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66925"/>
  <mc:AlternateContent xmlns:mc="http://schemas.openxmlformats.org/markup-compatibility/2006">
    <mc:Choice Requires="x15">
      <x15ac:absPath xmlns:x15ac="http://schemas.microsoft.com/office/spreadsheetml/2010/11/ac" url="C:\Users\obubb-humfryes\CEPA\CEPA_TNEI - Documents\Phase 2\2022-23\E02-1-DCP328\Submitted\Populated\"/>
    </mc:Choice>
  </mc:AlternateContent>
  <xr:revisionPtr revIDLastSave="0" documentId="13_ncr:1_{DCA0010D-3B7E-4631-9148-59F3123A4DBF}" xr6:coauthVersionLast="47" xr6:coauthVersionMax="47" xr10:uidLastSave="{00000000-0000-0000-0000-000000000000}"/>
  <workbookProtection lockStructure="1"/>
  <bookViews>
    <workbookView xWindow="-120" yWindow="-120" windowWidth="29040" windowHeight="15840" tabRatio="933" xr2:uid="{00000000-000D-0000-FFFF-FFFF00000000}"/>
  </bookViews>
  <sheets>
    <sheet name="Cover" sheetId="27" r:id="rId1"/>
    <sheet name="Version control" sheetId="55" r:id="rId2"/>
    <sheet name="Model map" sheetId="28" r:id="rId3"/>
    <sheet name="Index" sheetId="85" r:id="rId4"/>
    <sheet name="Named ranges" sheetId="84" r:id="rId5"/>
    <sheet name="Fixed inputs" sheetId="90" r:id="rId6"/>
    <sheet name="Inputs by customer type" sheetId="87" r:id="rId7"/>
    <sheet name="Inputs by network level" sheetId="86" r:id="rId8"/>
    <sheet name="General inputs" sheetId="89" r:id="rId9"/>
    <sheet name="Standing charge factors" sheetId="70" r:id="rId10"/>
    <sheet name="Load &amp; loss characteristics" sheetId="31" r:id="rId11"/>
    <sheet name="Customer contributions" sheetId="23" r:id="rId12"/>
    <sheet name="Volume adjustments" sheetId="22" r:id="rId13"/>
    <sheet name="Pseudo-load coefficients" sheetId="53" r:id="rId14"/>
    <sheet name="System peak demand" sheetId="80" r:id="rId15"/>
    <sheet name="Service model assets" sheetId="111" r:id="rId16"/>
    <sheet name="Unit costs" sheetId="81" r:id="rId17"/>
    <sheet name="Initial unit rates" sheetId="83" r:id="rId18"/>
    <sheet name="Service model charges" sheetId="76" r:id="rId19"/>
    <sheet name="Unit rate charges" sheetId="71" r:id="rId20"/>
    <sheet name="Capacity charges" sheetId="73" r:id="rId21"/>
    <sheet name="Reactive power charges" sheetId="72" r:id="rId22"/>
    <sheet name="Fixed charges" sheetId="74" r:id="rId23"/>
    <sheet name="SoLR &amp; bad debt adders" sheetId="112" r:id="rId24"/>
    <sheet name="Pre-matching charges" sheetId="117" r:id="rId25"/>
    <sheet name="LES boundaries" sheetId="113" r:id="rId26"/>
    <sheet name="LES revenue" sheetId="115" r:id="rId27"/>
    <sheet name="Revenue matching" sheetId="41" r:id="rId28"/>
    <sheet name="Rounding" sheetId="65" r:id="rId29"/>
    <sheet name="LES charges" sheetId="116" r:id="rId30"/>
    <sheet name="Net revenue summary" sheetId="105" r:id="rId31"/>
    <sheet name="Tariff summary" sheetId="106" r:id="rId32"/>
    <sheet name="Output to other models" sheetId="82" r:id="rId33"/>
  </sheets>
  <definedNames>
    <definedName name="charging_year" comment="Year for which charges are being calculated">Cover!$D$19</definedName>
    <definedName name="check_decimals" comment="Number of decimal places of precision for in-built model checks">'Fixed inputs'!$H$153</definedName>
    <definedName name="days_in_year" comment="Days in the charging year">'General inputs'!$H$93</definedName>
    <definedName name="DNO_name" comment="Name of DNO">Cover!$D$21</definedName>
    <definedName name="hours_in_day" comment="Hours per day">'Fixed inputs'!$H$15</definedName>
    <definedName name="hours_in_year" comment="Hours in the charging year">'General inputs'!$H$94</definedName>
    <definedName name="HTML_CodePage" hidden="1">1252</definedName>
    <definedName name="HTML_Control" localSheetId="20" hidden="1">{"'Sheet1'!$A$1:$G$85"}</definedName>
    <definedName name="HTML_Control" localSheetId="0" hidden="1">{"'Sheet1'!$A$1:$G$85"}</definedName>
    <definedName name="HTML_Control" localSheetId="22" hidden="1">{"'Sheet1'!$A$1:$G$85"}</definedName>
    <definedName name="HTML_Control" localSheetId="25" hidden="1">{"'Sheet1'!$A$1:$G$85"}</definedName>
    <definedName name="HTML_Control" localSheetId="29" hidden="1">{"'Sheet1'!$A$1:$G$85"}</definedName>
    <definedName name="HTML_Control" localSheetId="26" hidden="1">{"'Sheet1'!$A$1:$G$85"}</definedName>
    <definedName name="HTML_Control" localSheetId="2" hidden="1">{"'Sheet1'!$A$1:$G$85"}</definedName>
    <definedName name="HTML_Control" localSheetId="32" hidden="1">{"'Sheet1'!$A$1:$G$85"}</definedName>
    <definedName name="HTML_Control" localSheetId="24" hidden="1">{"'Sheet1'!$A$1:$G$85"}</definedName>
    <definedName name="HTML_Control" localSheetId="13" hidden="1">{"'Sheet1'!$A$1:$G$85"}</definedName>
    <definedName name="HTML_Control" localSheetId="21" hidden="1">{"'Sheet1'!$A$1:$G$85"}</definedName>
    <definedName name="HTML_Control" localSheetId="27" hidden="1">{"'Sheet1'!$A$1:$G$85"}</definedName>
    <definedName name="HTML_Control" localSheetId="28" hidden="1">{"'Sheet1'!$A$1:$G$85"}</definedName>
    <definedName name="HTML_Control" localSheetId="18" hidden="1">{"'Sheet1'!$A$1:$G$85"}</definedName>
    <definedName name="HTML_Control" localSheetId="23" hidden="1">{"'Sheet1'!$A$1:$G$85"}</definedName>
    <definedName name="HTML_Control" localSheetId="9" hidden="1">{"'Sheet1'!$A$1:$G$85"}</definedName>
    <definedName name="HTML_Control" localSheetId="31" hidden="1">{"'Sheet1'!$A$1:$G$85"}</definedName>
    <definedName name="HTML_Control" localSheetId="19" hidden="1">{"'Sheet1'!$A$1:$G$85"}</definedName>
    <definedName name="HTML_Control" localSheetId="1" hidden="1">{"'Sheet1'!$A$1:$G$85"}</definedName>
    <definedName name="HTML_Control" hidden="1">{"'Sheet1'!$A$1:$G$85"}</definedName>
    <definedName name="HTML_Description" hidden="1">""</definedName>
    <definedName name="HTML_Email" hidden="1">""</definedName>
    <definedName name="HTML_Header" hidden="1">"Sheet1"</definedName>
    <definedName name="HTML_LastUpdate" hidden="1">"2/24/99"</definedName>
    <definedName name="HTML_LineAfter" hidden="1">TRUE</definedName>
    <definedName name="HTML_LineBefore" hidden="1">TRUE</definedName>
    <definedName name="HTML_Name" hidden="1">"Aswath Damodaran"</definedName>
    <definedName name="HTML_OBDlg2" hidden="1">TRUE</definedName>
    <definedName name="HTML_OBDlg4" hidden="1">TRUE</definedName>
    <definedName name="HTML_OS" hidden="1">1</definedName>
    <definedName name="HTML_PathFileMac" hidden="1">"Macintosh HD:HomePageStuff:New_Home_Page:datafile:histret.html"</definedName>
    <definedName name="HTML_Title" hidden="1">"Historical Returns on Stocks, Bonds and Bills"</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undred" comment="Equal to 100">'Fixed inputs'!$H$17</definedName>
    <definedName name="PowerFactor" comment="Power factor, equal to 0.95">'Fixed inputs'!$H$37</definedName>
    <definedName name="ten" comment="Equal to 10">'Fixed inputs'!$H$16</definedName>
    <definedName name="thousand" comment="Equal to 1000">'Fixed inputs'!$H$18</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260" i="85" l="1"/>
  <c r="G78" i="85"/>
  <c r="G77" i="85"/>
  <c r="G76" i="85"/>
  <c r="G75" i="85"/>
  <c r="G74" i="85"/>
  <c r="G73" i="85"/>
  <c r="G72" i="85"/>
  <c r="G71" i="85"/>
  <c r="G70" i="85"/>
  <c r="G69" i="85"/>
  <c r="G68" i="85"/>
  <c r="G67" i="85"/>
  <c r="G66" i="85"/>
  <c r="G65" i="85"/>
  <c r="G64" i="85"/>
  <c r="G63" i="85"/>
  <c r="G62" i="85"/>
  <c r="G61" i="85"/>
  <c r="G60" i="85"/>
  <c r="G59" i="85"/>
  <c r="G58" i="85"/>
  <c r="G57" i="85"/>
  <c r="G56" i="85"/>
  <c r="G55" i="85"/>
  <c r="G54" i="85"/>
  <c r="G53" i="85"/>
  <c r="G52" i="85"/>
  <c r="G51" i="85"/>
  <c r="G50" i="85"/>
  <c r="G49" i="85"/>
  <c r="G48" i="85"/>
  <c r="G47" i="85"/>
  <c r="G46" i="85"/>
  <c r="G45" i="85"/>
  <c r="G44" i="85"/>
  <c r="G43" i="85"/>
  <c r="G42" i="85"/>
  <c r="G41" i="85"/>
  <c r="G40" i="85"/>
  <c r="G39" i="85"/>
  <c r="G38" i="85"/>
  <c r="G37" i="85"/>
  <c r="G36" i="85"/>
  <c r="G35" i="85"/>
  <c r="G34" i="85"/>
  <c r="G33" i="85"/>
  <c r="G32" i="85"/>
  <c r="G31" i="85"/>
  <c r="G30" i="85"/>
  <c r="G29" i="85"/>
  <c r="G28" i="85"/>
  <c r="G27" i="85"/>
  <c r="G26" i="85"/>
  <c r="G25" i="85"/>
  <c r="G24" i="85"/>
  <c r="G23" i="85"/>
  <c r="G22" i="85"/>
  <c r="G21" i="85"/>
  <c r="G20" i="85"/>
  <c r="G19" i="85"/>
  <c r="G18" i="85"/>
  <c r="G17" i="85"/>
  <c r="G16" i="85"/>
  <c r="AM169" i="65" l="1"/>
  <c r="AO141" i="105" l="1"/>
  <c r="AN141" i="105"/>
  <c r="AM141" i="105"/>
  <c r="AL141" i="105"/>
  <c r="AI141" i="105"/>
  <c r="AF141" i="105"/>
  <c r="AE141" i="105"/>
  <c r="AD141" i="105"/>
  <c r="AC141" i="105"/>
  <c r="AB141" i="105"/>
  <c r="AA141" i="105"/>
  <c r="Z141" i="105"/>
  <c r="Y141" i="105"/>
  <c r="X141" i="105"/>
  <c r="W141" i="105"/>
  <c r="AO140" i="105"/>
  <c r="AN140" i="105"/>
  <c r="AM140" i="105"/>
  <c r="AL140" i="105"/>
  <c r="AI140" i="105"/>
  <c r="AF140" i="105"/>
  <c r="AE140" i="105"/>
  <c r="AD140" i="105"/>
  <c r="AC140" i="105"/>
  <c r="AB140" i="105"/>
  <c r="AA140" i="105"/>
  <c r="Z140" i="105"/>
  <c r="Y140" i="105"/>
  <c r="X140" i="105"/>
  <c r="W140" i="105"/>
  <c r="AO139" i="105"/>
  <c r="AN139" i="105"/>
  <c r="AM139" i="105"/>
  <c r="AL139" i="105"/>
  <c r="AI139" i="105"/>
  <c r="AF139" i="105"/>
  <c r="AE139" i="105"/>
  <c r="AD139" i="105"/>
  <c r="AC139" i="105"/>
  <c r="AB139" i="105"/>
  <c r="AA139" i="105"/>
  <c r="Z139" i="105"/>
  <c r="Y139" i="105"/>
  <c r="X139" i="105"/>
  <c r="W139" i="105"/>
  <c r="AO138" i="105"/>
  <c r="AN138" i="105"/>
  <c r="AM138" i="105"/>
  <c r="AL138" i="105"/>
  <c r="AI138" i="105"/>
  <c r="AF138" i="105"/>
  <c r="AE138" i="105"/>
  <c r="AD138" i="105"/>
  <c r="AC138" i="105"/>
  <c r="AB138" i="105"/>
  <c r="AA138" i="105"/>
  <c r="Z138" i="105"/>
  <c r="Y138" i="105"/>
  <c r="X138" i="105"/>
  <c r="W138" i="105"/>
  <c r="AO137" i="105"/>
  <c r="AN137" i="105"/>
  <c r="AM137" i="105"/>
  <c r="AL137" i="105"/>
  <c r="AI137" i="105"/>
  <c r="AF137" i="105"/>
  <c r="AE137" i="105"/>
  <c r="AD137" i="105"/>
  <c r="AC137" i="105"/>
  <c r="AB137" i="105"/>
  <c r="AA137" i="105"/>
  <c r="Z137" i="105"/>
  <c r="Y137" i="105"/>
  <c r="X137" i="105"/>
  <c r="W137" i="105"/>
  <c r="AO136" i="105"/>
  <c r="AN136" i="105"/>
  <c r="AM136" i="105"/>
  <c r="AL136" i="105"/>
  <c r="AI136" i="105"/>
  <c r="AF136" i="105"/>
  <c r="AE136" i="105"/>
  <c r="AD136" i="105"/>
  <c r="AC136" i="105"/>
  <c r="AB136" i="105"/>
  <c r="AA136" i="105"/>
  <c r="Z136" i="105"/>
  <c r="Y136" i="105"/>
  <c r="X136" i="105"/>
  <c r="W136" i="105"/>
  <c r="AO135" i="105"/>
  <c r="AN135" i="105"/>
  <c r="AM135" i="105"/>
  <c r="AL135" i="105"/>
  <c r="AI135" i="105"/>
  <c r="AF135" i="105"/>
  <c r="AE135" i="105"/>
  <c r="AD135" i="105"/>
  <c r="AC135" i="105"/>
  <c r="AB135" i="105"/>
  <c r="AA135" i="105"/>
  <c r="Z135" i="105"/>
  <c r="Y135" i="105"/>
  <c r="X135" i="105"/>
  <c r="W135" i="105"/>
  <c r="AO212" i="41"/>
  <c r="AN212" i="41"/>
  <c r="AM212" i="41"/>
  <c r="AL212" i="41"/>
  <c r="AK212" i="41"/>
  <c r="AJ212" i="41"/>
  <c r="AI212" i="41"/>
  <c r="AH212" i="41"/>
  <c r="AB212" i="41"/>
  <c r="W212" i="41"/>
  <c r="R212" i="41"/>
  <c r="Q212" i="41"/>
  <c r="L212" i="41"/>
  <c r="K212" i="41"/>
  <c r="AO65" i="105" l="1"/>
  <c r="AN65" i="105"/>
  <c r="AM65" i="105"/>
  <c r="AL65" i="105"/>
  <c r="AK65" i="105"/>
  <c r="AJ65" i="105"/>
  <c r="AI65" i="105"/>
  <c r="AH65" i="105"/>
  <c r="AG65" i="105"/>
  <c r="AF65" i="105"/>
  <c r="AE65" i="105"/>
  <c r="AD65" i="105"/>
  <c r="AC65" i="105"/>
  <c r="AB65" i="105"/>
  <c r="AA65" i="105"/>
  <c r="Z65" i="105"/>
  <c r="Y65" i="105"/>
  <c r="X65" i="105"/>
  <c r="W65" i="105"/>
  <c r="V65" i="105"/>
  <c r="U65" i="105"/>
  <c r="T65" i="105"/>
  <c r="S65" i="105"/>
  <c r="R65" i="105"/>
  <c r="Q65" i="105"/>
  <c r="P65" i="105"/>
  <c r="O65" i="105"/>
  <c r="N65" i="105"/>
  <c r="M65" i="105"/>
  <c r="L65" i="105"/>
  <c r="K65" i="105"/>
  <c r="J65" i="105"/>
  <c r="AO64" i="105"/>
  <c r="AN64" i="105"/>
  <c r="AM64" i="105"/>
  <c r="AL64" i="105"/>
  <c r="AK64" i="105"/>
  <c r="AJ64" i="105"/>
  <c r="AI64" i="105"/>
  <c r="AH64" i="105"/>
  <c r="AG64" i="105"/>
  <c r="AF64" i="105"/>
  <c r="AE64" i="105"/>
  <c r="AD64" i="105"/>
  <c r="AC64" i="105"/>
  <c r="AB64" i="105"/>
  <c r="AA64" i="105"/>
  <c r="Z64" i="105"/>
  <c r="Y64" i="105"/>
  <c r="X64" i="105"/>
  <c r="W64" i="105"/>
  <c r="V64" i="105"/>
  <c r="U64" i="105"/>
  <c r="T64" i="105"/>
  <c r="S64" i="105"/>
  <c r="R64" i="105"/>
  <c r="Q64" i="105"/>
  <c r="P64" i="105"/>
  <c r="O64" i="105"/>
  <c r="N64" i="105"/>
  <c r="M64" i="105"/>
  <c r="L64" i="105"/>
  <c r="K64" i="105"/>
  <c r="J64" i="105"/>
  <c r="M67" i="105" l="1"/>
  <c r="W67" i="105"/>
  <c r="AE67" i="105"/>
  <c r="AB67" i="105"/>
  <c r="AC67" i="105"/>
  <c r="AF67" i="105"/>
  <c r="Q67" i="105"/>
  <c r="AG67" i="105"/>
  <c r="R67" i="105"/>
  <c r="AH67" i="105"/>
  <c r="P67" i="105"/>
  <c r="L67" i="105"/>
  <c r="T67" i="105"/>
  <c r="AJ67" i="105"/>
  <c r="U67" i="105"/>
  <c r="AK67" i="105"/>
  <c r="N67" i="105"/>
  <c r="V67" i="105"/>
  <c r="AD67" i="105"/>
  <c r="X67" i="105"/>
  <c r="O67" i="105"/>
  <c r="J67" i="105"/>
  <c r="S67" i="105"/>
  <c r="AN67" i="105"/>
  <c r="AI67" i="105"/>
  <c r="Y67" i="105"/>
  <c r="AO67" i="105"/>
  <c r="Z67" i="105"/>
  <c r="K67" i="105"/>
  <c r="AA67" i="105"/>
  <c r="AL67" i="105"/>
  <c r="AM67" i="105"/>
  <c r="AO141" i="116"/>
  <c r="AN141" i="116"/>
  <c r="AM141" i="116"/>
  <c r="AL141" i="116"/>
  <c r="AK141" i="116"/>
  <c r="AJ141" i="116"/>
  <c r="AI141" i="116"/>
  <c r="AH141" i="116"/>
  <c r="AG141" i="116"/>
  <c r="AF141" i="116"/>
  <c r="AE141" i="116"/>
  <c r="AD141" i="116"/>
  <c r="AC141" i="116"/>
  <c r="AB141" i="116"/>
  <c r="AA141" i="116"/>
  <c r="Z141" i="116"/>
  <c r="Y141" i="116"/>
  <c r="X141" i="116"/>
  <c r="W141" i="116"/>
  <c r="V141" i="116"/>
  <c r="U141" i="116"/>
  <c r="T141" i="116"/>
  <c r="S141" i="116"/>
  <c r="R141" i="116"/>
  <c r="Q141" i="116"/>
  <c r="P141" i="116"/>
  <c r="O141" i="116"/>
  <c r="N141" i="116"/>
  <c r="M141" i="116"/>
  <c r="L141" i="116"/>
  <c r="K141" i="116"/>
  <c r="J141" i="116"/>
  <c r="AO140" i="116"/>
  <c r="AN140" i="116"/>
  <c r="AM140" i="116"/>
  <c r="AL140" i="116"/>
  <c r="AK140" i="116"/>
  <c r="AJ140" i="116"/>
  <c r="AI140" i="116"/>
  <c r="AH140" i="116"/>
  <c r="AG140" i="116"/>
  <c r="AF140" i="116"/>
  <c r="AE140" i="116"/>
  <c r="AD140" i="116"/>
  <c r="AC140" i="116"/>
  <c r="AB140" i="116"/>
  <c r="AA140" i="116"/>
  <c r="Z140" i="116"/>
  <c r="Y140" i="116"/>
  <c r="X140" i="116"/>
  <c r="W140" i="116"/>
  <c r="V140" i="116"/>
  <c r="U140" i="116"/>
  <c r="T140" i="116"/>
  <c r="S140" i="116"/>
  <c r="R140" i="116"/>
  <c r="Q140" i="116"/>
  <c r="P140" i="116"/>
  <c r="O140" i="116"/>
  <c r="N140" i="116"/>
  <c r="M140" i="116"/>
  <c r="L140" i="116"/>
  <c r="K140" i="116"/>
  <c r="J140" i="116"/>
  <c r="AO139" i="116"/>
  <c r="AN139" i="116"/>
  <c r="AM139" i="116"/>
  <c r="AL139" i="116"/>
  <c r="AK139" i="116"/>
  <c r="AJ139" i="116"/>
  <c r="AI139" i="116"/>
  <c r="AH139" i="116"/>
  <c r="AG139" i="116"/>
  <c r="AF139" i="116"/>
  <c r="AE139" i="116"/>
  <c r="AD139" i="116"/>
  <c r="AC139" i="116"/>
  <c r="AB139" i="116"/>
  <c r="AA139" i="116"/>
  <c r="Z139" i="116"/>
  <c r="Y139" i="116"/>
  <c r="X139" i="116"/>
  <c r="W139" i="116"/>
  <c r="V139" i="116"/>
  <c r="U139" i="116"/>
  <c r="T139" i="116"/>
  <c r="S139" i="116"/>
  <c r="R139" i="116"/>
  <c r="Q139" i="116"/>
  <c r="P139" i="116"/>
  <c r="O139" i="116"/>
  <c r="N139" i="116"/>
  <c r="M139" i="116"/>
  <c r="L139" i="116"/>
  <c r="K139" i="116"/>
  <c r="J139" i="116"/>
  <c r="AO138" i="116"/>
  <c r="AN138" i="116"/>
  <c r="AM138" i="116"/>
  <c r="AL138" i="116"/>
  <c r="AK138" i="116"/>
  <c r="AJ138" i="116"/>
  <c r="AI138" i="116"/>
  <c r="AH138" i="116"/>
  <c r="AG138" i="116"/>
  <c r="AF138" i="116"/>
  <c r="AE138" i="116"/>
  <c r="AD138" i="116"/>
  <c r="AC138" i="116"/>
  <c r="AB138" i="116"/>
  <c r="AA138" i="116"/>
  <c r="Z138" i="116"/>
  <c r="Y138" i="116"/>
  <c r="X138" i="116"/>
  <c r="W138" i="116"/>
  <c r="V138" i="116"/>
  <c r="U138" i="116"/>
  <c r="T138" i="116"/>
  <c r="S138" i="116"/>
  <c r="R138" i="116"/>
  <c r="Q138" i="116"/>
  <c r="P138" i="116"/>
  <c r="O138" i="116"/>
  <c r="N138" i="116"/>
  <c r="M138" i="116"/>
  <c r="L138" i="116"/>
  <c r="K138" i="116"/>
  <c r="J138" i="116"/>
  <c r="AO35" i="117" l="1"/>
  <c r="AN35" i="117"/>
  <c r="AM35" i="117"/>
  <c r="AL35" i="117"/>
  <c r="AK35" i="117"/>
  <c r="AJ35" i="117"/>
  <c r="AI35" i="117"/>
  <c r="AH35" i="117"/>
  <c r="AG35" i="117"/>
  <c r="AF35" i="117"/>
  <c r="AE35" i="117"/>
  <c r="AD35" i="117"/>
  <c r="AC35" i="117"/>
  <c r="AB35" i="117"/>
  <c r="AA35" i="117"/>
  <c r="Z35" i="117"/>
  <c r="Y35" i="117"/>
  <c r="X35" i="117"/>
  <c r="W35" i="117"/>
  <c r="V35" i="117"/>
  <c r="U35" i="117"/>
  <c r="T35" i="117"/>
  <c r="S35" i="117"/>
  <c r="R35" i="117"/>
  <c r="Q35" i="117"/>
  <c r="P35" i="117"/>
  <c r="O35" i="117"/>
  <c r="N35" i="117"/>
  <c r="M35" i="117"/>
  <c r="L35" i="117"/>
  <c r="K35" i="117"/>
  <c r="J35" i="117"/>
  <c r="AG34" i="117"/>
  <c r="AF34" i="117"/>
  <c r="AE34" i="117"/>
  <c r="AD34" i="117"/>
  <c r="AC34" i="117"/>
  <c r="AA34" i="117"/>
  <c r="Z34" i="117"/>
  <c r="Y34" i="117"/>
  <c r="X34" i="117"/>
  <c r="V34" i="117"/>
  <c r="U34" i="117"/>
  <c r="T34" i="117"/>
  <c r="S34" i="117"/>
  <c r="P34" i="117"/>
  <c r="O34" i="117"/>
  <c r="N34" i="117"/>
  <c r="M34" i="117"/>
  <c r="J34" i="117"/>
  <c r="AG33" i="117"/>
  <c r="AF33" i="117"/>
  <c r="AE33" i="117"/>
  <c r="AD33" i="117"/>
  <c r="AC33" i="117"/>
  <c r="AA33" i="117"/>
  <c r="Z33" i="117"/>
  <c r="Y33" i="117"/>
  <c r="X33" i="117"/>
  <c r="V33" i="117"/>
  <c r="U33" i="117"/>
  <c r="T33" i="117"/>
  <c r="S33" i="117"/>
  <c r="P33" i="117"/>
  <c r="O33" i="117"/>
  <c r="N33" i="117"/>
  <c r="M33" i="117"/>
  <c r="J33" i="117"/>
  <c r="AG32" i="117"/>
  <c r="AF32" i="117"/>
  <c r="AE32" i="117"/>
  <c r="AD32" i="117"/>
  <c r="AC32" i="117"/>
  <c r="AA32" i="117"/>
  <c r="Z32" i="117"/>
  <c r="Y32" i="117"/>
  <c r="X32" i="117"/>
  <c r="V32" i="117"/>
  <c r="U32" i="117"/>
  <c r="T32" i="117"/>
  <c r="S32" i="117"/>
  <c r="P32" i="117"/>
  <c r="O32" i="117"/>
  <c r="N32" i="117"/>
  <c r="M32" i="117"/>
  <c r="J32" i="117"/>
  <c r="AG31" i="117"/>
  <c r="AF31" i="117"/>
  <c r="AE31" i="117"/>
  <c r="AD31" i="117"/>
  <c r="AC31" i="117"/>
  <c r="AA31" i="117"/>
  <c r="Z31" i="117"/>
  <c r="Y31" i="117"/>
  <c r="X31" i="117"/>
  <c r="V31" i="117"/>
  <c r="U31" i="117"/>
  <c r="T31" i="117"/>
  <c r="S31" i="117"/>
  <c r="P31" i="117"/>
  <c r="O31" i="117"/>
  <c r="N31" i="117"/>
  <c r="M31" i="117"/>
  <c r="J31" i="117"/>
  <c r="AO30" i="117"/>
  <c r="AN30" i="117"/>
  <c r="AM30" i="117"/>
  <c r="AL30" i="117"/>
  <c r="AK30" i="117"/>
  <c r="AJ30" i="117"/>
  <c r="AI30" i="117"/>
  <c r="AH30" i="117"/>
  <c r="AG30" i="117"/>
  <c r="AF30" i="117"/>
  <c r="AE30" i="117"/>
  <c r="AD30" i="117"/>
  <c r="AC30" i="117"/>
  <c r="AB30" i="117"/>
  <c r="AA30" i="117"/>
  <c r="Z30" i="117"/>
  <c r="Y30" i="117"/>
  <c r="X30" i="117"/>
  <c r="W30" i="117"/>
  <c r="V30" i="117"/>
  <c r="U30" i="117"/>
  <c r="T30" i="117"/>
  <c r="S30" i="117"/>
  <c r="R30" i="117"/>
  <c r="Q30" i="117"/>
  <c r="P30" i="117"/>
  <c r="O30" i="117"/>
  <c r="N30" i="117"/>
  <c r="M30" i="117"/>
  <c r="L30" i="117"/>
  <c r="K30" i="117"/>
  <c r="J30" i="117"/>
  <c r="E29" i="117"/>
  <c r="Y23" i="117"/>
  <c r="X23" i="117"/>
  <c r="W23" i="117"/>
  <c r="V23" i="117"/>
  <c r="U23" i="117"/>
  <c r="T23" i="117"/>
  <c r="S23" i="117"/>
  <c r="R23" i="117"/>
  <c r="Y22" i="117"/>
  <c r="X22" i="117"/>
  <c r="W22" i="117"/>
  <c r="V22" i="117"/>
  <c r="U22" i="117"/>
  <c r="T22" i="117"/>
  <c r="S22" i="117"/>
  <c r="R22" i="117"/>
  <c r="A2" i="117"/>
  <c r="A1" i="117"/>
  <c r="C13" i="117" s="1"/>
  <c r="G205" i="85" s="1"/>
  <c r="AO68" i="41"/>
  <c r="AN68" i="41"/>
  <c r="AM68" i="41"/>
  <c r="AL68" i="41"/>
  <c r="AK68" i="41"/>
  <c r="AJ68" i="41"/>
  <c r="AI68" i="41"/>
  <c r="AH68" i="41"/>
  <c r="AG68" i="41"/>
  <c r="AF68" i="41"/>
  <c r="AE68" i="41"/>
  <c r="AD68" i="41"/>
  <c r="AC68" i="41"/>
  <c r="AB68" i="41"/>
  <c r="AA68" i="41"/>
  <c r="Z68" i="41"/>
  <c r="Y68" i="41"/>
  <c r="X68" i="41"/>
  <c r="W68" i="41"/>
  <c r="V68" i="41"/>
  <c r="U68" i="41"/>
  <c r="T68" i="41"/>
  <c r="S68" i="41"/>
  <c r="R68" i="41"/>
  <c r="Q68" i="41"/>
  <c r="P68" i="41"/>
  <c r="O68" i="41"/>
  <c r="N68" i="41"/>
  <c r="M68" i="41"/>
  <c r="L68" i="41"/>
  <c r="K68" i="41"/>
  <c r="J68" i="41"/>
  <c r="AO67" i="41"/>
  <c r="AN67" i="41"/>
  <c r="AM67" i="41"/>
  <c r="AL67" i="41"/>
  <c r="AK67" i="41"/>
  <c r="AJ67" i="41"/>
  <c r="AI67" i="41"/>
  <c r="AH67" i="41"/>
  <c r="AG67" i="41"/>
  <c r="AF67" i="41"/>
  <c r="AE67" i="41"/>
  <c r="AD67" i="41"/>
  <c r="AC67" i="41"/>
  <c r="AB67" i="41"/>
  <c r="AA67" i="41"/>
  <c r="Z67" i="41"/>
  <c r="Y67" i="41"/>
  <c r="X67" i="41"/>
  <c r="W67" i="41"/>
  <c r="V67" i="41"/>
  <c r="U67" i="41"/>
  <c r="T67" i="41"/>
  <c r="S67" i="41"/>
  <c r="R67" i="41"/>
  <c r="Q67" i="41"/>
  <c r="P67" i="41"/>
  <c r="O67" i="41"/>
  <c r="N67" i="41"/>
  <c r="M67" i="41"/>
  <c r="L67" i="41"/>
  <c r="K67" i="41"/>
  <c r="J67" i="41"/>
  <c r="J481" i="22"/>
  <c r="H236" i="116"/>
  <c r="H235" i="116"/>
  <c r="H234" i="116"/>
  <c r="H233" i="116"/>
  <c r="H232" i="116"/>
  <c r="H231" i="116"/>
  <c r="H230" i="116"/>
  <c r="AO144" i="116"/>
  <c r="AN144" i="116"/>
  <c r="AM144" i="116"/>
  <c r="AL144" i="116"/>
  <c r="AK144" i="116"/>
  <c r="AJ144" i="116"/>
  <c r="AI144" i="116"/>
  <c r="AH144" i="116"/>
  <c r="AG144" i="116"/>
  <c r="AF144" i="116"/>
  <c r="AE144" i="116"/>
  <c r="AD144" i="116"/>
  <c r="AC144" i="116"/>
  <c r="AB144" i="116"/>
  <c r="AA144" i="116"/>
  <c r="Z144" i="116"/>
  <c r="Y144" i="116"/>
  <c r="X144" i="116"/>
  <c r="W144" i="116"/>
  <c r="V144" i="116"/>
  <c r="U144" i="116"/>
  <c r="T144" i="116"/>
  <c r="S144" i="116"/>
  <c r="R144" i="116"/>
  <c r="Q144" i="116"/>
  <c r="P144" i="116"/>
  <c r="O144" i="116"/>
  <c r="N144" i="116"/>
  <c r="M144" i="116"/>
  <c r="L144" i="116"/>
  <c r="K144" i="116"/>
  <c r="J144" i="116"/>
  <c r="AO143" i="116"/>
  <c r="AN143" i="116"/>
  <c r="AM143" i="116"/>
  <c r="AL143" i="116"/>
  <c r="AK143" i="116"/>
  <c r="AJ143" i="116"/>
  <c r="AI143" i="116"/>
  <c r="AH143" i="116"/>
  <c r="AG143" i="116"/>
  <c r="AF143" i="116"/>
  <c r="AE143" i="116"/>
  <c r="AD143" i="116"/>
  <c r="AC143" i="116"/>
  <c r="AB143" i="116"/>
  <c r="AA143" i="116"/>
  <c r="Z143" i="116"/>
  <c r="Y143" i="116"/>
  <c r="X143" i="116"/>
  <c r="W143" i="116"/>
  <c r="V143" i="116"/>
  <c r="U143" i="116"/>
  <c r="T143" i="116"/>
  <c r="S143" i="116"/>
  <c r="R143" i="116"/>
  <c r="Q143" i="116"/>
  <c r="P143" i="116"/>
  <c r="O143" i="116"/>
  <c r="N143" i="116"/>
  <c r="M143" i="116"/>
  <c r="L143" i="116"/>
  <c r="K143" i="116"/>
  <c r="J143" i="116"/>
  <c r="AO142" i="116"/>
  <c r="AN142" i="116"/>
  <c r="AM142" i="116"/>
  <c r="AL142" i="116"/>
  <c r="AK142" i="116"/>
  <c r="AJ142" i="116"/>
  <c r="AI142" i="116"/>
  <c r="AH142" i="116"/>
  <c r="AG142" i="116"/>
  <c r="AF142" i="116"/>
  <c r="AE142" i="116"/>
  <c r="AD142" i="116"/>
  <c r="AC142" i="116"/>
  <c r="AB142" i="116"/>
  <c r="AA142" i="116"/>
  <c r="Z142" i="116"/>
  <c r="Y142" i="116"/>
  <c r="X142" i="116"/>
  <c r="W142" i="116"/>
  <c r="V142" i="116"/>
  <c r="U142" i="116"/>
  <c r="T142" i="116"/>
  <c r="S142" i="116"/>
  <c r="R142" i="116"/>
  <c r="Q142" i="116"/>
  <c r="P142" i="116"/>
  <c r="O142" i="116"/>
  <c r="N142" i="116"/>
  <c r="M142" i="116"/>
  <c r="L142" i="116"/>
  <c r="K142" i="116"/>
  <c r="J142" i="116"/>
  <c r="A2" i="116"/>
  <c r="A1" i="116"/>
  <c r="C13" i="116" l="1"/>
  <c r="G242" i="85" s="1"/>
  <c r="C133" i="116"/>
  <c r="G246" i="85" s="1"/>
  <c r="C227" i="116"/>
  <c r="G247" i="85" s="1"/>
  <c r="C56" i="116"/>
  <c r="G245" i="85" s="1"/>
  <c r="C36" i="116"/>
  <c r="G244" i="85" s="1"/>
  <c r="C25" i="116"/>
  <c r="G243" i="85" s="1"/>
  <c r="AK42" i="117"/>
  <c r="AO42" i="117"/>
  <c r="AK43" i="117"/>
  <c r="AO43" i="117"/>
  <c r="AH43" i="117"/>
  <c r="AH42" i="117"/>
  <c r="AI42" i="117"/>
  <c r="AI43" i="117"/>
  <c r="AJ42" i="117"/>
  <c r="AJ43" i="117"/>
  <c r="AL42" i="117"/>
  <c r="AL43" i="117"/>
  <c r="AM42" i="117"/>
  <c r="AM43" i="117"/>
  <c r="AN42" i="117"/>
  <c r="AN43" i="117"/>
  <c r="H213" i="115"/>
  <c r="H209" i="115"/>
  <c r="H208" i="115"/>
  <c r="H207" i="115"/>
  <c r="AO23" i="115"/>
  <c r="AN23" i="115"/>
  <c r="AM23" i="115"/>
  <c r="AL23" i="115"/>
  <c r="AK23" i="115"/>
  <c r="AJ23" i="115"/>
  <c r="AI23" i="115"/>
  <c r="AH23" i="115"/>
  <c r="AG23" i="115"/>
  <c r="AF23" i="115"/>
  <c r="AE23" i="115"/>
  <c r="AD23" i="115"/>
  <c r="AC23" i="115"/>
  <c r="AB23" i="115"/>
  <c r="AA23" i="115"/>
  <c r="Z23" i="115"/>
  <c r="Y23" i="115"/>
  <c r="X23" i="115"/>
  <c r="W23" i="115"/>
  <c r="V23" i="115"/>
  <c r="U23" i="115"/>
  <c r="T23" i="115"/>
  <c r="S23" i="115"/>
  <c r="R23" i="115"/>
  <c r="Q23" i="115"/>
  <c r="P23" i="115"/>
  <c r="O23" i="115"/>
  <c r="N23" i="115"/>
  <c r="M23" i="115"/>
  <c r="L23" i="115"/>
  <c r="K23" i="115"/>
  <c r="J23" i="115"/>
  <c r="AG22" i="115"/>
  <c r="AF22" i="115"/>
  <c r="AE22" i="115"/>
  <c r="AD22" i="115"/>
  <c r="AC22" i="115"/>
  <c r="AA22" i="115"/>
  <c r="Z22" i="115"/>
  <c r="Y22" i="115"/>
  <c r="X22" i="115"/>
  <c r="V22" i="115"/>
  <c r="U22" i="115"/>
  <c r="T22" i="115"/>
  <c r="S22" i="115"/>
  <c r="P22" i="115"/>
  <c r="O22" i="115"/>
  <c r="N22" i="115"/>
  <c r="M22" i="115"/>
  <c r="J22" i="115"/>
  <c r="AG21" i="115"/>
  <c r="AF21" i="115"/>
  <c r="AE21" i="115"/>
  <c r="AD21" i="115"/>
  <c r="AC21" i="115"/>
  <c r="AA21" i="115"/>
  <c r="Z21" i="115"/>
  <c r="Y21" i="115"/>
  <c r="X21" i="115"/>
  <c r="V21" i="115"/>
  <c r="U21" i="115"/>
  <c r="T21" i="115"/>
  <c r="S21" i="115"/>
  <c r="P21" i="115"/>
  <c r="O21" i="115"/>
  <c r="N21" i="115"/>
  <c r="M21" i="115"/>
  <c r="J21" i="115"/>
  <c r="AG20" i="115"/>
  <c r="AF20" i="115"/>
  <c r="AE20" i="115"/>
  <c r="AD20" i="115"/>
  <c r="AC20" i="115"/>
  <c r="AA20" i="115"/>
  <c r="Z20" i="115"/>
  <c r="Y20" i="115"/>
  <c r="X20" i="115"/>
  <c r="V20" i="115"/>
  <c r="U20" i="115"/>
  <c r="T20" i="115"/>
  <c r="S20" i="115"/>
  <c r="P20" i="115"/>
  <c r="O20" i="115"/>
  <c r="N20" i="115"/>
  <c r="M20" i="115"/>
  <c r="J20" i="115"/>
  <c r="AG19" i="115"/>
  <c r="AF19" i="115"/>
  <c r="AE19" i="115"/>
  <c r="AD19" i="115"/>
  <c r="AC19" i="115"/>
  <c r="AA19" i="115"/>
  <c r="Z19" i="115"/>
  <c r="Y19" i="115"/>
  <c r="X19" i="115"/>
  <c r="V19" i="115"/>
  <c r="U19" i="115"/>
  <c r="T19" i="115"/>
  <c r="S19" i="115"/>
  <c r="P19" i="115"/>
  <c r="O19" i="115"/>
  <c r="N19" i="115"/>
  <c r="M19" i="115"/>
  <c r="J19" i="115"/>
  <c r="AO18" i="115"/>
  <c r="AN18" i="115"/>
  <c r="AM18" i="115"/>
  <c r="AL18" i="115"/>
  <c r="AK18" i="115"/>
  <c r="AJ18" i="115"/>
  <c r="AI18" i="115"/>
  <c r="AH18" i="115"/>
  <c r="AG18" i="115"/>
  <c r="AF18" i="115"/>
  <c r="AE18" i="115"/>
  <c r="AD18" i="115"/>
  <c r="AC18" i="115"/>
  <c r="AB18" i="115"/>
  <c r="AA18" i="115"/>
  <c r="Z18" i="115"/>
  <c r="Y18" i="115"/>
  <c r="X18" i="115"/>
  <c r="W18" i="115"/>
  <c r="V18" i="115"/>
  <c r="U18" i="115"/>
  <c r="T18" i="115"/>
  <c r="S18" i="115"/>
  <c r="R18" i="115"/>
  <c r="Q18" i="115"/>
  <c r="P18" i="115"/>
  <c r="O18" i="115"/>
  <c r="N18" i="115"/>
  <c r="M18" i="115"/>
  <c r="L18" i="115"/>
  <c r="K18" i="115"/>
  <c r="J18" i="115"/>
  <c r="E17" i="115"/>
  <c r="A2" i="115"/>
  <c r="A1" i="115"/>
  <c r="C13" i="115" s="1"/>
  <c r="G214" i="85" s="1"/>
  <c r="AL25" i="65" l="1"/>
  <c r="AL33" i="41"/>
  <c r="AL42" i="115"/>
  <c r="AL24" i="65"/>
  <c r="AL32" i="41"/>
  <c r="AL41" i="115"/>
  <c r="AK42" i="115"/>
  <c r="AK25" i="65"/>
  <c r="AK33" i="41"/>
  <c r="AJ42" i="115"/>
  <c r="AJ25" i="65"/>
  <c r="AJ33" i="41"/>
  <c r="AO41" i="115"/>
  <c r="AO24" i="65"/>
  <c r="AO32" i="41"/>
  <c r="AJ24" i="65"/>
  <c r="AJ32" i="41"/>
  <c r="AJ41" i="115"/>
  <c r="AK41" i="115"/>
  <c r="AK32" i="41"/>
  <c r="AK24" i="65"/>
  <c r="AN25" i="65"/>
  <c r="AN33" i="41"/>
  <c r="AN42" i="115"/>
  <c r="AI25" i="65"/>
  <c r="AI33" i="41"/>
  <c r="AI42" i="115"/>
  <c r="AN24" i="65"/>
  <c r="AN32" i="41"/>
  <c r="AN41" i="115"/>
  <c r="AI24" i="65"/>
  <c r="AI32" i="41"/>
  <c r="AI41" i="115"/>
  <c r="AM25" i="65"/>
  <c r="AM33" i="41"/>
  <c r="AM42" i="115"/>
  <c r="AH24" i="65"/>
  <c r="AH32" i="41"/>
  <c r="AH41" i="115"/>
  <c r="AM24" i="65"/>
  <c r="AM32" i="41"/>
  <c r="AM41" i="115"/>
  <c r="AH25" i="65"/>
  <c r="AH33" i="41"/>
  <c r="AH42" i="115"/>
  <c r="AO25" i="65"/>
  <c r="AO33" i="41"/>
  <c r="AO42" i="115"/>
  <c r="C126" i="115"/>
  <c r="G216" i="85" s="1"/>
  <c r="C202" i="115"/>
  <c r="G217" i="85" s="1"/>
  <c r="C45" i="115"/>
  <c r="G215" i="85" s="1"/>
  <c r="J527" i="22"/>
  <c r="Y221" i="113"/>
  <c r="X221" i="113"/>
  <c r="W221" i="113"/>
  <c r="V221" i="113"/>
  <c r="U221" i="113"/>
  <c r="T221" i="113"/>
  <c r="S221" i="113"/>
  <c r="R221" i="113"/>
  <c r="Q221" i="113"/>
  <c r="P221" i="113"/>
  <c r="O221" i="113"/>
  <c r="N221" i="113"/>
  <c r="M221" i="113"/>
  <c r="L221" i="113"/>
  <c r="K221" i="113"/>
  <c r="J221" i="113"/>
  <c r="Y220" i="113"/>
  <c r="X220" i="113"/>
  <c r="W220" i="113"/>
  <c r="V220" i="113"/>
  <c r="U220" i="113"/>
  <c r="T220" i="113"/>
  <c r="S220" i="113"/>
  <c r="R220" i="113"/>
  <c r="Q220" i="113"/>
  <c r="P220" i="113"/>
  <c r="O220" i="113"/>
  <c r="N220" i="113"/>
  <c r="M220" i="113"/>
  <c r="L220" i="113"/>
  <c r="K220" i="113"/>
  <c r="J220" i="113"/>
  <c r="Y207" i="113"/>
  <c r="X207" i="113"/>
  <c r="W207" i="113"/>
  <c r="V207" i="113"/>
  <c r="U207" i="113"/>
  <c r="T207" i="113"/>
  <c r="S207" i="113"/>
  <c r="R207" i="113"/>
  <c r="Q207" i="113"/>
  <c r="P207" i="113"/>
  <c r="O207" i="113"/>
  <c r="N207" i="113"/>
  <c r="M207" i="113"/>
  <c r="L207" i="113"/>
  <c r="K207" i="113"/>
  <c r="J207" i="113"/>
  <c r="Y206" i="113"/>
  <c r="X206" i="113"/>
  <c r="W206" i="113"/>
  <c r="V206" i="113"/>
  <c r="U206" i="113"/>
  <c r="T206" i="113"/>
  <c r="S206" i="113"/>
  <c r="R206" i="113"/>
  <c r="Q206" i="113"/>
  <c r="P206" i="113"/>
  <c r="O206" i="113"/>
  <c r="N206" i="113"/>
  <c r="M206" i="113"/>
  <c r="L206" i="113"/>
  <c r="K206" i="113"/>
  <c r="J206" i="113"/>
  <c r="Y197" i="113"/>
  <c r="X197" i="113"/>
  <c r="W197" i="113"/>
  <c r="V197" i="113"/>
  <c r="U197" i="113"/>
  <c r="T197" i="113"/>
  <c r="S197" i="113"/>
  <c r="R197" i="113"/>
  <c r="Q197" i="113"/>
  <c r="P197" i="113"/>
  <c r="O197" i="113"/>
  <c r="N197" i="113"/>
  <c r="M197" i="113"/>
  <c r="L197" i="113"/>
  <c r="K197" i="113"/>
  <c r="J197" i="113"/>
  <c r="Y196" i="113"/>
  <c r="X196" i="113"/>
  <c r="W196" i="113"/>
  <c r="V196" i="113"/>
  <c r="U196" i="113"/>
  <c r="T196" i="113"/>
  <c r="S196" i="113"/>
  <c r="R196" i="113"/>
  <c r="Q196" i="113"/>
  <c r="P196" i="113"/>
  <c r="O196" i="113"/>
  <c r="N196" i="113"/>
  <c r="M196" i="113"/>
  <c r="L196" i="113"/>
  <c r="K196" i="113"/>
  <c r="J196" i="113"/>
  <c r="Y191" i="113"/>
  <c r="X191" i="113"/>
  <c r="W191" i="113"/>
  <c r="V191" i="113"/>
  <c r="U191" i="113"/>
  <c r="T191" i="113"/>
  <c r="S191" i="113"/>
  <c r="R191" i="113"/>
  <c r="Q191" i="113"/>
  <c r="P191" i="113"/>
  <c r="O191" i="113"/>
  <c r="N191" i="113"/>
  <c r="M191" i="113"/>
  <c r="L191" i="113"/>
  <c r="K191" i="113"/>
  <c r="Y190" i="113"/>
  <c r="X190" i="113"/>
  <c r="W190" i="113"/>
  <c r="V190" i="113"/>
  <c r="U190" i="113"/>
  <c r="T190" i="113"/>
  <c r="S190" i="113"/>
  <c r="R190" i="113"/>
  <c r="Q190" i="113"/>
  <c r="P190" i="113"/>
  <c r="O190" i="113"/>
  <c r="N190" i="113"/>
  <c r="M190" i="113"/>
  <c r="L190" i="113"/>
  <c r="K190" i="113"/>
  <c r="Y189" i="113"/>
  <c r="X189" i="113"/>
  <c r="W189" i="113"/>
  <c r="V189" i="113"/>
  <c r="U189" i="113"/>
  <c r="T189" i="113"/>
  <c r="S189" i="113"/>
  <c r="R189" i="113"/>
  <c r="Y188" i="113"/>
  <c r="X188" i="113"/>
  <c r="W188" i="113"/>
  <c r="V188" i="113"/>
  <c r="U188" i="113"/>
  <c r="T188" i="113"/>
  <c r="S188" i="113"/>
  <c r="R188" i="113"/>
  <c r="Y187" i="113"/>
  <c r="X187" i="113"/>
  <c r="W187" i="113"/>
  <c r="V187" i="113"/>
  <c r="U187" i="113"/>
  <c r="T187" i="113"/>
  <c r="S187" i="113"/>
  <c r="R187" i="113"/>
  <c r="Y186" i="113"/>
  <c r="X186" i="113"/>
  <c r="W186" i="113"/>
  <c r="V186" i="113"/>
  <c r="U186" i="113"/>
  <c r="T186" i="113"/>
  <c r="S186" i="113"/>
  <c r="R186" i="113"/>
  <c r="Y185" i="113"/>
  <c r="X185" i="113"/>
  <c r="W185" i="113"/>
  <c r="V185" i="113"/>
  <c r="U185" i="113"/>
  <c r="T185" i="113"/>
  <c r="S185" i="113"/>
  <c r="R185" i="113"/>
  <c r="Y184" i="113"/>
  <c r="X184" i="113"/>
  <c r="W184" i="113"/>
  <c r="V184" i="113"/>
  <c r="U184" i="113"/>
  <c r="T184" i="113"/>
  <c r="S184" i="113"/>
  <c r="R184" i="113"/>
  <c r="Y183" i="113"/>
  <c r="X183" i="113"/>
  <c r="W183" i="113"/>
  <c r="V183" i="113"/>
  <c r="U183" i="113"/>
  <c r="T183" i="113"/>
  <c r="S183" i="113"/>
  <c r="R183" i="113"/>
  <c r="Y182" i="113"/>
  <c r="X182" i="113"/>
  <c r="W182" i="113"/>
  <c r="V182" i="113"/>
  <c r="U182" i="113"/>
  <c r="T182" i="113"/>
  <c r="S182" i="113"/>
  <c r="R182" i="113"/>
  <c r="Y181" i="113"/>
  <c r="X181" i="113"/>
  <c r="W181" i="113"/>
  <c r="V181" i="113"/>
  <c r="U181" i="113"/>
  <c r="T181" i="113"/>
  <c r="S181" i="113"/>
  <c r="R181" i="113"/>
  <c r="Y180" i="113"/>
  <c r="X180" i="113"/>
  <c r="W180" i="113"/>
  <c r="V180" i="113"/>
  <c r="U180" i="113"/>
  <c r="T180" i="113"/>
  <c r="S180" i="113"/>
  <c r="R180" i="113"/>
  <c r="J191" i="113"/>
  <c r="J190" i="113"/>
  <c r="Y177" i="113"/>
  <c r="X177" i="113"/>
  <c r="W177" i="113"/>
  <c r="V177" i="113"/>
  <c r="U177" i="113"/>
  <c r="T177" i="113"/>
  <c r="S177" i="113"/>
  <c r="R177" i="113"/>
  <c r="Y176" i="113"/>
  <c r="X176" i="113"/>
  <c r="W176" i="113"/>
  <c r="V176" i="113"/>
  <c r="U176" i="113"/>
  <c r="T176" i="113"/>
  <c r="S176" i="113"/>
  <c r="R176" i="113"/>
  <c r="Y175" i="113"/>
  <c r="X175" i="113"/>
  <c r="W175" i="113"/>
  <c r="V175" i="113"/>
  <c r="U175" i="113"/>
  <c r="T175" i="113"/>
  <c r="S175" i="113"/>
  <c r="R175" i="113"/>
  <c r="Y174" i="113"/>
  <c r="X174" i="113"/>
  <c r="W174" i="113"/>
  <c r="V174" i="113"/>
  <c r="U174" i="113"/>
  <c r="T174" i="113"/>
  <c r="S174" i="113"/>
  <c r="R174" i="113"/>
  <c r="Y173" i="113"/>
  <c r="X173" i="113"/>
  <c r="W173" i="113"/>
  <c r="V173" i="113"/>
  <c r="U173" i="113"/>
  <c r="T173" i="113"/>
  <c r="S173" i="113"/>
  <c r="R173" i="113"/>
  <c r="Y172" i="113"/>
  <c r="X172" i="113"/>
  <c r="W172" i="113"/>
  <c r="V172" i="113"/>
  <c r="U172" i="113"/>
  <c r="T172" i="113"/>
  <c r="S172" i="113"/>
  <c r="R172" i="113"/>
  <c r="Y171" i="113"/>
  <c r="X171" i="113"/>
  <c r="W171" i="113"/>
  <c r="V171" i="113"/>
  <c r="U171" i="113"/>
  <c r="T171" i="113"/>
  <c r="S171" i="113"/>
  <c r="R171" i="113"/>
  <c r="Y170" i="113"/>
  <c r="X170" i="113"/>
  <c r="W170" i="113"/>
  <c r="V170" i="113"/>
  <c r="U170" i="113"/>
  <c r="T170" i="113"/>
  <c r="S170" i="113"/>
  <c r="R170" i="113"/>
  <c r="Y169" i="113"/>
  <c r="X169" i="113"/>
  <c r="W169" i="113"/>
  <c r="V169" i="113"/>
  <c r="U169" i="113"/>
  <c r="T169" i="113"/>
  <c r="S169" i="113"/>
  <c r="R169" i="113"/>
  <c r="Y168" i="113"/>
  <c r="X168" i="113"/>
  <c r="W168" i="113"/>
  <c r="V168" i="113"/>
  <c r="U168" i="113"/>
  <c r="T168" i="113"/>
  <c r="S168" i="113"/>
  <c r="R168" i="113"/>
  <c r="Y167" i="113"/>
  <c r="X167" i="113"/>
  <c r="W167" i="113"/>
  <c r="V167" i="113"/>
  <c r="U167" i="113"/>
  <c r="T167" i="113"/>
  <c r="S167" i="113"/>
  <c r="R167" i="113"/>
  <c r="Y166" i="113"/>
  <c r="X166" i="113"/>
  <c r="W166" i="113"/>
  <c r="V166" i="113"/>
  <c r="U166" i="113"/>
  <c r="T166" i="113"/>
  <c r="S166" i="113"/>
  <c r="R166" i="113"/>
  <c r="Q177" i="113"/>
  <c r="P177" i="113"/>
  <c r="O177" i="113"/>
  <c r="N177" i="113"/>
  <c r="M177" i="113"/>
  <c r="L177" i="113"/>
  <c r="K177" i="113"/>
  <c r="J177" i="113"/>
  <c r="Q176" i="113"/>
  <c r="P176" i="113"/>
  <c r="O176" i="113"/>
  <c r="N176" i="113"/>
  <c r="M176" i="113"/>
  <c r="L176" i="113"/>
  <c r="K176" i="113"/>
  <c r="J176" i="113"/>
  <c r="Q167" i="113"/>
  <c r="P167" i="113"/>
  <c r="O167" i="113"/>
  <c r="N167" i="113"/>
  <c r="M167" i="113"/>
  <c r="L167" i="113"/>
  <c r="K167" i="113"/>
  <c r="J167" i="113"/>
  <c r="Q166" i="113"/>
  <c r="P166" i="113"/>
  <c r="O166" i="113"/>
  <c r="N166" i="113"/>
  <c r="M166" i="113"/>
  <c r="L166" i="113"/>
  <c r="K166" i="113"/>
  <c r="J166" i="113"/>
  <c r="Y161" i="113"/>
  <c r="X161" i="113"/>
  <c r="W161" i="113"/>
  <c r="V161" i="113"/>
  <c r="U161" i="113"/>
  <c r="T161" i="113"/>
  <c r="S161" i="113"/>
  <c r="R161" i="113"/>
  <c r="Q161" i="113"/>
  <c r="P161" i="113"/>
  <c r="O161" i="113"/>
  <c r="N161" i="113"/>
  <c r="M161" i="113"/>
  <c r="L161" i="113"/>
  <c r="K161" i="113"/>
  <c r="J161" i="113"/>
  <c r="Y160" i="113"/>
  <c r="X160" i="113"/>
  <c r="W160" i="113"/>
  <c r="V160" i="113"/>
  <c r="U160" i="113"/>
  <c r="T160" i="113"/>
  <c r="S160" i="113"/>
  <c r="R160" i="113"/>
  <c r="Q160" i="113"/>
  <c r="P160" i="113"/>
  <c r="O160" i="113"/>
  <c r="N160" i="113"/>
  <c r="M160" i="113"/>
  <c r="L160" i="113"/>
  <c r="K160" i="113"/>
  <c r="J160" i="113"/>
  <c r="Y159" i="113"/>
  <c r="X159" i="113"/>
  <c r="W159" i="113"/>
  <c r="V159" i="113"/>
  <c r="U159" i="113"/>
  <c r="T159" i="113"/>
  <c r="S159" i="113"/>
  <c r="R159" i="113"/>
  <c r="Y158" i="113"/>
  <c r="X158" i="113"/>
  <c r="W158" i="113"/>
  <c r="V158" i="113"/>
  <c r="U158" i="113"/>
  <c r="T158" i="113"/>
  <c r="S158" i="113"/>
  <c r="R158" i="113"/>
  <c r="Y157" i="113"/>
  <c r="X157" i="113"/>
  <c r="W157" i="113"/>
  <c r="V157" i="113"/>
  <c r="U157" i="113"/>
  <c r="T157" i="113"/>
  <c r="S157" i="113"/>
  <c r="R157" i="113"/>
  <c r="Y156" i="113"/>
  <c r="X156" i="113"/>
  <c r="W156" i="113"/>
  <c r="V156" i="113"/>
  <c r="U156" i="113"/>
  <c r="T156" i="113"/>
  <c r="S156" i="113"/>
  <c r="R156" i="113"/>
  <c r="Y155" i="113"/>
  <c r="X155" i="113"/>
  <c r="W155" i="113"/>
  <c r="V155" i="113"/>
  <c r="U155" i="113"/>
  <c r="T155" i="113"/>
  <c r="S155" i="113"/>
  <c r="R155" i="113"/>
  <c r="Y154" i="113"/>
  <c r="X154" i="113"/>
  <c r="W154" i="113"/>
  <c r="V154" i="113"/>
  <c r="U154" i="113"/>
  <c r="T154" i="113"/>
  <c r="S154" i="113"/>
  <c r="R154" i="113"/>
  <c r="Y153" i="113"/>
  <c r="X153" i="113"/>
  <c r="W153" i="113"/>
  <c r="V153" i="113"/>
  <c r="U153" i="113"/>
  <c r="T153" i="113"/>
  <c r="S153" i="113"/>
  <c r="R153" i="113"/>
  <c r="Y152" i="113"/>
  <c r="X152" i="113"/>
  <c r="W152" i="113"/>
  <c r="V152" i="113"/>
  <c r="U152" i="113"/>
  <c r="T152" i="113"/>
  <c r="S152" i="113"/>
  <c r="R152" i="113"/>
  <c r="Y151" i="113"/>
  <c r="X151" i="113"/>
  <c r="W151" i="113"/>
  <c r="V151" i="113"/>
  <c r="U151" i="113"/>
  <c r="T151" i="113"/>
  <c r="S151" i="113"/>
  <c r="R151" i="113"/>
  <c r="Y150" i="113"/>
  <c r="X150" i="113"/>
  <c r="W150" i="113"/>
  <c r="V150" i="113"/>
  <c r="U150" i="113"/>
  <c r="T150" i="113"/>
  <c r="S150" i="113"/>
  <c r="R150" i="113"/>
  <c r="Y147" i="113"/>
  <c r="X147" i="113"/>
  <c r="W147" i="113"/>
  <c r="V147" i="113"/>
  <c r="U147" i="113"/>
  <c r="T147" i="113"/>
  <c r="S147" i="113"/>
  <c r="R147" i="113"/>
  <c r="Q147" i="113"/>
  <c r="P147" i="113"/>
  <c r="O147" i="113"/>
  <c r="N147" i="113"/>
  <c r="M147" i="113"/>
  <c r="L147" i="113"/>
  <c r="K147" i="113"/>
  <c r="J147" i="113"/>
  <c r="Y146" i="113"/>
  <c r="X146" i="113"/>
  <c r="W146" i="113"/>
  <c r="V146" i="113"/>
  <c r="U146" i="113"/>
  <c r="T146" i="113"/>
  <c r="S146" i="113"/>
  <c r="R146" i="113"/>
  <c r="Q146" i="113"/>
  <c r="P146" i="113"/>
  <c r="O146" i="113"/>
  <c r="N146" i="113"/>
  <c r="M146" i="113"/>
  <c r="L146" i="113"/>
  <c r="K146" i="113"/>
  <c r="J146" i="113"/>
  <c r="Y145" i="113"/>
  <c r="X145" i="113"/>
  <c r="W145" i="113"/>
  <c r="V145" i="113"/>
  <c r="U145" i="113"/>
  <c r="T145" i="113"/>
  <c r="S145" i="113"/>
  <c r="R145" i="113"/>
  <c r="Y144" i="113"/>
  <c r="X144" i="113"/>
  <c r="W144" i="113"/>
  <c r="V144" i="113"/>
  <c r="U144" i="113"/>
  <c r="T144" i="113"/>
  <c r="S144" i="113"/>
  <c r="R144" i="113"/>
  <c r="Y143" i="113"/>
  <c r="X143" i="113"/>
  <c r="W143" i="113"/>
  <c r="V143" i="113"/>
  <c r="U143" i="113"/>
  <c r="T143" i="113"/>
  <c r="S143" i="113"/>
  <c r="R143" i="113"/>
  <c r="Y142" i="113"/>
  <c r="X142" i="113"/>
  <c r="W142" i="113"/>
  <c r="V142" i="113"/>
  <c r="U142" i="113"/>
  <c r="T142" i="113"/>
  <c r="S142" i="113"/>
  <c r="R142" i="113"/>
  <c r="Y141" i="113"/>
  <c r="X141" i="113"/>
  <c r="W141" i="113"/>
  <c r="V141" i="113"/>
  <c r="U141" i="113"/>
  <c r="T141" i="113"/>
  <c r="S141" i="113"/>
  <c r="R141" i="113"/>
  <c r="Y140" i="113"/>
  <c r="X140" i="113"/>
  <c r="W140" i="113"/>
  <c r="V140" i="113"/>
  <c r="U140" i="113"/>
  <c r="T140" i="113"/>
  <c r="S140" i="113"/>
  <c r="R140" i="113"/>
  <c r="Y139" i="113"/>
  <c r="X139" i="113"/>
  <c r="W139" i="113"/>
  <c r="V139" i="113"/>
  <c r="U139" i="113"/>
  <c r="T139" i="113"/>
  <c r="S139" i="113"/>
  <c r="R139" i="113"/>
  <c r="Y138" i="113"/>
  <c r="X138" i="113"/>
  <c r="W138" i="113"/>
  <c r="V138" i="113"/>
  <c r="U138" i="113"/>
  <c r="T138" i="113"/>
  <c r="S138" i="113"/>
  <c r="R138" i="113"/>
  <c r="Y137" i="113"/>
  <c r="X137" i="113"/>
  <c r="W137" i="113"/>
  <c r="V137" i="113"/>
  <c r="U137" i="113"/>
  <c r="T137" i="113"/>
  <c r="S137" i="113"/>
  <c r="R137" i="113"/>
  <c r="Q137" i="113"/>
  <c r="P137" i="113"/>
  <c r="O137" i="113"/>
  <c r="N137" i="113"/>
  <c r="M137" i="113"/>
  <c r="L137" i="113"/>
  <c r="K137" i="113"/>
  <c r="J137" i="113"/>
  <c r="Y136" i="113"/>
  <c r="X136" i="113"/>
  <c r="W136" i="113"/>
  <c r="V136" i="113"/>
  <c r="U136" i="113"/>
  <c r="T136" i="113"/>
  <c r="S136" i="113"/>
  <c r="R136" i="113"/>
  <c r="Q136" i="113"/>
  <c r="P136" i="113"/>
  <c r="O136" i="113"/>
  <c r="N136" i="113"/>
  <c r="M136" i="113"/>
  <c r="L136" i="113"/>
  <c r="K136" i="113"/>
  <c r="J136" i="113"/>
  <c r="Y117" i="113"/>
  <c r="X117" i="113"/>
  <c r="W117" i="113"/>
  <c r="V117" i="113"/>
  <c r="U117" i="113"/>
  <c r="T117" i="113"/>
  <c r="S117" i="113"/>
  <c r="R117" i="113"/>
  <c r="Q117" i="113"/>
  <c r="P117" i="113"/>
  <c r="O117" i="113"/>
  <c r="N117" i="113"/>
  <c r="M117" i="113"/>
  <c r="L117" i="113"/>
  <c r="K117" i="113"/>
  <c r="J117" i="113"/>
  <c r="Y116" i="113"/>
  <c r="X116" i="113"/>
  <c r="W116" i="113"/>
  <c r="V116" i="113"/>
  <c r="U116" i="113"/>
  <c r="T116" i="113"/>
  <c r="S116" i="113"/>
  <c r="R116" i="113"/>
  <c r="Q116" i="113"/>
  <c r="P116" i="113"/>
  <c r="O116" i="113"/>
  <c r="N116" i="113"/>
  <c r="M116" i="113"/>
  <c r="L116" i="113"/>
  <c r="K116" i="113"/>
  <c r="J116" i="113"/>
  <c r="Y101" i="113"/>
  <c r="X101" i="113"/>
  <c r="W101" i="113"/>
  <c r="V101" i="113"/>
  <c r="U101" i="113"/>
  <c r="T101" i="113"/>
  <c r="S101" i="113"/>
  <c r="R101" i="113"/>
  <c r="Q101" i="113"/>
  <c r="P101" i="113"/>
  <c r="O101" i="113"/>
  <c r="N101" i="113"/>
  <c r="M101" i="113"/>
  <c r="L101" i="113"/>
  <c r="K101" i="113"/>
  <c r="J101" i="113"/>
  <c r="Y100" i="113"/>
  <c r="X100" i="113"/>
  <c r="W100" i="113"/>
  <c r="V100" i="113"/>
  <c r="U100" i="113"/>
  <c r="T100" i="113"/>
  <c r="S100" i="113"/>
  <c r="R100" i="113"/>
  <c r="P100" i="113"/>
  <c r="O100" i="113"/>
  <c r="N100" i="113"/>
  <c r="M100" i="113"/>
  <c r="L100" i="113"/>
  <c r="K100" i="113"/>
  <c r="J100" i="113"/>
  <c r="Y87" i="113"/>
  <c r="X87" i="113"/>
  <c r="W87" i="113"/>
  <c r="V87" i="113"/>
  <c r="U87" i="113"/>
  <c r="T87" i="113"/>
  <c r="S87" i="113"/>
  <c r="R87" i="113"/>
  <c r="Q87" i="113"/>
  <c r="P87" i="113"/>
  <c r="O87" i="113"/>
  <c r="N87" i="113"/>
  <c r="M87" i="113"/>
  <c r="L87" i="113"/>
  <c r="K87" i="113"/>
  <c r="J87" i="113"/>
  <c r="Y86" i="113"/>
  <c r="X86" i="113"/>
  <c r="W86" i="113"/>
  <c r="V86" i="113"/>
  <c r="U86" i="113"/>
  <c r="T86" i="113"/>
  <c r="S86" i="113"/>
  <c r="R86" i="113"/>
  <c r="Q86" i="113"/>
  <c r="P86" i="113"/>
  <c r="O86" i="113"/>
  <c r="N86" i="113"/>
  <c r="M86" i="113"/>
  <c r="L86" i="113"/>
  <c r="K86" i="113"/>
  <c r="J86" i="113"/>
  <c r="Y71" i="113"/>
  <c r="X71" i="113"/>
  <c r="W71" i="113"/>
  <c r="V71" i="113"/>
  <c r="U71" i="113"/>
  <c r="T71" i="113"/>
  <c r="S71" i="113"/>
  <c r="R71" i="113"/>
  <c r="Q71" i="113"/>
  <c r="P71" i="113"/>
  <c r="O71" i="113"/>
  <c r="N71" i="113"/>
  <c r="M71" i="113"/>
  <c r="L71" i="113"/>
  <c r="K71" i="113"/>
  <c r="J71" i="113"/>
  <c r="Y70" i="113"/>
  <c r="X70" i="113"/>
  <c r="W70" i="113"/>
  <c r="V70" i="113"/>
  <c r="U70" i="113"/>
  <c r="T70" i="113"/>
  <c r="S70" i="113"/>
  <c r="R70" i="113"/>
  <c r="P70" i="113"/>
  <c r="O70" i="113"/>
  <c r="N70" i="113"/>
  <c r="M70" i="113"/>
  <c r="L70" i="113"/>
  <c r="K70" i="113"/>
  <c r="J70" i="113"/>
  <c r="Y57" i="113"/>
  <c r="X57" i="113"/>
  <c r="W57" i="113"/>
  <c r="V57" i="113"/>
  <c r="U57" i="113"/>
  <c r="T57" i="113"/>
  <c r="S57" i="113"/>
  <c r="R57" i="113"/>
  <c r="Q57" i="113"/>
  <c r="P57" i="113"/>
  <c r="O57" i="113"/>
  <c r="N57" i="113"/>
  <c r="M57" i="113"/>
  <c r="L57" i="113"/>
  <c r="K57" i="113"/>
  <c r="J57" i="113"/>
  <c r="Y56" i="113"/>
  <c r="X56" i="113"/>
  <c r="W56" i="113"/>
  <c r="V56" i="113"/>
  <c r="U56" i="113"/>
  <c r="T56" i="113"/>
  <c r="S56" i="113"/>
  <c r="R56" i="113"/>
  <c r="Q56" i="113"/>
  <c r="P56" i="113"/>
  <c r="O56" i="113"/>
  <c r="N56" i="113"/>
  <c r="M56" i="113"/>
  <c r="L56" i="113"/>
  <c r="K56" i="113"/>
  <c r="J56" i="113"/>
  <c r="Y41" i="113"/>
  <c r="X41" i="113"/>
  <c r="W41" i="113"/>
  <c r="V41" i="113"/>
  <c r="U41" i="113"/>
  <c r="T41" i="113"/>
  <c r="S41" i="113"/>
  <c r="R41" i="113"/>
  <c r="Q41" i="113"/>
  <c r="P41" i="113"/>
  <c r="O41" i="113"/>
  <c r="N41" i="113"/>
  <c r="M41" i="113"/>
  <c r="L41" i="113"/>
  <c r="K41" i="113"/>
  <c r="J41" i="113"/>
  <c r="Y40" i="113"/>
  <c r="X40" i="113"/>
  <c r="W40" i="113"/>
  <c r="V40" i="113"/>
  <c r="U40" i="113"/>
  <c r="T40" i="113"/>
  <c r="S40" i="113"/>
  <c r="R40" i="113"/>
  <c r="P40" i="113"/>
  <c r="O40" i="113"/>
  <c r="N40" i="113"/>
  <c r="M40" i="113"/>
  <c r="L40" i="113"/>
  <c r="K40" i="113"/>
  <c r="J40" i="113"/>
  <c r="Y27" i="113"/>
  <c r="X27" i="113"/>
  <c r="W27" i="113"/>
  <c r="V27" i="113"/>
  <c r="U27" i="113"/>
  <c r="T27" i="113"/>
  <c r="S27" i="113"/>
  <c r="R27" i="113"/>
  <c r="Q27" i="113"/>
  <c r="P27" i="113"/>
  <c r="O27" i="113"/>
  <c r="N27" i="113"/>
  <c r="M27" i="113"/>
  <c r="L27" i="113"/>
  <c r="K27" i="113"/>
  <c r="J27" i="113"/>
  <c r="Y26" i="113"/>
  <c r="X26" i="113"/>
  <c r="W26" i="113"/>
  <c r="V26" i="113"/>
  <c r="U26" i="113"/>
  <c r="T26" i="113"/>
  <c r="S26" i="113"/>
  <c r="R26" i="113"/>
  <c r="Q26" i="113"/>
  <c r="P26" i="113"/>
  <c r="O26" i="113"/>
  <c r="N26" i="113"/>
  <c r="M26" i="113"/>
  <c r="L26" i="113"/>
  <c r="K26" i="113"/>
  <c r="J26" i="113"/>
  <c r="V293" i="113" l="1"/>
  <c r="V291" i="113"/>
  <c r="V290" i="113"/>
  <c r="V289" i="113"/>
  <c r="V288" i="113"/>
  <c r="V287" i="113"/>
  <c r="V286" i="113"/>
  <c r="V285" i="113"/>
  <c r="W290" i="113"/>
  <c r="W289" i="113"/>
  <c r="W288" i="113"/>
  <c r="W287" i="113"/>
  <c r="W286" i="113"/>
  <c r="W285" i="113"/>
  <c r="W293" i="113"/>
  <c r="W291" i="113"/>
  <c r="X293" i="113"/>
  <c r="X291" i="113"/>
  <c r="X290" i="113"/>
  <c r="X289" i="113"/>
  <c r="X288" i="113"/>
  <c r="X287" i="113"/>
  <c r="X286" i="113"/>
  <c r="X285" i="113"/>
  <c r="Y293" i="113"/>
  <c r="Y291" i="113"/>
  <c r="Y290" i="113"/>
  <c r="Y289" i="113"/>
  <c r="Y288" i="113"/>
  <c r="Y287" i="113"/>
  <c r="Y286" i="113"/>
  <c r="Y285" i="113"/>
  <c r="R289" i="113"/>
  <c r="R286" i="113"/>
  <c r="R285" i="113"/>
  <c r="R293" i="113"/>
  <c r="R290" i="113"/>
  <c r="R287" i="113"/>
  <c r="R291" i="113"/>
  <c r="R288" i="113"/>
  <c r="S293" i="113"/>
  <c r="S291" i="113"/>
  <c r="S290" i="113"/>
  <c r="S289" i="113"/>
  <c r="S288" i="113"/>
  <c r="S287" i="113"/>
  <c r="S286" i="113"/>
  <c r="S285" i="113"/>
  <c r="T293" i="113"/>
  <c r="T291" i="113"/>
  <c r="T290" i="113"/>
  <c r="T289" i="113"/>
  <c r="T288" i="113"/>
  <c r="T287" i="113"/>
  <c r="T286" i="113"/>
  <c r="T285" i="113"/>
  <c r="U293" i="113"/>
  <c r="U291" i="113"/>
  <c r="U290" i="113"/>
  <c r="U289" i="113"/>
  <c r="U288" i="113"/>
  <c r="U287" i="113"/>
  <c r="U286" i="113"/>
  <c r="U285" i="113"/>
  <c r="V282" i="113"/>
  <c r="V280" i="113"/>
  <c r="V279" i="113"/>
  <c r="V278" i="113"/>
  <c r="V277" i="113"/>
  <c r="V276" i="113"/>
  <c r="V275" i="113"/>
  <c r="V274" i="113"/>
  <c r="W282" i="113"/>
  <c r="W280" i="113"/>
  <c r="W279" i="113"/>
  <c r="W278" i="113"/>
  <c r="W277" i="113"/>
  <c r="W276" i="113"/>
  <c r="W275" i="113"/>
  <c r="W274" i="113"/>
  <c r="X282" i="113"/>
  <c r="X280" i="113"/>
  <c r="X278" i="113"/>
  <c r="X277" i="113"/>
  <c r="X276" i="113"/>
  <c r="X279" i="113"/>
  <c r="X275" i="113"/>
  <c r="X274" i="113"/>
  <c r="Y282" i="113"/>
  <c r="Y280" i="113"/>
  <c r="Y279" i="113"/>
  <c r="Y278" i="113"/>
  <c r="Y277" i="113"/>
  <c r="Y276" i="113"/>
  <c r="Y275" i="113"/>
  <c r="Y274" i="113"/>
  <c r="R274" i="113"/>
  <c r="R282" i="113"/>
  <c r="R280" i="113"/>
  <c r="R279" i="113"/>
  <c r="R278" i="113"/>
  <c r="R277" i="113"/>
  <c r="R276" i="113"/>
  <c r="R275" i="113"/>
  <c r="S282" i="113"/>
  <c r="S280" i="113"/>
  <c r="S279" i="113"/>
  <c r="S278" i="113"/>
  <c r="S277" i="113"/>
  <c r="S276" i="113"/>
  <c r="S275" i="113"/>
  <c r="S274" i="113"/>
  <c r="T277" i="113"/>
  <c r="T275" i="113"/>
  <c r="T280" i="113"/>
  <c r="T278" i="113"/>
  <c r="T274" i="113"/>
  <c r="T282" i="113"/>
  <c r="T279" i="113"/>
  <c r="T276" i="113"/>
  <c r="U282" i="113"/>
  <c r="U280" i="113"/>
  <c r="U279" i="113"/>
  <c r="U278" i="113"/>
  <c r="U277" i="113"/>
  <c r="U276" i="113"/>
  <c r="U275" i="113"/>
  <c r="U274" i="113"/>
  <c r="AI100" i="115" l="1" a="1"/>
  <c r="AI100" i="115" s="1"/>
  <c r="AI189" i="115" s="1" a="1"/>
  <c r="AI189" i="115" s="1"/>
  <c r="AK105" i="115" a="1"/>
  <c r="AK105" i="115" s="1"/>
  <c r="AK136" i="115" s="1" a="1"/>
  <c r="AK136" i="115" s="1"/>
  <c r="AN108" i="115" a="1"/>
  <c r="AN108" i="115" s="1"/>
  <c r="AN163" i="115" s="1" a="1"/>
  <c r="AN163" i="115" s="1"/>
  <c r="AK95" i="115" a="1"/>
  <c r="AK95" i="115" s="1"/>
  <c r="AK144" i="115" s="1" a="1"/>
  <c r="AK144" i="115" s="1"/>
  <c r="AN97" i="115" a="1"/>
  <c r="AN97" i="115" s="1"/>
  <c r="AN162" i="115" s="1" a="1"/>
  <c r="AN162" i="115" s="1"/>
  <c r="AI112" i="115" a="1"/>
  <c r="AI112" i="115" s="1"/>
  <c r="AK96" i="115" a="1"/>
  <c r="AK96" i="115" s="1"/>
  <c r="AK153" i="115" s="1" a="1"/>
  <c r="AK153" i="115" s="1"/>
  <c r="AJ99" i="115" a="1"/>
  <c r="AJ99" i="115" s="1"/>
  <c r="AJ180" i="115" s="1" a="1"/>
  <c r="AJ180" i="115" s="1"/>
  <c r="AI94" i="115" a="1"/>
  <c r="AI94" i="115" s="1"/>
  <c r="AI135" i="115" s="1" a="1"/>
  <c r="AI135" i="115" s="1"/>
  <c r="AI102" i="115" a="1"/>
  <c r="AI102" i="115" s="1"/>
  <c r="AI198" i="115" s="1" a="1"/>
  <c r="AI198" i="115" s="1"/>
  <c r="AH102" i="115" a="1"/>
  <c r="AH102" i="115" s="1"/>
  <c r="AH198" i="115" s="1" a="1"/>
  <c r="AH198" i="115" s="1"/>
  <c r="AO100" i="115" a="1"/>
  <c r="AO100" i="115" s="1"/>
  <c r="AO189" i="115" s="1" a="1"/>
  <c r="AO189" i="115" s="1"/>
  <c r="AN98" i="115" a="1"/>
  <c r="AN98" i="115" s="1"/>
  <c r="AN171" i="115" s="1" a="1"/>
  <c r="AN171" i="115" s="1"/>
  <c r="AM98" i="115" a="1"/>
  <c r="AM98" i="115" s="1"/>
  <c r="AM171" i="115" s="1" a="1"/>
  <c r="AM171" i="115" s="1"/>
  <c r="AL97" i="115" a="1"/>
  <c r="AL97" i="115" s="1"/>
  <c r="AL162" i="115" s="1" a="1"/>
  <c r="AL162" i="115" s="1"/>
  <c r="AK107" i="115" a="1"/>
  <c r="AK107" i="115" s="1"/>
  <c r="AK154" i="115" s="1" a="1"/>
  <c r="AK154" i="115" s="1"/>
  <c r="AJ106" i="115" a="1"/>
  <c r="AJ106" i="115" s="1"/>
  <c r="AJ145" i="115" s="1" a="1"/>
  <c r="AJ145" i="115" s="1"/>
  <c r="AI105" i="115" a="1"/>
  <c r="AI105" i="115" s="1"/>
  <c r="AI136" i="115" s="1" a="1"/>
  <c r="AI136" i="115" s="1"/>
  <c r="AI113" i="115" a="1"/>
  <c r="AI113" i="115" s="1"/>
  <c r="AI199" i="115" s="1" a="1"/>
  <c r="AI199" i="115" s="1"/>
  <c r="AH106" i="115" a="1"/>
  <c r="AH106" i="115" s="1"/>
  <c r="AH145" i="115" s="1" a="1"/>
  <c r="AH145" i="115" s="1"/>
  <c r="AO111" i="115" a="1"/>
  <c r="AO111" i="115" s="1"/>
  <c r="AO190" i="115" s="1" a="1"/>
  <c r="AO190" i="115" s="1"/>
  <c r="AN110" i="115" a="1"/>
  <c r="AN110" i="115" s="1"/>
  <c r="AN181" i="115" s="1" a="1"/>
  <c r="AN181" i="115" s="1"/>
  <c r="AM106" i="115" a="1"/>
  <c r="AM106" i="115" s="1"/>
  <c r="AM145" i="115" s="1" a="1"/>
  <c r="AM145" i="115" s="1"/>
  <c r="AL108" i="115" a="1"/>
  <c r="AL108" i="115" s="1"/>
  <c r="AL163" i="115" s="1" a="1"/>
  <c r="AL163" i="115" s="1"/>
  <c r="AO98" i="115" a="1"/>
  <c r="AO98" i="115" s="1"/>
  <c r="AO171" i="115" s="1" a="1"/>
  <c r="AO171" i="115" s="1"/>
  <c r="AI111" i="115" a="1"/>
  <c r="AI111" i="115" s="1"/>
  <c r="AI190" i="115" s="1" a="1"/>
  <c r="AI190" i="115" s="1"/>
  <c r="AJ96" i="115" a="1"/>
  <c r="AJ96" i="115" s="1"/>
  <c r="AJ153" i="115" s="1" a="1"/>
  <c r="AJ153" i="115" s="1"/>
  <c r="AM97" i="115" a="1"/>
  <c r="AM97" i="115" s="1"/>
  <c r="AM162" i="115" s="1" a="1"/>
  <c r="AM162" i="115" s="1"/>
  <c r="AO110" i="115" a="1"/>
  <c r="AO110" i="115" s="1"/>
  <c r="AO181" i="115" s="1" a="1"/>
  <c r="AO181" i="115" s="1"/>
  <c r="AH95" i="115" a="1"/>
  <c r="AH95" i="115" s="1"/>
  <c r="AH144" i="115" s="1" a="1"/>
  <c r="AH144" i="115" s="1"/>
  <c r="AH94" i="115" a="1"/>
  <c r="AH94" i="115" s="1"/>
  <c r="AH135" i="115" s="1" a="1"/>
  <c r="AH135" i="115" s="1"/>
  <c r="AO101" i="115" a="1"/>
  <c r="AO101" i="115" s="1"/>
  <c r="AN100" i="115" a="1"/>
  <c r="AN100" i="115" s="1"/>
  <c r="AN189" i="115" s="1" a="1"/>
  <c r="AN189" i="115" s="1"/>
  <c r="AM99" i="115" a="1"/>
  <c r="AM99" i="115" s="1"/>
  <c r="AM180" i="115" s="1" a="1"/>
  <c r="AM180" i="115" s="1"/>
  <c r="AL98" i="115" a="1"/>
  <c r="AL98" i="115" s="1"/>
  <c r="AL171" i="115" s="1" a="1"/>
  <c r="AL171" i="115" s="1"/>
  <c r="AK108" i="115" a="1"/>
  <c r="AK108" i="115" s="1"/>
  <c r="AK163" i="115" s="1" a="1"/>
  <c r="AK163" i="115" s="1"/>
  <c r="AJ107" i="115" a="1"/>
  <c r="AJ107" i="115" s="1"/>
  <c r="AJ154" i="115" s="1" a="1"/>
  <c r="AJ154" i="115" s="1"/>
  <c r="AI106" i="115" a="1"/>
  <c r="AI106" i="115" s="1"/>
  <c r="AI145" i="115" s="1" a="1"/>
  <c r="AI145" i="115" s="1"/>
  <c r="AH108" i="115" a="1"/>
  <c r="AH108" i="115" s="1"/>
  <c r="AH163" i="115" s="1" a="1"/>
  <c r="AH163" i="115" s="1"/>
  <c r="AH109" i="115" a="1"/>
  <c r="AH109" i="115" s="1"/>
  <c r="AH172" i="115" s="1" a="1"/>
  <c r="AH172" i="115" s="1"/>
  <c r="AO112" i="115" a="1"/>
  <c r="AO112" i="115" s="1"/>
  <c r="AN111" i="115" a="1"/>
  <c r="AN111" i="115" s="1"/>
  <c r="AN190" i="115" s="1" a="1"/>
  <c r="AN190" i="115" s="1"/>
  <c r="AM107" i="115" a="1"/>
  <c r="AM107" i="115" s="1"/>
  <c r="AM154" i="115" s="1" a="1"/>
  <c r="AM154" i="115" s="1"/>
  <c r="AL109" i="115" a="1"/>
  <c r="AL109" i="115" s="1"/>
  <c r="AL172" i="115" s="1" a="1"/>
  <c r="AL172" i="115" s="1"/>
  <c r="AK94" i="115" a="1"/>
  <c r="AK94" i="115" s="1"/>
  <c r="AK135" i="115" s="1" a="1"/>
  <c r="AK135" i="115" s="1"/>
  <c r="AN96" i="115" a="1"/>
  <c r="AN96" i="115" s="1"/>
  <c r="AN153" i="115" s="1" a="1"/>
  <c r="AN153" i="115" s="1"/>
  <c r="AJ112" i="115" a="1"/>
  <c r="AJ112" i="115" s="1"/>
  <c r="AL106" i="115" a="1"/>
  <c r="AL106" i="115" s="1"/>
  <c r="AL145" i="115" s="1" a="1"/>
  <c r="AL145" i="115" s="1"/>
  <c r="AO99" i="115" a="1"/>
  <c r="AO99" i="115" s="1"/>
  <c r="AO180" i="115" s="1" a="1"/>
  <c r="AO180" i="115" s="1"/>
  <c r="AJ105" i="115" a="1"/>
  <c r="AJ105" i="115" s="1"/>
  <c r="AJ136" i="115" s="1" a="1"/>
  <c r="AJ136" i="115" s="1"/>
  <c r="AL107" i="115" a="1"/>
  <c r="AL107" i="115" s="1"/>
  <c r="AL154" i="115" s="1" a="1"/>
  <c r="AL154" i="115" s="1"/>
  <c r="AI95" i="115" a="1"/>
  <c r="AI95" i="115" s="1"/>
  <c r="AI144" i="115" s="1" a="1"/>
  <c r="AI144" i="115" s="1"/>
  <c r="AK98" i="115" a="1"/>
  <c r="AK98" i="115" s="1"/>
  <c r="AK171" i="115" s="1" a="1"/>
  <c r="AK171" i="115" s="1"/>
  <c r="AJ94" i="115" a="1"/>
  <c r="AJ94" i="115" s="1"/>
  <c r="AJ135" i="115" s="1" a="1"/>
  <c r="AJ135" i="115" s="1"/>
  <c r="AI96" i="115" a="1"/>
  <c r="AI96" i="115" s="1"/>
  <c r="AI153" i="115" s="1" a="1"/>
  <c r="AI153" i="115" s="1"/>
  <c r="AH96" i="115" a="1"/>
  <c r="AH96" i="115" s="1"/>
  <c r="AH153" i="115" s="1" a="1"/>
  <c r="AH153" i="115" s="1"/>
  <c r="AO94" i="115" a="1"/>
  <c r="AO94" i="115" s="1"/>
  <c r="AO135" i="115" s="1" a="1"/>
  <c r="AO135" i="115" s="1"/>
  <c r="AO102" i="115" a="1"/>
  <c r="AO102" i="115" s="1"/>
  <c r="AO198" i="115" s="1" a="1"/>
  <c r="AO198" i="115" s="1"/>
  <c r="AN101" i="115" a="1"/>
  <c r="AN101" i="115" s="1"/>
  <c r="AM100" i="115" a="1"/>
  <c r="AM100" i="115" s="1"/>
  <c r="AM189" i="115" s="1" a="1"/>
  <c r="AM189" i="115" s="1"/>
  <c r="AL99" i="115" a="1"/>
  <c r="AL99" i="115" s="1"/>
  <c r="AL180" i="115" s="1" a="1"/>
  <c r="AL180" i="115" s="1"/>
  <c r="AK109" i="115" a="1"/>
  <c r="AK109" i="115" s="1"/>
  <c r="AK172" i="115" s="1" a="1"/>
  <c r="AK172" i="115" s="1"/>
  <c r="AJ108" i="115" a="1"/>
  <c r="AJ108" i="115" s="1"/>
  <c r="AJ163" i="115" s="1" a="1"/>
  <c r="AJ163" i="115" s="1"/>
  <c r="AI107" i="115" a="1"/>
  <c r="AI107" i="115" s="1"/>
  <c r="AI154" i="115" s="1" a="1"/>
  <c r="AI154" i="115" s="1"/>
  <c r="AH111" i="115" a="1"/>
  <c r="AH111" i="115" s="1"/>
  <c r="AH190" i="115" s="1" a="1"/>
  <c r="AH190" i="115" s="1"/>
  <c r="AO105" i="115" a="1"/>
  <c r="AO105" i="115" s="1"/>
  <c r="AO136" i="115" s="1" a="1"/>
  <c r="AO136" i="115" s="1"/>
  <c r="AO113" i="115" a="1"/>
  <c r="AO113" i="115" s="1"/>
  <c r="AO199" i="115" s="1" a="1"/>
  <c r="AO199" i="115" s="1"/>
  <c r="AN112" i="115" a="1"/>
  <c r="AN112" i="115" s="1"/>
  <c r="AM108" i="115" a="1"/>
  <c r="AM108" i="115" s="1"/>
  <c r="AM163" i="115" s="1" a="1"/>
  <c r="AM163" i="115" s="1"/>
  <c r="AL110" i="115" a="1"/>
  <c r="AL110" i="115" s="1"/>
  <c r="AL181" i="115" s="1" a="1"/>
  <c r="AL181" i="115" s="1"/>
  <c r="AK102" i="115" a="1"/>
  <c r="AK102" i="115" s="1"/>
  <c r="AK198" i="115" s="1" a="1"/>
  <c r="AK198" i="115" s="1"/>
  <c r="AL95" i="115" a="1"/>
  <c r="AL95" i="115" s="1"/>
  <c r="AL144" i="115" s="1" a="1"/>
  <c r="AL144" i="115" s="1"/>
  <c r="AH113" i="115" a="1"/>
  <c r="AH113" i="115" s="1"/>
  <c r="AH199" i="115" s="1" a="1"/>
  <c r="AH199" i="115" s="1"/>
  <c r="AJ97" i="115" a="1"/>
  <c r="AJ97" i="115" s="1"/>
  <c r="AJ162" i="115" s="1" a="1"/>
  <c r="AJ162" i="115" s="1"/>
  <c r="AL96" i="115" a="1"/>
  <c r="AL96" i="115" s="1"/>
  <c r="AL153" i="115" s="1" a="1"/>
  <c r="AL153" i="115" s="1"/>
  <c r="AH105" i="115" a="1"/>
  <c r="AH105" i="115" s="1"/>
  <c r="AH136" i="115" s="1" a="1"/>
  <c r="AH136" i="115" s="1"/>
  <c r="AK97" i="115" a="1"/>
  <c r="AK97" i="115" s="1"/>
  <c r="AK162" i="115" s="1" a="1"/>
  <c r="AK162" i="115" s="1"/>
  <c r="AK99" i="115" a="1"/>
  <c r="AK99" i="115" s="1"/>
  <c r="AK180" i="115" s="1" a="1"/>
  <c r="AK180" i="115" s="1"/>
  <c r="AJ98" i="115" a="1"/>
  <c r="AJ98" i="115" s="1"/>
  <c r="AJ171" i="115" s="1" a="1"/>
  <c r="AJ171" i="115" s="1"/>
  <c r="AI97" i="115" a="1"/>
  <c r="AI97" i="115" s="1"/>
  <c r="AI162" i="115" s="1" a="1"/>
  <c r="AI162" i="115" s="1"/>
  <c r="AH97" i="115" a="1"/>
  <c r="AH97" i="115" s="1"/>
  <c r="AH162" i="115" s="1" a="1"/>
  <c r="AH162" i="115" s="1"/>
  <c r="AO95" i="115" a="1"/>
  <c r="AO95" i="115" s="1"/>
  <c r="AO144" i="115" s="1" a="1"/>
  <c r="AO144" i="115" s="1"/>
  <c r="AN94" i="115" a="1"/>
  <c r="AN94" i="115" s="1"/>
  <c r="AN135" i="115" s="1" a="1"/>
  <c r="AN135" i="115" s="1"/>
  <c r="AN102" i="115" a="1"/>
  <c r="AN102" i="115" s="1"/>
  <c r="AN198" i="115" s="1" a="1"/>
  <c r="AN198" i="115" s="1"/>
  <c r="AM101" i="115" a="1"/>
  <c r="AM101" i="115" s="1"/>
  <c r="AL100" i="115" a="1"/>
  <c r="AL100" i="115" s="1"/>
  <c r="AL189" i="115" s="1" a="1"/>
  <c r="AL189" i="115" s="1"/>
  <c r="AK110" i="115" a="1"/>
  <c r="AK110" i="115" s="1"/>
  <c r="AK181" i="115" s="1" a="1"/>
  <c r="AK181" i="115" s="1"/>
  <c r="AJ109" i="115" a="1"/>
  <c r="AJ109" i="115" s="1"/>
  <c r="AJ172" i="115" s="1" a="1"/>
  <c r="AJ172" i="115" s="1"/>
  <c r="AI108" i="115" a="1"/>
  <c r="AI108" i="115" s="1"/>
  <c r="AI163" i="115" s="1" a="1"/>
  <c r="AI163" i="115" s="1"/>
  <c r="AH107" i="115" a="1"/>
  <c r="AH107" i="115" s="1"/>
  <c r="AH154" i="115" s="1" a="1"/>
  <c r="AH154" i="115" s="1"/>
  <c r="AO106" i="115" a="1"/>
  <c r="AO106" i="115" s="1"/>
  <c r="AO145" i="115" s="1" a="1"/>
  <c r="AO145" i="115" s="1"/>
  <c r="AN105" i="115" a="1"/>
  <c r="AN105" i="115" s="1"/>
  <c r="AN136" i="115" s="1" a="1"/>
  <c r="AN136" i="115" s="1"/>
  <c r="AN113" i="115" a="1"/>
  <c r="AN113" i="115" s="1"/>
  <c r="AN199" i="115" s="1" a="1"/>
  <c r="AN199" i="115" s="1"/>
  <c r="AM109" i="115" a="1"/>
  <c r="AM109" i="115" s="1"/>
  <c r="AM172" i="115" s="1" a="1"/>
  <c r="AM172" i="115" s="1"/>
  <c r="AL111" i="115" a="1"/>
  <c r="AL111" i="115" s="1"/>
  <c r="AL190" i="115" s="1" a="1"/>
  <c r="AL190" i="115" s="1"/>
  <c r="AH100" i="115" a="1"/>
  <c r="AH100" i="115" s="1"/>
  <c r="AH189" i="115" s="1" a="1"/>
  <c r="AH189" i="115" s="1"/>
  <c r="AK113" i="115" a="1"/>
  <c r="AK113" i="115" s="1"/>
  <c r="AK199" i="115" s="1" a="1"/>
  <c r="AK199" i="115" s="1"/>
  <c r="AM113" i="115" a="1"/>
  <c r="AM113" i="115" s="1"/>
  <c r="AM199" i="115" s="1" a="1"/>
  <c r="AM199" i="115" s="1"/>
  <c r="AH101" i="115" a="1"/>
  <c r="AH101" i="115" s="1"/>
  <c r="AJ113" i="115" a="1"/>
  <c r="AJ113" i="115" s="1"/>
  <c r="AJ199" i="115" s="1" a="1"/>
  <c r="AJ199" i="115" s="1"/>
  <c r="AM105" i="115" a="1"/>
  <c r="AM105" i="115" s="1"/>
  <c r="AM136" i="115" s="1" a="1"/>
  <c r="AM136" i="115" s="1"/>
  <c r="AJ102" i="115" a="1"/>
  <c r="AJ102" i="115" s="1"/>
  <c r="AJ198" i="115" s="1" a="1"/>
  <c r="AJ198" i="115" s="1"/>
  <c r="AK100" i="115" a="1"/>
  <c r="AK100" i="115" s="1"/>
  <c r="AK189" i="115" s="1" a="1"/>
  <c r="AK189" i="115" s="1"/>
  <c r="AJ100" i="115" a="1"/>
  <c r="AJ100" i="115" s="1"/>
  <c r="AJ189" i="115" s="1" a="1"/>
  <c r="AJ189" i="115" s="1"/>
  <c r="AI98" i="115" a="1"/>
  <c r="AI98" i="115" s="1"/>
  <c r="AI171" i="115" s="1" a="1"/>
  <c r="AI171" i="115" s="1"/>
  <c r="AH98" i="115" a="1"/>
  <c r="AH98" i="115" s="1"/>
  <c r="AH171" i="115" s="1" a="1"/>
  <c r="AH171" i="115" s="1"/>
  <c r="AO96" i="115" a="1"/>
  <c r="AO96" i="115" s="1"/>
  <c r="AO153" i="115" s="1" a="1"/>
  <c r="AO153" i="115" s="1"/>
  <c r="AN95" i="115" a="1"/>
  <c r="AN95" i="115" s="1"/>
  <c r="AN144" i="115" s="1" a="1"/>
  <c r="AN144" i="115" s="1"/>
  <c r="AM94" i="115" a="1"/>
  <c r="AM94" i="115" s="1"/>
  <c r="AM135" i="115" s="1" a="1"/>
  <c r="AM135" i="115" s="1"/>
  <c r="AM102" i="115" a="1"/>
  <c r="AM102" i="115" s="1"/>
  <c r="AM198" i="115" s="1" a="1"/>
  <c r="AM198" i="115" s="1"/>
  <c r="AL101" i="115" a="1"/>
  <c r="AL101" i="115" s="1"/>
  <c r="AK111" i="115" a="1"/>
  <c r="AK111" i="115" s="1"/>
  <c r="AK190" i="115" s="1" a="1"/>
  <c r="AK190" i="115" s="1"/>
  <c r="AJ110" i="115" a="1"/>
  <c r="AJ110" i="115" s="1"/>
  <c r="AJ181" i="115" s="1" a="1"/>
  <c r="AJ181" i="115" s="1"/>
  <c r="AI109" i="115" a="1"/>
  <c r="AI109" i="115" s="1"/>
  <c r="AI172" i="115" s="1" a="1"/>
  <c r="AI172" i="115" s="1"/>
  <c r="AH110" i="115" a="1"/>
  <c r="AH110" i="115" s="1"/>
  <c r="AH181" i="115" s="1" a="1"/>
  <c r="AH181" i="115" s="1"/>
  <c r="AO107" i="115" a="1"/>
  <c r="AO107" i="115" s="1"/>
  <c r="AO154" i="115" s="1" a="1"/>
  <c r="AO154" i="115" s="1"/>
  <c r="AN106" i="115" a="1"/>
  <c r="AN106" i="115" s="1"/>
  <c r="AN145" i="115" s="1" a="1"/>
  <c r="AN145" i="115" s="1"/>
  <c r="AM111" i="115" a="1"/>
  <c r="AM111" i="115" s="1"/>
  <c r="AM190" i="115" s="1" a="1"/>
  <c r="AM190" i="115" s="1"/>
  <c r="AM110" i="115" a="1"/>
  <c r="AM110" i="115" s="1"/>
  <c r="AM181" i="115" s="1" a="1"/>
  <c r="AM181" i="115" s="1"/>
  <c r="AL112" i="115" a="1"/>
  <c r="AL112" i="115" s="1"/>
  <c r="AJ95" i="115" a="1"/>
  <c r="AJ95" i="115" s="1"/>
  <c r="AJ144" i="115" s="1" a="1"/>
  <c r="AJ144" i="115" s="1"/>
  <c r="AM96" i="115" a="1"/>
  <c r="AM96" i="115" s="1"/>
  <c r="AM153" i="115" s="1" a="1"/>
  <c r="AM153" i="115" s="1"/>
  <c r="AO109" i="115" a="1"/>
  <c r="AO109" i="115" s="1"/>
  <c r="AO172" i="115" s="1" a="1"/>
  <c r="AO172" i="115" s="1"/>
  <c r="AI101" i="115" a="1"/>
  <c r="AI101" i="115" s="1"/>
  <c r="AK106" i="115" a="1"/>
  <c r="AK106" i="115" s="1"/>
  <c r="AK145" i="115" s="1" a="1"/>
  <c r="AK145" i="115" s="1"/>
  <c r="AN109" i="115" a="1"/>
  <c r="AN109" i="115" s="1"/>
  <c r="AN172" i="115" s="1" a="1"/>
  <c r="AN172" i="115" s="1"/>
  <c r="AK101" i="115" a="1"/>
  <c r="AK101" i="115" s="1"/>
  <c r="AJ101" i="115" a="1"/>
  <c r="AJ101" i="115" s="1"/>
  <c r="AI99" i="115" a="1"/>
  <c r="AI99" i="115" s="1"/>
  <c r="AI180" i="115" s="1" a="1"/>
  <c r="AI180" i="115" s="1"/>
  <c r="AH99" i="115" a="1"/>
  <c r="AH99" i="115" s="1"/>
  <c r="AH180" i="115" s="1" a="1"/>
  <c r="AH180" i="115" s="1"/>
  <c r="AO97" i="115" a="1"/>
  <c r="AO97" i="115" s="1"/>
  <c r="AO162" i="115" s="1" a="1"/>
  <c r="AO162" i="115" s="1"/>
  <c r="AN99" i="115" a="1"/>
  <c r="AN99" i="115" s="1"/>
  <c r="AN180" i="115" s="1" a="1"/>
  <c r="AN180" i="115" s="1"/>
  <c r="AM95" i="115" a="1"/>
  <c r="AM95" i="115" s="1"/>
  <c r="AM144" i="115" s="1" a="1"/>
  <c r="AM144" i="115" s="1"/>
  <c r="AL94" i="115" a="1"/>
  <c r="AL94" i="115" s="1"/>
  <c r="AL135" i="115" s="1" a="1"/>
  <c r="AL135" i="115" s="1"/>
  <c r="AL102" i="115" a="1"/>
  <c r="AL102" i="115" s="1"/>
  <c r="AL198" i="115" s="1" a="1"/>
  <c r="AL198" i="115" s="1"/>
  <c r="AK112" i="115" a="1"/>
  <c r="AK112" i="115" s="1"/>
  <c r="AJ111" i="115" a="1"/>
  <c r="AJ111" i="115" s="1"/>
  <c r="AJ190" i="115" s="1" a="1"/>
  <c r="AJ190" i="115" s="1"/>
  <c r="AI110" i="115" a="1"/>
  <c r="AI110" i="115" s="1"/>
  <c r="AI181" i="115" s="1" a="1"/>
  <c r="AI181" i="115" s="1"/>
  <c r="AH112" i="115" a="1"/>
  <c r="AH112" i="115" s="1"/>
  <c r="AO108" i="115" a="1"/>
  <c r="AO108" i="115" s="1"/>
  <c r="AO163" i="115" s="1" a="1"/>
  <c r="AO163" i="115" s="1"/>
  <c r="AN107" i="115" a="1"/>
  <c r="AN107" i="115" s="1"/>
  <c r="AN154" i="115" s="1" a="1"/>
  <c r="AN154" i="115" s="1"/>
  <c r="AM112" i="115" a="1"/>
  <c r="AM112" i="115" s="1"/>
  <c r="AL105" i="115" a="1"/>
  <c r="AL105" i="115" s="1"/>
  <c r="AL136" i="115" s="1" a="1"/>
  <c r="AL136" i="115" s="1"/>
  <c r="AL113" i="115" a="1"/>
  <c r="AL113" i="115" s="1"/>
  <c r="AL199" i="115" s="1" a="1"/>
  <c r="AL199" i="115" s="1"/>
  <c r="Q131" i="113"/>
  <c r="Q130" i="113"/>
  <c r="A2" i="113"/>
  <c r="A1" i="113"/>
  <c r="C225" i="113" s="1"/>
  <c r="G213" i="85" s="1"/>
  <c r="H54" i="41"/>
  <c r="Y28" i="112"/>
  <c r="X28" i="112"/>
  <c r="W28" i="112"/>
  <c r="V28" i="112"/>
  <c r="U28" i="112"/>
  <c r="T28" i="112"/>
  <c r="S28" i="112"/>
  <c r="R28" i="112"/>
  <c r="Q28" i="112"/>
  <c r="P28" i="112"/>
  <c r="O28" i="112"/>
  <c r="N28" i="112"/>
  <c r="M28" i="112"/>
  <c r="L28" i="112"/>
  <c r="K28" i="112"/>
  <c r="J28" i="112"/>
  <c r="Y27" i="112"/>
  <c r="X27" i="112"/>
  <c r="W27" i="112"/>
  <c r="V27" i="112"/>
  <c r="U27" i="112"/>
  <c r="T27" i="112"/>
  <c r="S27" i="112"/>
  <c r="R27" i="112"/>
  <c r="Q27" i="112"/>
  <c r="P27" i="112"/>
  <c r="O27" i="112"/>
  <c r="N27" i="112"/>
  <c r="M27" i="112"/>
  <c r="L27" i="112"/>
  <c r="K27" i="112"/>
  <c r="J27" i="112"/>
  <c r="Y26" i="112"/>
  <c r="X26" i="112"/>
  <c r="W26" i="112"/>
  <c r="V26" i="112"/>
  <c r="U26" i="112"/>
  <c r="T26" i="112"/>
  <c r="S26" i="112"/>
  <c r="R26" i="112"/>
  <c r="Q26" i="112"/>
  <c r="P26" i="112"/>
  <c r="O26" i="112"/>
  <c r="N26" i="112"/>
  <c r="M26" i="112"/>
  <c r="L26" i="112"/>
  <c r="K26" i="112"/>
  <c r="H33" i="112"/>
  <c r="C73" i="113" l="1"/>
  <c r="G208" i="85" s="1"/>
  <c r="C103" i="113"/>
  <c r="G209" i="85" s="1"/>
  <c r="C13" i="113"/>
  <c r="G206" i="85" s="1"/>
  <c r="C43" i="113"/>
  <c r="G207" i="85" s="1"/>
  <c r="C193" i="113"/>
  <c r="G212" i="85" s="1"/>
  <c r="C163" i="113"/>
  <c r="G211" i="85" s="1"/>
  <c r="C133" i="113"/>
  <c r="G210" i="85" s="1"/>
  <c r="M49" i="112" l="1"/>
  <c r="Q49" i="112"/>
  <c r="U49" i="112"/>
  <c r="Y49" i="112"/>
  <c r="X49" i="112"/>
  <c r="W49" i="112"/>
  <c r="V49" i="112"/>
  <c r="T49" i="112"/>
  <c r="S49" i="112"/>
  <c r="R49" i="112"/>
  <c r="K49" i="112"/>
  <c r="AO54" i="65"/>
  <c r="AN54" i="65"/>
  <c r="AM54" i="65"/>
  <c r="AL54" i="65"/>
  <c r="AK54" i="65"/>
  <c r="AJ54" i="65"/>
  <c r="AI54" i="65"/>
  <c r="AH54" i="65"/>
  <c r="AG54" i="65"/>
  <c r="AF54" i="65"/>
  <c r="AE54" i="65"/>
  <c r="AD54" i="65"/>
  <c r="AC54" i="65"/>
  <c r="AB54" i="65"/>
  <c r="AA54" i="65"/>
  <c r="Z54" i="65"/>
  <c r="Y54" i="65"/>
  <c r="X54" i="65"/>
  <c r="W54" i="65"/>
  <c r="V54" i="65"/>
  <c r="U54" i="65"/>
  <c r="T54" i="65"/>
  <c r="S54" i="65"/>
  <c r="R54" i="65"/>
  <c r="Q54" i="65"/>
  <c r="P54" i="65"/>
  <c r="O54" i="65"/>
  <c r="N54" i="65"/>
  <c r="M54" i="65"/>
  <c r="L54" i="65"/>
  <c r="K54" i="65"/>
  <c r="AO288" i="105" l="1"/>
  <c r="AN288" i="105"/>
  <c r="AM288" i="105"/>
  <c r="AL288" i="105"/>
  <c r="AK288" i="105"/>
  <c r="AJ288" i="105"/>
  <c r="AI288" i="105"/>
  <c r="AH288" i="105"/>
  <c r="AG288" i="105"/>
  <c r="AF288" i="105"/>
  <c r="AE288" i="105"/>
  <c r="AD288" i="105"/>
  <c r="AC288" i="105"/>
  <c r="AB288" i="105"/>
  <c r="AA288" i="105"/>
  <c r="Z288" i="105"/>
  <c r="Y288" i="105"/>
  <c r="X288" i="105"/>
  <c r="W288" i="105"/>
  <c r="V288" i="105"/>
  <c r="U288" i="105"/>
  <c r="T288" i="105"/>
  <c r="S288" i="105"/>
  <c r="R288" i="105"/>
  <c r="Q288" i="105"/>
  <c r="P288" i="105"/>
  <c r="O288" i="105"/>
  <c r="N288" i="105"/>
  <c r="M288" i="105"/>
  <c r="L288" i="105"/>
  <c r="K288" i="105"/>
  <c r="J288" i="105"/>
  <c r="AO281" i="105"/>
  <c r="AN281" i="105"/>
  <c r="AM281" i="105"/>
  <c r="AL281" i="105"/>
  <c r="AK281" i="105"/>
  <c r="AJ281" i="105"/>
  <c r="AI281" i="105"/>
  <c r="AH281" i="105"/>
  <c r="AG281" i="105"/>
  <c r="AF281" i="105"/>
  <c r="AE281" i="105"/>
  <c r="AD281" i="105"/>
  <c r="AC281" i="105"/>
  <c r="AB281" i="105"/>
  <c r="AA281" i="105"/>
  <c r="Z281" i="105"/>
  <c r="Y281" i="105"/>
  <c r="X281" i="105"/>
  <c r="W281" i="105"/>
  <c r="V281" i="105"/>
  <c r="U281" i="105"/>
  <c r="T281" i="105"/>
  <c r="S281" i="105"/>
  <c r="R281" i="105"/>
  <c r="Q281" i="105"/>
  <c r="P281" i="105"/>
  <c r="O281" i="105"/>
  <c r="N281" i="105"/>
  <c r="M281" i="105"/>
  <c r="L281" i="105"/>
  <c r="K281" i="105"/>
  <c r="J281" i="105"/>
  <c r="AO280" i="105"/>
  <c r="AN280" i="105"/>
  <c r="AM280" i="105"/>
  <c r="AL280" i="105"/>
  <c r="AK280" i="105"/>
  <c r="AJ280" i="105"/>
  <c r="AI280" i="105"/>
  <c r="AH280" i="105"/>
  <c r="AG280" i="105"/>
  <c r="AF280" i="105"/>
  <c r="AE280" i="105"/>
  <c r="AD280" i="105"/>
  <c r="AC280" i="105"/>
  <c r="AB280" i="105"/>
  <c r="AA280" i="105"/>
  <c r="Z280" i="105"/>
  <c r="Y280" i="105"/>
  <c r="X280" i="105"/>
  <c r="W280" i="105"/>
  <c r="V280" i="105"/>
  <c r="U280" i="105"/>
  <c r="T280" i="105"/>
  <c r="S280" i="105"/>
  <c r="R280" i="105"/>
  <c r="Q280" i="105"/>
  <c r="P280" i="105"/>
  <c r="O280" i="105"/>
  <c r="N280" i="105"/>
  <c r="M280" i="105"/>
  <c r="L280" i="105"/>
  <c r="K280" i="105"/>
  <c r="J280" i="105"/>
  <c r="AO279" i="105"/>
  <c r="AN279" i="105"/>
  <c r="AM279" i="105"/>
  <c r="AL279" i="105"/>
  <c r="AK279" i="105"/>
  <c r="AJ279" i="105"/>
  <c r="AI279" i="105"/>
  <c r="AH279" i="105"/>
  <c r="AG279" i="105"/>
  <c r="AF279" i="105"/>
  <c r="AE279" i="105"/>
  <c r="AD279" i="105"/>
  <c r="AC279" i="105"/>
  <c r="AB279" i="105"/>
  <c r="AA279" i="105"/>
  <c r="Z279" i="105"/>
  <c r="Y279" i="105"/>
  <c r="X279" i="105"/>
  <c r="W279" i="105"/>
  <c r="V279" i="105"/>
  <c r="U279" i="105"/>
  <c r="T279" i="105"/>
  <c r="S279" i="105"/>
  <c r="R279" i="105"/>
  <c r="Q279" i="105"/>
  <c r="P279" i="105"/>
  <c r="O279" i="105"/>
  <c r="N279" i="105"/>
  <c r="M279" i="105"/>
  <c r="L279" i="105"/>
  <c r="K279" i="105"/>
  <c r="J279" i="105"/>
  <c r="AO278" i="105"/>
  <c r="AN278" i="105"/>
  <c r="AM278" i="105"/>
  <c r="AL278" i="105"/>
  <c r="AK278" i="105"/>
  <c r="AJ278" i="105"/>
  <c r="AI278" i="105"/>
  <c r="AH278" i="105"/>
  <c r="AG278" i="105"/>
  <c r="AF278" i="105"/>
  <c r="AE278" i="105"/>
  <c r="AD278" i="105"/>
  <c r="AC278" i="105"/>
  <c r="AB278" i="105"/>
  <c r="AA278" i="105"/>
  <c r="Z278" i="105"/>
  <c r="Y278" i="105"/>
  <c r="X278" i="105"/>
  <c r="W278" i="105"/>
  <c r="V278" i="105"/>
  <c r="U278" i="105"/>
  <c r="T278" i="105"/>
  <c r="S278" i="105"/>
  <c r="R278" i="105"/>
  <c r="Q278" i="105"/>
  <c r="P278" i="105"/>
  <c r="O278" i="105"/>
  <c r="N278" i="105"/>
  <c r="M278" i="105"/>
  <c r="L278" i="105"/>
  <c r="K278" i="105"/>
  <c r="J278" i="105"/>
  <c r="AO277" i="105"/>
  <c r="AN277" i="105"/>
  <c r="AM277" i="105"/>
  <c r="AL277" i="105"/>
  <c r="AK277" i="105"/>
  <c r="AJ277" i="105"/>
  <c r="AI277" i="105"/>
  <c r="AH277" i="105"/>
  <c r="AG277" i="105"/>
  <c r="AF277" i="105"/>
  <c r="AE277" i="105"/>
  <c r="AD277" i="105"/>
  <c r="AC277" i="105"/>
  <c r="AB277" i="105"/>
  <c r="AA277" i="105"/>
  <c r="Z277" i="105"/>
  <c r="Y277" i="105"/>
  <c r="X277" i="105"/>
  <c r="W277" i="105"/>
  <c r="V277" i="105"/>
  <c r="U277" i="105"/>
  <c r="T277" i="105"/>
  <c r="S277" i="105"/>
  <c r="R277" i="105"/>
  <c r="Q277" i="105"/>
  <c r="P277" i="105"/>
  <c r="O277" i="105"/>
  <c r="N277" i="105"/>
  <c r="M277" i="105"/>
  <c r="L277" i="105"/>
  <c r="K277" i="105"/>
  <c r="J277" i="105"/>
  <c r="AO276" i="105"/>
  <c r="AN276" i="105"/>
  <c r="AM276" i="105"/>
  <c r="AL276" i="105"/>
  <c r="AK276" i="105"/>
  <c r="AJ276" i="105"/>
  <c r="AI276" i="105"/>
  <c r="AH276" i="105"/>
  <c r="AG276" i="105"/>
  <c r="AF276" i="105"/>
  <c r="AE276" i="105"/>
  <c r="AD276" i="105"/>
  <c r="AC276" i="105"/>
  <c r="AB276" i="105"/>
  <c r="AA276" i="105"/>
  <c r="Z276" i="105"/>
  <c r="Y276" i="105"/>
  <c r="X276" i="105"/>
  <c r="W276" i="105"/>
  <c r="V276" i="105"/>
  <c r="U276" i="105"/>
  <c r="T276" i="105"/>
  <c r="S276" i="105"/>
  <c r="R276" i="105"/>
  <c r="Q276" i="105"/>
  <c r="P276" i="105"/>
  <c r="O276" i="105"/>
  <c r="N276" i="105"/>
  <c r="M276" i="105"/>
  <c r="L276" i="105"/>
  <c r="K276" i="105"/>
  <c r="J276" i="105"/>
  <c r="AO275" i="105"/>
  <c r="AN275" i="105"/>
  <c r="AM275" i="105"/>
  <c r="AL275" i="105"/>
  <c r="AK275" i="105"/>
  <c r="AJ275" i="105"/>
  <c r="AI275" i="105"/>
  <c r="AH275" i="105"/>
  <c r="AG275" i="105"/>
  <c r="AF275" i="105"/>
  <c r="AE275" i="105"/>
  <c r="AD275" i="105"/>
  <c r="AC275" i="105"/>
  <c r="AB275" i="105"/>
  <c r="AA275" i="105"/>
  <c r="Z275" i="105"/>
  <c r="Y275" i="105"/>
  <c r="X275" i="105"/>
  <c r="W275" i="105"/>
  <c r="V275" i="105"/>
  <c r="U275" i="105"/>
  <c r="T275" i="105"/>
  <c r="S275" i="105"/>
  <c r="R275" i="105"/>
  <c r="Q275" i="105"/>
  <c r="P275" i="105"/>
  <c r="O275" i="105"/>
  <c r="N275" i="105"/>
  <c r="M275" i="105"/>
  <c r="L275" i="105"/>
  <c r="K275" i="105"/>
  <c r="J275" i="105"/>
  <c r="J54" i="65" l="1"/>
  <c r="E19" i="41" l="1"/>
  <c r="J15" i="105"/>
  <c r="AO221" i="41"/>
  <c r="AN221" i="41"/>
  <c r="AM221" i="41"/>
  <c r="AL221" i="41"/>
  <c r="AK221" i="41"/>
  <c r="AJ221" i="41"/>
  <c r="AI221" i="41"/>
  <c r="AH221" i="41"/>
  <c r="AB221" i="41"/>
  <c r="W221" i="41"/>
  <c r="R221" i="41"/>
  <c r="Q221" i="41"/>
  <c r="L221" i="41"/>
  <c r="K221" i="41"/>
  <c r="AO17" i="105"/>
  <c r="AN17" i="105"/>
  <c r="AM17" i="105"/>
  <c r="AL17" i="105"/>
  <c r="AK17" i="105"/>
  <c r="AJ17" i="105"/>
  <c r="AI17" i="105"/>
  <c r="AH17" i="105"/>
  <c r="AG17" i="105"/>
  <c r="AF17" i="105"/>
  <c r="AE17" i="105"/>
  <c r="AD17" i="105"/>
  <c r="AC17" i="105"/>
  <c r="AB17" i="105"/>
  <c r="AA17" i="105"/>
  <c r="Z17" i="105"/>
  <c r="Y17" i="105"/>
  <c r="X17" i="105"/>
  <c r="W17" i="105"/>
  <c r="V17" i="105"/>
  <c r="U17" i="105"/>
  <c r="T17" i="105"/>
  <c r="S17" i="105"/>
  <c r="R17" i="105"/>
  <c r="Q17" i="105"/>
  <c r="P17" i="105"/>
  <c r="O17" i="105"/>
  <c r="N17" i="105"/>
  <c r="M17" i="105"/>
  <c r="L17" i="105"/>
  <c r="K17" i="105"/>
  <c r="AO15" i="105"/>
  <c r="AN15" i="105"/>
  <c r="AM15" i="105"/>
  <c r="AL15" i="105"/>
  <c r="AK15" i="105"/>
  <c r="AJ15" i="105"/>
  <c r="AI15" i="105"/>
  <c r="AH15" i="105"/>
  <c r="AG15" i="105"/>
  <c r="AF15" i="105"/>
  <c r="AE15" i="105"/>
  <c r="AD15" i="105"/>
  <c r="AC15" i="105"/>
  <c r="AB15" i="105"/>
  <c r="AA15" i="105"/>
  <c r="Z15" i="105"/>
  <c r="Y15" i="105"/>
  <c r="X15" i="105"/>
  <c r="W15" i="105"/>
  <c r="V15" i="105"/>
  <c r="U15" i="105"/>
  <c r="T15" i="105"/>
  <c r="S15" i="105"/>
  <c r="R15" i="105"/>
  <c r="Q15" i="105"/>
  <c r="P15" i="105"/>
  <c r="O15" i="105"/>
  <c r="N15" i="105"/>
  <c r="M15" i="105"/>
  <c r="L15" i="105"/>
  <c r="K15" i="105"/>
  <c r="J17" i="105"/>
  <c r="Y655" i="22"/>
  <c r="X655" i="22"/>
  <c r="W655" i="22"/>
  <c r="V655" i="22"/>
  <c r="U655" i="22"/>
  <c r="T655" i="22"/>
  <c r="S655" i="22"/>
  <c r="R655" i="22"/>
  <c r="Q655" i="22"/>
  <c r="M655" i="22"/>
  <c r="K655" i="22"/>
  <c r="Y654" i="22"/>
  <c r="X654" i="22"/>
  <c r="W654" i="22"/>
  <c r="V654" i="22"/>
  <c r="U654" i="22"/>
  <c r="T654" i="22"/>
  <c r="S654" i="22"/>
  <c r="R654" i="22"/>
  <c r="Q654" i="22"/>
  <c r="M654" i="22"/>
  <c r="K654" i="22"/>
  <c r="Y653" i="22"/>
  <c r="X653" i="22"/>
  <c r="W653" i="22"/>
  <c r="V653" i="22"/>
  <c r="U653" i="22"/>
  <c r="T653" i="22"/>
  <c r="S653" i="22"/>
  <c r="R653" i="22"/>
  <c r="Q653" i="22"/>
  <c r="M653" i="22"/>
  <c r="K653" i="22"/>
  <c r="Y652" i="22"/>
  <c r="X652" i="22"/>
  <c r="W652" i="22"/>
  <c r="V652" i="22"/>
  <c r="U652" i="22"/>
  <c r="T652" i="22"/>
  <c r="S652" i="22"/>
  <c r="R652" i="22"/>
  <c r="M652" i="22"/>
  <c r="K652" i="22"/>
  <c r="Q651" i="22"/>
  <c r="Y649" i="22"/>
  <c r="X649" i="22"/>
  <c r="W649" i="22"/>
  <c r="V649" i="22"/>
  <c r="U649" i="22"/>
  <c r="T649" i="22"/>
  <c r="S649" i="22"/>
  <c r="R649" i="22"/>
  <c r="Q649" i="22"/>
  <c r="M649" i="22"/>
  <c r="K649" i="22"/>
  <c r="Y648" i="22"/>
  <c r="X648" i="22"/>
  <c r="W648" i="22"/>
  <c r="V648" i="22"/>
  <c r="U648" i="22"/>
  <c r="T648" i="22"/>
  <c r="S648" i="22"/>
  <c r="R648" i="22"/>
  <c r="Q648" i="22"/>
  <c r="M648" i="22"/>
  <c r="K648" i="22"/>
  <c r="Y647" i="22"/>
  <c r="X647" i="22"/>
  <c r="W647" i="22"/>
  <c r="V647" i="22"/>
  <c r="U647" i="22"/>
  <c r="T647" i="22"/>
  <c r="S647" i="22"/>
  <c r="R647" i="22"/>
  <c r="Q647" i="22"/>
  <c r="M647" i="22"/>
  <c r="K647" i="22"/>
  <c r="Y646" i="22"/>
  <c r="X646" i="22"/>
  <c r="W646" i="22"/>
  <c r="V646" i="22"/>
  <c r="U646" i="22"/>
  <c r="T646" i="22"/>
  <c r="S646" i="22"/>
  <c r="R646" i="22"/>
  <c r="M646" i="22"/>
  <c r="K646" i="22"/>
  <c r="Q645" i="22"/>
  <c r="Y643" i="22"/>
  <c r="X643" i="22"/>
  <c r="W643" i="22"/>
  <c r="V643" i="22"/>
  <c r="U643" i="22"/>
  <c r="T643" i="22"/>
  <c r="S643" i="22"/>
  <c r="R643" i="22"/>
  <c r="Q643" i="22"/>
  <c r="M643" i="22"/>
  <c r="K643" i="22"/>
  <c r="Y642" i="22"/>
  <c r="X642" i="22"/>
  <c r="W642" i="22"/>
  <c r="V642" i="22"/>
  <c r="U642" i="22"/>
  <c r="T642" i="22"/>
  <c r="S642" i="22"/>
  <c r="R642" i="22"/>
  <c r="Q642" i="22"/>
  <c r="M642" i="22"/>
  <c r="K642" i="22"/>
  <c r="Y641" i="22"/>
  <c r="X641" i="22"/>
  <c r="W641" i="22"/>
  <c r="V641" i="22"/>
  <c r="U641" i="22"/>
  <c r="T641" i="22"/>
  <c r="S641" i="22"/>
  <c r="R641" i="22"/>
  <c r="Q641" i="22"/>
  <c r="M641" i="22"/>
  <c r="K641" i="22"/>
  <c r="Y640" i="22"/>
  <c r="X640" i="22"/>
  <c r="W640" i="22"/>
  <c r="V640" i="22"/>
  <c r="U640" i="22"/>
  <c r="T640" i="22"/>
  <c r="S640" i="22"/>
  <c r="R640" i="22"/>
  <c r="M640" i="22"/>
  <c r="K640" i="22"/>
  <c r="Q639" i="22"/>
  <c r="Y637" i="22"/>
  <c r="X637" i="22"/>
  <c r="W637" i="22"/>
  <c r="V637" i="22"/>
  <c r="U637" i="22"/>
  <c r="T637" i="22"/>
  <c r="S637" i="22"/>
  <c r="R637" i="22"/>
  <c r="Q637" i="22"/>
  <c r="M637" i="22"/>
  <c r="K637" i="22"/>
  <c r="Y636" i="22"/>
  <c r="X636" i="22"/>
  <c r="W636" i="22"/>
  <c r="V636" i="22"/>
  <c r="U636" i="22"/>
  <c r="T636" i="22"/>
  <c r="S636" i="22"/>
  <c r="R636" i="22"/>
  <c r="Q636" i="22"/>
  <c r="M636" i="22"/>
  <c r="K636" i="22"/>
  <c r="Y635" i="22"/>
  <c r="X635" i="22"/>
  <c r="W635" i="22"/>
  <c r="V635" i="22"/>
  <c r="U635" i="22"/>
  <c r="T635" i="22"/>
  <c r="S635" i="22"/>
  <c r="R635" i="22"/>
  <c r="Q635" i="22"/>
  <c r="M635" i="22"/>
  <c r="K635" i="22"/>
  <c r="Y634" i="22"/>
  <c r="X634" i="22"/>
  <c r="W634" i="22"/>
  <c r="V634" i="22"/>
  <c r="U634" i="22"/>
  <c r="T634" i="22"/>
  <c r="S634" i="22"/>
  <c r="R634" i="22"/>
  <c r="M634" i="22"/>
  <c r="K634" i="22"/>
  <c r="Q633" i="22"/>
  <c r="Y631" i="22"/>
  <c r="X631" i="22"/>
  <c r="W631" i="22"/>
  <c r="V631" i="22"/>
  <c r="U631" i="22"/>
  <c r="T631" i="22"/>
  <c r="S631" i="22"/>
  <c r="R631" i="22"/>
  <c r="Q631" i="22"/>
  <c r="M631" i="22"/>
  <c r="K631" i="22"/>
  <c r="Y630" i="22"/>
  <c r="X630" i="22"/>
  <c r="W630" i="22"/>
  <c r="V630" i="22"/>
  <c r="U630" i="22"/>
  <c r="T630" i="22"/>
  <c r="S630" i="22"/>
  <c r="R630" i="22"/>
  <c r="Q630" i="22"/>
  <c r="M630" i="22"/>
  <c r="K630" i="22"/>
  <c r="Y629" i="22"/>
  <c r="X629" i="22"/>
  <c r="W629" i="22"/>
  <c r="V629" i="22"/>
  <c r="U629" i="22"/>
  <c r="T629" i="22"/>
  <c r="S629" i="22"/>
  <c r="R629" i="22"/>
  <c r="Q629" i="22"/>
  <c r="M629" i="22"/>
  <c r="K629" i="22"/>
  <c r="Y628" i="22"/>
  <c r="X628" i="22"/>
  <c r="W628" i="22"/>
  <c r="V628" i="22"/>
  <c r="U628" i="22"/>
  <c r="T628" i="22"/>
  <c r="S628" i="22"/>
  <c r="R628" i="22"/>
  <c r="M628" i="22"/>
  <c r="K628" i="22"/>
  <c r="Q627" i="22"/>
  <c r="Y625" i="22"/>
  <c r="X625" i="22"/>
  <c r="W625" i="22"/>
  <c r="V625" i="22"/>
  <c r="U625" i="22"/>
  <c r="T625" i="22"/>
  <c r="S625" i="22"/>
  <c r="R625" i="22"/>
  <c r="Q625" i="22"/>
  <c r="M625" i="22"/>
  <c r="K625" i="22"/>
  <c r="Y624" i="22"/>
  <c r="X624" i="22"/>
  <c r="W624" i="22"/>
  <c r="V624" i="22"/>
  <c r="U624" i="22"/>
  <c r="T624" i="22"/>
  <c r="S624" i="22"/>
  <c r="R624" i="22"/>
  <c r="Q624" i="22"/>
  <c r="M624" i="22"/>
  <c r="K624" i="22"/>
  <c r="Y623" i="22"/>
  <c r="X623" i="22"/>
  <c r="W623" i="22"/>
  <c r="V623" i="22"/>
  <c r="U623" i="22"/>
  <c r="T623" i="22"/>
  <c r="S623" i="22"/>
  <c r="R623" i="22"/>
  <c r="Q623" i="22"/>
  <c r="M623" i="22"/>
  <c r="K623" i="22"/>
  <c r="Y622" i="22"/>
  <c r="X622" i="22"/>
  <c r="W622" i="22"/>
  <c r="V622" i="22"/>
  <c r="U622" i="22"/>
  <c r="T622" i="22"/>
  <c r="S622" i="22"/>
  <c r="R622" i="22"/>
  <c r="M622" i="22"/>
  <c r="K622" i="22"/>
  <c r="Q621" i="22"/>
  <c r="Y619" i="22"/>
  <c r="X619" i="22"/>
  <c r="W619" i="22"/>
  <c r="V619" i="22"/>
  <c r="U619" i="22"/>
  <c r="T619" i="22"/>
  <c r="S619" i="22"/>
  <c r="R619" i="22"/>
  <c r="Q619" i="22"/>
  <c r="M619" i="22"/>
  <c r="K619" i="22"/>
  <c r="Y618" i="22"/>
  <c r="X618" i="22"/>
  <c r="W618" i="22"/>
  <c r="V618" i="22"/>
  <c r="U618" i="22"/>
  <c r="T618" i="22"/>
  <c r="S618" i="22"/>
  <c r="R618" i="22"/>
  <c r="Q618" i="22"/>
  <c r="M618" i="22"/>
  <c r="K618" i="22"/>
  <c r="Y617" i="22"/>
  <c r="X617" i="22"/>
  <c r="W617" i="22"/>
  <c r="V617" i="22"/>
  <c r="U617" i="22"/>
  <c r="T617" i="22"/>
  <c r="S617" i="22"/>
  <c r="R617" i="22"/>
  <c r="Q617" i="22"/>
  <c r="M617" i="22"/>
  <c r="K617" i="22"/>
  <c r="Y616" i="22"/>
  <c r="X616" i="22"/>
  <c r="W616" i="22"/>
  <c r="V616" i="22"/>
  <c r="U616" i="22"/>
  <c r="T616" i="22"/>
  <c r="S616" i="22"/>
  <c r="R616" i="22"/>
  <c r="M616" i="22"/>
  <c r="K616" i="22"/>
  <c r="Q615" i="22"/>
  <c r="Y611" i="22"/>
  <c r="X611" i="22"/>
  <c r="W611" i="22"/>
  <c r="V611" i="22"/>
  <c r="U611" i="22"/>
  <c r="T611" i="22"/>
  <c r="S611" i="22"/>
  <c r="R611" i="22"/>
  <c r="Q611" i="22"/>
  <c r="M611" i="22"/>
  <c r="K611" i="22"/>
  <c r="Y610" i="22"/>
  <c r="X610" i="22"/>
  <c r="W610" i="22"/>
  <c r="V610" i="22"/>
  <c r="U610" i="22"/>
  <c r="T610" i="22"/>
  <c r="S610" i="22"/>
  <c r="R610" i="22"/>
  <c r="Q610" i="22"/>
  <c r="M610" i="22"/>
  <c r="K610" i="22"/>
  <c r="Y609" i="22"/>
  <c r="X609" i="22"/>
  <c r="W609" i="22"/>
  <c r="V609" i="22"/>
  <c r="U609" i="22"/>
  <c r="T609" i="22"/>
  <c r="S609" i="22"/>
  <c r="R609" i="22"/>
  <c r="Q609" i="22"/>
  <c r="M609" i="22"/>
  <c r="K609" i="22"/>
  <c r="Y608" i="22"/>
  <c r="X608" i="22"/>
  <c r="W608" i="22"/>
  <c r="V608" i="22"/>
  <c r="U608" i="22"/>
  <c r="T608" i="22"/>
  <c r="S608" i="22"/>
  <c r="R608" i="22"/>
  <c r="M608" i="22"/>
  <c r="K608" i="22"/>
  <c r="Q607" i="22"/>
  <c r="Y605" i="22"/>
  <c r="X605" i="22"/>
  <c r="W605" i="22"/>
  <c r="V605" i="22"/>
  <c r="U605" i="22"/>
  <c r="T605" i="22"/>
  <c r="S605" i="22"/>
  <c r="R605" i="22"/>
  <c r="Q605" i="22"/>
  <c r="M605" i="22"/>
  <c r="K605" i="22"/>
  <c r="Y604" i="22"/>
  <c r="X604" i="22"/>
  <c r="W604" i="22"/>
  <c r="V604" i="22"/>
  <c r="U604" i="22"/>
  <c r="T604" i="22"/>
  <c r="S604" i="22"/>
  <c r="R604" i="22"/>
  <c r="Q604" i="22"/>
  <c r="M604" i="22"/>
  <c r="K604" i="22"/>
  <c r="Y603" i="22"/>
  <c r="X603" i="22"/>
  <c r="W603" i="22"/>
  <c r="V603" i="22"/>
  <c r="U603" i="22"/>
  <c r="T603" i="22"/>
  <c r="S603" i="22"/>
  <c r="R603" i="22"/>
  <c r="Q603" i="22"/>
  <c r="M603" i="22"/>
  <c r="K603" i="22"/>
  <c r="Y602" i="22"/>
  <c r="X602" i="22"/>
  <c r="W602" i="22"/>
  <c r="V602" i="22"/>
  <c r="U602" i="22"/>
  <c r="T602" i="22"/>
  <c r="S602" i="22"/>
  <c r="R602" i="22"/>
  <c r="M602" i="22"/>
  <c r="K602" i="22"/>
  <c r="Q601" i="22"/>
  <c r="Y599" i="22"/>
  <c r="X599" i="22"/>
  <c r="W599" i="22"/>
  <c r="V599" i="22"/>
  <c r="U599" i="22"/>
  <c r="T599" i="22"/>
  <c r="S599" i="22"/>
  <c r="R599" i="22"/>
  <c r="Q599" i="22"/>
  <c r="M599" i="22"/>
  <c r="K599" i="22"/>
  <c r="Y598" i="22"/>
  <c r="X598" i="22"/>
  <c r="W598" i="22"/>
  <c r="V598" i="22"/>
  <c r="U598" i="22"/>
  <c r="T598" i="22"/>
  <c r="S598" i="22"/>
  <c r="R598" i="22"/>
  <c r="Q598" i="22"/>
  <c r="M598" i="22"/>
  <c r="K598" i="22"/>
  <c r="Y597" i="22"/>
  <c r="X597" i="22"/>
  <c r="W597" i="22"/>
  <c r="V597" i="22"/>
  <c r="U597" i="22"/>
  <c r="T597" i="22"/>
  <c r="S597" i="22"/>
  <c r="R597" i="22"/>
  <c r="Q597" i="22"/>
  <c r="M597" i="22"/>
  <c r="K597" i="22"/>
  <c r="Y596" i="22"/>
  <c r="X596" i="22"/>
  <c r="W596" i="22"/>
  <c r="V596" i="22"/>
  <c r="U596" i="22"/>
  <c r="T596" i="22"/>
  <c r="S596" i="22"/>
  <c r="R596" i="22"/>
  <c r="M596" i="22"/>
  <c r="K596" i="22"/>
  <c r="Q595" i="22"/>
  <c r="Y593" i="22"/>
  <c r="X593" i="22"/>
  <c r="W593" i="22"/>
  <c r="V593" i="22"/>
  <c r="U593" i="22"/>
  <c r="T593" i="22"/>
  <c r="S593" i="22"/>
  <c r="R593" i="22"/>
  <c r="Q593" i="22"/>
  <c r="M593" i="22"/>
  <c r="K593" i="22"/>
  <c r="Y592" i="22"/>
  <c r="X592" i="22"/>
  <c r="W592" i="22"/>
  <c r="V592" i="22"/>
  <c r="U592" i="22"/>
  <c r="T592" i="22"/>
  <c r="S592" i="22"/>
  <c r="R592" i="22"/>
  <c r="Q592" i="22"/>
  <c r="M592" i="22"/>
  <c r="K592" i="22"/>
  <c r="Y591" i="22"/>
  <c r="X591" i="22"/>
  <c r="W591" i="22"/>
  <c r="V591" i="22"/>
  <c r="U591" i="22"/>
  <c r="T591" i="22"/>
  <c r="S591" i="22"/>
  <c r="R591" i="22"/>
  <c r="Q591" i="22"/>
  <c r="M591" i="22"/>
  <c r="K591" i="22"/>
  <c r="Y590" i="22"/>
  <c r="X590" i="22"/>
  <c r="W590" i="22"/>
  <c r="V590" i="22"/>
  <c r="U590" i="22"/>
  <c r="T590" i="22"/>
  <c r="S590" i="22"/>
  <c r="R590" i="22"/>
  <c r="M590" i="22"/>
  <c r="K590" i="22"/>
  <c r="Q589" i="22"/>
  <c r="Y587" i="22"/>
  <c r="X587" i="22"/>
  <c r="W587" i="22"/>
  <c r="V587" i="22"/>
  <c r="U587" i="22"/>
  <c r="T587" i="22"/>
  <c r="S587" i="22"/>
  <c r="R587" i="22"/>
  <c r="Q587" i="22"/>
  <c r="M587" i="22"/>
  <c r="K587" i="22"/>
  <c r="Y586" i="22"/>
  <c r="X586" i="22"/>
  <c r="W586" i="22"/>
  <c r="V586" i="22"/>
  <c r="U586" i="22"/>
  <c r="T586" i="22"/>
  <c r="S586" i="22"/>
  <c r="R586" i="22"/>
  <c r="Q586" i="22"/>
  <c r="M586" i="22"/>
  <c r="K586" i="22"/>
  <c r="Y585" i="22"/>
  <c r="X585" i="22"/>
  <c r="W585" i="22"/>
  <c r="V585" i="22"/>
  <c r="U585" i="22"/>
  <c r="T585" i="22"/>
  <c r="S585" i="22"/>
  <c r="R585" i="22"/>
  <c r="Q585" i="22"/>
  <c r="M585" i="22"/>
  <c r="K585" i="22"/>
  <c r="Y584" i="22"/>
  <c r="X584" i="22"/>
  <c r="W584" i="22"/>
  <c r="V584" i="22"/>
  <c r="U584" i="22"/>
  <c r="T584" i="22"/>
  <c r="S584" i="22"/>
  <c r="R584" i="22"/>
  <c r="M584" i="22"/>
  <c r="K584" i="22"/>
  <c r="Q583" i="22"/>
  <c r="Y581" i="22"/>
  <c r="X581" i="22"/>
  <c r="W581" i="22"/>
  <c r="V581" i="22"/>
  <c r="U581" i="22"/>
  <c r="T581" i="22"/>
  <c r="S581" i="22"/>
  <c r="R581" i="22"/>
  <c r="Q581" i="22"/>
  <c r="M581" i="22"/>
  <c r="K581" i="22"/>
  <c r="Y580" i="22"/>
  <c r="X580" i="22"/>
  <c r="W580" i="22"/>
  <c r="V580" i="22"/>
  <c r="U580" i="22"/>
  <c r="T580" i="22"/>
  <c r="S580" i="22"/>
  <c r="R580" i="22"/>
  <c r="Q580" i="22"/>
  <c r="M580" i="22"/>
  <c r="K580" i="22"/>
  <c r="Y579" i="22"/>
  <c r="X579" i="22"/>
  <c r="W579" i="22"/>
  <c r="V579" i="22"/>
  <c r="U579" i="22"/>
  <c r="T579" i="22"/>
  <c r="S579" i="22"/>
  <c r="R579" i="22"/>
  <c r="Q579" i="22"/>
  <c r="M579" i="22"/>
  <c r="K579" i="22"/>
  <c r="Y578" i="22"/>
  <c r="X578" i="22"/>
  <c r="W578" i="22"/>
  <c r="V578" i="22"/>
  <c r="U578" i="22"/>
  <c r="T578" i="22"/>
  <c r="S578" i="22"/>
  <c r="R578" i="22"/>
  <c r="M578" i="22"/>
  <c r="K578" i="22"/>
  <c r="Q577" i="22"/>
  <c r="Y575" i="22"/>
  <c r="X575" i="22"/>
  <c r="W575" i="22"/>
  <c r="V575" i="22"/>
  <c r="U575" i="22"/>
  <c r="T575" i="22"/>
  <c r="S575" i="22"/>
  <c r="R575" i="22"/>
  <c r="Q575" i="22"/>
  <c r="M575" i="22"/>
  <c r="K575" i="22"/>
  <c r="Y574" i="22"/>
  <c r="X574" i="22"/>
  <c r="W574" i="22"/>
  <c r="V574" i="22"/>
  <c r="U574" i="22"/>
  <c r="T574" i="22"/>
  <c r="S574" i="22"/>
  <c r="R574" i="22"/>
  <c r="Q574" i="22"/>
  <c r="M574" i="22"/>
  <c r="K574" i="22"/>
  <c r="Y573" i="22"/>
  <c r="X573" i="22"/>
  <c r="W573" i="22"/>
  <c r="V573" i="22"/>
  <c r="U573" i="22"/>
  <c r="T573" i="22"/>
  <c r="S573" i="22"/>
  <c r="R573" i="22"/>
  <c r="Q573" i="22"/>
  <c r="M573" i="22"/>
  <c r="K573" i="22"/>
  <c r="Y572" i="22"/>
  <c r="X572" i="22"/>
  <c r="W572" i="22"/>
  <c r="V572" i="22"/>
  <c r="U572" i="22"/>
  <c r="T572" i="22"/>
  <c r="S572" i="22"/>
  <c r="R572" i="22"/>
  <c r="M572" i="22"/>
  <c r="K572" i="22"/>
  <c r="Q571" i="22"/>
  <c r="Y567" i="22"/>
  <c r="X567" i="22"/>
  <c r="W567" i="22"/>
  <c r="V567" i="22"/>
  <c r="U567" i="22"/>
  <c r="T567" i="22"/>
  <c r="S567" i="22"/>
  <c r="R567" i="22"/>
  <c r="Q567" i="22"/>
  <c r="M567" i="22"/>
  <c r="K567" i="22"/>
  <c r="Y566" i="22"/>
  <c r="X566" i="22"/>
  <c r="W566" i="22"/>
  <c r="V566" i="22"/>
  <c r="U566" i="22"/>
  <c r="T566" i="22"/>
  <c r="S566" i="22"/>
  <c r="R566" i="22"/>
  <c r="Q566" i="22"/>
  <c r="M566" i="22"/>
  <c r="K566" i="22"/>
  <c r="Y565" i="22"/>
  <c r="X565" i="22"/>
  <c r="W565" i="22"/>
  <c r="V565" i="22"/>
  <c r="U565" i="22"/>
  <c r="T565" i="22"/>
  <c r="S565" i="22"/>
  <c r="R565" i="22"/>
  <c r="Q565" i="22"/>
  <c r="M565" i="22"/>
  <c r="K565" i="22"/>
  <c r="Y564" i="22"/>
  <c r="X564" i="22"/>
  <c r="W564" i="22"/>
  <c r="V564" i="22"/>
  <c r="U564" i="22"/>
  <c r="T564" i="22"/>
  <c r="S564" i="22"/>
  <c r="R564" i="22"/>
  <c r="M564" i="22"/>
  <c r="K564" i="22"/>
  <c r="Q563" i="22"/>
  <c r="Y561" i="22"/>
  <c r="X561" i="22"/>
  <c r="W561" i="22"/>
  <c r="V561" i="22"/>
  <c r="U561" i="22"/>
  <c r="T561" i="22"/>
  <c r="S561" i="22"/>
  <c r="R561" i="22"/>
  <c r="Q561" i="22"/>
  <c r="M561" i="22"/>
  <c r="K561" i="22"/>
  <c r="Y560" i="22"/>
  <c r="X560" i="22"/>
  <c r="W560" i="22"/>
  <c r="V560" i="22"/>
  <c r="U560" i="22"/>
  <c r="T560" i="22"/>
  <c r="S560" i="22"/>
  <c r="R560" i="22"/>
  <c r="Q560" i="22"/>
  <c r="M560" i="22"/>
  <c r="K560" i="22"/>
  <c r="Y559" i="22"/>
  <c r="X559" i="22"/>
  <c r="W559" i="22"/>
  <c r="V559" i="22"/>
  <c r="U559" i="22"/>
  <c r="T559" i="22"/>
  <c r="S559" i="22"/>
  <c r="R559" i="22"/>
  <c r="Q559" i="22"/>
  <c r="M559" i="22"/>
  <c r="K559" i="22"/>
  <c r="Y558" i="22"/>
  <c r="X558" i="22"/>
  <c r="W558" i="22"/>
  <c r="V558" i="22"/>
  <c r="U558" i="22"/>
  <c r="T558" i="22"/>
  <c r="S558" i="22"/>
  <c r="R558" i="22"/>
  <c r="M558" i="22"/>
  <c r="K558" i="22"/>
  <c r="Q557" i="22"/>
  <c r="Y555" i="22"/>
  <c r="X555" i="22"/>
  <c r="W555" i="22"/>
  <c r="V555" i="22"/>
  <c r="U555" i="22"/>
  <c r="T555" i="22"/>
  <c r="S555" i="22"/>
  <c r="R555" i="22"/>
  <c r="Q555" i="22"/>
  <c r="M555" i="22"/>
  <c r="K555" i="22"/>
  <c r="Y554" i="22"/>
  <c r="X554" i="22"/>
  <c r="W554" i="22"/>
  <c r="V554" i="22"/>
  <c r="U554" i="22"/>
  <c r="T554" i="22"/>
  <c r="S554" i="22"/>
  <c r="R554" i="22"/>
  <c r="Q554" i="22"/>
  <c r="M554" i="22"/>
  <c r="K554" i="22"/>
  <c r="Y553" i="22"/>
  <c r="X553" i="22"/>
  <c r="W553" i="22"/>
  <c r="V553" i="22"/>
  <c r="U553" i="22"/>
  <c r="T553" i="22"/>
  <c r="S553" i="22"/>
  <c r="R553" i="22"/>
  <c r="Q553" i="22"/>
  <c r="M553" i="22"/>
  <c r="K553" i="22"/>
  <c r="Y552" i="22"/>
  <c r="X552" i="22"/>
  <c r="W552" i="22"/>
  <c r="V552" i="22"/>
  <c r="U552" i="22"/>
  <c r="T552" i="22"/>
  <c r="S552" i="22"/>
  <c r="R552" i="22"/>
  <c r="M552" i="22"/>
  <c r="K552" i="22"/>
  <c r="Q551" i="22"/>
  <c r="Y549" i="22"/>
  <c r="X549" i="22"/>
  <c r="W549" i="22"/>
  <c r="V549" i="22"/>
  <c r="U549" i="22"/>
  <c r="T549" i="22"/>
  <c r="S549" i="22"/>
  <c r="R549" i="22"/>
  <c r="Q549" i="22"/>
  <c r="M549" i="22"/>
  <c r="K549" i="22"/>
  <c r="Y548" i="22"/>
  <c r="X548" i="22"/>
  <c r="W548" i="22"/>
  <c r="V548" i="22"/>
  <c r="U548" i="22"/>
  <c r="T548" i="22"/>
  <c r="S548" i="22"/>
  <c r="R548" i="22"/>
  <c r="Q548" i="22"/>
  <c r="M548" i="22"/>
  <c r="K548" i="22"/>
  <c r="Y547" i="22"/>
  <c r="X547" i="22"/>
  <c r="W547" i="22"/>
  <c r="V547" i="22"/>
  <c r="U547" i="22"/>
  <c r="T547" i="22"/>
  <c r="S547" i="22"/>
  <c r="R547" i="22"/>
  <c r="Q547" i="22"/>
  <c r="M547" i="22"/>
  <c r="K547" i="22"/>
  <c r="Y546" i="22"/>
  <c r="X546" i="22"/>
  <c r="W546" i="22"/>
  <c r="V546" i="22"/>
  <c r="U546" i="22"/>
  <c r="T546" i="22"/>
  <c r="S546" i="22"/>
  <c r="R546" i="22"/>
  <c r="M546" i="22"/>
  <c r="K546" i="22"/>
  <c r="Q545" i="22"/>
  <c r="Y543" i="22"/>
  <c r="X543" i="22"/>
  <c r="W543" i="22"/>
  <c r="V543" i="22"/>
  <c r="U543" i="22"/>
  <c r="T543" i="22"/>
  <c r="S543" i="22"/>
  <c r="R543" i="22"/>
  <c r="Q543" i="22"/>
  <c r="M543" i="22"/>
  <c r="K543" i="22"/>
  <c r="Y542" i="22"/>
  <c r="X542" i="22"/>
  <c r="W542" i="22"/>
  <c r="V542" i="22"/>
  <c r="U542" i="22"/>
  <c r="T542" i="22"/>
  <c r="S542" i="22"/>
  <c r="R542" i="22"/>
  <c r="Q542" i="22"/>
  <c r="M542" i="22"/>
  <c r="K542" i="22"/>
  <c r="Y541" i="22"/>
  <c r="X541" i="22"/>
  <c r="W541" i="22"/>
  <c r="V541" i="22"/>
  <c r="U541" i="22"/>
  <c r="T541" i="22"/>
  <c r="S541" i="22"/>
  <c r="R541" i="22"/>
  <c r="Q541" i="22"/>
  <c r="M541" i="22"/>
  <c r="K541" i="22"/>
  <c r="Y540" i="22"/>
  <c r="X540" i="22"/>
  <c r="W540" i="22"/>
  <c r="V540" i="22"/>
  <c r="U540" i="22"/>
  <c r="T540" i="22"/>
  <c r="S540" i="22"/>
  <c r="R540" i="22"/>
  <c r="M540" i="22"/>
  <c r="K540" i="22"/>
  <c r="Q539" i="22"/>
  <c r="Y537" i="22"/>
  <c r="X537" i="22"/>
  <c r="W537" i="22"/>
  <c r="V537" i="22"/>
  <c r="U537" i="22"/>
  <c r="T537" i="22"/>
  <c r="S537" i="22"/>
  <c r="R537" i="22"/>
  <c r="Q537" i="22"/>
  <c r="M537" i="22"/>
  <c r="K537" i="22"/>
  <c r="Y536" i="22"/>
  <c r="X536" i="22"/>
  <c r="W536" i="22"/>
  <c r="V536" i="22"/>
  <c r="U536" i="22"/>
  <c r="T536" i="22"/>
  <c r="S536" i="22"/>
  <c r="R536" i="22"/>
  <c r="Q536" i="22"/>
  <c r="M536" i="22"/>
  <c r="K536" i="22"/>
  <c r="Y535" i="22"/>
  <c r="X535" i="22"/>
  <c r="W535" i="22"/>
  <c r="V535" i="22"/>
  <c r="U535" i="22"/>
  <c r="T535" i="22"/>
  <c r="S535" i="22"/>
  <c r="R535" i="22"/>
  <c r="Q535" i="22"/>
  <c r="M535" i="22"/>
  <c r="K535" i="22"/>
  <c r="Y534" i="22"/>
  <c r="X534" i="22"/>
  <c r="W534" i="22"/>
  <c r="V534" i="22"/>
  <c r="U534" i="22"/>
  <c r="T534" i="22"/>
  <c r="S534" i="22"/>
  <c r="R534" i="22"/>
  <c r="M534" i="22"/>
  <c r="K534" i="22"/>
  <c r="Q533" i="22"/>
  <c r="Y531" i="22"/>
  <c r="X531" i="22"/>
  <c r="W531" i="22"/>
  <c r="V531" i="22"/>
  <c r="U531" i="22"/>
  <c r="T531" i="22"/>
  <c r="S531" i="22"/>
  <c r="R531" i="22"/>
  <c r="Q531" i="22"/>
  <c r="M531" i="22"/>
  <c r="K531" i="22"/>
  <c r="Y530" i="22"/>
  <c r="X530" i="22"/>
  <c r="W530" i="22"/>
  <c r="V530" i="22"/>
  <c r="U530" i="22"/>
  <c r="T530" i="22"/>
  <c r="S530" i="22"/>
  <c r="R530" i="22"/>
  <c r="Q530" i="22"/>
  <c r="M530" i="22"/>
  <c r="K530" i="22"/>
  <c r="Y529" i="22"/>
  <c r="X529" i="22"/>
  <c r="W529" i="22"/>
  <c r="V529" i="22"/>
  <c r="U529" i="22"/>
  <c r="T529" i="22"/>
  <c r="S529" i="22"/>
  <c r="R529" i="22"/>
  <c r="Q529" i="22"/>
  <c r="M529" i="22"/>
  <c r="K529" i="22"/>
  <c r="Y528" i="22"/>
  <c r="X528" i="22"/>
  <c r="W528" i="22"/>
  <c r="V528" i="22"/>
  <c r="U528" i="22"/>
  <c r="T528" i="22"/>
  <c r="S528" i="22"/>
  <c r="R528" i="22"/>
  <c r="M528" i="22"/>
  <c r="K528" i="22"/>
  <c r="Q527" i="22"/>
  <c r="J655" i="22"/>
  <c r="J654" i="22"/>
  <c r="J653" i="22"/>
  <c r="J651" i="22"/>
  <c r="J649" i="22"/>
  <c r="J648" i="22"/>
  <c r="J647" i="22"/>
  <c r="J645" i="22"/>
  <c r="J643" i="22"/>
  <c r="J642" i="22"/>
  <c r="J641" i="22"/>
  <c r="J639" i="22"/>
  <c r="J637" i="22"/>
  <c r="J636" i="22"/>
  <c r="J635" i="22"/>
  <c r="J633" i="22"/>
  <c r="J631" i="22"/>
  <c r="J630" i="22"/>
  <c r="J629" i="22"/>
  <c r="J627" i="22"/>
  <c r="J625" i="22"/>
  <c r="J624" i="22"/>
  <c r="J623" i="22"/>
  <c r="J621" i="22"/>
  <c r="J619" i="22"/>
  <c r="J618" i="22"/>
  <c r="J617" i="22"/>
  <c r="J615" i="22"/>
  <c r="J611" i="22"/>
  <c r="J610" i="22"/>
  <c r="J609" i="22"/>
  <c r="J607" i="22"/>
  <c r="J605" i="22"/>
  <c r="J604" i="22"/>
  <c r="J603" i="22"/>
  <c r="J601" i="22"/>
  <c r="J599" i="22"/>
  <c r="J598" i="22"/>
  <c r="J597" i="22"/>
  <c r="J595" i="22"/>
  <c r="J593" i="22"/>
  <c r="J592" i="22"/>
  <c r="J591" i="22"/>
  <c r="J589" i="22"/>
  <c r="J587" i="22"/>
  <c r="J586" i="22"/>
  <c r="J585" i="22"/>
  <c r="J583" i="22"/>
  <c r="J581" i="22"/>
  <c r="J580" i="22"/>
  <c r="J579" i="22"/>
  <c r="J577" i="22"/>
  <c r="J575" i="22"/>
  <c r="J574" i="22"/>
  <c r="J573" i="22"/>
  <c r="J571" i="22"/>
  <c r="J567" i="22"/>
  <c r="J566" i="22"/>
  <c r="J565" i="22"/>
  <c r="J563" i="22"/>
  <c r="J561" i="22"/>
  <c r="J560" i="22"/>
  <c r="J559" i="22"/>
  <c r="J557" i="22"/>
  <c r="J555" i="22"/>
  <c r="J554" i="22"/>
  <c r="J553" i="22"/>
  <c r="J551" i="22"/>
  <c r="J549" i="22"/>
  <c r="J548" i="22"/>
  <c r="J547" i="22"/>
  <c r="J545" i="22"/>
  <c r="J543" i="22"/>
  <c r="J542" i="22"/>
  <c r="J541" i="22"/>
  <c r="J539" i="22"/>
  <c r="J537" i="22"/>
  <c r="J536" i="22"/>
  <c r="J535" i="22"/>
  <c r="J533" i="22"/>
  <c r="J531" i="22"/>
  <c r="J530" i="22"/>
  <c r="J529" i="22"/>
  <c r="Y521" i="22"/>
  <c r="X521" i="22"/>
  <c r="W521" i="22"/>
  <c r="V521" i="22"/>
  <c r="U521" i="22"/>
  <c r="T521" i="22"/>
  <c r="S521" i="22"/>
  <c r="R521" i="22"/>
  <c r="Q521" i="22"/>
  <c r="M521" i="22"/>
  <c r="K521" i="22"/>
  <c r="J521" i="22"/>
  <c r="Y520" i="22"/>
  <c r="X520" i="22"/>
  <c r="W520" i="22"/>
  <c r="V520" i="22"/>
  <c r="U520" i="22"/>
  <c r="T520" i="22"/>
  <c r="S520" i="22"/>
  <c r="R520" i="22"/>
  <c r="Q520" i="22"/>
  <c r="M520" i="22"/>
  <c r="K520" i="22"/>
  <c r="J520" i="22"/>
  <c r="Y519" i="22"/>
  <c r="X519" i="22"/>
  <c r="W519" i="22"/>
  <c r="V519" i="22"/>
  <c r="U519" i="22"/>
  <c r="T519" i="22"/>
  <c r="S519" i="22"/>
  <c r="R519" i="22"/>
  <c r="Q519" i="22"/>
  <c r="M519" i="22"/>
  <c r="K519" i="22"/>
  <c r="J519" i="22"/>
  <c r="Y518" i="22"/>
  <c r="X518" i="22"/>
  <c r="W518" i="22"/>
  <c r="V518" i="22"/>
  <c r="U518" i="22"/>
  <c r="T518" i="22"/>
  <c r="S518" i="22"/>
  <c r="R518" i="22"/>
  <c r="M518" i="22"/>
  <c r="K518" i="22"/>
  <c r="Q517" i="22"/>
  <c r="J517" i="22"/>
  <c r="Y515" i="22"/>
  <c r="X515" i="22"/>
  <c r="W515" i="22"/>
  <c r="V515" i="22"/>
  <c r="U515" i="22"/>
  <c r="T515" i="22"/>
  <c r="S515" i="22"/>
  <c r="R515" i="22"/>
  <c r="Q515" i="22"/>
  <c r="M515" i="22"/>
  <c r="K515" i="22"/>
  <c r="J515" i="22"/>
  <c r="Y514" i="22"/>
  <c r="X514" i="22"/>
  <c r="W514" i="22"/>
  <c r="V514" i="22"/>
  <c r="U514" i="22"/>
  <c r="T514" i="22"/>
  <c r="S514" i="22"/>
  <c r="R514" i="22"/>
  <c r="Q514" i="22"/>
  <c r="M514" i="22"/>
  <c r="K514" i="22"/>
  <c r="J514" i="22"/>
  <c r="Y513" i="22"/>
  <c r="X513" i="22"/>
  <c r="W513" i="22"/>
  <c r="V513" i="22"/>
  <c r="U513" i="22"/>
  <c r="T513" i="22"/>
  <c r="S513" i="22"/>
  <c r="R513" i="22"/>
  <c r="Q513" i="22"/>
  <c r="M513" i="22"/>
  <c r="K513" i="22"/>
  <c r="J513" i="22"/>
  <c r="Y512" i="22"/>
  <c r="X512" i="22"/>
  <c r="W512" i="22"/>
  <c r="V512" i="22"/>
  <c r="U512" i="22"/>
  <c r="T512" i="22"/>
  <c r="S512" i="22"/>
  <c r="R512" i="22"/>
  <c r="M512" i="22"/>
  <c r="K512" i="22"/>
  <c r="Q511" i="22"/>
  <c r="J511" i="22"/>
  <c r="AG117" i="41"/>
  <c r="AF117" i="41"/>
  <c r="AE117" i="41"/>
  <c r="AD117" i="41"/>
  <c r="AC117" i="41"/>
  <c r="AG116" i="41"/>
  <c r="AF116" i="41"/>
  <c r="AE116" i="41"/>
  <c r="AD116" i="41"/>
  <c r="AC116" i="41"/>
  <c r="AG115" i="41"/>
  <c r="AF115" i="41"/>
  <c r="AE115" i="41"/>
  <c r="AD115" i="41"/>
  <c r="AC115" i="41"/>
  <c r="AG114" i="41"/>
  <c r="AF114" i="41"/>
  <c r="AE114" i="41"/>
  <c r="AD114" i="41"/>
  <c r="AC114" i="41"/>
  <c r="AG113" i="41"/>
  <c r="AF113" i="41"/>
  <c r="AE113" i="41"/>
  <c r="AD113" i="41"/>
  <c r="AC113" i="41"/>
  <c r="AG112" i="41"/>
  <c r="AF112" i="41"/>
  <c r="AE112" i="41"/>
  <c r="AD112" i="41"/>
  <c r="AC112" i="41"/>
  <c r="AG111" i="41"/>
  <c r="AF111" i="41"/>
  <c r="AE111" i="41"/>
  <c r="AD111" i="41"/>
  <c r="AC111" i="41"/>
  <c r="AG110" i="41"/>
  <c r="AF110" i="41"/>
  <c r="AE110" i="41"/>
  <c r="AD110" i="41"/>
  <c r="AC110" i="41"/>
  <c r="AA117" i="41"/>
  <c r="Z117" i="41"/>
  <c r="Y117" i="41"/>
  <c r="X117" i="41"/>
  <c r="AA116" i="41"/>
  <c r="Z116" i="41"/>
  <c r="Y116" i="41"/>
  <c r="X116" i="41"/>
  <c r="AA115" i="41"/>
  <c r="Z115" i="41"/>
  <c r="Y115" i="41"/>
  <c r="X115" i="41"/>
  <c r="AA114" i="41"/>
  <c r="Z114" i="41"/>
  <c r="Y114" i="41"/>
  <c r="X114" i="41"/>
  <c r="AA113" i="41"/>
  <c r="Z113" i="41"/>
  <c r="Y113" i="41"/>
  <c r="X113" i="41"/>
  <c r="AA112" i="41"/>
  <c r="Z112" i="41"/>
  <c r="Y112" i="41"/>
  <c r="X112" i="41"/>
  <c r="AA111" i="41"/>
  <c r="Z111" i="41"/>
  <c r="Y111" i="41"/>
  <c r="X111" i="41"/>
  <c r="AA110" i="41"/>
  <c r="Z110" i="41"/>
  <c r="Y110" i="41"/>
  <c r="X110" i="41"/>
  <c r="V117" i="41"/>
  <c r="U117" i="41"/>
  <c r="T117" i="41"/>
  <c r="S117" i="41"/>
  <c r="V116" i="41"/>
  <c r="U116" i="41"/>
  <c r="T116" i="41"/>
  <c r="S116" i="41"/>
  <c r="V115" i="41"/>
  <c r="U115" i="41"/>
  <c r="T115" i="41"/>
  <c r="S115" i="41"/>
  <c r="V114" i="41"/>
  <c r="U114" i="41"/>
  <c r="T114" i="41"/>
  <c r="S114" i="41"/>
  <c r="V113" i="41"/>
  <c r="U113" i="41"/>
  <c r="T113" i="41"/>
  <c r="S113" i="41"/>
  <c r="V112" i="41"/>
  <c r="U112" i="41"/>
  <c r="T112" i="41"/>
  <c r="S112" i="41"/>
  <c r="V111" i="41"/>
  <c r="U111" i="41"/>
  <c r="T111" i="41"/>
  <c r="S111" i="41"/>
  <c r="V110" i="41"/>
  <c r="U110" i="41"/>
  <c r="T110" i="41"/>
  <c r="S110" i="41"/>
  <c r="P117" i="41"/>
  <c r="O117" i="41"/>
  <c r="N117" i="41"/>
  <c r="M117" i="41"/>
  <c r="P116" i="41"/>
  <c r="O116" i="41"/>
  <c r="N116" i="41"/>
  <c r="M116" i="41"/>
  <c r="P115" i="41"/>
  <c r="O115" i="41"/>
  <c r="N115" i="41"/>
  <c r="M115" i="41"/>
  <c r="P114" i="41"/>
  <c r="O114" i="41"/>
  <c r="N114" i="41"/>
  <c r="M114" i="41"/>
  <c r="P113" i="41"/>
  <c r="O113" i="41"/>
  <c r="N113" i="41"/>
  <c r="M113" i="41"/>
  <c r="P112" i="41"/>
  <c r="O112" i="41"/>
  <c r="N112" i="41"/>
  <c r="M112" i="41"/>
  <c r="P111" i="41"/>
  <c r="O111" i="41"/>
  <c r="N111" i="41"/>
  <c r="M111" i="41"/>
  <c r="P110" i="41"/>
  <c r="O110" i="41"/>
  <c r="N110" i="41"/>
  <c r="M110" i="41"/>
  <c r="J117" i="41"/>
  <c r="J116" i="41"/>
  <c r="J115" i="41"/>
  <c r="J114" i="41"/>
  <c r="J113" i="41"/>
  <c r="J112" i="41"/>
  <c r="J111" i="41"/>
  <c r="AO163" i="41" a="1"/>
  <c r="AO163" i="41" s="1"/>
  <c r="AN163" i="41" a="1"/>
  <c r="AN163" i="41" s="1"/>
  <c r="AM163" i="41" a="1"/>
  <c r="AM163" i="41" s="1"/>
  <c r="AL163" i="41" a="1"/>
  <c r="AL163" i="41" s="1"/>
  <c r="AK163" i="41" a="1"/>
  <c r="AK163" i="41" s="1"/>
  <c r="AJ163" i="41" a="1"/>
  <c r="AJ163" i="41" s="1"/>
  <c r="AI163" i="41" a="1"/>
  <c r="AI163" i="41" s="1"/>
  <c r="AH163" i="41" a="1"/>
  <c r="AH163" i="41" s="1"/>
  <c r="AB163" i="41" a="1"/>
  <c r="AB163" i="41" s="1"/>
  <c r="W163" i="41" a="1"/>
  <c r="W163" i="41" s="1"/>
  <c r="R163" i="41" a="1"/>
  <c r="R163" i="41" s="1"/>
  <c r="Q163" i="41" a="1"/>
  <c r="Q163" i="41" s="1"/>
  <c r="L163" i="41" a="1"/>
  <c r="L163" i="41" s="1"/>
  <c r="K163" i="41" a="1"/>
  <c r="K163" i="41" s="1"/>
  <c r="H139" i="41"/>
  <c r="AG22" i="41"/>
  <c r="AF22" i="41"/>
  <c r="AE22" i="41"/>
  <c r="AD22" i="41"/>
  <c r="AC22" i="41"/>
  <c r="AA22" i="41"/>
  <c r="Z22" i="41"/>
  <c r="Y22" i="41"/>
  <c r="X22" i="41"/>
  <c r="V22" i="41"/>
  <c r="U22" i="41"/>
  <c r="T22" i="41"/>
  <c r="S22" i="41"/>
  <c r="P22" i="41"/>
  <c r="O22" i="41"/>
  <c r="N22" i="41"/>
  <c r="M22" i="41"/>
  <c r="AG21" i="41"/>
  <c r="AG212" i="41" s="1"/>
  <c r="AF21" i="41"/>
  <c r="AE21" i="41"/>
  <c r="AD21" i="41"/>
  <c r="AC21" i="41"/>
  <c r="AA21" i="41"/>
  <c r="Z21" i="41"/>
  <c r="Y21" i="41"/>
  <c r="X21" i="41"/>
  <c r="V21" i="41"/>
  <c r="U21" i="41"/>
  <c r="T21" i="41"/>
  <c r="S21" i="41"/>
  <c r="P21" i="41"/>
  <c r="O21" i="41"/>
  <c r="N21" i="41"/>
  <c r="M21" i="41"/>
  <c r="J22" i="41"/>
  <c r="J21" i="41"/>
  <c r="AG24" i="41"/>
  <c r="AF24" i="41"/>
  <c r="AE24" i="41"/>
  <c r="AD24" i="41"/>
  <c r="AC24" i="41"/>
  <c r="AA24" i="41"/>
  <c r="Z24" i="41"/>
  <c r="Y24" i="41"/>
  <c r="X24" i="41"/>
  <c r="V24" i="41"/>
  <c r="U24" i="41"/>
  <c r="T24" i="41"/>
  <c r="S24" i="41"/>
  <c r="P24" i="41"/>
  <c r="O24" i="41"/>
  <c r="N24" i="41"/>
  <c r="M24" i="41"/>
  <c r="J24" i="41"/>
  <c r="AO20" i="41"/>
  <c r="AN20" i="41"/>
  <c r="AM20" i="41"/>
  <c r="AL20" i="41"/>
  <c r="AK20" i="41"/>
  <c r="AJ20" i="41"/>
  <c r="AI20" i="41"/>
  <c r="AH20" i="41"/>
  <c r="AG20" i="41"/>
  <c r="AF20" i="41"/>
  <c r="AE20" i="41"/>
  <c r="AD20" i="41"/>
  <c r="AC20" i="41"/>
  <c r="AB20" i="41"/>
  <c r="AA20" i="41"/>
  <c r="Z20" i="41"/>
  <c r="Y20" i="41"/>
  <c r="X20" i="41"/>
  <c r="W20" i="41"/>
  <c r="V20" i="41"/>
  <c r="U20" i="41"/>
  <c r="T20" i="41"/>
  <c r="S20" i="41"/>
  <c r="R20" i="41"/>
  <c r="Q20" i="41"/>
  <c r="P20" i="41"/>
  <c r="O20" i="41"/>
  <c r="N20" i="41"/>
  <c r="M20" i="41"/>
  <c r="L20" i="41"/>
  <c r="K20" i="41"/>
  <c r="J20" i="41"/>
  <c r="AC23" i="41"/>
  <c r="AG23" i="41"/>
  <c r="AF23" i="41"/>
  <c r="AE23" i="41"/>
  <c r="AD23" i="41"/>
  <c r="AA23" i="41"/>
  <c r="Z23" i="41"/>
  <c r="Y23" i="41"/>
  <c r="X23" i="41"/>
  <c r="V23" i="41"/>
  <c r="U23" i="41"/>
  <c r="T23" i="41"/>
  <c r="S23" i="41"/>
  <c r="P23" i="41"/>
  <c r="O23" i="41"/>
  <c r="N23" i="41"/>
  <c r="M23" i="41"/>
  <c r="J23" i="41"/>
  <c r="AO25" i="41"/>
  <c r="AN25" i="41"/>
  <c r="AM25" i="41"/>
  <c r="AL25" i="41"/>
  <c r="AK25" i="41"/>
  <c r="AJ25" i="41"/>
  <c r="AI25" i="41"/>
  <c r="AH25" i="41"/>
  <c r="AG25" i="41"/>
  <c r="AF25" i="41"/>
  <c r="AE25" i="41"/>
  <c r="AD25" i="41"/>
  <c r="AC25" i="41"/>
  <c r="AB25" i="41"/>
  <c r="AA25" i="41"/>
  <c r="Z25" i="41"/>
  <c r="Y25" i="41"/>
  <c r="X25" i="41"/>
  <c r="W25" i="41"/>
  <c r="V25" i="41"/>
  <c r="U25" i="41"/>
  <c r="T25" i="41"/>
  <c r="S25" i="41"/>
  <c r="R25" i="41"/>
  <c r="Q25" i="41"/>
  <c r="P25" i="41"/>
  <c r="O25" i="41"/>
  <c r="N25" i="41"/>
  <c r="M25" i="41"/>
  <c r="L25" i="41"/>
  <c r="K25" i="41"/>
  <c r="J25" i="41"/>
  <c r="AB182" i="41" l="1"/>
  <c r="AB169" i="41"/>
  <c r="AK182" i="41"/>
  <c r="AK169" i="41"/>
  <c r="W182" i="41"/>
  <c r="W169" i="41"/>
  <c r="AM182" i="41"/>
  <c r="AM169" i="41"/>
  <c r="AN182" i="41"/>
  <c r="AN169" i="41"/>
  <c r="L182" i="41"/>
  <c r="L169" i="41"/>
  <c r="AJ182" i="41"/>
  <c r="AJ169" i="41"/>
  <c r="AL182" i="41"/>
  <c r="AL169" i="41"/>
  <c r="Q182" i="41"/>
  <c r="Q169" i="41"/>
  <c r="AO182" i="41"/>
  <c r="AO169" i="41"/>
  <c r="R182" i="41"/>
  <c r="R169" i="41"/>
  <c r="AH182" i="41"/>
  <c r="AH169" i="41"/>
  <c r="K182" i="41"/>
  <c r="K169" i="41"/>
  <c r="AI182" i="41"/>
  <c r="AI169" i="41"/>
  <c r="S221" i="41"/>
  <c r="AC221" i="41"/>
  <c r="P221" i="41"/>
  <c r="T221" i="41"/>
  <c r="AD221" i="41"/>
  <c r="O221" i="41"/>
  <c r="J221" i="41"/>
  <c r="U221" i="41"/>
  <c r="AE221" i="41"/>
  <c r="V221" i="41"/>
  <c r="AF221" i="41"/>
  <c r="AA221" i="41"/>
  <c r="M221" i="41"/>
  <c r="X221" i="41"/>
  <c r="Z221" i="41"/>
  <c r="N221" i="41"/>
  <c r="Y221" i="41"/>
  <c r="K389" i="41"/>
  <c r="K391" i="41" s="1"/>
  <c r="K402" i="41" s="1"/>
  <c r="K325" i="41"/>
  <c r="K324" i="41"/>
  <c r="K323" i="41"/>
  <c r="K357" i="41"/>
  <c r="K356" i="41"/>
  <c r="W389" i="41"/>
  <c r="W391" i="41" s="1"/>
  <c r="W402" i="41" s="1"/>
  <c r="W325" i="41"/>
  <c r="W324" i="41"/>
  <c r="W323" i="41"/>
  <c r="W357" i="41"/>
  <c r="W356" i="41"/>
  <c r="AI389" i="41"/>
  <c r="AI391" i="41" s="1"/>
  <c r="AI402" i="41" s="1"/>
  <c r="AI325" i="41"/>
  <c r="AI324" i="41"/>
  <c r="AI323" i="41"/>
  <c r="AI357" i="41"/>
  <c r="AI356" i="41"/>
  <c r="AM389" i="41"/>
  <c r="AM391" i="41" s="1"/>
  <c r="AM402" i="41" s="1"/>
  <c r="AM325" i="41"/>
  <c r="AM324" i="41"/>
  <c r="AM323" i="41"/>
  <c r="AM357" i="41"/>
  <c r="AM356" i="41"/>
  <c r="L389" i="41"/>
  <c r="L391" i="41" s="1"/>
  <c r="L402" i="41" s="1"/>
  <c r="L357" i="41"/>
  <c r="L356" i="41"/>
  <c r="L325" i="41"/>
  <c r="L324" i="41"/>
  <c r="L323" i="41"/>
  <c r="AB389" i="41"/>
  <c r="AB391" i="41" s="1"/>
  <c r="AB402" i="41" s="1"/>
  <c r="AB357" i="41"/>
  <c r="AB356" i="41"/>
  <c r="AB325" i="41"/>
  <c r="AB324" i="41"/>
  <c r="AB323" i="41"/>
  <c r="AJ389" i="41"/>
  <c r="AJ391" i="41" s="1"/>
  <c r="AJ402" i="41" s="1"/>
  <c r="AJ357" i="41"/>
  <c r="AJ356" i="41"/>
  <c r="AJ325" i="41"/>
  <c r="AJ324" i="41"/>
  <c r="AJ323" i="41"/>
  <c r="AN389" i="41"/>
  <c r="AN391" i="41" s="1"/>
  <c r="AN402" i="41" s="1"/>
  <c r="AN325" i="41"/>
  <c r="AN324" i="41"/>
  <c r="AN323" i="41"/>
  <c r="AN357" i="41"/>
  <c r="AN356" i="41"/>
  <c r="Q357" i="41"/>
  <c r="Q356" i="41"/>
  <c r="Q389" i="41"/>
  <c r="Q391" i="41" s="1"/>
  <c r="Q402" i="41" s="1"/>
  <c r="Q325" i="41"/>
  <c r="Q324" i="41"/>
  <c r="Q323" i="41"/>
  <c r="AK389" i="41"/>
  <c r="AK391" i="41" s="1"/>
  <c r="AK402" i="41" s="1"/>
  <c r="AK357" i="41"/>
  <c r="AK356" i="41"/>
  <c r="AK325" i="41"/>
  <c r="AK324" i="41"/>
  <c r="AK323" i="41"/>
  <c r="AO357" i="41"/>
  <c r="AO356" i="41"/>
  <c r="AO389" i="41"/>
  <c r="AO391" i="41" s="1"/>
  <c r="AO402" i="41" s="1"/>
  <c r="AO325" i="41"/>
  <c r="AO324" i="41"/>
  <c r="AO323" i="41"/>
  <c r="R357" i="41"/>
  <c r="R356" i="41"/>
  <c r="R325" i="41"/>
  <c r="R324" i="41"/>
  <c r="R323" i="41"/>
  <c r="R389" i="41"/>
  <c r="R391" i="41" s="1"/>
  <c r="R402" i="41" s="1"/>
  <c r="AH357" i="41"/>
  <c r="AH356" i="41"/>
  <c r="AH325" i="41"/>
  <c r="AH324" i="41"/>
  <c r="AH323" i="41"/>
  <c r="AH389" i="41"/>
  <c r="AH391" i="41" s="1"/>
  <c r="AH402" i="41" s="1"/>
  <c r="AL389" i="41"/>
  <c r="AL391" i="41" s="1"/>
  <c r="AL402" i="41" s="1"/>
  <c r="AL357" i="41"/>
  <c r="AL356" i="41"/>
  <c r="AL325" i="41"/>
  <c r="AL324" i="41"/>
  <c r="AL323" i="41"/>
  <c r="O127" i="41"/>
  <c r="O126" i="41"/>
  <c r="O125" i="41"/>
  <c r="O124" i="41"/>
  <c r="O123" i="41"/>
  <c r="O122" i="41"/>
  <c r="O121" i="41"/>
  <c r="O120" i="41"/>
  <c r="J127" i="41"/>
  <c r="J123" i="41"/>
  <c r="J126" i="41"/>
  <c r="J122" i="41"/>
  <c r="J125" i="41"/>
  <c r="J121" i="41"/>
  <c r="J124" i="41"/>
  <c r="P127" i="41"/>
  <c r="P126" i="41"/>
  <c r="P125" i="41"/>
  <c r="P124" i="41"/>
  <c r="P123" i="41"/>
  <c r="P122" i="41"/>
  <c r="P121" i="41"/>
  <c r="P120" i="41"/>
  <c r="V127" i="41"/>
  <c r="V126" i="41"/>
  <c r="V125" i="41"/>
  <c r="V124" i="41"/>
  <c r="V123" i="41"/>
  <c r="V122" i="41"/>
  <c r="V121" i="41"/>
  <c r="V120" i="41"/>
  <c r="AA127" i="41"/>
  <c r="AA126" i="41"/>
  <c r="AA125" i="41"/>
  <c r="AA124" i="41"/>
  <c r="AA123" i="41"/>
  <c r="AA122" i="41"/>
  <c r="AA121" i="41"/>
  <c r="AA120" i="41"/>
  <c r="AG127" i="41"/>
  <c r="AG123" i="41"/>
  <c r="AG126" i="41"/>
  <c r="AG122" i="41"/>
  <c r="AG125" i="41"/>
  <c r="AG121" i="41"/>
  <c r="AG124" i="41"/>
  <c r="AG120" i="41"/>
  <c r="M125" i="41"/>
  <c r="M123" i="41"/>
  <c r="M120" i="41"/>
  <c r="M126" i="41"/>
  <c r="M122" i="41"/>
  <c r="M127" i="41"/>
  <c r="M124" i="41"/>
  <c r="M121" i="41"/>
  <c r="X125" i="41"/>
  <c r="X123" i="41"/>
  <c r="X120" i="41"/>
  <c r="X126" i="41"/>
  <c r="X122" i="41"/>
  <c r="X127" i="41"/>
  <c r="X124" i="41"/>
  <c r="X121" i="41"/>
  <c r="AD126" i="41"/>
  <c r="AD122" i="41"/>
  <c r="AD125" i="41"/>
  <c r="AD121" i="41"/>
  <c r="AD124" i="41"/>
  <c r="AD120" i="41"/>
  <c r="AD127" i="41"/>
  <c r="AD123" i="41"/>
  <c r="S126" i="41"/>
  <c r="S122" i="41"/>
  <c r="S120" i="41"/>
  <c r="S127" i="41"/>
  <c r="S124" i="41"/>
  <c r="S121" i="41"/>
  <c r="S125" i="41"/>
  <c r="S123" i="41"/>
  <c r="AC127" i="41"/>
  <c r="AC123" i="41"/>
  <c r="AC124" i="41"/>
  <c r="AC120" i="41"/>
  <c r="AC126" i="41"/>
  <c r="AC122" i="41"/>
  <c r="AC125" i="41"/>
  <c r="AC121" i="41"/>
  <c r="N127" i="41"/>
  <c r="N126" i="41"/>
  <c r="N125" i="41"/>
  <c r="N124" i="41"/>
  <c r="N123" i="41"/>
  <c r="N122" i="41"/>
  <c r="N121" i="41"/>
  <c r="N120" i="41"/>
  <c r="T127" i="41"/>
  <c r="T126" i="41"/>
  <c r="T125" i="41"/>
  <c r="T124" i="41"/>
  <c r="T123" i="41"/>
  <c r="T122" i="41"/>
  <c r="T121" i="41"/>
  <c r="T120" i="41"/>
  <c r="Y127" i="41"/>
  <c r="Y126" i="41"/>
  <c r="Y125" i="41"/>
  <c r="Y124" i="41"/>
  <c r="Y123" i="41"/>
  <c r="Y122" i="41"/>
  <c r="Y121" i="41"/>
  <c r="Y120" i="41"/>
  <c r="AE125" i="41"/>
  <c r="AE121" i="41"/>
  <c r="AE126" i="41"/>
  <c r="AE122" i="41"/>
  <c r="AE124" i="41"/>
  <c r="AE120" i="41"/>
  <c r="AE127" i="41"/>
  <c r="AE123" i="41"/>
  <c r="U127" i="41"/>
  <c r="U126" i="41"/>
  <c r="U125" i="41"/>
  <c r="U124" i="41"/>
  <c r="U123" i="41"/>
  <c r="U122" i="41"/>
  <c r="U121" i="41"/>
  <c r="U120" i="41"/>
  <c r="Z127" i="41"/>
  <c r="Z126" i="41"/>
  <c r="Z125" i="41"/>
  <c r="Z124" i="41"/>
  <c r="Z123" i="41"/>
  <c r="Z122" i="41"/>
  <c r="Z121" i="41"/>
  <c r="Z120" i="41"/>
  <c r="AF124" i="41"/>
  <c r="AF120" i="41"/>
  <c r="AF127" i="41"/>
  <c r="AF123" i="41"/>
  <c r="AF125" i="41"/>
  <c r="AF121" i="41"/>
  <c r="AF126" i="41"/>
  <c r="AF122" i="41"/>
  <c r="R359" i="41" l="1"/>
  <c r="R401" i="41" s="1"/>
  <c r="AN359" i="41"/>
  <c r="AN401" i="41" s="1"/>
  <c r="AB327" i="41"/>
  <c r="AB400" i="41" s="1"/>
  <c r="AM359" i="41"/>
  <c r="AM401" i="41" s="1"/>
  <c r="W359" i="41"/>
  <c r="W401" i="41" s="1"/>
  <c r="AH359" i="41"/>
  <c r="AH401" i="41" s="1"/>
  <c r="AI359" i="41"/>
  <c r="AI401" i="41" s="1"/>
  <c r="K359" i="41"/>
  <c r="K401" i="41" s="1"/>
  <c r="R327" i="41"/>
  <c r="R400" i="41" s="1"/>
  <c r="AK359" i="41"/>
  <c r="AK401" i="41" s="1"/>
  <c r="Q327" i="41"/>
  <c r="Q400" i="41" s="1"/>
  <c r="AN327" i="41"/>
  <c r="AN400" i="41" s="1"/>
  <c r="AJ327" i="41"/>
  <c r="AJ400" i="41" s="1"/>
  <c r="L327" i="41"/>
  <c r="L400" i="41" s="1"/>
  <c r="AM327" i="41"/>
  <c r="AM400" i="41" s="1"/>
  <c r="W327" i="41"/>
  <c r="W400" i="41" s="1"/>
  <c r="AL359" i="41"/>
  <c r="AL401" i="41" s="1"/>
  <c r="AH327" i="41"/>
  <c r="AH400" i="41" s="1"/>
  <c r="AL327" i="41"/>
  <c r="AL400" i="41" s="1"/>
  <c r="AK327" i="41"/>
  <c r="AK400" i="41" s="1"/>
  <c r="AI327" i="41"/>
  <c r="AI400" i="41" s="1"/>
  <c r="K327" i="41"/>
  <c r="K400" i="41" s="1"/>
  <c r="AO327" i="41"/>
  <c r="AO400" i="41" s="1"/>
  <c r="AO359" i="41"/>
  <c r="AO401" i="41" s="1"/>
  <c r="AJ359" i="41"/>
  <c r="AJ401" i="41" s="1"/>
  <c r="AB359" i="41"/>
  <c r="AB401" i="41" s="1"/>
  <c r="L359" i="41"/>
  <c r="L401" i="41" s="1"/>
  <c r="Q359" i="41"/>
  <c r="Q401" i="41" s="1"/>
  <c r="AO190" i="41"/>
  <c r="AN190" i="41"/>
  <c r="AM190" i="41"/>
  <c r="AL190" i="41"/>
  <c r="AK190" i="41"/>
  <c r="AJ190" i="41"/>
  <c r="AI190" i="41"/>
  <c r="AH190" i="41"/>
  <c r="R404" i="41" l="1"/>
  <c r="AH404" i="41"/>
  <c r="W404" i="41"/>
  <c r="AJ404" i="41"/>
  <c r="AK404" i="41"/>
  <c r="AN404" i="41"/>
  <c r="L404" i="41"/>
  <c r="AL404" i="41"/>
  <c r="AM404" i="41"/>
  <c r="Q404" i="41"/>
  <c r="AB404" i="41"/>
  <c r="K404" i="41"/>
  <c r="AI404" i="41"/>
  <c r="AO404" i="41"/>
  <c r="J110" i="41"/>
  <c r="J120" i="41" s="1"/>
  <c r="Y509" i="22"/>
  <c r="X509" i="22"/>
  <c r="W509" i="22"/>
  <c r="V509" i="22"/>
  <c r="U509" i="22"/>
  <c r="T509" i="22"/>
  <c r="S509" i="22"/>
  <c r="R509" i="22"/>
  <c r="Q509" i="22"/>
  <c r="M509" i="22"/>
  <c r="K509" i="22"/>
  <c r="Y508" i="22"/>
  <c r="X508" i="22"/>
  <c r="W508" i="22"/>
  <c r="V508" i="22"/>
  <c r="U508" i="22"/>
  <c r="T508" i="22"/>
  <c r="S508" i="22"/>
  <c r="R508" i="22"/>
  <c r="Q508" i="22"/>
  <c r="M508" i="22"/>
  <c r="K508" i="22"/>
  <c r="Y507" i="22"/>
  <c r="X507" i="22"/>
  <c r="W507" i="22"/>
  <c r="V507" i="22"/>
  <c r="U507" i="22"/>
  <c r="T507" i="22"/>
  <c r="S507" i="22"/>
  <c r="R507" i="22"/>
  <c r="Q507" i="22"/>
  <c r="M507" i="22"/>
  <c r="K507" i="22"/>
  <c r="Y506" i="22"/>
  <c r="X506" i="22"/>
  <c r="W506" i="22"/>
  <c r="V506" i="22"/>
  <c r="U506" i="22"/>
  <c r="T506" i="22"/>
  <c r="S506" i="22"/>
  <c r="R506" i="22"/>
  <c r="M506" i="22"/>
  <c r="K506" i="22"/>
  <c r="Q505" i="22"/>
  <c r="Y503" i="22"/>
  <c r="X503" i="22"/>
  <c r="W503" i="22"/>
  <c r="V503" i="22"/>
  <c r="U503" i="22"/>
  <c r="T503" i="22"/>
  <c r="S503" i="22"/>
  <c r="R503" i="22"/>
  <c r="Q503" i="22"/>
  <c r="M503" i="22"/>
  <c r="K503" i="22"/>
  <c r="Y502" i="22"/>
  <c r="X502" i="22"/>
  <c r="W502" i="22"/>
  <c r="V502" i="22"/>
  <c r="U502" i="22"/>
  <c r="T502" i="22"/>
  <c r="S502" i="22"/>
  <c r="R502" i="22"/>
  <c r="Q502" i="22"/>
  <c r="M502" i="22"/>
  <c r="K502" i="22"/>
  <c r="Y501" i="22"/>
  <c r="X501" i="22"/>
  <c r="W501" i="22"/>
  <c r="V501" i="22"/>
  <c r="U501" i="22"/>
  <c r="T501" i="22"/>
  <c r="S501" i="22"/>
  <c r="R501" i="22"/>
  <c r="Q501" i="22"/>
  <c r="M501" i="22"/>
  <c r="K501" i="22"/>
  <c r="Y500" i="22"/>
  <c r="X500" i="22"/>
  <c r="W500" i="22"/>
  <c r="V500" i="22"/>
  <c r="U500" i="22"/>
  <c r="T500" i="22"/>
  <c r="S500" i="22"/>
  <c r="R500" i="22"/>
  <c r="M500" i="22"/>
  <c r="K500" i="22"/>
  <c r="Q499" i="22"/>
  <c r="Y497" i="22"/>
  <c r="X497" i="22"/>
  <c r="W497" i="22"/>
  <c r="V497" i="22"/>
  <c r="U497" i="22"/>
  <c r="T497" i="22"/>
  <c r="S497" i="22"/>
  <c r="R497" i="22"/>
  <c r="Q497" i="22"/>
  <c r="M497" i="22"/>
  <c r="K497" i="22"/>
  <c r="Y496" i="22"/>
  <c r="X496" i="22"/>
  <c r="W496" i="22"/>
  <c r="V496" i="22"/>
  <c r="U496" i="22"/>
  <c r="T496" i="22"/>
  <c r="S496" i="22"/>
  <c r="R496" i="22"/>
  <c r="Q496" i="22"/>
  <c r="M496" i="22"/>
  <c r="K496" i="22"/>
  <c r="Y495" i="22"/>
  <c r="X495" i="22"/>
  <c r="W495" i="22"/>
  <c r="V495" i="22"/>
  <c r="U495" i="22"/>
  <c r="T495" i="22"/>
  <c r="S495" i="22"/>
  <c r="R495" i="22"/>
  <c r="Q495" i="22"/>
  <c r="M495" i="22"/>
  <c r="K495" i="22"/>
  <c r="Y494" i="22"/>
  <c r="X494" i="22"/>
  <c r="W494" i="22"/>
  <c r="V494" i="22"/>
  <c r="U494" i="22"/>
  <c r="T494" i="22"/>
  <c r="S494" i="22"/>
  <c r="R494" i="22"/>
  <c r="M494" i="22"/>
  <c r="K494" i="22"/>
  <c r="Q493" i="22"/>
  <c r="Y491" i="22"/>
  <c r="X491" i="22"/>
  <c r="W491" i="22"/>
  <c r="V491" i="22"/>
  <c r="U491" i="22"/>
  <c r="T491" i="22"/>
  <c r="S491" i="22"/>
  <c r="R491" i="22"/>
  <c r="Q491" i="22"/>
  <c r="M491" i="22"/>
  <c r="K491" i="22"/>
  <c r="Y490" i="22"/>
  <c r="X490" i="22"/>
  <c r="W490" i="22"/>
  <c r="V490" i="22"/>
  <c r="U490" i="22"/>
  <c r="T490" i="22"/>
  <c r="S490" i="22"/>
  <c r="R490" i="22"/>
  <c r="Q490" i="22"/>
  <c r="M490" i="22"/>
  <c r="K490" i="22"/>
  <c r="Y489" i="22"/>
  <c r="X489" i="22"/>
  <c r="W489" i="22"/>
  <c r="V489" i="22"/>
  <c r="U489" i="22"/>
  <c r="T489" i="22"/>
  <c r="S489" i="22"/>
  <c r="R489" i="22"/>
  <c r="Q489" i="22"/>
  <c r="M489" i="22"/>
  <c r="K489" i="22"/>
  <c r="Y488" i="22"/>
  <c r="X488" i="22"/>
  <c r="W488" i="22"/>
  <c r="V488" i="22"/>
  <c r="U488" i="22"/>
  <c r="T488" i="22"/>
  <c r="S488" i="22"/>
  <c r="R488" i="22"/>
  <c r="M488" i="22"/>
  <c r="K488" i="22"/>
  <c r="Q487" i="22"/>
  <c r="Y485" i="22"/>
  <c r="X485" i="22"/>
  <c r="W485" i="22"/>
  <c r="V485" i="22"/>
  <c r="U485" i="22"/>
  <c r="T485" i="22"/>
  <c r="S485" i="22"/>
  <c r="R485" i="22"/>
  <c r="Q485" i="22"/>
  <c r="M485" i="22"/>
  <c r="K485" i="22"/>
  <c r="Y484" i="22"/>
  <c r="X484" i="22"/>
  <c r="W484" i="22"/>
  <c r="V484" i="22"/>
  <c r="U484" i="22"/>
  <c r="T484" i="22"/>
  <c r="S484" i="22"/>
  <c r="R484" i="22"/>
  <c r="Q484" i="22"/>
  <c r="M484" i="22"/>
  <c r="K484" i="22"/>
  <c r="Y483" i="22"/>
  <c r="X483" i="22"/>
  <c r="W483" i="22"/>
  <c r="V483" i="22"/>
  <c r="U483" i="22"/>
  <c r="T483" i="22"/>
  <c r="S483" i="22"/>
  <c r="R483" i="22"/>
  <c r="Q483" i="22"/>
  <c r="M483" i="22"/>
  <c r="K483" i="22"/>
  <c r="Y482" i="22"/>
  <c r="X482" i="22"/>
  <c r="W482" i="22"/>
  <c r="V482" i="22"/>
  <c r="U482" i="22"/>
  <c r="T482" i="22"/>
  <c r="S482" i="22"/>
  <c r="R482" i="22"/>
  <c r="M482" i="22"/>
  <c r="K482" i="22"/>
  <c r="Q481" i="22"/>
  <c r="J499" i="22"/>
  <c r="J509" i="22"/>
  <c r="J508" i="22"/>
  <c r="J507" i="22"/>
  <c r="J505" i="22"/>
  <c r="J503" i="22"/>
  <c r="J502" i="22"/>
  <c r="J501" i="22"/>
  <c r="J497" i="22"/>
  <c r="J496" i="22"/>
  <c r="J495" i="22"/>
  <c r="J493" i="22"/>
  <c r="J491" i="22"/>
  <c r="J490" i="22"/>
  <c r="J489" i="22"/>
  <c r="J487" i="22"/>
  <c r="J485" i="22"/>
  <c r="J484" i="22"/>
  <c r="J483" i="22"/>
  <c r="Q190" i="41" l="1"/>
  <c r="R190" i="41"/>
  <c r="W190" i="41"/>
  <c r="L190" i="41"/>
  <c r="AB190" i="41"/>
  <c r="AO165" i="41"/>
  <c r="AN165" i="41"/>
  <c r="AM165" i="41"/>
  <c r="AL165" i="41"/>
  <c r="AK165" i="41"/>
  <c r="AJ165" i="41"/>
  <c r="AI165" i="41"/>
  <c r="AH165" i="41"/>
  <c r="AB165" i="41"/>
  <c r="W165" i="41"/>
  <c r="R165" i="41"/>
  <c r="Q165" i="41"/>
  <c r="L165" i="41"/>
  <c r="K165" i="41"/>
  <c r="J21" i="23" l="1" a="1"/>
  <c r="J21" i="23" s="1"/>
  <c r="J46" i="31" a="1"/>
  <c r="J46" i="31" s="1"/>
  <c r="J84" i="31" a="1"/>
  <c r="J84" i="31" s="1"/>
  <c r="AO223" i="41"/>
  <c r="AN223" i="41"/>
  <c r="AM223" i="41"/>
  <c r="AL223" i="41"/>
  <c r="AK223" i="41"/>
  <c r="AJ223" i="41"/>
  <c r="AI223" i="41"/>
  <c r="AH223" i="41"/>
  <c r="AB223" i="41"/>
  <c r="W223" i="41"/>
  <c r="R223" i="41"/>
  <c r="Q223" i="41"/>
  <c r="L223" i="41"/>
  <c r="Q50" i="31" l="1"/>
  <c r="M28" i="23"/>
  <c r="K97" i="31"/>
  <c r="Q94" i="31"/>
  <c r="S91" i="31"/>
  <c r="Q88" i="31"/>
  <c r="S85" i="31"/>
  <c r="S61" i="31"/>
  <c r="O55" i="31"/>
  <c r="K49" i="31"/>
  <c r="L36" i="23"/>
  <c r="L28" i="23"/>
  <c r="Q98" i="31"/>
  <c r="M96" i="31"/>
  <c r="K93" i="31"/>
  <c r="M90" i="31"/>
  <c r="O87" i="31"/>
  <c r="M84" i="31"/>
  <c r="Q58" i="31"/>
  <c r="M52" i="31"/>
  <c r="M98" i="31"/>
  <c r="K95" i="31"/>
  <c r="M92" i="31"/>
  <c r="S89" i="31"/>
  <c r="Q86" i="31"/>
  <c r="K57" i="31"/>
  <c r="M36" i="23"/>
  <c r="O99" i="31"/>
  <c r="Q96" i="31"/>
  <c r="S93" i="31"/>
  <c r="Q90" i="31"/>
  <c r="M88" i="31"/>
  <c r="O85" i="31"/>
  <c r="M60" i="31"/>
  <c r="S53" i="31"/>
  <c r="O47" i="31"/>
  <c r="M32" i="23"/>
  <c r="M24" i="23"/>
  <c r="L32" i="23"/>
  <c r="L24" i="23"/>
  <c r="O59" i="31"/>
  <c r="M56" i="31"/>
  <c r="K53" i="31"/>
  <c r="S49" i="31"/>
  <c r="Q46" i="31"/>
  <c r="M34" i="23"/>
  <c r="M30" i="23"/>
  <c r="M26" i="23"/>
  <c r="M22" i="23"/>
  <c r="L34" i="23"/>
  <c r="L30" i="23"/>
  <c r="L26" i="23"/>
  <c r="L22" i="23"/>
  <c r="S99" i="31"/>
  <c r="S97" i="31"/>
  <c r="O95" i="31"/>
  <c r="O93" i="31"/>
  <c r="O91" i="31"/>
  <c r="K89" i="31"/>
  <c r="K87" i="31"/>
  <c r="K85" i="31"/>
  <c r="K61" i="31"/>
  <c r="S57" i="31"/>
  <c r="Q54" i="31"/>
  <c r="O51" i="31"/>
  <c r="M48" i="31"/>
  <c r="Q60" i="31"/>
  <c r="K59" i="31"/>
  <c r="O57" i="31"/>
  <c r="S55" i="31"/>
  <c r="M54" i="31"/>
  <c r="Q52" i="31"/>
  <c r="K51" i="31"/>
  <c r="O49" i="31"/>
  <c r="S47" i="31"/>
  <c r="M46" i="31"/>
  <c r="M35" i="23"/>
  <c r="M33" i="23"/>
  <c r="M31" i="23"/>
  <c r="M29" i="23"/>
  <c r="M27" i="23"/>
  <c r="M25" i="23"/>
  <c r="M23" i="23"/>
  <c r="M21" i="23"/>
  <c r="L35" i="23"/>
  <c r="L33" i="23"/>
  <c r="L31" i="23"/>
  <c r="L29" i="23"/>
  <c r="L27" i="23"/>
  <c r="L25" i="23"/>
  <c r="L23" i="23"/>
  <c r="L21" i="23"/>
  <c r="K99" i="31"/>
  <c r="O97" i="31"/>
  <c r="S95" i="31"/>
  <c r="M94" i="31"/>
  <c r="Q92" i="31"/>
  <c r="K91" i="31"/>
  <c r="O89" i="31"/>
  <c r="S87" i="31"/>
  <c r="M86" i="31"/>
  <c r="Q84" i="31"/>
  <c r="O61" i="31"/>
  <c r="S59" i="31"/>
  <c r="M58" i="31"/>
  <c r="Q56" i="31"/>
  <c r="K55" i="31"/>
  <c r="O53" i="31"/>
  <c r="S51" i="31"/>
  <c r="M50" i="31"/>
  <c r="Q48" i="31"/>
  <c r="K47" i="31"/>
  <c r="K36" i="23"/>
  <c r="K35" i="23"/>
  <c r="K34" i="23"/>
  <c r="K33" i="23"/>
  <c r="K32" i="23"/>
  <c r="K31" i="23"/>
  <c r="K30" i="23"/>
  <c r="K29" i="23"/>
  <c r="K28" i="23"/>
  <c r="K27" i="23"/>
  <c r="K26" i="23"/>
  <c r="K25" i="23"/>
  <c r="K24" i="23"/>
  <c r="K23" i="23"/>
  <c r="K22" i="23"/>
  <c r="K21" i="23"/>
  <c r="J36" i="23"/>
  <c r="J35" i="23"/>
  <c r="J34" i="23"/>
  <c r="J33" i="23"/>
  <c r="J32" i="23"/>
  <c r="J31" i="23"/>
  <c r="J30" i="23"/>
  <c r="J29" i="23"/>
  <c r="J28" i="23"/>
  <c r="J27" i="23"/>
  <c r="J26" i="23"/>
  <c r="J25" i="23"/>
  <c r="J24" i="23"/>
  <c r="J23" i="23"/>
  <c r="J22" i="23"/>
  <c r="R61" i="31"/>
  <c r="N61" i="31"/>
  <c r="J61" i="31"/>
  <c r="P60" i="31"/>
  <c r="L60" i="31"/>
  <c r="R59" i="31"/>
  <c r="N59" i="31"/>
  <c r="J59" i="31"/>
  <c r="P58" i="31"/>
  <c r="L58" i="31"/>
  <c r="R57" i="31"/>
  <c r="N57" i="31"/>
  <c r="J57" i="31"/>
  <c r="P56" i="31"/>
  <c r="L56" i="31"/>
  <c r="R55" i="31"/>
  <c r="N55" i="31"/>
  <c r="J55" i="31"/>
  <c r="P54" i="31"/>
  <c r="L54" i="31"/>
  <c r="R53" i="31"/>
  <c r="N53" i="31"/>
  <c r="J53" i="31"/>
  <c r="P52" i="31"/>
  <c r="L52" i="31"/>
  <c r="R51" i="31"/>
  <c r="N51" i="31"/>
  <c r="J51" i="31"/>
  <c r="P50" i="31"/>
  <c r="L50" i="31"/>
  <c r="R49" i="31"/>
  <c r="N49" i="31"/>
  <c r="J49" i="31"/>
  <c r="P48" i="31"/>
  <c r="L48" i="31"/>
  <c r="R47" i="31"/>
  <c r="N47" i="31"/>
  <c r="J47" i="31"/>
  <c r="P46" i="31"/>
  <c r="L46" i="31"/>
  <c r="Q61" i="31"/>
  <c r="M61" i="31"/>
  <c r="S60" i="31"/>
  <c r="O60" i="31"/>
  <c r="K60" i="31"/>
  <c r="Q59" i="31"/>
  <c r="M59" i="31"/>
  <c r="S58" i="31"/>
  <c r="O58" i="31"/>
  <c r="K58" i="31"/>
  <c r="Q57" i="31"/>
  <c r="M57" i="31"/>
  <c r="S56" i="31"/>
  <c r="O56" i="31"/>
  <c r="K56" i="31"/>
  <c r="Q55" i="31"/>
  <c r="M55" i="31"/>
  <c r="S54" i="31"/>
  <c r="O54" i="31"/>
  <c r="K54" i="31"/>
  <c r="Q53" i="31"/>
  <c r="M53" i="31"/>
  <c r="S52" i="31"/>
  <c r="O52" i="31"/>
  <c r="K52" i="31"/>
  <c r="Q51" i="31"/>
  <c r="M51" i="31"/>
  <c r="S50" i="31"/>
  <c r="O50" i="31"/>
  <c r="K50" i="31"/>
  <c r="Q49" i="31"/>
  <c r="M49" i="31"/>
  <c r="S48" i="31"/>
  <c r="O48" i="31"/>
  <c r="K48" i="31"/>
  <c r="Q47" i="31"/>
  <c r="M47" i="31"/>
  <c r="S46" i="31"/>
  <c r="O46" i="31"/>
  <c r="K46" i="31"/>
  <c r="P61" i="31"/>
  <c r="L61" i="31"/>
  <c r="R60" i="31"/>
  <c r="N60" i="31"/>
  <c r="J60" i="31"/>
  <c r="P59" i="31"/>
  <c r="L59" i="31"/>
  <c r="R58" i="31"/>
  <c r="N58" i="31"/>
  <c r="J58" i="31"/>
  <c r="P57" i="31"/>
  <c r="L57" i="31"/>
  <c r="R56" i="31"/>
  <c r="N56" i="31"/>
  <c r="J56" i="31"/>
  <c r="P55" i="31"/>
  <c r="L55" i="31"/>
  <c r="R54" i="31"/>
  <c r="N54" i="31"/>
  <c r="J54" i="31"/>
  <c r="P53" i="31"/>
  <c r="L53" i="31"/>
  <c r="R52" i="31"/>
  <c r="N52" i="31"/>
  <c r="J52" i="31"/>
  <c r="P51" i="31"/>
  <c r="L51" i="31"/>
  <c r="R50" i="31"/>
  <c r="N50" i="31"/>
  <c r="J50" i="31"/>
  <c r="P49" i="31"/>
  <c r="L49" i="31"/>
  <c r="R48" i="31"/>
  <c r="N48" i="31"/>
  <c r="J48" i="31"/>
  <c r="P47" i="31"/>
  <c r="L47" i="31"/>
  <c r="R46" i="31"/>
  <c r="N46" i="31"/>
  <c r="R99" i="31"/>
  <c r="N99" i="31"/>
  <c r="J99" i="31"/>
  <c r="P98" i="31"/>
  <c r="L98" i="31"/>
  <c r="R97" i="31"/>
  <c r="N97" i="31"/>
  <c r="J97" i="31"/>
  <c r="P96" i="31"/>
  <c r="L96" i="31"/>
  <c r="R95" i="31"/>
  <c r="N95" i="31"/>
  <c r="J95" i="31"/>
  <c r="P94" i="31"/>
  <c r="L94" i="31"/>
  <c r="R93" i="31"/>
  <c r="N93" i="31"/>
  <c r="J93" i="31"/>
  <c r="P92" i="31"/>
  <c r="L92" i="31"/>
  <c r="R91" i="31"/>
  <c r="N91" i="31"/>
  <c r="J91" i="31"/>
  <c r="P90" i="31"/>
  <c r="L90" i="31"/>
  <c r="R89" i="31"/>
  <c r="N89" i="31"/>
  <c r="J89" i="31"/>
  <c r="P88" i="31"/>
  <c r="L88" i="31"/>
  <c r="R87" i="31"/>
  <c r="N87" i="31"/>
  <c r="J87" i="31"/>
  <c r="P86" i="31"/>
  <c r="L86" i="31"/>
  <c r="R85" i="31"/>
  <c r="N85" i="31"/>
  <c r="J85" i="31"/>
  <c r="P84" i="31"/>
  <c r="L84" i="31"/>
  <c r="Q99" i="31"/>
  <c r="M99" i="31"/>
  <c r="S98" i="31"/>
  <c r="O98" i="31"/>
  <c r="K98" i="31"/>
  <c r="Q97" i="31"/>
  <c r="M97" i="31"/>
  <c r="S96" i="31"/>
  <c r="O96" i="31"/>
  <c r="K96" i="31"/>
  <c r="Q95" i="31"/>
  <c r="M95" i="31"/>
  <c r="S94" i="31"/>
  <c r="O94" i="31"/>
  <c r="K94" i="31"/>
  <c r="Q93" i="31"/>
  <c r="M93" i="31"/>
  <c r="S92" i="31"/>
  <c r="O92" i="31"/>
  <c r="K92" i="31"/>
  <c r="Q91" i="31"/>
  <c r="M91" i="31"/>
  <c r="S90" i="31"/>
  <c r="O90" i="31"/>
  <c r="K90" i="31"/>
  <c r="Q89" i="31"/>
  <c r="M89" i="31"/>
  <c r="S88" i="31"/>
  <c r="O88" i="31"/>
  <c r="K88" i="31"/>
  <c r="Q87" i="31"/>
  <c r="M87" i="31"/>
  <c r="S86" i="31"/>
  <c r="O86" i="31"/>
  <c r="K86" i="31"/>
  <c r="Q85" i="31"/>
  <c r="M85" i="31"/>
  <c r="S84" i="31"/>
  <c r="O84" i="31"/>
  <c r="K84" i="31"/>
  <c r="P99" i="31"/>
  <c r="L99" i="31"/>
  <c r="R98" i="31"/>
  <c r="N98" i="31"/>
  <c r="J98" i="31"/>
  <c r="P97" i="31"/>
  <c r="L97" i="31"/>
  <c r="R96" i="31"/>
  <c r="N96" i="31"/>
  <c r="J96" i="31"/>
  <c r="P95" i="31"/>
  <c r="L95" i="31"/>
  <c r="R94" i="31"/>
  <c r="N94" i="31"/>
  <c r="J94" i="31"/>
  <c r="P93" i="31"/>
  <c r="L93" i="31"/>
  <c r="R92" i="31"/>
  <c r="N92" i="31"/>
  <c r="J92" i="31"/>
  <c r="P91" i="31"/>
  <c r="L91" i="31"/>
  <c r="R90" i="31"/>
  <c r="N90" i="31"/>
  <c r="J90" i="31"/>
  <c r="P89" i="31"/>
  <c r="L89" i="31"/>
  <c r="R88" i="31"/>
  <c r="N88" i="31"/>
  <c r="J88" i="31"/>
  <c r="P87" i="31"/>
  <c r="L87" i="31"/>
  <c r="R86" i="31"/>
  <c r="N86" i="31"/>
  <c r="J86" i="31"/>
  <c r="P85" i="31"/>
  <c r="L85" i="31"/>
  <c r="R84" i="31"/>
  <c r="N84" i="31"/>
  <c r="J279" i="22" l="1"/>
  <c r="Q292" i="22"/>
  <c r="P254" i="22"/>
  <c r="S279" i="22"/>
  <c r="W279" i="22"/>
  <c r="U290" i="22"/>
  <c r="Y290" i="22"/>
  <c r="S301" i="22"/>
  <c r="W301" i="22"/>
  <c r="U232" i="22"/>
  <c r="Y232" i="22"/>
  <c r="Y571" i="22"/>
  <c r="AO33" i="105" s="1"/>
  <c r="S243" i="22"/>
  <c r="S577" i="22"/>
  <c r="AI34" i="105" s="1"/>
  <c r="W243" i="22"/>
  <c r="W577" i="22"/>
  <c r="AM34" i="105" s="1"/>
  <c r="U254" i="22"/>
  <c r="Y254" i="22"/>
  <c r="Y583" i="22"/>
  <c r="AO35" i="105" s="1"/>
  <c r="S269" i="22"/>
  <c r="S589" i="22"/>
  <c r="W269" i="22"/>
  <c r="W589" i="22"/>
  <c r="U280" i="22"/>
  <c r="Y280" i="22"/>
  <c r="Y595" i="22"/>
  <c r="AO37" i="105" s="1"/>
  <c r="S291" i="22"/>
  <c r="S601" i="22"/>
  <c r="AI38" i="105" s="1"/>
  <c r="W291" i="22"/>
  <c r="W601" i="22"/>
  <c r="AM38" i="105" s="1"/>
  <c r="U302" i="22"/>
  <c r="Y302" i="22"/>
  <c r="Y607" i="22"/>
  <c r="AO39" i="105" s="1"/>
  <c r="W233" i="22"/>
  <c r="U244" i="22"/>
  <c r="Y244" i="22"/>
  <c r="W255" i="22"/>
  <c r="U270" i="22"/>
  <c r="Y270" i="22"/>
  <c r="S281" i="22"/>
  <c r="W281" i="22"/>
  <c r="U292" i="22"/>
  <c r="Y292" i="22"/>
  <c r="S303" i="22"/>
  <c r="W303" i="22"/>
  <c r="J301" i="22"/>
  <c r="J280" i="22"/>
  <c r="P232" i="22"/>
  <c r="L301" i="22"/>
  <c r="Q301" i="22"/>
  <c r="J281" i="22"/>
  <c r="K279" i="22"/>
  <c r="T279" i="22"/>
  <c r="X279" i="22"/>
  <c r="R290" i="22"/>
  <c r="V290" i="22"/>
  <c r="K301" i="22"/>
  <c r="V232" i="22"/>
  <c r="V571" i="22"/>
  <c r="AL33" i="105" s="1"/>
  <c r="X243" i="22"/>
  <c r="X577" i="22"/>
  <c r="AN34" i="105" s="1"/>
  <c r="V254" i="22"/>
  <c r="V583" i="22"/>
  <c r="AL35" i="105" s="1"/>
  <c r="X269" i="22"/>
  <c r="X589" i="22"/>
  <c r="M280" i="22"/>
  <c r="R280" i="22"/>
  <c r="V280" i="22"/>
  <c r="V595" i="22"/>
  <c r="AL37" i="105" s="1"/>
  <c r="K291" i="22"/>
  <c r="T291" i="22"/>
  <c r="X291" i="22"/>
  <c r="X601" i="22"/>
  <c r="AN38" i="105" s="1"/>
  <c r="M302" i="22"/>
  <c r="R302" i="22"/>
  <c r="V302" i="22"/>
  <c r="V607" i="22"/>
  <c r="AL39" i="105" s="1"/>
  <c r="K281" i="22"/>
  <c r="T281" i="22"/>
  <c r="X281" i="22"/>
  <c r="M292" i="22"/>
  <c r="R292" i="22"/>
  <c r="V292" i="22"/>
  <c r="K303" i="22"/>
  <c r="P302" i="22"/>
  <c r="J302" i="22"/>
  <c r="P280" i="22"/>
  <c r="Q291" i="22"/>
  <c r="L291" i="22"/>
  <c r="J290" i="22"/>
  <c r="Q281" i="22"/>
  <c r="Q303" i="22"/>
  <c r="J291" i="22"/>
  <c r="U279" i="22"/>
  <c r="Y279" i="22"/>
  <c r="S290" i="22"/>
  <c r="W290" i="22"/>
  <c r="U301" i="22"/>
  <c r="Y301" i="22"/>
  <c r="S232" i="22"/>
  <c r="S571" i="22"/>
  <c r="AI33" i="105" s="1"/>
  <c r="W232" i="22"/>
  <c r="W571" i="22"/>
  <c r="AM33" i="105" s="1"/>
  <c r="U243" i="22"/>
  <c r="Y243" i="22"/>
  <c r="Y577" i="22"/>
  <c r="AO34" i="105" s="1"/>
  <c r="S254" i="22"/>
  <c r="S583" i="22"/>
  <c r="AI35" i="105" s="1"/>
  <c r="W254" i="22"/>
  <c r="W583" i="22"/>
  <c r="AM35" i="105" s="1"/>
  <c r="U269" i="22"/>
  <c r="Y269" i="22"/>
  <c r="Y589" i="22"/>
  <c r="S280" i="22"/>
  <c r="S595" i="22"/>
  <c r="AI37" i="105" s="1"/>
  <c r="W280" i="22"/>
  <c r="W595" i="22"/>
  <c r="AM37" i="105" s="1"/>
  <c r="U291" i="22"/>
  <c r="Y291" i="22"/>
  <c r="Y601" i="22"/>
  <c r="AO38" i="105" s="1"/>
  <c r="S302" i="22"/>
  <c r="S607" i="22"/>
  <c r="AI39" i="105" s="1"/>
  <c r="W302" i="22"/>
  <c r="W607" i="22"/>
  <c r="AM39" i="105" s="1"/>
  <c r="U233" i="22"/>
  <c r="Y233" i="22"/>
  <c r="W244" i="22"/>
  <c r="U255" i="22"/>
  <c r="Y255" i="22"/>
  <c r="W270" i="22"/>
  <c r="U281" i="22"/>
  <c r="Y281" i="22"/>
  <c r="S292" i="22"/>
  <c r="W292" i="22"/>
  <c r="U303" i="22"/>
  <c r="Y303" i="22"/>
  <c r="L279" i="22"/>
  <c r="Q279" i="22"/>
  <c r="J303" i="22"/>
  <c r="L290" i="22"/>
  <c r="Q290" i="22"/>
  <c r="J292" i="22"/>
  <c r="Q302" i="22"/>
  <c r="L302" i="22"/>
  <c r="O291" i="22"/>
  <c r="Q280" i="22"/>
  <c r="L280" i="22"/>
  <c r="O269" i="22"/>
  <c r="O243" i="22"/>
  <c r="R279" i="22"/>
  <c r="V279" i="22"/>
  <c r="K290" i="22"/>
  <c r="T290" i="22"/>
  <c r="X290" i="22"/>
  <c r="R301" i="22"/>
  <c r="X232" i="22"/>
  <c r="X571" i="22"/>
  <c r="AN33" i="105" s="1"/>
  <c r="V243" i="22"/>
  <c r="V577" i="22"/>
  <c r="AL34" i="105" s="1"/>
  <c r="X254" i="22"/>
  <c r="X583" i="22"/>
  <c r="AN35" i="105" s="1"/>
  <c r="V269" i="22"/>
  <c r="V589" i="22"/>
  <c r="K280" i="22"/>
  <c r="T280" i="22"/>
  <c r="X280" i="22"/>
  <c r="X595" i="22"/>
  <c r="AN37" i="105" s="1"/>
  <c r="M291" i="22"/>
  <c r="R291" i="22"/>
  <c r="V291" i="22"/>
  <c r="V601" i="22"/>
  <c r="AL38" i="105" s="1"/>
  <c r="K302" i="22"/>
  <c r="X302" i="22"/>
  <c r="X607" i="22"/>
  <c r="AN39" i="105" s="1"/>
  <c r="M281" i="22"/>
  <c r="R281" i="22"/>
  <c r="V281" i="22"/>
  <c r="K292" i="22"/>
  <c r="T292" i="22"/>
  <c r="X292" i="22"/>
  <c r="M303" i="22"/>
  <c r="R303" i="22"/>
  <c r="M279" i="22"/>
  <c r="M301" i="22"/>
  <c r="M290" i="22"/>
  <c r="L292" i="22"/>
  <c r="L281" i="22"/>
  <c r="L303" i="22"/>
  <c r="O302" i="22"/>
  <c r="O280" i="22"/>
  <c r="O254" i="22"/>
  <c r="O232" i="22"/>
  <c r="P291" i="22"/>
  <c r="P269" i="22"/>
  <c r="P243" i="22"/>
  <c r="AL84" i="105" l="1"/>
  <c r="AI83" i="105"/>
  <c r="AN81" i="105"/>
  <c r="AN84" i="105"/>
  <c r="AO84" i="105"/>
  <c r="AM80" i="105"/>
  <c r="AL81" i="105"/>
  <c r="AM81" i="105"/>
  <c r="AM84" i="105"/>
  <c r="AI80" i="105"/>
  <c r="AN83" i="105"/>
  <c r="AL83" i="105"/>
  <c r="AN80" i="105"/>
  <c r="AL80" i="105"/>
  <c r="AM83" i="105"/>
  <c r="AI81" i="105"/>
  <c r="AI84" i="105"/>
  <c r="AO81" i="105"/>
  <c r="AO80" i="105"/>
  <c r="AO83" i="105"/>
  <c r="AN79" i="105"/>
  <c r="AI79" i="105"/>
  <c r="AM79" i="105"/>
  <c r="AO79" i="105"/>
  <c r="AL79" i="105"/>
  <c r="AN85" i="105"/>
  <c r="AL85" i="105"/>
  <c r="AM85" i="105"/>
  <c r="AI85" i="105"/>
  <c r="AO85" i="105"/>
  <c r="AJ115" i="65"/>
  <c r="AJ37" i="82" s="1"/>
  <c r="AH115" i="65"/>
  <c r="AH37" i="82" s="1"/>
  <c r="AO114" i="65"/>
  <c r="AO125" i="65" s="1"/>
  <c r="AM114" i="65"/>
  <c r="AM125" i="65" s="1"/>
  <c r="AH114" i="65"/>
  <c r="AH36" i="82" s="1"/>
  <c r="AO115" i="65"/>
  <c r="AO126" i="65" s="1"/>
  <c r="AM115" i="65"/>
  <c r="AM126" i="65" s="1"/>
  <c r="AK114" i="65"/>
  <c r="AK125" i="65" s="1"/>
  <c r="AI114" i="65"/>
  <c r="AI36" i="82" s="1"/>
  <c r="AK115" i="65"/>
  <c r="AK126" i="65" s="1"/>
  <c r="AI115" i="65"/>
  <c r="AI37" i="82" s="1"/>
  <c r="AJ114" i="65"/>
  <c r="AJ36" i="82" s="1"/>
  <c r="AN114" i="65"/>
  <c r="AL36" i="82" s="1"/>
  <c r="AL114" i="65"/>
  <c r="AK36" i="82" s="1"/>
  <c r="AN115" i="65"/>
  <c r="AL37" i="82" s="1"/>
  <c r="AL115" i="65"/>
  <c r="AK37" i="82" s="1"/>
  <c r="AO36" i="105"/>
  <c r="AN36" i="105"/>
  <c r="AL36" i="105"/>
  <c r="AM36" i="105"/>
  <c r="AI36" i="105"/>
  <c r="AM258" i="105" l="1"/>
  <c r="AM265" i="105" s="1"/>
  <c r="AL258" i="105"/>
  <c r="AL265" i="105" s="1"/>
  <c r="AO258" i="105"/>
  <c r="AO265" i="105" s="1"/>
  <c r="AI258" i="105"/>
  <c r="AI265" i="105" s="1"/>
  <c r="AN258" i="105"/>
  <c r="AN265" i="105" s="1"/>
  <c r="AI126" i="65"/>
  <c r="AM82" i="105"/>
  <c r="AM242" i="105" s="1"/>
  <c r="AM249" i="105" s="1"/>
  <c r="AI82" i="105"/>
  <c r="AI242" i="105" s="1"/>
  <c r="AI249" i="105" s="1"/>
  <c r="AL82" i="105"/>
  <c r="AL242" i="105" s="1"/>
  <c r="AL249" i="105" s="1"/>
  <c r="AN82" i="105"/>
  <c r="AN242" i="105" s="1"/>
  <c r="AN249" i="105" s="1"/>
  <c r="AO82" i="105"/>
  <c r="AO242" i="105" s="1"/>
  <c r="AO249" i="105" s="1"/>
  <c r="AH126" i="65"/>
  <c r="AL125" i="65"/>
  <c r="AI125" i="65"/>
  <c r="AN125" i="65"/>
  <c r="AH125" i="65"/>
  <c r="AJ126" i="65"/>
  <c r="AL126" i="65"/>
  <c r="AN126" i="65"/>
  <c r="AJ125" i="65"/>
  <c r="N38" i="53" l="1"/>
  <c r="O38" i="53"/>
  <c r="P38" i="53"/>
  <c r="J26" i="112" l="1"/>
  <c r="Y22" i="112"/>
  <c r="W22" i="112"/>
  <c r="U22" i="112"/>
  <c r="Y21" i="112"/>
  <c r="X21" i="112"/>
  <c r="W21" i="112"/>
  <c r="V21" i="112"/>
  <c r="U21" i="112"/>
  <c r="S21" i="112"/>
  <c r="P21" i="112"/>
  <c r="O21" i="112"/>
  <c r="A2" i="112"/>
  <c r="A1" i="112"/>
  <c r="C16" i="112" s="1"/>
  <c r="G202" i="85" s="1"/>
  <c r="V50" i="112" l="1"/>
  <c r="M48" i="112"/>
  <c r="U50" i="112"/>
  <c r="M50" i="112"/>
  <c r="T48" i="112"/>
  <c r="L48" i="112"/>
  <c r="T50" i="112"/>
  <c r="S48" i="112"/>
  <c r="K48" i="112"/>
  <c r="S50" i="112"/>
  <c r="K50" i="112"/>
  <c r="R48" i="112"/>
  <c r="R50" i="112"/>
  <c r="Y48" i="112"/>
  <c r="Q48" i="112"/>
  <c r="Y50" i="112"/>
  <c r="P48" i="112"/>
  <c r="X50" i="112"/>
  <c r="W48" i="112"/>
  <c r="O48" i="112"/>
  <c r="U48" i="112"/>
  <c r="Q50" i="112"/>
  <c r="X48" i="112"/>
  <c r="W50" i="112"/>
  <c r="V48" i="112"/>
  <c r="N48" i="112"/>
  <c r="C35" i="112"/>
  <c r="G203" i="85" s="1"/>
  <c r="C53" i="112"/>
  <c r="G204" i="85" s="1"/>
  <c r="R51" i="112" l="1"/>
  <c r="R27" i="117" s="1"/>
  <c r="AH46" i="117" s="1"/>
  <c r="V51" i="112"/>
  <c r="V27" i="117" s="1"/>
  <c r="AL46" i="117" s="1"/>
  <c r="U51" i="112"/>
  <c r="U27" i="117" s="1"/>
  <c r="AK46" i="117" s="1"/>
  <c r="M51" i="112"/>
  <c r="M27" i="117" s="1"/>
  <c r="Q46" i="117" s="1"/>
  <c r="Y51" i="112"/>
  <c r="Y27" i="117" s="1"/>
  <c r="AO46" i="117" s="1"/>
  <c r="K51" i="112"/>
  <c r="K27" i="117" s="1"/>
  <c r="K46" i="117" s="1"/>
  <c r="T51" i="112"/>
  <c r="T27" i="117" s="1"/>
  <c r="AJ46" i="117" s="1"/>
  <c r="S51" i="112"/>
  <c r="S27" i="117" s="1"/>
  <c r="AI46" i="117" s="1"/>
  <c r="X51" i="112"/>
  <c r="X27" i="117" s="1"/>
  <c r="AN46" i="117" s="1"/>
  <c r="W51" i="112"/>
  <c r="W27" i="117" s="1"/>
  <c r="AM46" i="117" s="1"/>
  <c r="Q51" i="112"/>
  <c r="Q27" i="117" s="1"/>
  <c r="AG46" i="117" s="1"/>
  <c r="AI51" i="116" l="1"/>
  <c r="AI43" i="82"/>
  <c r="AI36" i="41"/>
  <c r="AI47" i="65"/>
  <c r="AJ51" i="116"/>
  <c r="AJ43" i="82"/>
  <c r="AJ36" i="41"/>
  <c r="AJ47" i="65"/>
  <c r="K51" i="116"/>
  <c r="K47" i="65"/>
  <c r="K43" i="82"/>
  <c r="K36" i="41"/>
  <c r="AO51" i="116"/>
  <c r="AO47" i="65"/>
  <c r="AO36" i="41"/>
  <c r="Q51" i="116"/>
  <c r="Q43" i="82"/>
  <c r="Q47" i="65"/>
  <c r="Q36" i="41"/>
  <c r="AG51" i="116"/>
  <c r="AG43" i="82"/>
  <c r="AG47" i="65"/>
  <c r="AG36" i="41"/>
  <c r="AK47" i="65"/>
  <c r="AK51" i="116"/>
  <c r="AK36" i="41"/>
  <c r="AM51" i="116"/>
  <c r="AM47" i="65"/>
  <c r="AM36" i="41"/>
  <c r="AK43" i="82"/>
  <c r="AL51" i="116"/>
  <c r="AL36" i="41"/>
  <c r="AL47" i="65"/>
  <c r="AN51" i="116"/>
  <c r="AN47" i="65"/>
  <c r="AN36" i="41"/>
  <c r="AL43" i="82"/>
  <c r="AH43" i="82"/>
  <c r="AH47" i="65"/>
  <c r="AH36" i="41"/>
  <c r="AH51" i="116"/>
  <c r="M38" i="53"/>
  <c r="L38" i="53"/>
  <c r="K38" i="53"/>
  <c r="J38" i="53"/>
  <c r="J65" i="31" l="1"/>
  <c r="Y63" i="74"/>
  <c r="X63" i="74"/>
  <c r="W63" i="74"/>
  <c r="V63" i="74"/>
  <c r="U63" i="74"/>
  <c r="T63" i="74"/>
  <c r="S63" i="74"/>
  <c r="R63" i="74"/>
  <c r="Q63" i="74"/>
  <c r="P63" i="74"/>
  <c r="O63" i="74"/>
  <c r="N63" i="74"/>
  <c r="M63" i="74"/>
  <c r="L63" i="74"/>
  <c r="K63" i="74"/>
  <c r="J63" i="74"/>
  <c r="Y48" i="74"/>
  <c r="X48" i="74"/>
  <c r="W48" i="74"/>
  <c r="V48" i="74"/>
  <c r="U48" i="74"/>
  <c r="T48" i="74"/>
  <c r="S48" i="74"/>
  <c r="R48" i="74"/>
  <c r="Y47" i="74"/>
  <c r="X47" i="74"/>
  <c r="W47" i="74"/>
  <c r="V47" i="74"/>
  <c r="U47" i="74"/>
  <c r="T47" i="74"/>
  <c r="S47" i="74"/>
  <c r="R47" i="74"/>
  <c r="Y46" i="74"/>
  <c r="X46" i="74"/>
  <c r="W46" i="74"/>
  <c r="V46" i="74"/>
  <c r="U46" i="74"/>
  <c r="T46" i="74"/>
  <c r="S46" i="74"/>
  <c r="R46" i="74"/>
  <c r="Y45" i="74"/>
  <c r="X45" i="74"/>
  <c r="W45" i="74"/>
  <c r="V45" i="74"/>
  <c r="U45" i="74"/>
  <c r="T45" i="74"/>
  <c r="S45" i="74"/>
  <c r="R45" i="74"/>
  <c r="Y44" i="74"/>
  <c r="X44" i="74"/>
  <c r="W44" i="74"/>
  <c r="V44" i="74"/>
  <c r="U44" i="74"/>
  <c r="T44" i="74"/>
  <c r="S44" i="74"/>
  <c r="R44" i="74"/>
  <c r="Y43" i="74"/>
  <c r="X43" i="74"/>
  <c r="W43" i="74"/>
  <c r="V43" i="74"/>
  <c r="U43" i="74"/>
  <c r="T43" i="74"/>
  <c r="S43" i="74"/>
  <c r="R43" i="74"/>
  <c r="Y42" i="74"/>
  <c r="X42" i="74"/>
  <c r="W42" i="74"/>
  <c r="V42" i="74"/>
  <c r="U42" i="74"/>
  <c r="T42" i="74"/>
  <c r="S42" i="74"/>
  <c r="R42" i="74"/>
  <c r="Y41" i="74"/>
  <c r="X41" i="74"/>
  <c r="W41" i="74"/>
  <c r="V41" i="74"/>
  <c r="U41" i="74"/>
  <c r="T41" i="74"/>
  <c r="S41" i="74"/>
  <c r="R41" i="74"/>
  <c r="Y40" i="74"/>
  <c r="X40" i="74"/>
  <c r="W40" i="74"/>
  <c r="V40" i="74"/>
  <c r="U40" i="74"/>
  <c r="T40" i="74"/>
  <c r="S40" i="74"/>
  <c r="R40" i="74"/>
  <c r="Y39" i="74"/>
  <c r="X39" i="74"/>
  <c r="W39" i="74"/>
  <c r="V39" i="74"/>
  <c r="U39" i="74"/>
  <c r="T39" i="74"/>
  <c r="S39" i="74"/>
  <c r="R39" i="74"/>
  <c r="Y34" i="74"/>
  <c r="X34" i="74"/>
  <c r="W34" i="74"/>
  <c r="V34" i="74"/>
  <c r="U34" i="74"/>
  <c r="T34" i="74"/>
  <c r="S34" i="74"/>
  <c r="R34" i="74"/>
  <c r="Y33" i="74"/>
  <c r="X33" i="74"/>
  <c r="W33" i="74"/>
  <c r="V33" i="74"/>
  <c r="U33" i="74"/>
  <c r="T33" i="74"/>
  <c r="S33" i="74"/>
  <c r="R33" i="74"/>
  <c r="Y32" i="74"/>
  <c r="X32" i="74"/>
  <c r="W32" i="74"/>
  <c r="V32" i="74"/>
  <c r="U32" i="74"/>
  <c r="T32" i="74"/>
  <c r="S32" i="74"/>
  <c r="R32" i="74"/>
  <c r="Y31" i="74"/>
  <c r="X31" i="74"/>
  <c r="W31" i="74"/>
  <c r="V31" i="74"/>
  <c r="U31" i="74"/>
  <c r="T31" i="74"/>
  <c r="S31" i="74"/>
  <c r="R31" i="74"/>
  <c r="Y30" i="74"/>
  <c r="X30" i="74"/>
  <c r="W30" i="74"/>
  <c r="V30" i="74"/>
  <c r="U30" i="74"/>
  <c r="T30" i="74"/>
  <c r="S30" i="74"/>
  <c r="R30" i="74"/>
  <c r="Y29" i="74"/>
  <c r="X29" i="74"/>
  <c r="W29" i="74"/>
  <c r="V29" i="74"/>
  <c r="U29" i="74"/>
  <c r="T29" i="74"/>
  <c r="S29" i="74"/>
  <c r="R29" i="74"/>
  <c r="Y28" i="74"/>
  <c r="X28" i="74"/>
  <c r="W28" i="74"/>
  <c r="V28" i="74"/>
  <c r="U28" i="74"/>
  <c r="T28" i="74"/>
  <c r="S28" i="74"/>
  <c r="R28" i="74"/>
  <c r="Y27" i="74"/>
  <c r="X27" i="74"/>
  <c r="W27" i="74"/>
  <c r="V27" i="74"/>
  <c r="U27" i="74"/>
  <c r="T27" i="74"/>
  <c r="S27" i="74"/>
  <c r="R27" i="74"/>
  <c r="Y20" i="74"/>
  <c r="X20" i="74"/>
  <c r="W20" i="74"/>
  <c r="V20" i="74"/>
  <c r="U20" i="74"/>
  <c r="T20" i="74"/>
  <c r="S20" i="74"/>
  <c r="R20" i="74"/>
  <c r="Y123" i="73"/>
  <c r="X123" i="73"/>
  <c r="W123" i="73"/>
  <c r="V123" i="73"/>
  <c r="U123" i="73"/>
  <c r="T123" i="73"/>
  <c r="S123" i="73"/>
  <c r="R123" i="73"/>
  <c r="Q123" i="73"/>
  <c r="P123" i="73"/>
  <c r="O123" i="73"/>
  <c r="N123" i="73"/>
  <c r="M123" i="73"/>
  <c r="L123" i="73"/>
  <c r="K123" i="73"/>
  <c r="J123" i="73"/>
  <c r="Y122" i="73"/>
  <c r="X122" i="73"/>
  <c r="W122" i="73"/>
  <c r="V122" i="73"/>
  <c r="U122" i="73"/>
  <c r="T122" i="73"/>
  <c r="S122" i="73"/>
  <c r="R122" i="73"/>
  <c r="Q122" i="73"/>
  <c r="P122" i="73"/>
  <c r="O122" i="73"/>
  <c r="N122" i="73"/>
  <c r="M122" i="73"/>
  <c r="L122" i="73"/>
  <c r="K122" i="73"/>
  <c r="J122" i="73"/>
  <c r="Y121" i="73"/>
  <c r="X121" i="73"/>
  <c r="W121" i="73"/>
  <c r="V121" i="73"/>
  <c r="U121" i="73"/>
  <c r="T121" i="73"/>
  <c r="S121" i="73"/>
  <c r="R121" i="73"/>
  <c r="Q121" i="73"/>
  <c r="P121" i="73"/>
  <c r="O121" i="73"/>
  <c r="N121" i="73"/>
  <c r="M121" i="73"/>
  <c r="L121" i="73"/>
  <c r="K121" i="73"/>
  <c r="J121" i="73"/>
  <c r="Y102" i="73"/>
  <c r="X102" i="73"/>
  <c r="W102" i="73"/>
  <c r="V102" i="73"/>
  <c r="U102" i="73"/>
  <c r="T102" i="73"/>
  <c r="S102" i="73"/>
  <c r="R102" i="73"/>
  <c r="Y101" i="73"/>
  <c r="X101" i="73"/>
  <c r="W101" i="73"/>
  <c r="V101" i="73"/>
  <c r="U101" i="73"/>
  <c r="T101" i="73"/>
  <c r="S101" i="73"/>
  <c r="R101" i="73"/>
  <c r="Y100" i="73"/>
  <c r="X100" i="73"/>
  <c r="W100" i="73"/>
  <c r="V100" i="73"/>
  <c r="U100" i="73"/>
  <c r="T100" i="73"/>
  <c r="S100" i="73"/>
  <c r="R100" i="73"/>
  <c r="Y99" i="73"/>
  <c r="X99" i="73"/>
  <c r="W99" i="73"/>
  <c r="V99" i="73"/>
  <c r="U99" i="73"/>
  <c r="T99" i="73"/>
  <c r="S99" i="73"/>
  <c r="R99" i="73"/>
  <c r="Y98" i="73"/>
  <c r="X98" i="73"/>
  <c r="W98" i="73"/>
  <c r="V98" i="73"/>
  <c r="U98" i="73"/>
  <c r="T98" i="73"/>
  <c r="S98" i="73"/>
  <c r="R98" i="73"/>
  <c r="Y97" i="73"/>
  <c r="X97" i="73"/>
  <c r="W97" i="73"/>
  <c r="V97" i="73"/>
  <c r="U97" i="73"/>
  <c r="T97" i="73"/>
  <c r="S97" i="73"/>
  <c r="R97" i="73"/>
  <c r="Y96" i="73"/>
  <c r="X96" i="73"/>
  <c r="W96" i="73"/>
  <c r="V96" i="73"/>
  <c r="U96" i="73"/>
  <c r="T96" i="73"/>
  <c r="S96" i="73"/>
  <c r="R96" i="73"/>
  <c r="Y95" i="73"/>
  <c r="X95" i="73"/>
  <c r="W95" i="73"/>
  <c r="V95" i="73"/>
  <c r="U95" i="73"/>
  <c r="T95" i="73"/>
  <c r="S95" i="73"/>
  <c r="R95" i="73"/>
  <c r="Y94" i="73"/>
  <c r="X94" i="73"/>
  <c r="W94" i="73"/>
  <c r="V94" i="73"/>
  <c r="U94" i="73"/>
  <c r="T94" i="73"/>
  <c r="S94" i="73"/>
  <c r="R94" i="73"/>
  <c r="Q94" i="73"/>
  <c r="P94" i="73"/>
  <c r="O94" i="73"/>
  <c r="N94" i="73"/>
  <c r="M94" i="73"/>
  <c r="L94" i="73"/>
  <c r="K94" i="73"/>
  <c r="J94" i="73"/>
  <c r="Y89" i="72"/>
  <c r="X89" i="72"/>
  <c r="W89" i="72"/>
  <c r="V89" i="72"/>
  <c r="U89" i="72"/>
  <c r="T89" i="72"/>
  <c r="S89" i="72"/>
  <c r="R89" i="72"/>
  <c r="Y88" i="72"/>
  <c r="X88" i="72"/>
  <c r="W88" i="72"/>
  <c r="V88" i="72"/>
  <c r="U88" i="72"/>
  <c r="T88" i="72"/>
  <c r="S88" i="72"/>
  <c r="R88" i="72"/>
  <c r="Y87" i="72"/>
  <c r="X87" i="72"/>
  <c r="W87" i="72"/>
  <c r="V87" i="72"/>
  <c r="U87" i="72"/>
  <c r="T87" i="72"/>
  <c r="S87" i="72"/>
  <c r="R87" i="72"/>
  <c r="Y86" i="72"/>
  <c r="X86" i="72"/>
  <c r="W86" i="72"/>
  <c r="V86" i="72"/>
  <c r="U86" i="72"/>
  <c r="T86" i="72"/>
  <c r="S86" i="72"/>
  <c r="R86" i="72"/>
  <c r="Y85" i="72"/>
  <c r="X85" i="72"/>
  <c r="W85" i="72"/>
  <c r="V85" i="72"/>
  <c r="U85" i="72"/>
  <c r="T85" i="72"/>
  <c r="S85" i="72"/>
  <c r="R85" i="72"/>
  <c r="Y84" i="72"/>
  <c r="X84" i="72"/>
  <c r="W84" i="72"/>
  <c r="V84" i="72"/>
  <c r="U84" i="72"/>
  <c r="T84" i="72"/>
  <c r="S84" i="72"/>
  <c r="R84" i="72"/>
  <c r="Y83" i="72"/>
  <c r="X83" i="72"/>
  <c r="W83" i="72"/>
  <c r="V83" i="72"/>
  <c r="U83" i="72"/>
  <c r="T83" i="72"/>
  <c r="S83" i="72"/>
  <c r="R83" i="72"/>
  <c r="Y82" i="72"/>
  <c r="X82" i="72"/>
  <c r="W82" i="72"/>
  <c r="V82" i="72"/>
  <c r="U82" i="72"/>
  <c r="T82" i="72"/>
  <c r="S82" i="72"/>
  <c r="R82" i="72"/>
  <c r="Y81" i="72"/>
  <c r="X81" i="72"/>
  <c r="W81" i="72"/>
  <c r="V81" i="72"/>
  <c r="U81" i="72"/>
  <c r="T81" i="72"/>
  <c r="S81" i="72"/>
  <c r="R81" i="72"/>
  <c r="Q81" i="72"/>
  <c r="P81" i="72"/>
  <c r="O81" i="72"/>
  <c r="N81" i="72"/>
  <c r="M81" i="72"/>
  <c r="L81" i="72"/>
  <c r="K81" i="72"/>
  <c r="J81" i="72"/>
  <c r="Y78" i="72"/>
  <c r="X78" i="72"/>
  <c r="W78" i="72"/>
  <c r="V78" i="72"/>
  <c r="U78" i="72"/>
  <c r="T78" i="72"/>
  <c r="S78" i="72"/>
  <c r="R78" i="72"/>
  <c r="Q78" i="72"/>
  <c r="P78" i="72"/>
  <c r="O78" i="72"/>
  <c r="N78" i="72"/>
  <c r="M78" i="72"/>
  <c r="L78" i="72"/>
  <c r="K78" i="72"/>
  <c r="J78" i="72"/>
  <c r="Y120" i="71"/>
  <c r="X120" i="71"/>
  <c r="W120" i="71"/>
  <c r="V120" i="71"/>
  <c r="U120" i="71"/>
  <c r="T120" i="71"/>
  <c r="S120" i="71"/>
  <c r="R120" i="71"/>
  <c r="Y119" i="71"/>
  <c r="X119" i="71"/>
  <c r="W119" i="71"/>
  <c r="V119" i="71"/>
  <c r="U119" i="71"/>
  <c r="T119" i="71"/>
  <c r="S119" i="71"/>
  <c r="R119" i="71"/>
  <c r="Y118" i="71"/>
  <c r="X118" i="71"/>
  <c r="W118" i="71"/>
  <c r="V118" i="71"/>
  <c r="U118" i="71"/>
  <c r="T118" i="71"/>
  <c r="S118" i="71"/>
  <c r="R118" i="71"/>
  <c r="Y117" i="71"/>
  <c r="X117" i="71"/>
  <c r="W117" i="71"/>
  <c r="V117" i="71"/>
  <c r="U117" i="71"/>
  <c r="T117" i="71"/>
  <c r="S117" i="71"/>
  <c r="R117" i="71"/>
  <c r="Y116" i="71"/>
  <c r="X116" i="71"/>
  <c r="W116" i="71"/>
  <c r="V116" i="71"/>
  <c r="U116" i="71"/>
  <c r="T116" i="71"/>
  <c r="S116" i="71"/>
  <c r="R116" i="71"/>
  <c r="Y115" i="71"/>
  <c r="X115" i="71"/>
  <c r="W115" i="71"/>
  <c r="V115" i="71"/>
  <c r="U115" i="71"/>
  <c r="T115" i="71"/>
  <c r="S115" i="71"/>
  <c r="R115" i="71"/>
  <c r="Y114" i="71"/>
  <c r="X114" i="71"/>
  <c r="W114" i="71"/>
  <c r="V114" i="71"/>
  <c r="U114" i="71"/>
  <c r="T114" i="71"/>
  <c r="S114" i="71"/>
  <c r="R114" i="71"/>
  <c r="Y113" i="71"/>
  <c r="X113" i="71"/>
  <c r="W113" i="71"/>
  <c r="V113" i="71"/>
  <c r="U113" i="71"/>
  <c r="T113" i="71"/>
  <c r="S113" i="71"/>
  <c r="R113" i="71"/>
  <c r="Y112" i="71"/>
  <c r="X112" i="71"/>
  <c r="W112" i="71"/>
  <c r="V112" i="71"/>
  <c r="U112" i="71"/>
  <c r="T112" i="71"/>
  <c r="S112" i="71"/>
  <c r="R112" i="71"/>
  <c r="Q112" i="71"/>
  <c r="P112" i="71"/>
  <c r="O112" i="71"/>
  <c r="N112" i="71"/>
  <c r="M112" i="71"/>
  <c r="L112" i="71"/>
  <c r="K112" i="71"/>
  <c r="J112" i="71"/>
  <c r="Y198" i="80"/>
  <c r="X198" i="80"/>
  <c r="W198" i="80"/>
  <c r="V198" i="80"/>
  <c r="U198" i="80"/>
  <c r="T198" i="80"/>
  <c r="S198" i="80"/>
  <c r="R198" i="80"/>
  <c r="Q198" i="80"/>
  <c r="P198" i="80"/>
  <c r="O198" i="80"/>
  <c r="N198" i="80"/>
  <c r="M198" i="80"/>
  <c r="L198" i="80"/>
  <c r="K198" i="80"/>
  <c r="J198" i="80"/>
  <c r="Y31" i="80"/>
  <c r="X31" i="80"/>
  <c r="W31" i="80"/>
  <c r="V31" i="80"/>
  <c r="U31" i="80"/>
  <c r="T31" i="80"/>
  <c r="S31" i="80"/>
  <c r="R31" i="80"/>
  <c r="Y30" i="80"/>
  <c r="X30" i="80"/>
  <c r="W30" i="80"/>
  <c r="V30" i="80"/>
  <c r="U30" i="80"/>
  <c r="T30" i="80"/>
  <c r="S30" i="80"/>
  <c r="R30" i="80"/>
  <c r="Y29" i="80"/>
  <c r="X29" i="80"/>
  <c r="W29" i="80"/>
  <c r="V29" i="80"/>
  <c r="U29" i="80"/>
  <c r="T29" i="80"/>
  <c r="S29" i="80"/>
  <c r="R29" i="80"/>
  <c r="Y28" i="80"/>
  <c r="X28" i="80"/>
  <c r="W28" i="80"/>
  <c r="V28" i="80"/>
  <c r="U28" i="80"/>
  <c r="T28" i="80"/>
  <c r="S28" i="80"/>
  <c r="R28" i="80"/>
  <c r="Y27" i="80"/>
  <c r="X27" i="80"/>
  <c r="W27" i="80"/>
  <c r="V27" i="80"/>
  <c r="U27" i="80"/>
  <c r="T27" i="80"/>
  <c r="S27" i="80"/>
  <c r="R27" i="80"/>
  <c r="Y26" i="80"/>
  <c r="X26" i="80"/>
  <c r="W26" i="80"/>
  <c r="V26" i="80"/>
  <c r="U26" i="80"/>
  <c r="T26" i="80"/>
  <c r="S26" i="80"/>
  <c r="R26" i="80"/>
  <c r="Y25" i="80"/>
  <c r="X25" i="80"/>
  <c r="W25" i="80"/>
  <c r="V25" i="80"/>
  <c r="U25" i="80"/>
  <c r="T25" i="80"/>
  <c r="S25" i="80"/>
  <c r="R25" i="80"/>
  <c r="Y24" i="80"/>
  <c r="X24" i="80"/>
  <c r="W24" i="80"/>
  <c r="V24" i="80"/>
  <c r="U24" i="80"/>
  <c r="T24" i="80"/>
  <c r="S24" i="80"/>
  <c r="R24" i="80"/>
  <c r="Y23" i="80"/>
  <c r="X23" i="80"/>
  <c r="W23" i="80"/>
  <c r="V23" i="80"/>
  <c r="U23" i="80"/>
  <c r="T23" i="80"/>
  <c r="S23" i="80"/>
  <c r="R23" i="80"/>
  <c r="Q23" i="80"/>
  <c r="P23" i="80"/>
  <c r="O23" i="80"/>
  <c r="N23" i="80"/>
  <c r="M23" i="80"/>
  <c r="L23" i="80"/>
  <c r="K23" i="80"/>
  <c r="J23" i="80"/>
  <c r="Y20" i="53"/>
  <c r="X20" i="53"/>
  <c r="W20" i="53"/>
  <c r="V20" i="53"/>
  <c r="U20" i="53"/>
  <c r="T20" i="53"/>
  <c r="S20" i="53"/>
  <c r="R20" i="53"/>
  <c r="Q20" i="53"/>
  <c r="P20" i="53"/>
  <c r="O20" i="53"/>
  <c r="N20" i="53"/>
  <c r="M20" i="53"/>
  <c r="L20" i="53"/>
  <c r="K20" i="53"/>
  <c r="J20" i="53"/>
  <c r="Y49" i="22"/>
  <c r="X49" i="22"/>
  <c r="W49" i="22"/>
  <c r="V49" i="22"/>
  <c r="U49" i="22"/>
  <c r="T49" i="22"/>
  <c r="S49" i="22"/>
  <c r="R49" i="22"/>
  <c r="Q49" i="22"/>
  <c r="P49" i="22"/>
  <c r="O49" i="22"/>
  <c r="N49" i="22"/>
  <c r="M49" i="22"/>
  <c r="L49" i="22"/>
  <c r="K49" i="22"/>
  <c r="J49" i="22"/>
  <c r="Y48" i="22"/>
  <c r="X48" i="22"/>
  <c r="W48" i="22"/>
  <c r="V48" i="22"/>
  <c r="U48" i="22"/>
  <c r="T48" i="22"/>
  <c r="S48" i="22"/>
  <c r="R48" i="22"/>
  <c r="Q48" i="22"/>
  <c r="P48" i="22"/>
  <c r="O48" i="22"/>
  <c r="N48" i="22"/>
  <c r="M48" i="22"/>
  <c r="L48" i="22"/>
  <c r="K48" i="22"/>
  <c r="J48" i="22"/>
  <c r="Y47" i="22"/>
  <c r="X47" i="22"/>
  <c r="W47" i="22"/>
  <c r="V47" i="22"/>
  <c r="U47" i="22"/>
  <c r="T47" i="22"/>
  <c r="S47" i="22"/>
  <c r="R47" i="22"/>
  <c r="Q47" i="22"/>
  <c r="P47" i="22"/>
  <c r="O47" i="22"/>
  <c r="N47" i="22"/>
  <c r="M47" i="22"/>
  <c r="L47" i="22"/>
  <c r="K47" i="22"/>
  <c r="J47" i="22"/>
  <c r="Y46" i="22"/>
  <c r="X46" i="22"/>
  <c r="W46" i="22"/>
  <c r="V46" i="22"/>
  <c r="U46" i="22"/>
  <c r="T46" i="22"/>
  <c r="S46" i="22"/>
  <c r="R46" i="22"/>
  <c r="Q46" i="22"/>
  <c r="P46" i="22"/>
  <c r="O46" i="22"/>
  <c r="N46" i="22"/>
  <c r="M46" i="22"/>
  <c r="L46" i="22"/>
  <c r="K46" i="22"/>
  <c r="J46" i="22"/>
  <c r="Y45" i="22"/>
  <c r="X45" i="22"/>
  <c r="W45" i="22"/>
  <c r="V45" i="22"/>
  <c r="U45" i="22"/>
  <c r="T45" i="22"/>
  <c r="S45" i="22"/>
  <c r="R45" i="22"/>
  <c r="Q45" i="22"/>
  <c r="P45" i="22"/>
  <c r="O45" i="22"/>
  <c r="N45" i="22"/>
  <c r="M45" i="22"/>
  <c r="L45" i="22"/>
  <c r="K45" i="22"/>
  <c r="J45" i="22"/>
  <c r="Y43" i="22"/>
  <c r="X43" i="22"/>
  <c r="W43" i="22"/>
  <c r="V43" i="22"/>
  <c r="U43" i="22"/>
  <c r="T43" i="22"/>
  <c r="S43" i="22"/>
  <c r="R43" i="22"/>
  <c r="Q43" i="22"/>
  <c r="P43" i="22"/>
  <c r="O43" i="22"/>
  <c r="N43" i="22"/>
  <c r="M43" i="22"/>
  <c r="L43" i="22"/>
  <c r="K43" i="22"/>
  <c r="J43" i="22"/>
  <c r="Y42" i="22"/>
  <c r="X42" i="22"/>
  <c r="W42" i="22"/>
  <c r="V42" i="22"/>
  <c r="U42" i="22"/>
  <c r="T42" i="22"/>
  <c r="S42" i="22"/>
  <c r="R42" i="22"/>
  <c r="Q42" i="22"/>
  <c r="P42" i="22"/>
  <c r="O42" i="22"/>
  <c r="N42" i="22"/>
  <c r="M42" i="22"/>
  <c r="L42" i="22"/>
  <c r="K42" i="22"/>
  <c r="J42" i="22"/>
  <c r="Y41" i="22"/>
  <c r="X41" i="22"/>
  <c r="W41" i="22"/>
  <c r="V41" i="22"/>
  <c r="U41" i="22"/>
  <c r="T41" i="22"/>
  <c r="S41" i="22"/>
  <c r="R41" i="22"/>
  <c r="Q41" i="22"/>
  <c r="P41" i="22"/>
  <c r="O41" i="22"/>
  <c r="N41" i="22"/>
  <c r="M41" i="22"/>
  <c r="L41" i="22"/>
  <c r="K41" i="22"/>
  <c r="J41" i="22"/>
  <c r="Y40" i="22"/>
  <c r="X40" i="22"/>
  <c r="W40" i="22"/>
  <c r="V40" i="22"/>
  <c r="U40" i="22"/>
  <c r="T40" i="22"/>
  <c r="S40" i="22"/>
  <c r="R40" i="22"/>
  <c r="Q40" i="22"/>
  <c r="P40" i="22"/>
  <c r="O40" i="22"/>
  <c r="N40" i="22"/>
  <c r="M40" i="22"/>
  <c r="L40" i="22"/>
  <c r="K40" i="22"/>
  <c r="J40" i="22"/>
  <c r="Y39" i="22"/>
  <c r="X39" i="22"/>
  <c r="W39" i="22"/>
  <c r="V39" i="22"/>
  <c r="U39" i="22"/>
  <c r="T39" i="22"/>
  <c r="S39" i="22"/>
  <c r="R39" i="22"/>
  <c r="Q39" i="22"/>
  <c r="P39" i="22"/>
  <c r="O39" i="22"/>
  <c r="N39" i="22"/>
  <c r="M39" i="22"/>
  <c r="L39" i="22"/>
  <c r="K39" i="22"/>
  <c r="J39" i="22"/>
  <c r="Y33" i="22"/>
  <c r="X33" i="22"/>
  <c r="W33" i="22"/>
  <c r="V33" i="22"/>
  <c r="U33" i="22"/>
  <c r="T33" i="22"/>
  <c r="S33" i="22"/>
  <c r="R33" i="22"/>
  <c r="Q33" i="22"/>
  <c r="P33" i="22"/>
  <c r="O33" i="22"/>
  <c r="N33" i="22"/>
  <c r="M33" i="22"/>
  <c r="L33" i="22"/>
  <c r="K33" i="22"/>
  <c r="J33" i="22"/>
  <c r="Y32" i="22"/>
  <c r="X32" i="22"/>
  <c r="W32" i="22"/>
  <c r="V32" i="22"/>
  <c r="U32" i="22"/>
  <c r="T32" i="22"/>
  <c r="S32" i="22"/>
  <c r="R32" i="22"/>
  <c r="Q32" i="22"/>
  <c r="P32" i="22"/>
  <c r="O32" i="22"/>
  <c r="N32" i="22"/>
  <c r="M32" i="22"/>
  <c r="L32" i="22"/>
  <c r="K32" i="22"/>
  <c r="J32" i="22"/>
  <c r="Y31" i="22"/>
  <c r="X31" i="22"/>
  <c r="W31" i="22"/>
  <c r="V31" i="22"/>
  <c r="U31" i="22"/>
  <c r="T31" i="22"/>
  <c r="S31" i="22"/>
  <c r="R31" i="22"/>
  <c r="Q31" i="22"/>
  <c r="P31" i="22"/>
  <c r="O31" i="22"/>
  <c r="N31" i="22"/>
  <c r="M31" i="22"/>
  <c r="L31" i="22"/>
  <c r="K31" i="22"/>
  <c r="J31" i="22"/>
  <c r="Y30" i="22"/>
  <c r="X30" i="22"/>
  <c r="W30" i="22"/>
  <c r="V30" i="22"/>
  <c r="U30" i="22"/>
  <c r="T30" i="22"/>
  <c r="S30" i="22"/>
  <c r="R30" i="22"/>
  <c r="Q30" i="22"/>
  <c r="P30" i="22"/>
  <c r="O30" i="22"/>
  <c r="N30" i="22"/>
  <c r="M30" i="22"/>
  <c r="L30" i="22"/>
  <c r="K30" i="22"/>
  <c r="J30" i="22"/>
  <c r="Q34" i="70"/>
  <c r="Q52" i="70" s="1"/>
  <c r="Q31" i="80" s="1"/>
  <c r="P34" i="70"/>
  <c r="P52" i="70" s="1"/>
  <c r="O34" i="70"/>
  <c r="O52" i="70" s="1"/>
  <c r="O31" i="80" s="1"/>
  <c r="N34" i="70"/>
  <c r="N52" i="70" s="1"/>
  <c r="N31" i="80" s="1"/>
  <c r="M34" i="70"/>
  <c r="M52" i="70" s="1"/>
  <c r="M31" i="80" s="1"/>
  <c r="L34" i="70"/>
  <c r="L52" i="70" s="1"/>
  <c r="L31" i="80" s="1"/>
  <c r="K34" i="70"/>
  <c r="K52" i="70" s="1"/>
  <c r="K31" i="80" s="1"/>
  <c r="J34" i="70"/>
  <c r="J52" i="70" s="1"/>
  <c r="Q33" i="70"/>
  <c r="Q51" i="70" s="1"/>
  <c r="Q30" i="80" s="1"/>
  <c r="P33" i="70"/>
  <c r="P51" i="70" s="1"/>
  <c r="O33" i="70"/>
  <c r="O51" i="70" s="1"/>
  <c r="N33" i="70"/>
  <c r="N51" i="70" s="1"/>
  <c r="M33" i="70"/>
  <c r="M51" i="70" s="1"/>
  <c r="L33" i="70"/>
  <c r="L51" i="70" s="1"/>
  <c r="L30" i="80" s="1"/>
  <c r="K33" i="70"/>
  <c r="K51" i="70" s="1"/>
  <c r="K30" i="80" s="1"/>
  <c r="J33" i="70"/>
  <c r="J51" i="70" s="1"/>
  <c r="Q32" i="70"/>
  <c r="Q50" i="70" s="1"/>
  <c r="Q29" i="80" s="1"/>
  <c r="P32" i="70"/>
  <c r="P50" i="70" s="1"/>
  <c r="O32" i="70"/>
  <c r="O50" i="70" s="1"/>
  <c r="O29" i="80" s="1"/>
  <c r="N32" i="70"/>
  <c r="N50" i="70" s="1"/>
  <c r="N29" i="80" s="1"/>
  <c r="M32" i="70"/>
  <c r="M50" i="70" s="1"/>
  <c r="M118" i="71" s="1"/>
  <c r="L32" i="70"/>
  <c r="L50" i="70" s="1"/>
  <c r="L29" i="80" s="1"/>
  <c r="K32" i="70"/>
  <c r="K50" i="70" s="1"/>
  <c r="K29" i="80" s="1"/>
  <c r="J32" i="70"/>
  <c r="J50" i="70" s="1"/>
  <c r="Q31" i="70"/>
  <c r="P31" i="70"/>
  <c r="O31" i="70"/>
  <c r="N31" i="70"/>
  <c r="M31" i="70"/>
  <c r="L31" i="70"/>
  <c r="K31" i="70"/>
  <c r="J31" i="70"/>
  <c r="Q30" i="70"/>
  <c r="Q49" i="70" s="1"/>
  <c r="Q28" i="80" s="1"/>
  <c r="P30" i="70"/>
  <c r="P49" i="70" s="1"/>
  <c r="O30" i="70"/>
  <c r="O48" i="70" s="1"/>
  <c r="O27" i="80" s="1"/>
  <c r="N30" i="70"/>
  <c r="N48" i="70" s="1"/>
  <c r="N27" i="80" s="1"/>
  <c r="M30" i="70"/>
  <c r="M48" i="70" s="1"/>
  <c r="M27" i="80" s="1"/>
  <c r="L30" i="70"/>
  <c r="L48" i="70" s="1"/>
  <c r="L27" i="80" s="1"/>
  <c r="K30" i="70"/>
  <c r="K49" i="70" s="1"/>
  <c r="K28" i="80" s="1"/>
  <c r="J30" i="70"/>
  <c r="J49" i="70" s="1"/>
  <c r="Q29" i="70"/>
  <c r="Q47" i="70" s="1"/>
  <c r="Q26" i="80" s="1"/>
  <c r="P29" i="70"/>
  <c r="P47" i="70" s="1"/>
  <c r="O29" i="70"/>
  <c r="O47" i="70" s="1"/>
  <c r="N29" i="70"/>
  <c r="N47" i="70" s="1"/>
  <c r="N26" i="80" s="1"/>
  <c r="M29" i="70"/>
  <c r="M47" i="70" s="1"/>
  <c r="L29" i="70"/>
  <c r="L47" i="70" s="1"/>
  <c r="L26" i="80" s="1"/>
  <c r="K29" i="70"/>
  <c r="K47" i="70" s="1"/>
  <c r="K26" i="80" s="1"/>
  <c r="J29" i="70"/>
  <c r="J47" i="70" s="1"/>
  <c r="Q28" i="70"/>
  <c r="Q46" i="70" s="1"/>
  <c r="Q25" i="80" s="1"/>
  <c r="P28" i="70"/>
  <c r="P46" i="70" s="1"/>
  <c r="O28" i="70"/>
  <c r="O46" i="70" s="1"/>
  <c r="O25" i="80" s="1"/>
  <c r="N28" i="70"/>
  <c r="N46" i="70" s="1"/>
  <c r="N25" i="80" s="1"/>
  <c r="M28" i="70"/>
  <c r="M46" i="70" s="1"/>
  <c r="M25" i="80" s="1"/>
  <c r="L28" i="70"/>
  <c r="L46" i="70" s="1"/>
  <c r="L25" i="80" s="1"/>
  <c r="K28" i="70"/>
  <c r="K46" i="70" s="1"/>
  <c r="K25" i="80" s="1"/>
  <c r="J28" i="70"/>
  <c r="J46" i="70" s="1"/>
  <c r="Q27" i="70"/>
  <c r="P27" i="70"/>
  <c r="O27" i="70"/>
  <c r="N27" i="70"/>
  <c r="M27" i="70"/>
  <c r="L27" i="70"/>
  <c r="K27" i="70"/>
  <c r="J27" i="70"/>
  <c r="Q26" i="70"/>
  <c r="P26" i="70"/>
  <c r="O26" i="70"/>
  <c r="N26" i="70"/>
  <c r="M26" i="70"/>
  <c r="L26" i="70"/>
  <c r="K26" i="70"/>
  <c r="J26" i="70"/>
  <c r="Q25" i="70"/>
  <c r="P25" i="70"/>
  <c r="O25" i="70"/>
  <c r="N25" i="70"/>
  <c r="M25" i="70"/>
  <c r="L25" i="70"/>
  <c r="K25" i="70"/>
  <c r="J25" i="70"/>
  <c r="R321" i="22" l="1"/>
  <c r="R63" i="65" s="1"/>
  <c r="AH81" i="65" s="1"/>
  <c r="R317" i="22"/>
  <c r="R59" i="65" s="1"/>
  <c r="AH77" i="65" s="1"/>
  <c r="R329" i="22"/>
  <c r="R71" i="65" s="1"/>
  <c r="AH89" i="65" s="1"/>
  <c r="AH144" i="65" s="1"/>
  <c r="R328" i="22"/>
  <c r="R70" i="65" s="1"/>
  <c r="AH88" i="65" s="1"/>
  <c r="AH143" i="65" s="1"/>
  <c r="R327" i="22"/>
  <c r="R69" i="65" s="1"/>
  <c r="AH87" i="65" s="1"/>
  <c r="R326" i="22"/>
  <c r="R68" i="65" s="1"/>
  <c r="AH86" i="65" s="1"/>
  <c r="R320" i="22"/>
  <c r="R62" i="65" s="1"/>
  <c r="AH80" i="65" s="1"/>
  <c r="AH135" i="65" s="1"/>
  <c r="R318" i="22"/>
  <c r="R60" i="65" s="1"/>
  <c r="AH78" i="65" s="1"/>
  <c r="R330" i="22"/>
  <c r="R72" i="65" s="1"/>
  <c r="AH90" i="65" s="1"/>
  <c r="R319" i="22"/>
  <c r="R61" i="65" s="1"/>
  <c r="AH79" i="65" s="1"/>
  <c r="AH134" i="65" s="1"/>
  <c r="R315" i="22"/>
  <c r="R57" i="65" s="1"/>
  <c r="AH75" i="65" s="1"/>
  <c r="R325" i="22"/>
  <c r="R67" i="65" s="1"/>
  <c r="AH85" i="65" s="1"/>
  <c r="R324" i="22"/>
  <c r="R66" i="65" s="1"/>
  <c r="AH84" i="65" s="1"/>
  <c r="R316" i="22"/>
  <c r="R58" i="65" s="1"/>
  <c r="AH76" i="65" s="1"/>
  <c r="W318" i="22"/>
  <c r="W60" i="65" s="1"/>
  <c r="AM78" i="65" s="1"/>
  <c r="W321" i="22"/>
  <c r="W63" i="65" s="1"/>
  <c r="AM81" i="65" s="1"/>
  <c r="W317" i="22"/>
  <c r="W59" i="65" s="1"/>
  <c r="AM77" i="65" s="1"/>
  <c r="W319" i="22"/>
  <c r="W61" i="65" s="1"/>
  <c r="AM79" i="65" s="1"/>
  <c r="W315" i="22"/>
  <c r="W57" i="65" s="1"/>
  <c r="AM75" i="65" s="1"/>
  <c r="W330" i="22"/>
  <c r="W72" i="65" s="1"/>
  <c r="AM90" i="65" s="1"/>
  <c r="W329" i="22"/>
  <c r="W71" i="65" s="1"/>
  <c r="AM89" i="65" s="1"/>
  <c r="W328" i="22"/>
  <c r="W70" i="65" s="1"/>
  <c r="AM88" i="65" s="1"/>
  <c r="W327" i="22"/>
  <c r="W69" i="65" s="1"/>
  <c r="AM87" i="65" s="1"/>
  <c r="W326" i="22"/>
  <c r="W68" i="65" s="1"/>
  <c r="AM86" i="65" s="1"/>
  <c r="W325" i="22"/>
  <c r="W67" i="65" s="1"/>
  <c r="AM85" i="65" s="1"/>
  <c r="W324" i="22"/>
  <c r="W66" i="65" s="1"/>
  <c r="AM84" i="65" s="1"/>
  <c r="W320" i="22"/>
  <c r="W62" i="65" s="1"/>
  <c r="AM80" i="65" s="1"/>
  <c r="W316" i="22"/>
  <c r="W58" i="65" s="1"/>
  <c r="AM76" i="65" s="1"/>
  <c r="T319" i="22"/>
  <c r="T61" i="65" s="1"/>
  <c r="AJ79" i="65" s="1"/>
  <c r="AJ134" i="65" s="1"/>
  <c r="T315" i="22"/>
  <c r="T57" i="65" s="1"/>
  <c r="AJ75" i="65" s="1"/>
  <c r="T330" i="22"/>
  <c r="T72" i="65" s="1"/>
  <c r="AJ90" i="65" s="1"/>
  <c r="T329" i="22"/>
  <c r="T71" i="65" s="1"/>
  <c r="AJ89" i="65" s="1"/>
  <c r="AJ144" i="65" s="1"/>
  <c r="T328" i="22"/>
  <c r="T70" i="65" s="1"/>
  <c r="AJ88" i="65" s="1"/>
  <c r="AJ143" i="65" s="1"/>
  <c r="T327" i="22"/>
  <c r="T69" i="65" s="1"/>
  <c r="AJ87" i="65" s="1"/>
  <c r="T326" i="22"/>
  <c r="T68" i="65" s="1"/>
  <c r="AJ86" i="65" s="1"/>
  <c r="T325" i="22"/>
  <c r="T67" i="65" s="1"/>
  <c r="AJ85" i="65" s="1"/>
  <c r="T324" i="22"/>
  <c r="T66" i="65" s="1"/>
  <c r="AJ84" i="65" s="1"/>
  <c r="T320" i="22"/>
  <c r="T62" i="65" s="1"/>
  <c r="AJ80" i="65" s="1"/>
  <c r="AJ135" i="65" s="1"/>
  <c r="T316" i="22"/>
  <c r="T58" i="65" s="1"/>
  <c r="AJ76" i="65" s="1"/>
  <c r="T321" i="22"/>
  <c r="T63" i="65" s="1"/>
  <c r="AJ81" i="65" s="1"/>
  <c r="T317" i="22"/>
  <c r="T59" i="65" s="1"/>
  <c r="AJ77" i="65" s="1"/>
  <c r="T318" i="22"/>
  <c r="T60" i="65" s="1"/>
  <c r="AJ78" i="65" s="1"/>
  <c r="X319" i="22"/>
  <c r="X61" i="65" s="1"/>
  <c r="AN79" i="65" s="1"/>
  <c r="X315" i="22"/>
  <c r="X57" i="65" s="1"/>
  <c r="AN75" i="65" s="1"/>
  <c r="X318" i="22"/>
  <c r="X60" i="65" s="1"/>
  <c r="AN78" i="65" s="1"/>
  <c r="X330" i="22"/>
  <c r="X72" i="65" s="1"/>
  <c r="AN90" i="65" s="1"/>
  <c r="X329" i="22"/>
  <c r="X71" i="65" s="1"/>
  <c r="AN89" i="65" s="1"/>
  <c r="AN144" i="65" s="1"/>
  <c r="X328" i="22"/>
  <c r="X70" i="65" s="1"/>
  <c r="AN88" i="65" s="1"/>
  <c r="AN143" i="65" s="1"/>
  <c r="X327" i="22"/>
  <c r="X69" i="65" s="1"/>
  <c r="AN87" i="65" s="1"/>
  <c r="X326" i="22"/>
  <c r="X68" i="65" s="1"/>
  <c r="AN86" i="65" s="1"/>
  <c r="X325" i="22"/>
  <c r="X67" i="65" s="1"/>
  <c r="AN85" i="65" s="1"/>
  <c r="X324" i="22"/>
  <c r="X66" i="65" s="1"/>
  <c r="AN84" i="65" s="1"/>
  <c r="X320" i="22"/>
  <c r="X62" i="65" s="1"/>
  <c r="AN80" i="65" s="1"/>
  <c r="X316" i="22"/>
  <c r="X58" i="65" s="1"/>
  <c r="AN76" i="65" s="1"/>
  <c r="X321" i="22"/>
  <c r="X63" i="65" s="1"/>
  <c r="AN81" i="65" s="1"/>
  <c r="X317" i="22"/>
  <c r="X59" i="65" s="1"/>
  <c r="AN77" i="65" s="1"/>
  <c r="V321" i="22"/>
  <c r="V63" i="65" s="1"/>
  <c r="AL81" i="65" s="1"/>
  <c r="V317" i="22"/>
  <c r="V59" i="65" s="1"/>
  <c r="AL77" i="65" s="1"/>
  <c r="V324" i="22"/>
  <c r="V66" i="65" s="1"/>
  <c r="AL84" i="65" s="1"/>
  <c r="V316" i="22"/>
  <c r="V58" i="65" s="1"/>
  <c r="AL76" i="65" s="1"/>
  <c r="V318" i="22"/>
  <c r="V60" i="65" s="1"/>
  <c r="AL78" i="65" s="1"/>
  <c r="V319" i="22"/>
  <c r="V61" i="65" s="1"/>
  <c r="AL79" i="65" s="1"/>
  <c r="V315" i="22"/>
  <c r="V57" i="65" s="1"/>
  <c r="AL75" i="65" s="1"/>
  <c r="V330" i="22"/>
  <c r="V72" i="65" s="1"/>
  <c r="AL90" i="65" s="1"/>
  <c r="V329" i="22"/>
  <c r="V71" i="65" s="1"/>
  <c r="AL89" i="65" s="1"/>
  <c r="AL144" i="65" s="1"/>
  <c r="V328" i="22"/>
  <c r="V70" i="65" s="1"/>
  <c r="AL88" i="65" s="1"/>
  <c r="AL143" i="65" s="1"/>
  <c r="V327" i="22"/>
  <c r="V69" i="65" s="1"/>
  <c r="AL87" i="65" s="1"/>
  <c r="V326" i="22"/>
  <c r="V68" i="65" s="1"/>
  <c r="AL86" i="65" s="1"/>
  <c r="V325" i="22"/>
  <c r="V67" i="65" s="1"/>
  <c r="AL85" i="65" s="1"/>
  <c r="V320" i="22"/>
  <c r="V62" i="65" s="1"/>
  <c r="AL80" i="65" s="1"/>
  <c r="S318" i="22"/>
  <c r="S60" i="65" s="1"/>
  <c r="AI78" i="65" s="1"/>
  <c r="S321" i="22"/>
  <c r="S63" i="65" s="1"/>
  <c r="AI81" i="65" s="1"/>
  <c r="S319" i="22"/>
  <c r="S61" i="65" s="1"/>
  <c r="AI79" i="65" s="1"/>
  <c r="S315" i="22"/>
  <c r="S57" i="65" s="1"/>
  <c r="AI75" i="65" s="1"/>
  <c r="S330" i="22"/>
  <c r="S72" i="65" s="1"/>
  <c r="AI90" i="65" s="1"/>
  <c r="S329" i="22"/>
  <c r="S71" i="65" s="1"/>
  <c r="AI89" i="65" s="1"/>
  <c r="AI144" i="65" s="1"/>
  <c r="S328" i="22"/>
  <c r="S70" i="65" s="1"/>
  <c r="AI88" i="65" s="1"/>
  <c r="AI143" i="65" s="1"/>
  <c r="S327" i="22"/>
  <c r="S69" i="65" s="1"/>
  <c r="AI87" i="65" s="1"/>
  <c r="S326" i="22"/>
  <c r="S68" i="65" s="1"/>
  <c r="AI86" i="65" s="1"/>
  <c r="S325" i="22"/>
  <c r="S67" i="65" s="1"/>
  <c r="AI85" i="65" s="1"/>
  <c r="S324" i="22"/>
  <c r="S66" i="65" s="1"/>
  <c r="AI84" i="65" s="1"/>
  <c r="S320" i="22"/>
  <c r="S62" i="65" s="1"/>
  <c r="AI80" i="65" s="1"/>
  <c r="S316" i="22"/>
  <c r="S58" i="65" s="1"/>
  <c r="AI76" i="65" s="1"/>
  <c r="S317" i="22"/>
  <c r="S59" i="65" s="1"/>
  <c r="AI77" i="65" s="1"/>
  <c r="U330" i="22"/>
  <c r="U72" i="65" s="1"/>
  <c r="AK90" i="65" s="1"/>
  <c r="U329" i="22"/>
  <c r="U71" i="65" s="1"/>
  <c r="AK89" i="65" s="1"/>
  <c r="U328" i="22"/>
  <c r="U70" i="65" s="1"/>
  <c r="AK88" i="65" s="1"/>
  <c r="U327" i="22"/>
  <c r="U69" i="65" s="1"/>
  <c r="AK87" i="65" s="1"/>
  <c r="U326" i="22"/>
  <c r="U68" i="65" s="1"/>
  <c r="AK86" i="65" s="1"/>
  <c r="U325" i="22"/>
  <c r="U67" i="65" s="1"/>
  <c r="AK85" i="65" s="1"/>
  <c r="U324" i="22"/>
  <c r="U66" i="65" s="1"/>
  <c r="AK84" i="65" s="1"/>
  <c r="U320" i="22"/>
  <c r="U62" i="65" s="1"/>
  <c r="AK80" i="65" s="1"/>
  <c r="U316" i="22"/>
  <c r="U58" i="65" s="1"/>
  <c r="AK76" i="65" s="1"/>
  <c r="U321" i="22"/>
  <c r="U63" i="65" s="1"/>
  <c r="AK81" i="65" s="1"/>
  <c r="U317" i="22"/>
  <c r="U59" i="65" s="1"/>
  <c r="AK77" i="65" s="1"/>
  <c r="U318" i="22"/>
  <c r="U60" i="65" s="1"/>
  <c r="AK78" i="65" s="1"/>
  <c r="U319" i="22"/>
  <c r="U61" i="65" s="1"/>
  <c r="AK79" i="65" s="1"/>
  <c r="U315" i="22"/>
  <c r="U57" i="65" s="1"/>
  <c r="AK75" i="65" s="1"/>
  <c r="Y330" i="22"/>
  <c r="Y72" i="65" s="1"/>
  <c r="AO90" i="65" s="1"/>
  <c r="Y329" i="22"/>
  <c r="Y71" i="65" s="1"/>
  <c r="AO89" i="65" s="1"/>
  <c r="Y328" i="22"/>
  <c r="Y70" i="65" s="1"/>
  <c r="AO88" i="65" s="1"/>
  <c r="Y327" i="22"/>
  <c r="Y69" i="65" s="1"/>
  <c r="AO87" i="65" s="1"/>
  <c r="Y326" i="22"/>
  <c r="Y68" i="65" s="1"/>
  <c r="AO86" i="65" s="1"/>
  <c r="Y325" i="22"/>
  <c r="Y67" i="65" s="1"/>
  <c r="AO85" i="65" s="1"/>
  <c r="Y324" i="22"/>
  <c r="Y66" i="65" s="1"/>
  <c r="AO84" i="65" s="1"/>
  <c r="Y320" i="22"/>
  <c r="Y62" i="65" s="1"/>
  <c r="AO80" i="65" s="1"/>
  <c r="Y316" i="22"/>
  <c r="Y58" i="65" s="1"/>
  <c r="AO76" i="65" s="1"/>
  <c r="Y319" i="22"/>
  <c r="Y61" i="65" s="1"/>
  <c r="AO79" i="65" s="1"/>
  <c r="Y315" i="22"/>
  <c r="Y57" i="65" s="1"/>
  <c r="AO75" i="65" s="1"/>
  <c r="Y321" i="22"/>
  <c r="Y63" i="65" s="1"/>
  <c r="AO81" i="65" s="1"/>
  <c r="Y317" i="22"/>
  <c r="Y59" i="65" s="1"/>
  <c r="AO77" i="65" s="1"/>
  <c r="Y318" i="22"/>
  <c r="Y60" i="65" s="1"/>
  <c r="AO78" i="65" s="1"/>
  <c r="J100" i="73"/>
  <c r="J87" i="72"/>
  <c r="J118" i="71"/>
  <c r="N88" i="72"/>
  <c r="N119" i="71"/>
  <c r="N101" i="73"/>
  <c r="K96" i="73"/>
  <c r="K83" i="72"/>
  <c r="K114" i="71"/>
  <c r="Q96" i="73"/>
  <c r="Q83" i="72"/>
  <c r="Q114" i="71"/>
  <c r="M97" i="73"/>
  <c r="M84" i="72"/>
  <c r="M115" i="71"/>
  <c r="O97" i="73"/>
  <c r="O84" i="72"/>
  <c r="O115" i="71"/>
  <c r="K99" i="73"/>
  <c r="K117" i="71"/>
  <c r="Q99" i="73"/>
  <c r="Q86" i="72"/>
  <c r="K100" i="73"/>
  <c r="K87" i="72"/>
  <c r="K118" i="71"/>
  <c r="Q100" i="73"/>
  <c r="Q87" i="72"/>
  <c r="Q118" i="71"/>
  <c r="M101" i="73"/>
  <c r="M88" i="72"/>
  <c r="M119" i="71"/>
  <c r="O101" i="73"/>
  <c r="O88" i="72"/>
  <c r="O119" i="71"/>
  <c r="K102" i="73"/>
  <c r="K89" i="72"/>
  <c r="K120" i="71"/>
  <c r="Q102" i="73"/>
  <c r="Q89" i="72"/>
  <c r="Q120" i="71"/>
  <c r="N30" i="80"/>
  <c r="K86" i="72"/>
  <c r="O89" i="72"/>
  <c r="P96" i="73"/>
  <c r="P83" i="72"/>
  <c r="P114" i="71"/>
  <c r="N84" i="72"/>
  <c r="N97" i="73"/>
  <c r="N115" i="71"/>
  <c r="P99" i="73"/>
  <c r="P86" i="72"/>
  <c r="P117" i="71"/>
  <c r="P100" i="73"/>
  <c r="P87" i="72"/>
  <c r="P118" i="71"/>
  <c r="J102" i="73"/>
  <c r="J89" i="72"/>
  <c r="J120" i="71"/>
  <c r="L83" i="72"/>
  <c r="L96" i="73"/>
  <c r="L114" i="71"/>
  <c r="N83" i="72"/>
  <c r="N96" i="73"/>
  <c r="N114" i="71"/>
  <c r="J97" i="73"/>
  <c r="J84" i="72"/>
  <c r="J115" i="71"/>
  <c r="P97" i="73"/>
  <c r="P84" i="72"/>
  <c r="P115" i="71"/>
  <c r="L85" i="72"/>
  <c r="L116" i="71"/>
  <c r="L98" i="73"/>
  <c r="N85" i="72"/>
  <c r="N116" i="71"/>
  <c r="N98" i="73"/>
  <c r="L87" i="72"/>
  <c r="L118" i="71"/>
  <c r="L100" i="73"/>
  <c r="N87" i="72"/>
  <c r="N118" i="71"/>
  <c r="N100" i="73"/>
  <c r="J101" i="73"/>
  <c r="J88" i="72"/>
  <c r="J119" i="71"/>
  <c r="P101" i="73"/>
  <c r="P88" i="72"/>
  <c r="P119" i="71"/>
  <c r="L89" i="72"/>
  <c r="L120" i="71"/>
  <c r="L102" i="73"/>
  <c r="N89" i="72"/>
  <c r="N120" i="71"/>
  <c r="N102" i="73"/>
  <c r="M26" i="80"/>
  <c r="O26" i="80"/>
  <c r="M29" i="80"/>
  <c r="M30" i="80"/>
  <c r="O30" i="80"/>
  <c r="J96" i="73"/>
  <c r="J83" i="72"/>
  <c r="J114" i="71"/>
  <c r="L84" i="72"/>
  <c r="L97" i="73"/>
  <c r="L115" i="71"/>
  <c r="J99" i="73"/>
  <c r="J86" i="72"/>
  <c r="J117" i="71"/>
  <c r="L88" i="72"/>
  <c r="L119" i="71"/>
  <c r="L101" i="73"/>
  <c r="P102" i="73"/>
  <c r="P89" i="72"/>
  <c r="P120" i="71"/>
  <c r="M96" i="73"/>
  <c r="M114" i="71"/>
  <c r="M83" i="72"/>
  <c r="O96" i="73"/>
  <c r="O83" i="72"/>
  <c r="O114" i="71"/>
  <c r="K97" i="73"/>
  <c r="K84" i="72"/>
  <c r="K115" i="71"/>
  <c r="Q97" i="73"/>
  <c r="Q84" i="72"/>
  <c r="Q115" i="71"/>
  <c r="M98" i="73"/>
  <c r="M85" i="72"/>
  <c r="M116" i="71"/>
  <c r="O98" i="73"/>
  <c r="O85" i="72"/>
  <c r="O116" i="71"/>
  <c r="M100" i="73"/>
  <c r="M87" i="72"/>
  <c r="O100" i="73"/>
  <c r="O87" i="72"/>
  <c r="O118" i="71"/>
  <c r="K101" i="73"/>
  <c r="K88" i="72"/>
  <c r="K119" i="71"/>
  <c r="Q101" i="73"/>
  <c r="Q88" i="72"/>
  <c r="Q119" i="71"/>
  <c r="M102" i="73"/>
  <c r="M89" i="72"/>
  <c r="M120" i="71"/>
  <c r="O102" i="73"/>
  <c r="O120" i="71"/>
  <c r="J25" i="80"/>
  <c r="P25" i="80"/>
  <c r="J26" i="80"/>
  <c r="P26" i="80"/>
  <c r="J28" i="80"/>
  <c r="P28" i="80"/>
  <c r="J29" i="80"/>
  <c r="P29" i="80"/>
  <c r="J30" i="80"/>
  <c r="P30" i="80"/>
  <c r="J31" i="80"/>
  <c r="P31" i="80"/>
  <c r="Q117" i="71"/>
  <c r="M204" i="80"/>
  <c r="K48" i="70"/>
  <c r="Q48" i="70"/>
  <c r="O49" i="70"/>
  <c r="L49" i="70"/>
  <c r="M49" i="70"/>
  <c r="J48" i="70"/>
  <c r="P48" i="70"/>
  <c r="N49" i="70"/>
  <c r="U257" i="22"/>
  <c r="U256" i="22"/>
  <c r="U246" i="22"/>
  <c r="U245" i="22"/>
  <c r="Y257" i="22"/>
  <c r="Y256" i="22"/>
  <c r="Y246" i="22"/>
  <c r="Y245" i="22"/>
  <c r="U272" i="22"/>
  <c r="U271" i="22"/>
  <c r="Y272" i="22"/>
  <c r="Y271" i="22"/>
  <c r="U283" i="22"/>
  <c r="U282" i="22"/>
  <c r="Y283" i="22"/>
  <c r="Y282" i="22"/>
  <c r="U294" i="22"/>
  <c r="U293" i="22"/>
  <c r="Y293" i="22"/>
  <c r="Y294" i="22"/>
  <c r="U305" i="22"/>
  <c r="U304" i="22"/>
  <c r="Y305" i="22"/>
  <c r="Y304" i="22"/>
  <c r="U234" i="22"/>
  <c r="Y234" i="22"/>
  <c r="U235" i="22"/>
  <c r="Y235" i="22"/>
  <c r="R257" i="22"/>
  <c r="R256" i="22"/>
  <c r="R246" i="22"/>
  <c r="R245" i="22"/>
  <c r="V246" i="22"/>
  <c r="V245" i="22"/>
  <c r="V257" i="22"/>
  <c r="V256" i="22"/>
  <c r="R272" i="22"/>
  <c r="R271" i="22"/>
  <c r="V272" i="22"/>
  <c r="V271" i="22"/>
  <c r="R283" i="22"/>
  <c r="R282" i="22"/>
  <c r="V283" i="22"/>
  <c r="V282" i="22"/>
  <c r="R294" i="22"/>
  <c r="R293" i="22"/>
  <c r="V294" i="22"/>
  <c r="V293" i="22"/>
  <c r="R305" i="22"/>
  <c r="R304" i="22"/>
  <c r="V305" i="22"/>
  <c r="V304" i="22"/>
  <c r="R234" i="22"/>
  <c r="V234" i="22"/>
  <c r="R235" i="22"/>
  <c r="V235" i="22"/>
  <c r="S257" i="22"/>
  <c r="S256" i="22"/>
  <c r="S246" i="22"/>
  <c r="S245" i="22"/>
  <c r="W257" i="22"/>
  <c r="W256" i="22"/>
  <c r="W246" i="22"/>
  <c r="W245" i="22"/>
  <c r="S272" i="22"/>
  <c r="S271" i="22"/>
  <c r="W272" i="22"/>
  <c r="W271" i="22"/>
  <c r="S283" i="22"/>
  <c r="S282" i="22"/>
  <c r="W283" i="22"/>
  <c r="W282" i="22"/>
  <c r="S293" i="22"/>
  <c r="S294" i="22"/>
  <c r="W294" i="22"/>
  <c r="W293" i="22"/>
  <c r="S305" i="22"/>
  <c r="S304" i="22"/>
  <c r="W305" i="22"/>
  <c r="W304" i="22"/>
  <c r="S234" i="22"/>
  <c r="W234" i="22"/>
  <c r="S235" i="22"/>
  <c r="W235" i="22"/>
  <c r="T257" i="22"/>
  <c r="T256" i="22"/>
  <c r="T246" i="22"/>
  <c r="T245" i="22"/>
  <c r="X257" i="22"/>
  <c r="X256" i="22"/>
  <c r="X246" i="22"/>
  <c r="X245" i="22"/>
  <c r="T272" i="22"/>
  <c r="T271" i="22"/>
  <c r="X272" i="22"/>
  <c r="X271" i="22"/>
  <c r="T283" i="22"/>
  <c r="T282" i="22"/>
  <c r="X283" i="22"/>
  <c r="X282" i="22"/>
  <c r="T294" i="22"/>
  <c r="T293" i="22"/>
  <c r="X294" i="22"/>
  <c r="X293" i="22"/>
  <c r="T305" i="22"/>
  <c r="T304" i="22"/>
  <c r="X305" i="22"/>
  <c r="X304" i="22"/>
  <c r="T234" i="22"/>
  <c r="X234" i="22"/>
  <c r="T235" i="22"/>
  <c r="X235" i="22"/>
  <c r="Y338" i="22" l="1"/>
  <c r="W336" i="22"/>
  <c r="W341" i="22"/>
  <c r="Y337" i="22"/>
  <c r="Y336" i="22"/>
  <c r="S336" i="22"/>
  <c r="S338" i="22"/>
  <c r="V335" i="22"/>
  <c r="X341" i="22"/>
  <c r="X339" i="22"/>
  <c r="W340" i="22"/>
  <c r="W335" i="22"/>
  <c r="W338" i="22"/>
  <c r="X337" i="22"/>
  <c r="X335" i="22"/>
  <c r="Y341" i="22"/>
  <c r="Y340" i="22"/>
  <c r="S340" i="22"/>
  <c r="S335" i="22"/>
  <c r="V340" i="22"/>
  <c r="V339" i="22"/>
  <c r="V337" i="22"/>
  <c r="X336" i="22"/>
  <c r="W339" i="22"/>
  <c r="Y339" i="22"/>
  <c r="S337" i="22"/>
  <c r="S341" i="22"/>
  <c r="V336" i="22"/>
  <c r="Y335" i="22"/>
  <c r="S339" i="22"/>
  <c r="V338" i="22"/>
  <c r="V341" i="22"/>
  <c r="X340" i="22"/>
  <c r="X338" i="22"/>
  <c r="W337" i="22"/>
  <c r="V285" i="22"/>
  <c r="X273" i="22"/>
  <c r="W247" i="22"/>
  <c r="X285" i="22"/>
  <c r="W285" i="22"/>
  <c r="W307" i="22"/>
  <c r="X296" i="22"/>
  <c r="U306" i="22"/>
  <c r="X306" i="22"/>
  <c r="Y258" i="22"/>
  <c r="R284" i="22"/>
  <c r="U284" i="22"/>
  <c r="W306" i="22"/>
  <c r="Y306" i="22"/>
  <c r="W273" i="22"/>
  <c r="S247" i="22"/>
  <c r="S296" i="22"/>
  <c r="W295" i="22"/>
  <c r="W284" i="22"/>
  <c r="U273" i="22"/>
  <c r="W248" i="22"/>
  <c r="Y296" i="22"/>
  <c r="V284" i="22"/>
  <c r="V306" i="22"/>
  <c r="Y295" i="22"/>
  <c r="V273" i="22"/>
  <c r="V258" i="22"/>
  <c r="Y247" i="22"/>
  <c r="V295" i="22"/>
  <c r="V296" i="22"/>
  <c r="Y273" i="22"/>
  <c r="S258" i="22"/>
  <c r="U247" i="22"/>
  <c r="Y248" i="22"/>
  <c r="T285" i="22"/>
  <c r="W296" i="22"/>
  <c r="R295" i="22"/>
  <c r="U258" i="22"/>
  <c r="U248" i="22"/>
  <c r="Y274" i="22"/>
  <c r="Y307" i="22"/>
  <c r="T296" i="22"/>
  <c r="S284" i="22"/>
  <c r="W274" i="22"/>
  <c r="S273" i="22"/>
  <c r="W258" i="22"/>
  <c r="S306" i="22"/>
  <c r="R306" i="22"/>
  <c r="V247" i="22"/>
  <c r="U295" i="22"/>
  <c r="W259" i="22"/>
  <c r="T284" i="22"/>
  <c r="X258" i="22"/>
  <c r="T295" i="22"/>
  <c r="S307" i="22"/>
  <c r="S295" i="22"/>
  <c r="S285" i="22"/>
  <c r="R307" i="22"/>
  <c r="R296" i="22"/>
  <c r="R285" i="22"/>
  <c r="U237" i="22"/>
  <c r="U236" i="22"/>
  <c r="U307" i="22"/>
  <c r="U296" i="22"/>
  <c r="U285" i="22"/>
  <c r="U274" i="22"/>
  <c r="Y259" i="22"/>
  <c r="U259" i="22"/>
  <c r="Y237" i="22"/>
  <c r="Y236" i="22"/>
  <c r="Y284" i="22"/>
  <c r="P98" i="73"/>
  <c r="P85" i="72"/>
  <c r="P116" i="71"/>
  <c r="P27" i="80"/>
  <c r="M99" i="73"/>
  <c r="M86" i="72"/>
  <c r="M117" i="71"/>
  <c r="M28" i="80"/>
  <c r="O99" i="73"/>
  <c r="O86" i="72"/>
  <c r="O117" i="71"/>
  <c r="O28" i="80"/>
  <c r="K98" i="73"/>
  <c r="K85" i="72"/>
  <c r="K116" i="71"/>
  <c r="K27" i="80"/>
  <c r="X236" i="22"/>
  <c r="X295" i="22"/>
  <c r="X247" i="22"/>
  <c r="S236" i="22"/>
  <c r="Y285" i="22"/>
  <c r="N86" i="72"/>
  <c r="N117" i="71"/>
  <c r="N99" i="73"/>
  <c r="N28" i="80"/>
  <c r="J98" i="73"/>
  <c r="J85" i="72"/>
  <c r="J116" i="71"/>
  <c r="J27" i="80"/>
  <c r="X284" i="22"/>
  <c r="W237" i="22"/>
  <c r="W236" i="22"/>
  <c r="V236" i="22"/>
  <c r="L86" i="72"/>
  <c r="L117" i="71"/>
  <c r="L99" i="73"/>
  <c r="L28" i="80"/>
  <c r="Q98" i="73"/>
  <c r="Q85" i="72"/>
  <c r="Q116" i="71"/>
  <c r="Q27" i="80"/>
  <c r="X286" i="22" l="1"/>
  <c r="X188" i="80" s="1"/>
  <c r="V286" i="22"/>
  <c r="X297" i="22"/>
  <c r="S286" i="22"/>
  <c r="W308" i="22"/>
  <c r="R286" i="22"/>
  <c r="U308" i="22"/>
  <c r="Y308" i="22"/>
  <c r="S297" i="22"/>
  <c r="W286" i="22"/>
  <c r="W188" i="80" s="1"/>
  <c r="U286" i="22"/>
  <c r="V297" i="22"/>
  <c r="Y297" i="22"/>
  <c r="Y189" i="80" s="1"/>
  <c r="R308" i="22"/>
  <c r="T297" i="22"/>
  <c r="T189" i="80" s="1"/>
  <c r="S308" i="22"/>
  <c r="W297" i="22"/>
  <c r="U297" i="22"/>
  <c r="R297" i="22"/>
  <c r="T286" i="22"/>
  <c r="Y286" i="22"/>
  <c r="Y188" i="80" s="1"/>
  <c r="Y191" i="80" l="1"/>
  <c r="Y192" i="80" s="1"/>
  <c r="V188" i="80"/>
  <c r="X189" i="80"/>
  <c r="X191" i="80" s="1"/>
  <c r="X192" i="80" s="1"/>
  <c r="S188" i="80"/>
  <c r="U188" i="80"/>
  <c r="R188" i="80"/>
  <c r="R189" i="80"/>
  <c r="S189" i="80"/>
  <c r="V189" i="80"/>
  <c r="W189" i="80"/>
  <c r="W191" i="80" s="1"/>
  <c r="W192" i="80" s="1"/>
  <c r="U189" i="80"/>
  <c r="T188" i="80"/>
  <c r="T191" i="80" s="1"/>
  <c r="T192" i="80" s="1"/>
  <c r="U191" i="80" l="1"/>
  <c r="U192" i="80" s="1"/>
  <c r="V191" i="80"/>
  <c r="V192" i="80" s="1"/>
  <c r="S191" i="80"/>
  <c r="S192" i="80" s="1"/>
  <c r="R191" i="80"/>
  <c r="R192" i="80" s="1"/>
  <c r="Y206" i="90" l="1"/>
  <c r="X206" i="90"/>
  <c r="Y205" i="90"/>
  <c r="X205" i="90"/>
  <c r="Y204" i="90"/>
  <c r="X204" i="90"/>
  <c r="Y203" i="90"/>
  <c r="X203" i="90"/>
  <c r="Y202" i="90"/>
  <c r="X202" i="90"/>
  <c r="X293" i="73"/>
  <c r="Y293" i="73"/>
  <c r="Y93" i="74"/>
  <c r="X93" i="74"/>
  <c r="Y91" i="74"/>
  <c r="X90" i="74"/>
  <c r="Y89" i="74"/>
  <c r="Y87" i="74"/>
  <c r="X87" i="74"/>
  <c r="X86" i="74"/>
  <c r="Y85" i="74"/>
  <c r="Y79" i="74"/>
  <c r="Y77" i="74"/>
  <c r="X77" i="74"/>
  <c r="Y75" i="74"/>
  <c r="X75" i="74"/>
  <c r="X74" i="74"/>
  <c r="Y73" i="74"/>
  <c r="X84" i="74"/>
  <c r="X72" i="74"/>
  <c r="W206" i="90"/>
  <c r="V206" i="90"/>
  <c r="W205" i="90"/>
  <c r="V205" i="90"/>
  <c r="W204" i="90"/>
  <c r="V204" i="90"/>
  <c r="W203" i="90"/>
  <c r="V203" i="90"/>
  <c r="W202" i="90"/>
  <c r="V202" i="90"/>
  <c r="W293" i="73"/>
  <c r="V293" i="73"/>
  <c r="V93" i="74"/>
  <c r="V91" i="74"/>
  <c r="V89" i="74"/>
  <c r="V87" i="74"/>
  <c r="V85" i="74"/>
  <c r="V79" i="74"/>
  <c r="V77" i="74"/>
  <c r="V75" i="74"/>
  <c r="V73" i="74"/>
  <c r="U206" i="90"/>
  <c r="T206" i="90"/>
  <c r="U205" i="90"/>
  <c r="T205" i="90"/>
  <c r="U204" i="90"/>
  <c r="T204" i="90"/>
  <c r="U203" i="90"/>
  <c r="T203" i="90"/>
  <c r="U202" i="90"/>
  <c r="T202" i="90"/>
  <c r="T293" i="73"/>
  <c r="U293" i="73"/>
  <c r="U93" i="74"/>
  <c r="T92" i="74"/>
  <c r="U91" i="74"/>
  <c r="U89" i="74"/>
  <c r="T88" i="74"/>
  <c r="U87" i="74"/>
  <c r="U85" i="74"/>
  <c r="T84" i="74"/>
  <c r="U79" i="74"/>
  <c r="U77" i="74"/>
  <c r="T76" i="74"/>
  <c r="U75" i="74"/>
  <c r="U73" i="74"/>
  <c r="T72" i="74"/>
  <c r="S206" i="90"/>
  <c r="R206" i="90"/>
  <c r="S205" i="90"/>
  <c r="R205" i="90"/>
  <c r="S204" i="90"/>
  <c r="R204" i="90"/>
  <c r="S203" i="90"/>
  <c r="R203" i="90"/>
  <c r="S202" i="90"/>
  <c r="R202" i="90"/>
  <c r="S293" i="73"/>
  <c r="R293" i="73"/>
  <c r="Q206" i="90"/>
  <c r="Q205" i="90"/>
  <c r="Q204" i="90"/>
  <c r="Q203" i="90"/>
  <c r="Q202" i="90"/>
  <c r="Q157" i="74"/>
  <c r="Q156" i="74"/>
  <c r="K206" i="90"/>
  <c r="J206" i="90"/>
  <c r="K205" i="90"/>
  <c r="J205" i="90"/>
  <c r="K204" i="90"/>
  <c r="J204" i="90"/>
  <c r="K203" i="90"/>
  <c r="J203" i="90"/>
  <c r="K202" i="90"/>
  <c r="J202" i="90"/>
  <c r="K293" i="73"/>
  <c r="J293" i="73"/>
  <c r="M206" i="90"/>
  <c r="L206" i="90"/>
  <c r="M205" i="90"/>
  <c r="L205" i="90"/>
  <c r="M204" i="90"/>
  <c r="L204" i="90"/>
  <c r="M203" i="90"/>
  <c r="L203" i="90"/>
  <c r="M202" i="90"/>
  <c r="L202" i="90"/>
  <c r="L293" i="73"/>
  <c r="P206" i="90"/>
  <c r="O206" i="90"/>
  <c r="N206" i="90"/>
  <c r="P205" i="90"/>
  <c r="O205" i="90"/>
  <c r="N205" i="90"/>
  <c r="P204" i="90"/>
  <c r="O204" i="90"/>
  <c r="N204" i="90"/>
  <c r="P203" i="90"/>
  <c r="O203" i="90"/>
  <c r="N203" i="90"/>
  <c r="P202" i="90"/>
  <c r="O202" i="90"/>
  <c r="N202" i="90"/>
  <c r="N293" i="73"/>
  <c r="O293" i="73" l="1"/>
  <c r="P293" i="73"/>
  <c r="Q293" i="73"/>
  <c r="M293" i="73"/>
  <c r="W93" i="74"/>
  <c r="W91" i="74"/>
  <c r="W89" i="74"/>
  <c r="W87" i="74"/>
  <c r="W85" i="74"/>
  <c r="W79" i="74"/>
  <c r="W77" i="74"/>
  <c r="W75" i="74"/>
  <c r="W73" i="74"/>
  <c r="W90" i="74"/>
  <c r="W86" i="74"/>
  <c r="W78" i="74"/>
  <c r="W74" i="74"/>
  <c r="W76" i="74"/>
  <c r="W84" i="74"/>
  <c r="W88" i="74"/>
  <c r="W72" i="74"/>
  <c r="W92" i="74"/>
  <c r="T93" i="74"/>
  <c r="T91" i="74"/>
  <c r="T89" i="74"/>
  <c r="T87" i="74"/>
  <c r="T85" i="74"/>
  <c r="T79" i="74"/>
  <c r="T77" i="74"/>
  <c r="T75" i="74"/>
  <c r="T73" i="74"/>
  <c r="T74" i="74"/>
  <c r="T78" i="74"/>
  <c r="T86" i="74"/>
  <c r="T90" i="74"/>
  <c r="U92" i="74"/>
  <c r="U72" i="74"/>
  <c r="U74" i="74"/>
  <c r="U76" i="74"/>
  <c r="U78" i="74"/>
  <c r="U84" i="74"/>
  <c r="U86" i="74"/>
  <c r="U88" i="74"/>
  <c r="U90" i="74"/>
  <c r="V92" i="74"/>
  <c r="V72" i="74"/>
  <c r="V74" i="74"/>
  <c r="V76" i="74"/>
  <c r="V78" i="74"/>
  <c r="V84" i="74"/>
  <c r="V86" i="74"/>
  <c r="V88" i="74"/>
  <c r="V90" i="74"/>
  <c r="X92" i="74"/>
  <c r="X89" i="74"/>
  <c r="X73" i="74"/>
  <c r="X78" i="74"/>
  <c r="X85" i="74"/>
  <c r="X91" i="74"/>
  <c r="Y92" i="74"/>
  <c r="X76" i="74"/>
  <c r="X79" i="74"/>
  <c r="X88" i="74"/>
  <c r="Y72" i="74"/>
  <c r="Y74" i="74"/>
  <c r="Y76" i="74"/>
  <c r="Y78" i="74"/>
  <c r="Y84" i="74"/>
  <c r="Y86" i="74"/>
  <c r="Y88" i="74"/>
  <c r="Y90" i="74"/>
  <c r="C14" i="106" l="1"/>
  <c r="U129" i="81"/>
  <c r="T129" i="81"/>
  <c r="B12" i="27"/>
  <c r="H15" i="55"/>
  <c r="D14" i="27" s="1"/>
  <c r="H13" i="55"/>
  <c r="D12" i="27" s="1"/>
  <c r="A2" i="111"/>
  <c r="A1" i="111"/>
  <c r="C14" i="111" s="1"/>
  <c r="G153" i="85" s="1"/>
  <c r="A2" i="106"/>
  <c r="A2" i="105"/>
  <c r="H11" i="55"/>
  <c r="D10" i="27" s="1"/>
  <c r="H9" i="55"/>
  <c r="D8" i="27" s="1"/>
  <c r="H7" i="55"/>
  <c r="D6" i="27" s="1"/>
  <c r="A1" i="106"/>
  <c r="A1" i="105"/>
  <c r="H101" i="65"/>
  <c r="H100" i="65"/>
  <c r="H99" i="65"/>
  <c r="H98" i="65"/>
  <c r="H97" i="65"/>
  <c r="H96" i="65"/>
  <c r="H95" i="65"/>
  <c r="S70" i="31"/>
  <c r="S72" i="31"/>
  <c r="K66" i="31"/>
  <c r="R80" i="31"/>
  <c r="K70" i="31"/>
  <c r="S66" i="31"/>
  <c r="Q70" i="31"/>
  <c r="S73" i="31"/>
  <c r="Q76" i="31"/>
  <c r="Q80" i="31"/>
  <c r="A2" i="90"/>
  <c r="A1" i="90"/>
  <c r="H84" i="81"/>
  <c r="H199" i="90" a="1"/>
  <c r="H199" i="90" s="1"/>
  <c r="H24" i="81"/>
  <c r="A2" i="89"/>
  <c r="A1" i="89"/>
  <c r="C90" i="89" s="1"/>
  <c r="G110" i="85" s="1"/>
  <c r="A2" i="87"/>
  <c r="A1" i="87"/>
  <c r="C214" i="87" s="1"/>
  <c r="G102" i="85" s="1"/>
  <c r="H39" i="81"/>
  <c r="A2" i="86"/>
  <c r="A1" i="86"/>
  <c r="C23" i="86" s="1"/>
  <c r="G104" i="85" s="1"/>
  <c r="A2" i="85"/>
  <c r="A1" i="85"/>
  <c r="A2" i="84"/>
  <c r="A1" i="84"/>
  <c r="J20" i="31"/>
  <c r="J21" i="31" s="1"/>
  <c r="J23" i="31" s="1"/>
  <c r="A1" i="55"/>
  <c r="A2" i="83"/>
  <c r="A1" i="83"/>
  <c r="C204" i="83" s="1"/>
  <c r="G170" i="85" s="1"/>
  <c r="A2" i="82"/>
  <c r="A1" i="82"/>
  <c r="A2" i="81"/>
  <c r="A1" i="81"/>
  <c r="C104" i="81" s="1"/>
  <c r="G163" i="85" s="1"/>
  <c r="A2" i="80"/>
  <c r="A1" i="80"/>
  <c r="C266" i="80" s="1"/>
  <c r="G152" i="85" s="1"/>
  <c r="A2" i="65"/>
  <c r="A1" i="65"/>
  <c r="C28" i="65" s="1"/>
  <c r="G235" i="85" s="1"/>
  <c r="A2" i="76"/>
  <c r="A1" i="76"/>
  <c r="C33" i="76" s="1"/>
  <c r="G172" i="85" s="1"/>
  <c r="A2" i="74"/>
  <c r="A1" i="74"/>
  <c r="C97" i="74" s="1"/>
  <c r="G199" i="85" s="1"/>
  <c r="A2" i="73"/>
  <c r="A1" i="73"/>
  <c r="C219" i="73" s="1"/>
  <c r="G186" i="85" s="1"/>
  <c r="A2" i="72"/>
  <c r="A1" i="72"/>
  <c r="C220" i="72" s="1"/>
  <c r="G193" i="85" s="1"/>
  <c r="A2" i="71"/>
  <c r="A1" i="71"/>
  <c r="C124" i="71" s="1"/>
  <c r="G178" i="85" s="1"/>
  <c r="A2" i="70"/>
  <c r="A1" i="70"/>
  <c r="C19" i="70" s="1"/>
  <c r="G113" i="85" s="1"/>
  <c r="B14" i="27"/>
  <c r="B10" i="27"/>
  <c r="B6" i="27"/>
  <c r="B8" i="27"/>
  <c r="A2" i="41"/>
  <c r="A2" i="53"/>
  <c r="A2" i="22"/>
  <c r="A2" i="23"/>
  <c r="A2" i="31"/>
  <c r="A2" i="28"/>
  <c r="A2" i="55"/>
  <c r="A1" i="28"/>
  <c r="A1" i="53"/>
  <c r="C269" i="53" s="1"/>
  <c r="G143" i="85" s="1"/>
  <c r="A1" i="41"/>
  <c r="A1" i="31"/>
  <c r="C121" i="31" s="1"/>
  <c r="G118" i="85" s="1"/>
  <c r="A1" i="23"/>
  <c r="C16" i="23" s="1"/>
  <c r="G119" i="85" s="1"/>
  <c r="A1" i="22"/>
  <c r="K76" i="81"/>
  <c r="K108" i="81" s="1"/>
  <c r="C85" i="41" l="1"/>
  <c r="G220" i="85" s="1"/>
  <c r="C104" i="41"/>
  <c r="G221" i="85" s="1"/>
  <c r="C425" i="41"/>
  <c r="G233" i="85" s="1"/>
  <c r="C58" i="41"/>
  <c r="G219" i="85" s="1"/>
  <c r="C298" i="105"/>
  <c r="G258" i="85" s="1"/>
  <c r="C322" i="105"/>
  <c r="G259" i="85" s="1"/>
  <c r="C272" i="105"/>
  <c r="G256" i="85" s="1"/>
  <c r="C283" i="105"/>
  <c r="G257" i="85" s="1"/>
  <c r="C238" i="105"/>
  <c r="G254" i="85" s="1"/>
  <c r="C254" i="105"/>
  <c r="G255" i="85" s="1"/>
  <c r="C219" i="105"/>
  <c r="G252" i="85" s="1"/>
  <c r="C228" i="105"/>
  <c r="G253" i="85" s="1"/>
  <c r="C52" i="105"/>
  <c r="G249" i="85" s="1"/>
  <c r="C114" i="105"/>
  <c r="G250" i="85" s="1"/>
  <c r="A3" i="116"/>
  <c r="A3" i="117"/>
  <c r="A3" i="115"/>
  <c r="C162" i="90"/>
  <c r="G94" i="85" s="1"/>
  <c r="C173" i="90"/>
  <c r="G95" i="85" s="1"/>
  <c r="C191" i="87"/>
  <c r="G100" i="85" s="1"/>
  <c r="C200" i="87"/>
  <c r="G101" i="85" s="1"/>
  <c r="C183" i="87"/>
  <c r="G99" i="85" s="1"/>
  <c r="C361" i="41"/>
  <c r="G231" i="85" s="1"/>
  <c r="C393" i="41"/>
  <c r="G232" i="85" s="1"/>
  <c r="C302" i="41"/>
  <c r="G229" i="85" s="1"/>
  <c r="C329" i="41"/>
  <c r="G230" i="85" s="1"/>
  <c r="C229" i="41"/>
  <c r="G227" i="85" s="1"/>
  <c r="C248" i="41"/>
  <c r="G228" i="85" s="1"/>
  <c r="C208" i="41"/>
  <c r="G225" i="85" s="1"/>
  <c r="C216" i="41"/>
  <c r="G226" i="85" s="1"/>
  <c r="C175" i="41"/>
  <c r="G223" i="85" s="1"/>
  <c r="C192" i="41"/>
  <c r="G224" i="85" s="1"/>
  <c r="C167" i="41"/>
  <c r="G222" i="85" s="1"/>
  <c r="C115" i="82"/>
  <c r="G265" i="85" s="1"/>
  <c r="C125" i="82"/>
  <c r="G266" i="85" s="1"/>
  <c r="C45" i="82"/>
  <c r="G263" i="85" s="1"/>
  <c r="C103" i="82"/>
  <c r="G264" i="85" s="1"/>
  <c r="C163" i="87"/>
  <c r="G98" i="85" s="1"/>
  <c r="A3" i="113"/>
  <c r="C214" i="71"/>
  <c r="G181" i="85" s="1"/>
  <c r="C147" i="65"/>
  <c r="G241" i="85" s="1"/>
  <c r="C40" i="65"/>
  <c r="G236" i="85" s="1"/>
  <c r="C523" i="22"/>
  <c r="G130" i="85" s="1"/>
  <c r="C657" i="22"/>
  <c r="G131" i="85" s="1"/>
  <c r="C448" i="22"/>
  <c r="G128" i="85" s="1"/>
  <c r="C477" i="22"/>
  <c r="G129" i="85" s="1"/>
  <c r="C390" i="22"/>
  <c r="G126" i="85" s="1"/>
  <c r="C419" i="22"/>
  <c r="G127" i="85" s="1"/>
  <c r="C332" i="22"/>
  <c r="G124" i="85" s="1"/>
  <c r="C361" i="22"/>
  <c r="G125" i="85" s="1"/>
  <c r="C155" i="90"/>
  <c r="G93" i="85" s="1"/>
  <c r="AF162" i="65"/>
  <c r="AF129" i="105" s="1"/>
  <c r="AB162" i="65"/>
  <c r="AB129" i="105" s="1"/>
  <c r="AN162" i="65"/>
  <c r="AN129" i="105" s="1"/>
  <c r="X162" i="65"/>
  <c r="X129" i="105" s="1"/>
  <c r="AC162" i="65"/>
  <c r="AC129" i="105" s="1"/>
  <c r="Z162" i="65"/>
  <c r="Z129" i="105" s="1"/>
  <c r="AE162" i="65"/>
  <c r="AE129" i="105" s="1"/>
  <c r="AK162" i="65"/>
  <c r="AK129" i="105" s="1"/>
  <c r="AD162" i="65"/>
  <c r="AD129" i="105" s="1"/>
  <c r="AI162" i="65"/>
  <c r="AI129" i="105" s="1"/>
  <c r="AA162" i="65"/>
  <c r="AA129" i="105" s="1"/>
  <c r="AO162" i="65"/>
  <c r="AO129" i="105" s="1"/>
  <c r="AL162" i="65"/>
  <c r="AL129" i="105" s="1"/>
  <c r="W162" i="65"/>
  <c r="W129" i="105" s="1"/>
  <c r="AM162" i="65"/>
  <c r="AM129" i="105" s="1"/>
  <c r="Y162" i="65"/>
  <c r="Y129" i="105" s="1"/>
  <c r="AK159" i="65"/>
  <c r="AK126" i="105" s="1"/>
  <c r="AC159" i="65"/>
  <c r="AC126" i="105" s="1"/>
  <c r="Y159" i="65"/>
  <c r="Y126" i="105" s="1"/>
  <c r="AO159" i="65"/>
  <c r="AO126" i="105" s="1"/>
  <c r="AO175" i="105" s="1"/>
  <c r="AD159" i="65"/>
  <c r="AD126" i="105" s="1"/>
  <c r="AB159" i="65"/>
  <c r="AB126" i="105" s="1"/>
  <c r="AM159" i="65"/>
  <c r="AM126" i="105" s="1"/>
  <c r="AM175" i="105" s="1"/>
  <c r="AL159" i="65"/>
  <c r="AL126" i="105" s="1"/>
  <c r="AL175" i="105" s="1"/>
  <c r="AK168" i="65"/>
  <c r="AK144" i="105" s="1"/>
  <c r="W159" i="65"/>
  <c r="W126" i="105" s="1"/>
  <c r="AF159" i="65"/>
  <c r="AF126" i="105" s="1"/>
  <c r="AE159" i="65"/>
  <c r="AE126" i="105" s="1"/>
  <c r="AN159" i="65"/>
  <c r="AN126" i="105" s="1"/>
  <c r="AN175" i="105" s="1"/>
  <c r="Z159" i="65"/>
  <c r="Z126" i="105" s="1"/>
  <c r="X159" i="65"/>
  <c r="X126" i="105" s="1"/>
  <c r="AK163" i="65"/>
  <c r="AK130" i="105" s="1"/>
  <c r="AO172" i="65"/>
  <c r="AO148" i="105" s="1"/>
  <c r="AC163" i="65"/>
  <c r="AC130" i="105" s="1"/>
  <c r="Y163" i="65"/>
  <c r="Y130" i="105" s="1"/>
  <c r="AO163" i="65"/>
  <c r="AO130" i="105" s="1"/>
  <c r="AD163" i="65"/>
  <c r="AD130" i="105" s="1"/>
  <c r="AA163" i="65"/>
  <c r="AA130" i="105" s="1"/>
  <c r="AB163" i="65"/>
  <c r="AB130" i="105" s="1"/>
  <c r="Z163" i="65"/>
  <c r="Z130" i="105" s="1"/>
  <c r="W163" i="65"/>
  <c r="W130" i="105" s="1"/>
  <c r="X163" i="65"/>
  <c r="X130" i="105" s="1"/>
  <c r="AL163" i="65"/>
  <c r="AL130" i="105" s="1"/>
  <c r="AE163" i="65"/>
  <c r="AE130" i="105" s="1"/>
  <c r="AF163" i="65"/>
  <c r="AF130" i="105" s="1"/>
  <c r="AI163" i="65"/>
  <c r="AI130" i="105" s="1"/>
  <c r="AN163" i="65"/>
  <c r="AN130" i="105" s="1"/>
  <c r="AM163" i="65"/>
  <c r="AM130" i="105" s="1"/>
  <c r="AO154" i="65"/>
  <c r="AM172" i="65"/>
  <c r="AM148" i="105" s="1"/>
  <c r="AK172" i="65"/>
  <c r="AK148" i="105" s="1"/>
  <c r="AM154" i="65"/>
  <c r="AJ154" i="65"/>
  <c r="AI154" i="65"/>
  <c r="AL154" i="65"/>
  <c r="AK154" i="65"/>
  <c r="AN154" i="65"/>
  <c r="AH154" i="65"/>
  <c r="AJ172" i="65"/>
  <c r="AN172" i="65"/>
  <c r="AH163" i="65"/>
  <c r="AJ163" i="65"/>
  <c r="AI172" i="65"/>
  <c r="AH172" i="65"/>
  <c r="AL172" i="65"/>
  <c r="AL160" i="65"/>
  <c r="AL127" i="105" s="1"/>
  <c r="AL176" i="105" s="1"/>
  <c r="AD160" i="65"/>
  <c r="AD127" i="105" s="1"/>
  <c r="Z160" i="65"/>
  <c r="Z127" i="105" s="1"/>
  <c r="AE160" i="65"/>
  <c r="AE127" i="105" s="1"/>
  <c r="X160" i="65"/>
  <c r="X127" i="105" s="1"/>
  <c r="AC160" i="65"/>
  <c r="AC127" i="105" s="1"/>
  <c r="AA160" i="65"/>
  <c r="AA127" i="105" s="1"/>
  <c r="Y160" i="65"/>
  <c r="Y127" i="105" s="1"/>
  <c r="AI160" i="65"/>
  <c r="AI127" i="105" s="1"/>
  <c r="AI176" i="105" s="1"/>
  <c r="AB160" i="65"/>
  <c r="AB127" i="105" s="1"/>
  <c r="AK160" i="65"/>
  <c r="AK127" i="105" s="1"/>
  <c r="W160" i="65"/>
  <c r="W127" i="105" s="1"/>
  <c r="AM160" i="65"/>
  <c r="AM127" i="105" s="1"/>
  <c r="AM176" i="105" s="1"/>
  <c r="AF160" i="65"/>
  <c r="AF127" i="105" s="1"/>
  <c r="AO160" i="65"/>
  <c r="AO127" i="105" s="1"/>
  <c r="AO176" i="105" s="1"/>
  <c r="AN160" i="65"/>
  <c r="AN127" i="105" s="1"/>
  <c r="AN176" i="105" s="1"/>
  <c r="AL164" i="65"/>
  <c r="AL131" i="105" s="1"/>
  <c r="AD164" i="65"/>
  <c r="AD131" i="105" s="1"/>
  <c r="Z164" i="65"/>
  <c r="Z131" i="105" s="1"/>
  <c r="AE164" i="65"/>
  <c r="AE131" i="105" s="1"/>
  <c r="X164" i="65"/>
  <c r="X131" i="105" s="1"/>
  <c r="AC164" i="65"/>
  <c r="AC131" i="105" s="1"/>
  <c r="AA164" i="65"/>
  <c r="AA131" i="105" s="1"/>
  <c r="AI164" i="65"/>
  <c r="AI131" i="105" s="1"/>
  <c r="AB164" i="65"/>
  <c r="AB131" i="105" s="1"/>
  <c r="AK164" i="65"/>
  <c r="AK131" i="105" s="1"/>
  <c r="AN164" i="65"/>
  <c r="AN131" i="105" s="1"/>
  <c r="W164" i="65"/>
  <c r="W131" i="105" s="1"/>
  <c r="AM164" i="65"/>
  <c r="AM131" i="105" s="1"/>
  <c r="AF164" i="65"/>
  <c r="AF131" i="105" s="1"/>
  <c r="AO164" i="65"/>
  <c r="AO131" i="105" s="1"/>
  <c r="Y164" i="65"/>
  <c r="Y131" i="105" s="1"/>
  <c r="AK173" i="65"/>
  <c r="AK149" i="105" s="1"/>
  <c r="AO173" i="65"/>
  <c r="AO149" i="105" s="1"/>
  <c r="AM173" i="65"/>
  <c r="AM149" i="105" s="1"/>
  <c r="AL155" i="65"/>
  <c r="AM155" i="65"/>
  <c r="AH155" i="65"/>
  <c r="AI155" i="65"/>
  <c r="AJ155" i="65"/>
  <c r="AK155" i="65"/>
  <c r="AO155" i="65"/>
  <c r="AN155" i="65"/>
  <c r="AI173" i="65"/>
  <c r="AN173" i="65"/>
  <c r="AJ164" i="65"/>
  <c r="AH164" i="65"/>
  <c r="AJ173" i="65"/>
  <c r="AH173" i="65"/>
  <c r="AL173" i="65"/>
  <c r="AI161" i="65"/>
  <c r="AI128" i="105" s="1"/>
  <c r="AI177" i="105" s="1"/>
  <c r="W161" i="65"/>
  <c r="W128" i="105" s="1"/>
  <c r="AE161" i="65"/>
  <c r="AE128" i="105" s="1"/>
  <c r="AM170" i="65"/>
  <c r="AM146" i="105" s="1"/>
  <c r="AA161" i="65"/>
  <c r="AA128" i="105" s="1"/>
  <c r="AM161" i="65"/>
  <c r="AM128" i="105" s="1"/>
  <c r="AM177" i="105" s="1"/>
  <c r="AB161" i="65"/>
  <c r="AB128" i="105" s="1"/>
  <c r="Y161" i="65"/>
  <c r="Y128" i="105" s="1"/>
  <c r="AD161" i="65"/>
  <c r="AD128" i="105" s="1"/>
  <c r="AF161" i="65"/>
  <c r="AF128" i="105" s="1"/>
  <c r="AC161" i="65"/>
  <c r="AC128" i="105" s="1"/>
  <c r="AL161" i="65"/>
  <c r="AL128" i="105" s="1"/>
  <c r="AL177" i="105" s="1"/>
  <c r="X161" i="65"/>
  <c r="X128" i="105" s="1"/>
  <c r="AO161" i="65"/>
  <c r="AO128" i="105" s="1"/>
  <c r="AO177" i="105" s="1"/>
  <c r="AN161" i="65"/>
  <c r="AN128" i="105" s="1"/>
  <c r="AN177" i="105" s="1"/>
  <c r="AK161" i="65"/>
  <c r="AK128" i="105" s="1"/>
  <c r="Z161" i="65"/>
  <c r="Z128" i="105" s="1"/>
  <c r="AA165" i="65"/>
  <c r="AA132" i="105" s="1"/>
  <c r="AC165" i="65"/>
  <c r="AC132" i="105" s="1"/>
  <c r="AB165" i="65"/>
  <c r="AB132" i="105" s="1"/>
  <c r="AK165" i="65"/>
  <c r="AK132" i="105" s="1"/>
  <c r="X165" i="65"/>
  <c r="X132" i="105" s="1"/>
  <c r="AF165" i="65"/>
  <c r="AF132" i="105" s="1"/>
  <c r="Z165" i="65"/>
  <c r="Z132" i="105" s="1"/>
  <c r="AO174" i="65"/>
  <c r="AO150" i="105" s="1"/>
  <c r="AD165" i="65"/>
  <c r="AD132" i="105" s="1"/>
  <c r="AN165" i="65"/>
  <c r="AN132" i="105" s="1"/>
  <c r="AN181" i="105" s="1"/>
  <c r="W165" i="65"/>
  <c r="W132" i="105" s="1"/>
  <c r="AO165" i="65"/>
  <c r="AO132" i="105" s="1"/>
  <c r="AO181" i="105" s="1"/>
  <c r="Y165" i="65"/>
  <c r="Y132" i="105" s="1"/>
  <c r="AL165" i="65"/>
  <c r="AL132" i="105" s="1"/>
  <c r="AL181" i="105" s="1"/>
  <c r="AM174" i="65"/>
  <c r="AM150" i="105" s="1"/>
  <c r="AK174" i="65"/>
  <c r="AK150" i="105" s="1"/>
  <c r="C53" i="22"/>
  <c r="G122" i="85" s="1"/>
  <c r="C225" i="22"/>
  <c r="G123" i="85" s="1"/>
  <c r="C107" i="65"/>
  <c r="G239" i="85" s="1"/>
  <c r="C118" i="65"/>
  <c r="G240" i="85" s="1"/>
  <c r="A3" i="112"/>
  <c r="C52" i="65"/>
  <c r="G237" i="85" s="1"/>
  <c r="C92" i="65"/>
  <c r="G238" i="85" s="1"/>
  <c r="C151" i="90"/>
  <c r="G92" i="85" s="1"/>
  <c r="C65" i="53"/>
  <c r="G137" i="85" s="1"/>
  <c r="C265" i="53"/>
  <c r="G142" i="85" s="1"/>
  <c r="C13" i="87"/>
  <c r="G96" i="85" s="1"/>
  <c r="C36" i="53"/>
  <c r="G134" i="85" s="1"/>
  <c r="L113" i="31"/>
  <c r="J117" i="31"/>
  <c r="S113" i="31"/>
  <c r="L110" i="31"/>
  <c r="L111" i="31"/>
  <c r="J118" i="31"/>
  <c r="S116" i="31"/>
  <c r="J113" i="31"/>
  <c r="K109" i="31"/>
  <c r="L115" i="31"/>
  <c r="R107" i="31"/>
  <c r="L118" i="31"/>
  <c r="Q108" i="31"/>
  <c r="Q67" i="31"/>
  <c r="J75" i="31"/>
  <c r="Q69" i="31"/>
  <c r="R76" i="31"/>
  <c r="S65" i="31"/>
  <c r="Q68" i="31"/>
  <c r="K75" i="31"/>
  <c r="Q78" i="31"/>
  <c r="J73" i="31"/>
  <c r="L78" i="31"/>
  <c r="L79" i="31"/>
  <c r="L72" i="31"/>
  <c r="S71" i="31"/>
  <c r="S79" i="31"/>
  <c r="K73" i="31"/>
  <c r="K67" i="31"/>
  <c r="K65" i="31"/>
  <c r="J80" i="31"/>
  <c r="R70" i="31"/>
  <c r="H202" i="90"/>
  <c r="H204" i="90"/>
  <c r="H205" i="90"/>
  <c r="H206" i="90"/>
  <c r="A3" i="80"/>
  <c r="A3" i="53"/>
  <c r="K76" i="31"/>
  <c r="R79" i="31"/>
  <c r="L76" i="31"/>
  <c r="J70" i="31"/>
  <c r="J79" i="31"/>
  <c r="J116" i="31"/>
  <c r="Q109" i="31"/>
  <c r="R109" i="31"/>
  <c r="R115" i="31"/>
  <c r="Q112" i="31"/>
  <c r="S119" i="31"/>
  <c r="Q114" i="31"/>
  <c r="R75" i="31"/>
  <c r="L65" i="31"/>
  <c r="S75" i="31"/>
  <c r="K69" i="31"/>
  <c r="R65" i="31"/>
  <c r="J76" i="31"/>
  <c r="Q75" i="31"/>
  <c r="L67" i="31"/>
  <c r="L66" i="31"/>
  <c r="J110" i="31"/>
  <c r="J105" i="31"/>
  <c r="L112" i="31"/>
  <c r="S115" i="31"/>
  <c r="S117" i="31"/>
  <c r="S77" i="31"/>
  <c r="K71" i="31"/>
  <c r="Q66" i="31"/>
  <c r="R72" i="31"/>
  <c r="L80" i="31"/>
  <c r="J67" i="31"/>
  <c r="L70" i="31"/>
  <c r="Q77" i="31"/>
  <c r="S80" i="31"/>
  <c r="J72" i="31"/>
  <c r="L74" i="31"/>
  <c r="L107" i="31"/>
  <c r="Q117" i="31"/>
  <c r="R117" i="31"/>
  <c r="K107" i="31"/>
  <c r="R66" i="31"/>
  <c r="K80" i="31"/>
  <c r="S68" i="31"/>
  <c r="L73" i="31"/>
  <c r="K72" i="31"/>
  <c r="L77" i="31"/>
  <c r="L69" i="31"/>
  <c r="Q79" i="31"/>
  <c r="J77" i="31"/>
  <c r="Q71" i="31"/>
  <c r="J69" i="31"/>
  <c r="J78" i="31"/>
  <c r="S76" i="31"/>
  <c r="R67" i="31"/>
  <c r="K74" i="31"/>
  <c r="R68" i="31"/>
  <c r="J74" i="31"/>
  <c r="J66" i="31"/>
  <c r="S78" i="31"/>
  <c r="R73" i="31"/>
  <c r="K118" i="31"/>
  <c r="K116" i="31"/>
  <c r="K114" i="31"/>
  <c r="K112" i="31"/>
  <c r="K110" i="31"/>
  <c r="K108" i="31"/>
  <c r="K106" i="31"/>
  <c r="K104" i="31"/>
  <c r="K105" i="31"/>
  <c r="Q104" i="31"/>
  <c r="K115" i="31"/>
  <c r="K111" i="31"/>
  <c r="L114" i="31"/>
  <c r="L106" i="31"/>
  <c r="S118" i="31"/>
  <c r="Q113" i="31"/>
  <c r="S110" i="31"/>
  <c r="Q105" i="31"/>
  <c r="K113" i="31"/>
  <c r="J119" i="31"/>
  <c r="R113" i="31"/>
  <c r="J111" i="31"/>
  <c r="R105" i="31"/>
  <c r="R118" i="31"/>
  <c r="R116" i="31"/>
  <c r="R114" i="31"/>
  <c r="R112" i="31"/>
  <c r="R110" i="31"/>
  <c r="R108" i="31"/>
  <c r="R106" i="31"/>
  <c r="R104" i="31"/>
  <c r="Q110" i="31"/>
  <c r="S111" i="31"/>
  <c r="K119" i="31"/>
  <c r="S107" i="31"/>
  <c r="L116" i="31"/>
  <c r="L108" i="31"/>
  <c r="Q115" i="31"/>
  <c r="S112" i="31"/>
  <c r="Q107" i="31"/>
  <c r="S104" i="31"/>
  <c r="J104" i="31"/>
  <c r="Q106" i="31"/>
  <c r="R111" i="31"/>
  <c r="J107" i="31"/>
  <c r="Q111" i="31"/>
  <c r="S106" i="31"/>
  <c r="L117" i="31"/>
  <c r="L109" i="31"/>
  <c r="Q118" i="31"/>
  <c r="R119" i="31"/>
  <c r="J115" i="31"/>
  <c r="Q119" i="31"/>
  <c r="S114" i="31"/>
  <c r="J114" i="31"/>
  <c r="J106" i="31"/>
  <c r="K77" i="31"/>
  <c r="Q72" i="31"/>
  <c r="S67" i="31"/>
  <c r="K78" i="31"/>
  <c r="R69" i="31"/>
  <c r="R77" i="31"/>
  <c r="K68" i="31"/>
  <c r="R71" i="31"/>
  <c r="L68" i="31"/>
  <c r="L75" i="31"/>
  <c r="Q65" i="31"/>
  <c r="J108" i="31"/>
  <c r="J112" i="31"/>
  <c r="S108" i="31"/>
  <c r="S105" i="31"/>
  <c r="J109" i="31"/>
  <c r="Q116" i="31"/>
  <c r="K79" i="31"/>
  <c r="Q74" i="31"/>
  <c r="S69" i="31"/>
  <c r="J68" i="31"/>
  <c r="L71" i="31"/>
  <c r="S74" i="31"/>
  <c r="R78" i="31"/>
  <c r="R74" i="31"/>
  <c r="L105" i="31"/>
  <c r="L119" i="31"/>
  <c r="L104" i="31"/>
  <c r="Q73" i="31"/>
  <c r="J71" i="31"/>
  <c r="K117" i="31"/>
  <c r="S109" i="31"/>
  <c r="H203" i="90"/>
  <c r="A3" i="72"/>
  <c r="A3" i="86"/>
  <c r="A3" i="90"/>
  <c r="A3" i="83"/>
  <c r="A3" i="41"/>
  <c r="A3" i="89"/>
  <c r="A3" i="106"/>
  <c r="A3" i="31"/>
  <c r="A3" i="55"/>
  <c r="A3" i="70"/>
  <c r="A3" i="23"/>
  <c r="A3" i="81"/>
  <c r="A3" i="28"/>
  <c r="A3" i="74"/>
  <c r="A3" i="84"/>
  <c r="A3" i="105"/>
  <c r="A3" i="87"/>
  <c r="A3" i="82"/>
  <c r="A3" i="22"/>
  <c r="A3" i="111"/>
  <c r="A3" i="76"/>
  <c r="A3" i="71"/>
  <c r="A3" i="73"/>
  <c r="A3" i="85"/>
  <c r="A3" i="65"/>
  <c r="C96" i="89"/>
  <c r="G111" i="85" s="1"/>
  <c r="C31" i="86"/>
  <c r="G105" i="85" s="1"/>
  <c r="C38" i="23"/>
  <c r="G120" i="85" s="1"/>
  <c r="C37" i="76"/>
  <c r="G173" i="85" s="1"/>
  <c r="C15" i="41"/>
  <c r="G218" i="85" s="1"/>
  <c r="C17" i="76"/>
  <c r="G171" i="85" s="1"/>
  <c r="C13" i="89"/>
  <c r="G107" i="85" s="1"/>
  <c r="C35" i="89"/>
  <c r="G109" i="85" s="1"/>
  <c r="C100" i="89"/>
  <c r="G112" i="85" s="1"/>
  <c r="C163" i="105"/>
  <c r="G251" i="85" s="1"/>
  <c r="C13" i="86"/>
  <c r="G103" i="85" s="1"/>
  <c r="C25" i="89"/>
  <c r="G108" i="85" s="1"/>
  <c r="C35" i="86"/>
  <c r="G106" i="85" s="1"/>
  <c r="C16" i="65"/>
  <c r="G234" i="85" s="1"/>
  <c r="C18" i="87"/>
  <c r="G97" i="85" s="1"/>
  <c r="C13" i="90"/>
  <c r="G85" i="85" s="1"/>
  <c r="C20" i="90"/>
  <c r="G86" i="85" s="1"/>
  <c r="C99" i="90"/>
  <c r="G90" i="85" s="1"/>
  <c r="C15" i="22"/>
  <c r="G121" i="85" s="1"/>
  <c r="C25" i="31"/>
  <c r="G115" i="85" s="1"/>
  <c r="C35" i="31"/>
  <c r="G116" i="85" s="1"/>
  <c r="C18" i="53"/>
  <c r="G132" i="85" s="1"/>
  <c r="C52" i="53"/>
  <c r="G135" i="85" s="1"/>
  <c r="C100" i="53"/>
  <c r="G139" i="85" s="1"/>
  <c r="C221" i="53"/>
  <c r="G141" i="85" s="1"/>
  <c r="C19" i="73"/>
  <c r="G182" i="85" s="1"/>
  <c r="C19" i="71"/>
  <c r="G174" i="85" s="1"/>
  <c r="C49" i="71"/>
  <c r="G175" i="85" s="1"/>
  <c r="C109" i="71"/>
  <c r="G177" i="85" s="1"/>
  <c r="C154" i="71"/>
  <c r="G179" i="85" s="1"/>
  <c r="C120" i="72"/>
  <c r="G190" i="85" s="1"/>
  <c r="C190" i="72"/>
  <c r="G192" i="85" s="1"/>
  <c r="C189" i="73"/>
  <c r="G185" i="85" s="1"/>
  <c r="C254" i="73"/>
  <c r="G187" i="85" s="1"/>
  <c r="C52" i="74"/>
  <c r="G196" i="85" s="1"/>
  <c r="C67" i="74"/>
  <c r="G198" i="85" s="1"/>
  <c r="C127" i="74"/>
  <c r="G200" i="85" s="1"/>
  <c r="C259" i="73"/>
  <c r="G188" i="85" s="1"/>
  <c r="C159" i="74"/>
  <c r="G201" i="85" s="1"/>
  <c r="C67" i="80"/>
  <c r="G145" i="85" s="1"/>
  <c r="C138" i="80"/>
  <c r="G146" i="85" s="1"/>
  <c r="C184" i="80"/>
  <c r="G148" i="85" s="1"/>
  <c r="C236" i="80"/>
  <c r="G150" i="85" s="1"/>
  <c r="C35" i="81"/>
  <c r="G156" i="85" s="1"/>
  <c r="C50" i="81"/>
  <c r="G158" i="85" s="1"/>
  <c r="C69" i="81"/>
  <c r="G160" i="85" s="1"/>
  <c r="C92" i="81"/>
  <c r="G162" i="85" s="1"/>
  <c r="C110" i="81"/>
  <c r="G164" i="85" s="1"/>
  <c r="C117" i="81"/>
  <c r="G165" i="85" s="1"/>
  <c r="C14" i="82"/>
  <c r="G261" i="85" s="1"/>
  <c r="C27" i="82"/>
  <c r="G262" i="85" s="1"/>
  <c r="C13" i="83"/>
  <c r="G166" i="85" s="1"/>
  <c r="C118" i="83"/>
  <c r="G167" i="85" s="1"/>
  <c r="C175" i="83"/>
  <c r="G169" i="85" s="1"/>
  <c r="C33" i="90"/>
  <c r="G87" i="85" s="1"/>
  <c r="C84" i="90"/>
  <c r="G89" i="85" s="1"/>
  <c r="C141" i="90"/>
  <c r="G91" i="85" s="1"/>
  <c r="C13" i="105"/>
  <c r="G248" i="85" s="1"/>
  <c r="C43" i="90"/>
  <c r="G88" i="85" s="1"/>
  <c r="C17" i="31"/>
  <c r="G114" i="85" s="1"/>
  <c r="C40" i="31"/>
  <c r="G117" i="85" s="1"/>
  <c r="C28" i="53"/>
  <c r="G133" i="85" s="1"/>
  <c r="C60" i="53"/>
  <c r="G136" i="85" s="1"/>
  <c r="C87" i="53"/>
  <c r="G138" i="85" s="1"/>
  <c r="C174" i="53"/>
  <c r="G140" i="85" s="1"/>
  <c r="C16" i="74"/>
  <c r="G194" i="85" s="1"/>
  <c r="C17" i="72"/>
  <c r="G189" i="85" s="1"/>
  <c r="C79" i="71"/>
  <c r="G176" i="85" s="1"/>
  <c r="C184" i="71"/>
  <c r="G180" i="85" s="1"/>
  <c r="C155" i="72"/>
  <c r="G191" i="85" s="1"/>
  <c r="C129" i="73"/>
  <c r="G183" i="85" s="1"/>
  <c r="C159" i="73"/>
  <c r="G184" i="85" s="1"/>
  <c r="C22" i="74"/>
  <c r="G195" i="85" s="1"/>
  <c r="C58" i="74"/>
  <c r="G197" i="85" s="1"/>
  <c r="C18" i="80"/>
  <c r="G144" i="85" s="1"/>
  <c r="C164" i="80"/>
  <c r="G147" i="85" s="1"/>
  <c r="C194" i="80"/>
  <c r="G149" i="85" s="1"/>
  <c r="C249" i="80"/>
  <c r="G151" i="85" s="1"/>
  <c r="C19" i="81"/>
  <c r="G154" i="85" s="1"/>
  <c r="C27" i="81"/>
  <c r="G155" i="85" s="1"/>
  <c r="C42" i="81"/>
  <c r="G157" i="85" s="1"/>
  <c r="C62" i="81"/>
  <c r="G159" i="85" s="1"/>
  <c r="C80" i="81"/>
  <c r="G161" i="85" s="1"/>
  <c r="C146" i="83"/>
  <c r="G168" i="85" s="1"/>
  <c r="AJ131" i="105" l="1"/>
  <c r="AI148" i="105"/>
  <c r="AN149" i="105"/>
  <c r="AJ130" i="105"/>
  <c r="AH130" i="105"/>
  <c r="AN148" i="105"/>
  <c r="AL149" i="105"/>
  <c r="AJ148" i="105"/>
  <c r="AH149" i="105"/>
  <c r="AJ149" i="105"/>
  <c r="AL148" i="105"/>
  <c r="AI149" i="105"/>
  <c r="AH131" i="105"/>
  <c r="AH148" i="105"/>
  <c r="AK122" i="105"/>
  <c r="AH121" i="105"/>
  <c r="AJ122" i="105"/>
  <c r="AN121" i="105"/>
  <c r="AO121" i="105"/>
  <c r="AI122" i="105"/>
  <c r="AK121" i="105"/>
  <c r="AH122" i="105"/>
  <c r="AL121" i="105"/>
  <c r="AM122" i="105"/>
  <c r="AI121" i="105"/>
  <c r="AL122" i="105"/>
  <c r="AJ121" i="105"/>
  <c r="AO122" i="105"/>
  <c r="AN122" i="105"/>
  <c r="AM121" i="105"/>
  <c r="H208" i="90"/>
  <c r="A4" i="90" s="1"/>
  <c r="K204" i="80"/>
  <c r="H293" i="73"/>
  <c r="J37" i="55" l="1"/>
  <c r="K190" i="41" l="1"/>
  <c r="S74" i="74"/>
  <c r="S78" i="74"/>
  <c r="S77" i="74"/>
  <c r="S73" i="74"/>
  <c r="S76" i="74"/>
  <c r="S75" i="74"/>
  <c r="S72" i="74"/>
  <c r="R73" i="74" l="1"/>
  <c r="R72" i="74"/>
  <c r="R76" i="74"/>
  <c r="R75" i="74"/>
  <c r="R78" i="74"/>
  <c r="R77" i="74"/>
  <c r="R74" i="74"/>
  <c r="S79" i="74" l="1"/>
  <c r="R79" i="74"/>
  <c r="S84" i="74" l="1"/>
  <c r="S91" i="74"/>
  <c r="S85" i="74"/>
  <c r="S86" i="74"/>
  <c r="S92" i="74"/>
  <c r="S89" i="74"/>
  <c r="S87" i="74"/>
  <c r="S90" i="74"/>
  <c r="S93" i="74"/>
  <c r="S88" i="74"/>
  <c r="R85" i="74"/>
  <c r="R87" i="74"/>
  <c r="R86" i="74"/>
  <c r="R84" i="74"/>
  <c r="R93" i="74"/>
  <c r="R92" i="74"/>
  <c r="R89" i="74"/>
  <c r="R88" i="74"/>
  <c r="R90" i="74"/>
  <c r="R91" i="74"/>
  <c r="Y223" i="41" l="1"/>
  <c r="O223" i="41"/>
  <c r="AC223" i="41"/>
  <c r="N223" i="41"/>
  <c r="AE223" i="41"/>
  <c r="T223" i="41"/>
  <c r="Z223" i="41"/>
  <c r="AA223" i="41"/>
  <c r="V223" i="41" l="1"/>
  <c r="AD223" i="41"/>
  <c r="P223" i="41"/>
  <c r="U223" i="41"/>
  <c r="M223" i="41"/>
  <c r="AF223" i="41"/>
  <c r="X223" i="41"/>
  <c r="S223" i="41"/>
  <c r="J223" i="41" l="1"/>
  <c r="AI165" i="65" l="1"/>
  <c r="AI132" i="105" s="1"/>
  <c r="AI181" i="105" s="1"/>
  <c r="AM165" i="65"/>
  <c r="AM132" i="105" s="1"/>
  <c r="AM181" i="105" s="1"/>
  <c r="AE165" i="65" l="1"/>
  <c r="AE132" i="105" s="1"/>
  <c r="AM171" i="65" l="1"/>
  <c r="AM147" i="105" s="1"/>
  <c r="AK171" i="65"/>
  <c r="AK147" i="105" s="1"/>
  <c r="AO171" i="65"/>
  <c r="AO147" i="105" s="1"/>
  <c r="X23" i="116" l="1"/>
  <c r="X64" i="41"/>
  <c r="X72" i="41" s="1"/>
  <c r="AI23" i="116"/>
  <c r="AI64" i="41"/>
  <c r="AI72" i="41" s="1"/>
  <c r="AN23" i="116"/>
  <c r="AN64" i="41"/>
  <c r="AN72" i="41" s="1"/>
  <c r="AO23" i="116"/>
  <c r="AO64" i="41"/>
  <c r="AO72" i="41" s="1"/>
  <c r="AM23" i="116"/>
  <c r="AM64" i="41"/>
  <c r="AM72" i="41" s="1"/>
  <c r="AL23" i="116"/>
  <c r="AL64" i="41"/>
  <c r="AL72" i="41" s="1"/>
  <c r="AK169" i="65"/>
  <c r="AK145" i="105" s="1"/>
  <c r="AO169" i="65"/>
  <c r="AO145" i="105" s="1"/>
  <c r="AO170" i="65"/>
  <c r="AO146" i="105" s="1"/>
  <c r="AM145" i="105"/>
  <c r="AK170" i="65"/>
  <c r="AK146" i="105" s="1"/>
  <c r="AL130" i="116" l="1"/>
  <c r="AL224" i="116" s="1"/>
  <c r="AL129" i="116"/>
  <c r="AN130" i="116"/>
  <c r="AN129" i="116"/>
  <c r="AM130" i="116"/>
  <c r="AM224" i="116" s="1"/>
  <c r="AM129" i="116"/>
  <c r="AI129" i="116"/>
  <c r="AI130" i="116"/>
  <c r="AI224" i="116" s="1"/>
  <c r="AO130" i="116"/>
  <c r="AO224" i="116" s="1"/>
  <c r="AO129" i="116"/>
  <c r="AE23" i="116"/>
  <c r="AE64" i="41"/>
  <c r="AE72" i="41" s="1"/>
  <c r="AB23" i="116"/>
  <c r="AB64" i="41"/>
  <c r="AB72" i="41" s="1"/>
  <c r="AA23" i="116"/>
  <c r="AA64" i="41"/>
  <c r="AA72" i="41" s="1"/>
  <c r="AC23" i="116"/>
  <c r="AC64" i="41"/>
  <c r="AC72" i="41" s="1"/>
  <c r="W23" i="116"/>
  <c r="W64" i="41"/>
  <c r="W72" i="41" s="1"/>
  <c r="AD23" i="116"/>
  <c r="AD64" i="41"/>
  <c r="AD72" i="41" s="1"/>
  <c r="Z23" i="116"/>
  <c r="Z64" i="41"/>
  <c r="Z72" i="41" s="1"/>
  <c r="Y23" i="116"/>
  <c r="Y64" i="41"/>
  <c r="Y72" i="41" s="1"/>
  <c r="AF23" i="116"/>
  <c r="AF64" i="41"/>
  <c r="AF72" i="41" s="1"/>
  <c r="AN223" i="116" l="1"/>
  <c r="AN224" i="116"/>
  <c r="AL223" i="116"/>
  <c r="AO223" i="116"/>
  <c r="AI223" i="116"/>
  <c r="AM223" i="116"/>
  <c r="AI159" i="65"/>
  <c r="AI126" i="105" s="1"/>
  <c r="AI175" i="105" s="1"/>
  <c r="AM168" i="65"/>
  <c r="AM144" i="105" s="1"/>
  <c r="AO168" i="65"/>
  <c r="AO144" i="105" s="1"/>
  <c r="AA159" i="65" l="1"/>
  <c r="AA126" i="105" s="1"/>
  <c r="R59" i="22" l="1"/>
  <c r="V60" i="22"/>
  <c r="R62" i="22"/>
  <c r="R551" i="22" s="1"/>
  <c r="AH26" i="105" s="1"/>
  <c r="R64" i="22"/>
  <c r="N70" i="22"/>
  <c r="J72" i="22"/>
  <c r="N73" i="22"/>
  <c r="N88" i="22"/>
  <c r="N548" i="22" s="1"/>
  <c r="U25" i="105" s="1"/>
  <c r="N91" i="22"/>
  <c r="R106" i="22"/>
  <c r="N108" i="22"/>
  <c r="N589" i="22" s="1"/>
  <c r="R36" i="105" s="1"/>
  <c r="J117" i="22"/>
  <c r="N124" i="22"/>
  <c r="N579" i="22" s="1"/>
  <c r="T34" i="105" s="1"/>
  <c r="N126" i="22"/>
  <c r="N591" i="22" s="1"/>
  <c r="T36" i="105" s="1"/>
  <c r="S58" i="22"/>
  <c r="O60" i="22"/>
  <c r="W61" i="22"/>
  <c r="O63" i="22"/>
  <c r="O557" i="22" s="1"/>
  <c r="W27" i="105" s="1"/>
  <c r="W64" i="22"/>
  <c r="O72" i="22"/>
  <c r="X58" i="22"/>
  <c r="X59" i="22"/>
  <c r="X60" i="22"/>
  <c r="X61" i="22"/>
  <c r="X62" i="22"/>
  <c r="X63" i="22"/>
  <c r="T64" i="22"/>
  <c r="P68" i="22"/>
  <c r="P69" i="22"/>
  <c r="L73" i="22"/>
  <c r="L564" i="22" s="1"/>
  <c r="M28" i="105" s="1"/>
  <c r="L77" i="22"/>
  <c r="L78" i="22"/>
  <c r="P79" i="22"/>
  <c r="P547" i="22" s="1"/>
  <c r="AD25" i="105" s="1"/>
  <c r="L80" i="22"/>
  <c r="L81" i="22"/>
  <c r="L559" i="22" s="1"/>
  <c r="N27" i="105" s="1"/>
  <c r="P82" i="22"/>
  <c r="P565" i="22" s="1"/>
  <c r="AD28" i="105" s="1"/>
  <c r="P85" i="22"/>
  <c r="P86" i="22"/>
  <c r="P87" i="22"/>
  <c r="L88" i="22"/>
  <c r="L89" i="22"/>
  <c r="L90" i="22"/>
  <c r="L560" i="22" s="1"/>
  <c r="O27" i="105" s="1"/>
  <c r="L91" i="22"/>
  <c r="L566" i="22" s="1"/>
  <c r="O28" i="105" s="1"/>
  <c r="L94" i="22"/>
  <c r="L95" i="22"/>
  <c r="L96" i="22"/>
  <c r="L97" i="22"/>
  <c r="L98" i="22"/>
  <c r="L555" i="22" s="1"/>
  <c r="P26" i="105" s="1"/>
  <c r="L99" i="22"/>
  <c r="L561" i="22" s="1"/>
  <c r="P27" i="105" s="1"/>
  <c r="P100" i="22"/>
  <c r="P567" i="22" s="1"/>
  <c r="AF28" i="105" s="1"/>
  <c r="P105" i="22"/>
  <c r="P571" i="22" s="1"/>
  <c r="AB33" i="105" s="1"/>
  <c r="P106" i="22"/>
  <c r="P577" i="22" s="1"/>
  <c r="AB34" i="105" s="1"/>
  <c r="P107" i="22"/>
  <c r="P583" i="22" s="1"/>
  <c r="AB35" i="105" s="1"/>
  <c r="P108" i="22"/>
  <c r="P589" i="22" s="1"/>
  <c r="AB36" i="105" s="1"/>
  <c r="P109" i="22"/>
  <c r="P595" i="22" s="1"/>
  <c r="AB37" i="105" s="1"/>
  <c r="P110" i="22"/>
  <c r="P601" i="22" s="1"/>
  <c r="AB38" i="105" s="1"/>
  <c r="L111" i="22"/>
  <c r="L607" i="22" s="1"/>
  <c r="L39" i="105" s="1"/>
  <c r="T111" i="22"/>
  <c r="L114" i="22"/>
  <c r="L115" i="22"/>
  <c r="P116" i="22"/>
  <c r="P584" i="22" s="1"/>
  <c r="AC35" i="105" s="1"/>
  <c r="P117" i="22"/>
  <c r="P590" i="22" s="1"/>
  <c r="AC36" i="105" s="1"/>
  <c r="L118" i="22"/>
  <c r="L596" i="22" s="1"/>
  <c r="M37" i="105" s="1"/>
  <c r="L119" i="22"/>
  <c r="L602" i="22" s="1"/>
  <c r="M38" i="105" s="1"/>
  <c r="L120" i="22"/>
  <c r="L608" i="22" s="1"/>
  <c r="M39" i="105" s="1"/>
  <c r="L123" i="22"/>
  <c r="L573" i="22" s="1"/>
  <c r="N33" i="105" s="1"/>
  <c r="L124" i="22"/>
  <c r="L579" i="22" s="1"/>
  <c r="N34" i="105" s="1"/>
  <c r="P125" i="22"/>
  <c r="P585" i="22" s="1"/>
  <c r="AD35" i="105" s="1"/>
  <c r="P126" i="22"/>
  <c r="P591" i="22" s="1"/>
  <c r="AD36" i="105" s="1"/>
  <c r="P127" i="22"/>
  <c r="P597" i="22" s="1"/>
  <c r="AD37" i="105" s="1"/>
  <c r="P128" i="22"/>
  <c r="P603" i="22" s="1"/>
  <c r="AD38" i="105" s="1"/>
  <c r="P129" i="22"/>
  <c r="P609" i="22" s="1"/>
  <c r="AD39" i="105" s="1"/>
  <c r="P132" i="22"/>
  <c r="P574" i="22" s="1"/>
  <c r="AE33" i="105" s="1"/>
  <c r="P133" i="22"/>
  <c r="P580" i="22" s="1"/>
  <c r="AE34" i="105" s="1"/>
  <c r="P134" i="22"/>
  <c r="P586" i="22" s="1"/>
  <c r="AE35" i="105" s="1"/>
  <c r="P135" i="22"/>
  <c r="P592" i="22" s="1"/>
  <c r="AE36" i="105" s="1"/>
  <c r="P136" i="22"/>
  <c r="P598" i="22" s="1"/>
  <c r="AE37" i="105" s="1"/>
  <c r="P137" i="22"/>
  <c r="P604" i="22" s="1"/>
  <c r="AE38" i="105" s="1"/>
  <c r="P138" i="22"/>
  <c r="P610" i="22" s="1"/>
  <c r="AE39" i="105" s="1"/>
  <c r="P141" i="22"/>
  <c r="P575" i="22" s="1"/>
  <c r="AF33" i="105" s="1"/>
  <c r="P142" i="22"/>
  <c r="P581" i="22" s="1"/>
  <c r="AF34" i="105" s="1"/>
  <c r="P143" i="22"/>
  <c r="P587" i="22" s="1"/>
  <c r="AF35" i="105" s="1"/>
  <c r="P144" i="22"/>
  <c r="P593" i="22" s="1"/>
  <c r="AF36" i="105" s="1"/>
  <c r="P145" i="22"/>
  <c r="P599" i="22" s="1"/>
  <c r="AF37" i="105" s="1"/>
  <c r="P146" i="22"/>
  <c r="P605" i="22" s="1"/>
  <c r="AF38" i="105" s="1"/>
  <c r="P147" i="22"/>
  <c r="P611" i="22" s="1"/>
  <c r="AF39" i="105" s="1"/>
  <c r="P152" i="22"/>
  <c r="P615" i="22" s="1"/>
  <c r="AB44" i="105" s="1"/>
  <c r="X152" i="22"/>
  <c r="P153" i="22"/>
  <c r="P621" i="22" s="1"/>
  <c r="AB45" i="105" s="1"/>
  <c r="X153" i="22"/>
  <c r="P154" i="22"/>
  <c r="P627" i="22" s="1"/>
  <c r="AB46" i="105" s="1"/>
  <c r="X154" i="22"/>
  <c r="P155" i="22"/>
  <c r="P633" i="22" s="1"/>
  <c r="AB47" i="105" s="1"/>
  <c r="X155" i="22"/>
  <c r="P156" i="22"/>
  <c r="P639" i="22" s="1"/>
  <c r="AB48" i="105" s="1"/>
  <c r="X156" i="22"/>
  <c r="P157" i="22"/>
  <c r="P645" i="22" s="1"/>
  <c r="AB49" i="105" s="1"/>
  <c r="X157" i="22"/>
  <c r="P158" i="22"/>
  <c r="P651" i="22" s="1"/>
  <c r="AB50" i="105" s="1"/>
  <c r="X158" i="22"/>
  <c r="P161" i="22"/>
  <c r="L185" i="22"/>
  <c r="L654" i="22" s="1"/>
  <c r="O50" i="105" s="1"/>
  <c r="P185" i="22"/>
  <c r="P654" i="22" s="1"/>
  <c r="AE50" i="105" s="1"/>
  <c r="L189" i="22"/>
  <c r="L625" i="22" s="1"/>
  <c r="P45" i="105" s="1"/>
  <c r="L190" i="22"/>
  <c r="L631" i="22" s="1"/>
  <c r="P46" i="105" s="1"/>
  <c r="L191" i="22"/>
  <c r="L637" i="22" s="1"/>
  <c r="P47" i="105" s="1"/>
  <c r="P192" i="22"/>
  <c r="P643" i="22" s="1"/>
  <c r="AF48" i="105" s="1"/>
  <c r="P193" i="22"/>
  <c r="P649" i="22" s="1"/>
  <c r="AF49" i="105" s="1"/>
  <c r="P194" i="22"/>
  <c r="P655" i="22" s="1"/>
  <c r="AF50" i="105" s="1"/>
  <c r="L665" i="22"/>
  <c r="K666" i="22"/>
  <c r="N667" i="22"/>
  <c r="M670" i="22"/>
  <c r="L671" i="22"/>
  <c r="K672" i="22"/>
  <c r="N675" i="22"/>
  <c r="M676" i="22"/>
  <c r="L677" i="22"/>
  <c r="O43" i="23"/>
  <c r="S43" i="23"/>
  <c r="M44" i="23"/>
  <c r="Q44" i="23"/>
  <c r="O45" i="23"/>
  <c r="S45" i="23"/>
  <c r="M46" i="23"/>
  <c r="Q46" i="23"/>
  <c r="H104" i="53"/>
  <c r="H136" i="53"/>
  <c r="H168" i="53"/>
  <c r="H121" i="53"/>
  <c r="H153" i="53"/>
  <c r="H106" i="53"/>
  <c r="Q177" i="53" s="1"/>
  <c r="H138" i="53"/>
  <c r="Q197" i="53" s="1"/>
  <c r="H170" i="53"/>
  <c r="Q217" i="53" s="1"/>
  <c r="H23" i="22"/>
  <c r="J98" i="81"/>
  <c r="R58" i="22"/>
  <c r="N60" i="22"/>
  <c r="N539" i="22" s="1"/>
  <c r="R24" i="105" s="1"/>
  <c r="V63" i="22"/>
  <c r="N69" i="22"/>
  <c r="J71" i="22"/>
  <c r="J552" i="22" s="1"/>
  <c r="J26" i="105" s="1"/>
  <c r="N85" i="22"/>
  <c r="N87" i="22"/>
  <c r="N542" i="22" s="1"/>
  <c r="U24" i="105" s="1"/>
  <c r="N96" i="22"/>
  <c r="N543" i="22" s="1"/>
  <c r="V24" i="105" s="1"/>
  <c r="N99" i="22"/>
  <c r="N105" i="22"/>
  <c r="N571" i="22" s="1"/>
  <c r="R33" i="105" s="1"/>
  <c r="R107" i="22"/>
  <c r="N109" i="22"/>
  <c r="N595" i="22" s="1"/>
  <c r="R37" i="105" s="1"/>
  <c r="N110" i="22"/>
  <c r="N601" i="22" s="1"/>
  <c r="R38" i="105" s="1"/>
  <c r="J114" i="22"/>
  <c r="N119" i="22"/>
  <c r="K59" i="22"/>
  <c r="W60" i="22"/>
  <c r="O62" i="22"/>
  <c r="W63" i="22"/>
  <c r="O67" i="22"/>
  <c r="O70" i="22"/>
  <c r="T58" i="22"/>
  <c r="T59" i="22"/>
  <c r="T60" i="22"/>
  <c r="L62" i="22"/>
  <c r="L551" i="22" s="1"/>
  <c r="L26" i="105" s="1"/>
  <c r="L63" i="22"/>
  <c r="L64" i="22"/>
  <c r="L563" i="22" s="1"/>
  <c r="L28" i="105" s="1"/>
  <c r="L67" i="22"/>
  <c r="P67" i="22"/>
  <c r="P71" i="22"/>
  <c r="P72" i="22"/>
  <c r="P73" i="22"/>
  <c r="L76" i="22"/>
  <c r="P77" i="22"/>
  <c r="P78" i="22"/>
  <c r="L79" i="22"/>
  <c r="L547" i="22" s="1"/>
  <c r="N25" i="105" s="1"/>
  <c r="P80" i="22"/>
  <c r="P81" i="22"/>
  <c r="L82" i="22"/>
  <c r="L85" i="22"/>
  <c r="L86" i="22"/>
  <c r="L87" i="22"/>
  <c r="P88" i="22"/>
  <c r="P89" i="22"/>
  <c r="P90" i="22"/>
  <c r="P560" i="22" s="1"/>
  <c r="AE27" i="105" s="1"/>
  <c r="P91" i="22"/>
  <c r="P94" i="22"/>
  <c r="P95" i="22"/>
  <c r="P537" i="22" s="1"/>
  <c r="AF23" i="105" s="1"/>
  <c r="P96" i="22"/>
  <c r="P97" i="22"/>
  <c r="P549" i="22" s="1"/>
  <c r="AF25" i="105" s="1"/>
  <c r="P98" i="22"/>
  <c r="P555" i="22" s="1"/>
  <c r="AF26" i="105" s="1"/>
  <c r="P99" i="22"/>
  <c r="P561" i="22" s="1"/>
  <c r="AF27" i="105" s="1"/>
  <c r="L100" i="22"/>
  <c r="L105" i="22"/>
  <c r="L571" i="22" s="1"/>
  <c r="L33" i="105" s="1"/>
  <c r="T105" i="22"/>
  <c r="L106" i="22"/>
  <c r="L577" i="22" s="1"/>
  <c r="L34" i="105" s="1"/>
  <c r="T106" i="22"/>
  <c r="L107" i="22"/>
  <c r="L583" i="22" s="1"/>
  <c r="L35" i="105" s="1"/>
  <c r="T107" i="22"/>
  <c r="L108" i="22"/>
  <c r="L589" i="22" s="1"/>
  <c r="L36" i="105" s="1"/>
  <c r="T108" i="22"/>
  <c r="L109" i="22"/>
  <c r="L595" i="22" s="1"/>
  <c r="L37" i="105" s="1"/>
  <c r="T109" i="22"/>
  <c r="L110" i="22"/>
  <c r="L601" i="22" s="1"/>
  <c r="L38" i="105" s="1"/>
  <c r="T110" i="22"/>
  <c r="P111" i="22"/>
  <c r="P607" i="22" s="1"/>
  <c r="AB39" i="105" s="1"/>
  <c r="P114" i="22"/>
  <c r="P572" i="22" s="1"/>
  <c r="AC33" i="105" s="1"/>
  <c r="P115" i="22"/>
  <c r="P578" i="22" s="1"/>
  <c r="AC34" i="105" s="1"/>
  <c r="L116" i="22"/>
  <c r="L117" i="22"/>
  <c r="P118" i="22"/>
  <c r="P596" i="22" s="1"/>
  <c r="AC37" i="105" s="1"/>
  <c r="P119" i="22"/>
  <c r="P602" i="22" s="1"/>
  <c r="AC38" i="105" s="1"/>
  <c r="P120" i="22"/>
  <c r="P608" i="22" s="1"/>
  <c r="AC39" i="105" s="1"/>
  <c r="P123" i="22"/>
  <c r="P573" i="22" s="1"/>
  <c r="AD33" i="105" s="1"/>
  <c r="P124" i="22"/>
  <c r="P579" i="22" s="1"/>
  <c r="AD34" i="105" s="1"/>
  <c r="L125" i="22"/>
  <c r="L585" i="22" s="1"/>
  <c r="N35" i="105" s="1"/>
  <c r="L126" i="22"/>
  <c r="L591" i="22" s="1"/>
  <c r="N36" i="105" s="1"/>
  <c r="L127" i="22"/>
  <c r="L597" i="22" s="1"/>
  <c r="N37" i="105" s="1"/>
  <c r="L128" i="22"/>
  <c r="L603" i="22" s="1"/>
  <c r="N38" i="105" s="1"/>
  <c r="L129" i="22"/>
  <c r="L609" i="22" s="1"/>
  <c r="N39" i="105" s="1"/>
  <c r="L132" i="22"/>
  <c r="L574" i="22" s="1"/>
  <c r="O33" i="105" s="1"/>
  <c r="L133" i="22"/>
  <c r="L580" i="22" s="1"/>
  <c r="O34" i="105" s="1"/>
  <c r="L134" i="22"/>
  <c r="L586" i="22" s="1"/>
  <c r="O35" i="105" s="1"/>
  <c r="L135" i="22"/>
  <c r="L592" i="22" s="1"/>
  <c r="O36" i="105" s="1"/>
  <c r="L136" i="22"/>
  <c r="L598" i="22" s="1"/>
  <c r="O37" i="105" s="1"/>
  <c r="L137" i="22"/>
  <c r="L604" i="22" s="1"/>
  <c r="O38" i="105" s="1"/>
  <c r="L138" i="22"/>
  <c r="L610" i="22" s="1"/>
  <c r="O39" i="105" s="1"/>
  <c r="L141" i="22"/>
  <c r="L575" i="22" s="1"/>
  <c r="P33" i="105" s="1"/>
  <c r="L142" i="22"/>
  <c r="L581" i="22" s="1"/>
  <c r="P34" i="105" s="1"/>
  <c r="L143" i="22"/>
  <c r="L587" i="22" s="1"/>
  <c r="P35" i="105" s="1"/>
  <c r="L144" i="22"/>
  <c r="L593" i="22" s="1"/>
  <c r="P36" i="105" s="1"/>
  <c r="L145" i="22"/>
  <c r="L599" i="22" s="1"/>
  <c r="P37" i="105" s="1"/>
  <c r="L146" i="22"/>
  <c r="L605" i="22" s="1"/>
  <c r="P38" i="105" s="1"/>
  <c r="L147" i="22"/>
  <c r="L611" i="22" s="1"/>
  <c r="P39" i="105" s="1"/>
  <c r="L152" i="22"/>
  <c r="L615" i="22" s="1"/>
  <c r="L44" i="105" s="1"/>
  <c r="T152" i="22"/>
  <c r="L153" i="22"/>
  <c r="L621" i="22" s="1"/>
  <c r="L45" i="105" s="1"/>
  <c r="T153" i="22"/>
  <c r="L154" i="22"/>
  <c r="L627" i="22" s="1"/>
  <c r="L46" i="105" s="1"/>
  <c r="T154" i="22"/>
  <c r="L155" i="22"/>
  <c r="L633" i="22" s="1"/>
  <c r="L47" i="105" s="1"/>
  <c r="T155" i="22"/>
  <c r="L156" i="22"/>
  <c r="L639" i="22" s="1"/>
  <c r="L48" i="105" s="1"/>
  <c r="T156" i="22"/>
  <c r="L157" i="22"/>
  <c r="L645" i="22" s="1"/>
  <c r="L49" i="105" s="1"/>
  <c r="T157" i="22"/>
  <c r="L158" i="22"/>
  <c r="L651" i="22" s="1"/>
  <c r="L50" i="105" s="1"/>
  <c r="T158" i="22"/>
  <c r="L161" i="22"/>
  <c r="L162" i="22"/>
  <c r="P162" i="22"/>
  <c r="L163" i="22"/>
  <c r="P163" i="22"/>
  <c r="L164" i="22"/>
  <c r="P164" i="22"/>
  <c r="L165" i="22"/>
  <c r="L640" i="22" s="1"/>
  <c r="M48" i="105" s="1"/>
  <c r="P165" i="22"/>
  <c r="L166" i="22"/>
  <c r="L646" i="22" s="1"/>
  <c r="M49" i="105" s="1"/>
  <c r="P166" i="22"/>
  <c r="L167" i="22"/>
  <c r="L652" i="22" s="1"/>
  <c r="M50" i="105" s="1"/>
  <c r="P167" i="22"/>
  <c r="L170" i="22"/>
  <c r="L617" i="22" s="1"/>
  <c r="N44" i="105" s="1"/>
  <c r="P170" i="22"/>
  <c r="P617" i="22" s="1"/>
  <c r="AD44" i="105" s="1"/>
  <c r="L171" i="22"/>
  <c r="L623" i="22" s="1"/>
  <c r="N45" i="105" s="1"/>
  <c r="P171" i="22"/>
  <c r="P623" i="22" s="1"/>
  <c r="AD45" i="105" s="1"/>
  <c r="L172" i="22"/>
  <c r="L629" i="22" s="1"/>
  <c r="N46" i="105" s="1"/>
  <c r="P172" i="22"/>
  <c r="P629" i="22" s="1"/>
  <c r="AD46" i="105" s="1"/>
  <c r="L173" i="22"/>
  <c r="L635" i="22" s="1"/>
  <c r="N47" i="105" s="1"/>
  <c r="P173" i="22"/>
  <c r="P635" i="22" s="1"/>
  <c r="AD47" i="105" s="1"/>
  <c r="L174" i="22"/>
  <c r="L641" i="22" s="1"/>
  <c r="N48" i="105" s="1"/>
  <c r="P174" i="22"/>
  <c r="P641" i="22" s="1"/>
  <c r="AD48" i="105" s="1"/>
  <c r="L175" i="22"/>
  <c r="L647" i="22" s="1"/>
  <c r="N49" i="105" s="1"/>
  <c r="P175" i="22"/>
  <c r="P647" i="22" s="1"/>
  <c r="AD49" i="105" s="1"/>
  <c r="L176" i="22"/>
  <c r="L653" i="22" s="1"/>
  <c r="N50" i="105" s="1"/>
  <c r="P176" i="22"/>
  <c r="P653" i="22" s="1"/>
  <c r="AD50" i="105" s="1"/>
  <c r="L179" i="22"/>
  <c r="L618" i="22" s="1"/>
  <c r="O44" i="105" s="1"/>
  <c r="P179" i="22"/>
  <c r="P618" i="22" s="1"/>
  <c r="AE44" i="105" s="1"/>
  <c r="L180" i="22"/>
  <c r="L624" i="22" s="1"/>
  <c r="O45" i="105" s="1"/>
  <c r="P180" i="22"/>
  <c r="P624" i="22" s="1"/>
  <c r="AE45" i="105" s="1"/>
  <c r="L181" i="22"/>
  <c r="L630" i="22" s="1"/>
  <c r="O46" i="105" s="1"/>
  <c r="P181" i="22"/>
  <c r="P630" i="22" s="1"/>
  <c r="AE46" i="105" s="1"/>
  <c r="L182" i="22"/>
  <c r="L636" i="22" s="1"/>
  <c r="O47" i="105" s="1"/>
  <c r="P182" i="22"/>
  <c r="P636" i="22" s="1"/>
  <c r="AE47" i="105" s="1"/>
  <c r="L183" i="22"/>
  <c r="L642" i="22" s="1"/>
  <c r="O48" i="105" s="1"/>
  <c r="P183" i="22"/>
  <c r="P642" i="22" s="1"/>
  <c r="AE48" i="105" s="1"/>
  <c r="L184" i="22"/>
  <c r="L648" i="22" s="1"/>
  <c r="O49" i="105" s="1"/>
  <c r="P184" i="22"/>
  <c r="P648" i="22" s="1"/>
  <c r="AE49" i="105" s="1"/>
  <c r="L188" i="22"/>
  <c r="L619" i="22" s="1"/>
  <c r="P44" i="105" s="1"/>
  <c r="P188" i="22"/>
  <c r="P619" i="22" s="1"/>
  <c r="AF44" i="105" s="1"/>
  <c r="P189" i="22"/>
  <c r="P625" i="22" s="1"/>
  <c r="AF45" i="105" s="1"/>
  <c r="P190" i="22"/>
  <c r="P631" i="22" s="1"/>
  <c r="AF46" i="105" s="1"/>
  <c r="P191" i="22"/>
  <c r="P637" i="22" s="1"/>
  <c r="AF47" i="105" s="1"/>
  <c r="L192" i="22"/>
  <c r="L643" i="22" s="1"/>
  <c r="P48" i="105" s="1"/>
  <c r="L193" i="22"/>
  <c r="L649" i="22" s="1"/>
  <c r="P49" i="105" s="1"/>
  <c r="L194" i="22"/>
  <c r="L655" i="22" s="1"/>
  <c r="P50" i="105" s="1"/>
  <c r="N59" i="22"/>
  <c r="V62" i="22"/>
  <c r="V64" i="22"/>
  <c r="N68" i="22"/>
  <c r="J70" i="22"/>
  <c r="N77" i="22"/>
  <c r="N79" i="22"/>
  <c r="N82" i="22"/>
  <c r="N565" i="22" s="1"/>
  <c r="T28" i="105" s="1"/>
  <c r="N95" i="22"/>
  <c r="N100" i="22"/>
  <c r="N567" i="22" s="1"/>
  <c r="V28" i="105" s="1"/>
  <c r="R109" i="22"/>
  <c r="J115" i="22"/>
  <c r="J116" i="22"/>
  <c r="J118" i="22"/>
  <c r="J596" i="22" s="1"/>
  <c r="J37" i="105" s="1"/>
  <c r="K58" i="22"/>
  <c r="W59" i="22"/>
  <c r="O61" i="22"/>
  <c r="O545" i="22" s="1"/>
  <c r="W25" i="105" s="1"/>
  <c r="S62" i="22"/>
  <c r="O64" i="22"/>
  <c r="O563" i="22" s="1"/>
  <c r="W28" i="105" s="1"/>
  <c r="O69" i="22"/>
  <c r="O71" i="22"/>
  <c r="O76" i="22"/>
  <c r="O529" i="22" s="1"/>
  <c r="Y22" i="105" s="1"/>
  <c r="P58" i="22"/>
  <c r="P527" i="22" s="1"/>
  <c r="AB22" i="105" s="1"/>
  <c r="P59" i="22"/>
  <c r="P533" i="22" s="1"/>
  <c r="AB23" i="105" s="1"/>
  <c r="P60" i="22"/>
  <c r="P539" i="22" s="1"/>
  <c r="AB24" i="105" s="1"/>
  <c r="P61" i="22"/>
  <c r="P545" i="22" s="1"/>
  <c r="AB25" i="105" s="1"/>
  <c r="P62" i="22"/>
  <c r="T63" i="22"/>
  <c r="X64" i="22"/>
  <c r="L68" i="22"/>
  <c r="L69" i="22"/>
  <c r="L70" i="22"/>
  <c r="L71" i="22"/>
  <c r="L72" i="22"/>
  <c r="L558" i="22" s="1"/>
  <c r="M27" i="105" s="1"/>
  <c r="M58" i="22"/>
  <c r="U58" i="22"/>
  <c r="M59" i="22"/>
  <c r="U59" i="22"/>
  <c r="M60" i="22"/>
  <c r="U60" i="22"/>
  <c r="M61" i="22"/>
  <c r="Y61" i="22"/>
  <c r="Y62" i="22"/>
  <c r="Y63" i="22"/>
  <c r="Y557" i="22" s="1"/>
  <c r="AO27" i="105" s="1"/>
  <c r="Y64" i="22"/>
  <c r="Q67" i="22"/>
  <c r="Q68" i="22"/>
  <c r="Q69" i="22"/>
  <c r="Q70" i="22"/>
  <c r="Q71" i="22"/>
  <c r="Q552" i="22" s="1"/>
  <c r="AG26" i="105" s="1"/>
  <c r="Q72" i="22"/>
  <c r="Q558" i="22" s="1"/>
  <c r="AG27" i="105" s="1"/>
  <c r="Q73" i="22"/>
  <c r="M105" i="22"/>
  <c r="U105" i="22"/>
  <c r="M106" i="22"/>
  <c r="U106" i="22"/>
  <c r="M107" i="22"/>
  <c r="U107" i="22"/>
  <c r="M108" i="22"/>
  <c r="U108" i="22"/>
  <c r="M109" i="22"/>
  <c r="M595" i="22" s="1"/>
  <c r="Q37" i="105" s="1"/>
  <c r="U109" i="22"/>
  <c r="M110" i="22"/>
  <c r="M601" i="22" s="1"/>
  <c r="Q38" i="105" s="1"/>
  <c r="U110" i="22"/>
  <c r="M111" i="22"/>
  <c r="M607" i="22" s="1"/>
  <c r="Q39" i="105" s="1"/>
  <c r="U111" i="22"/>
  <c r="U152" i="22"/>
  <c r="M153" i="22"/>
  <c r="U153" i="22"/>
  <c r="M154" i="22"/>
  <c r="U154" i="22"/>
  <c r="M155" i="22"/>
  <c r="U155" i="22"/>
  <c r="M156" i="22"/>
  <c r="M639" i="22" s="1"/>
  <c r="Q48" i="105" s="1"/>
  <c r="U156" i="22"/>
  <c r="M157" i="22"/>
  <c r="M645" i="22" s="1"/>
  <c r="Q49" i="105" s="1"/>
  <c r="U157" i="22"/>
  <c r="M158" i="22"/>
  <c r="M651" i="22" s="1"/>
  <c r="Q50" i="105" s="1"/>
  <c r="U158" i="22"/>
  <c r="Q166" i="22"/>
  <c r="Q646" i="22" s="1"/>
  <c r="AG49" i="105" s="1"/>
  <c r="Q167" i="22"/>
  <c r="Q652" i="22" s="1"/>
  <c r="AG50" i="105" s="1"/>
  <c r="M665" i="22"/>
  <c r="K667" i="22"/>
  <c r="N670" i="22"/>
  <c r="L672" i="22"/>
  <c r="N676" i="22"/>
  <c r="P43" i="23"/>
  <c r="N44" i="23"/>
  <c r="R44" i="23"/>
  <c r="L45" i="23"/>
  <c r="P45" i="23"/>
  <c r="N46" i="23"/>
  <c r="R46" i="23"/>
  <c r="H112" i="53"/>
  <c r="H144" i="53"/>
  <c r="H129" i="53"/>
  <c r="H161" i="53"/>
  <c r="H114" i="53"/>
  <c r="Q182" i="53" s="1"/>
  <c r="H146" i="53"/>
  <c r="Q202" i="53" s="1"/>
  <c r="H24" i="22"/>
  <c r="H86" i="81"/>
  <c r="V58" i="22"/>
  <c r="R60" i="22"/>
  <c r="N62" i="22"/>
  <c r="N551" i="22" s="1"/>
  <c r="R26" i="105" s="1"/>
  <c r="N71" i="22"/>
  <c r="J73" i="22"/>
  <c r="J564" i="22" s="1"/>
  <c r="J28" i="105" s="1"/>
  <c r="N80" i="22"/>
  <c r="N553" i="22" s="1"/>
  <c r="T26" i="105" s="1"/>
  <c r="N106" i="22"/>
  <c r="N577" i="22" s="1"/>
  <c r="R34" i="105" s="1"/>
  <c r="R111" i="22"/>
  <c r="N115" i="22"/>
  <c r="N117" i="22"/>
  <c r="J119" i="22"/>
  <c r="J602" i="22" s="1"/>
  <c r="J38" i="105" s="1"/>
  <c r="W58" i="22"/>
  <c r="K60" i="22"/>
  <c r="S61" i="22"/>
  <c r="K63" i="22"/>
  <c r="K557" i="22" s="1"/>
  <c r="K27" i="105" s="1"/>
  <c r="S64" i="22"/>
  <c r="S563" i="22" s="1"/>
  <c r="AI28" i="105" s="1"/>
  <c r="O68" i="22"/>
  <c r="L58" i="22"/>
  <c r="L59" i="22"/>
  <c r="L60" i="22"/>
  <c r="L61" i="22"/>
  <c r="L545" i="22" s="1"/>
  <c r="L25" i="105" s="1"/>
  <c r="T61" i="22"/>
  <c r="T62" i="22"/>
  <c r="P63" i="22"/>
  <c r="P557" i="22" s="1"/>
  <c r="AB27" i="105" s="1"/>
  <c r="P64" i="22"/>
  <c r="P70" i="22"/>
  <c r="P76" i="22"/>
  <c r="Y58" i="22"/>
  <c r="Y59" i="22"/>
  <c r="Y60" i="22"/>
  <c r="U61" i="22"/>
  <c r="M62" i="22"/>
  <c r="U62" i="22"/>
  <c r="M63" i="22"/>
  <c r="M557" i="22" s="1"/>
  <c r="Q27" i="105" s="1"/>
  <c r="U63" i="22"/>
  <c r="U557" i="22" s="1"/>
  <c r="AK27" i="105" s="1"/>
  <c r="M64" i="22"/>
  <c r="U64" i="22"/>
  <c r="U563" i="22" s="1"/>
  <c r="AK28" i="105" s="1"/>
  <c r="Q114" i="22"/>
  <c r="Q115" i="22"/>
  <c r="Q116" i="22"/>
  <c r="Q117" i="22"/>
  <c r="Q118" i="22"/>
  <c r="Q596" i="22" s="1"/>
  <c r="AG37" i="105" s="1"/>
  <c r="Q119" i="22"/>
  <c r="Q602" i="22" s="1"/>
  <c r="AG38" i="105" s="1"/>
  <c r="Q120" i="22"/>
  <c r="Q608" i="22" s="1"/>
  <c r="AG39" i="105" s="1"/>
  <c r="M152" i="22"/>
  <c r="Y152" i="22"/>
  <c r="Y153" i="22"/>
  <c r="Y154" i="22"/>
  <c r="Y155" i="22"/>
  <c r="Y156" i="22"/>
  <c r="Y157" i="22"/>
  <c r="Y158" i="22"/>
  <c r="Q161" i="22"/>
  <c r="Q162" i="22"/>
  <c r="Q163" i="22"/>
  <c r="Q164" i="22"/>
  <c r="Q165" i="22"/>
  <c r="Q640" i="22" s="1"/>
  <c r="AG48" i="105" s="1"/>
  <c r="L666" i="22"/>
  <c r="M671" i="22"/>
  <c r="K675" i="22"/>
  <c r="M677" i="22"/>
  <c r="L43" i="23"/>
  <c r="V59" i="22"/>
  <c r="V61" i="22"/>
  <c r="N63" i="22"/>
  <c r="J67" i="22"/>
  <c r="N72" i="22"/>
  <c r="N81" i="22"/>
  <c r="N94" i="22"/>
  <c r="R110" i="22"/>
  <c r="N116" i="22"/>
  <c r="N118" i="22"/>
  <c r="N120" i="22"/>
  <c r="N123" i="22"/>
  <c r="N573" i="22" s="1"/>
  <c r="T33" i="105" s="1"/>
  <c r="N125" i="22"/>
  <c r="N585" i="22" s="1"/>
  <c r="T35" i="105" s="1"/>
  <c r="N127" i="22"/>
  <c r="N597" i="22" s="1"/>
  <c r="T37" i="105" s="1"/>
  <c r="N128" i="22"/>
  <c r="N603" i="22" s="1"/>
  <c r="T38" i="105" s="1"/>
  <c r="N129" i="22"/>
  <c r="N609" i="22" s="1"/>
  <c r="T39" i="105" s="1"/>
  <c r="N132" i="22"/>
  <c r="N574" i="22" s="1"/>
  <c r="U33" i="105" s="1"/>
  <c r="N133" i="22"/>
  <c r="N580" i="22" s="1"/>
  <c r="U34" i="105" s="1"/>
  <c r="N134" i="22"/>
  <c r="N586" i="22" s="1"/>
  <c r="U35" i="105" s="1"/>
  <c r="N135" i="22"/>
  <c r="N592" i="22" s="1"/>
  <c r="U36" i="105" s="1"/>
  <c r="N136" i="22"/>
  <c r="N598" i="22" s="1"/>
  <c r="U37" i="105" s="1"/>
  <c r="N137" i="22"/>
  <c r="N604" i="22" s="1"/>
  <c r="U38" i="105" s="1"/>
  <c r="N138" i="22"/>
  <c r="N610" i="22" s="1"/>
  <c r="U39" i="105" s="1"/>
  <c r="N141" i="22"/>
  <c r="N575" i="22" s="1"/>
  <c r="V33" i="105" s="1"/>
  <c r="N142" i="22"/>
  <c r="N581" i="22" s="1"/>
  <c r="V34" i="105" s="1"/>
  <c r="N143" i="22"/>
  <c r="N587" i="22" s="1"/>
  <c r="V35" i="105" s="1"/>
  <c r="N144" i="22"/>
  <c r="N593" i="22" s="1"/>
  <c r="V36" i="105" s="1"/>
  <c r="N145" i="22"/>
  <c r="N599" i="22" s="1"/>
  <c r="V37" i="105" s="1"/>
  <c r="N146" i="22"/>
  <c r="N605" i="22" s="1"/>
  <c r="V38" i="105" s="1"/>
  <c r="N147" i="22"/>
  <c r="N611" i="22" s="1"/>
  <c r="V39" i="105" s="1"/>
  <c r="N152" i="22"/>
  <c r="N615" i="22" s="1"/>
  <c r="R44" i="105" s="1"/>
  <c r="R152" i="22"/>
  <c r="V152" i="22"/>
  <c r="N153" i="22"/>
  <c r="N621" i="22" s="1"/>
  <c r="R45" i="105" s="1"/>
  <c r="R153" i="22"/>
  <c r="V153" i="22"/>
  <c r="N154" i="22"/>
  <c r="N627" i="22" s="1"/>
  <c r="R46" i="105" s="1"/>
  <c r="R154" i="22"/>
  <c r="V154" i="22"/>
  <c r="N155" i="22"/>
  <c r="N633" i="22" s="1"/>
  <c r="R47" i="105" s="1"/>
  <c r="R155" i="22"/>
  <c r="V155" i="22"/>
  <c r="N156" i="22"/>
  <c r="N639" i="22" s="1"/>
  <c r="R48" i="105" s="1"/>
  <c r="R156" i="22"/>
  <c r="V156" i="22"/>
  <c r="N157" i="22"/>
  <c r="N645" i="22" s="1"/>
  <c r="R49" i="105" s="1"/>
  <c r="R157" i="22"/>
  <c r="V157" i="22"/>
  <c r="N158" i="22"/>
  <c r="N651" i="22" s="1"/>
  <c r="R50" i="105" s="1"/>
  <c r="R158" i="22"/>
  <c r="V158" i="22"/>
  <c r="J161" i="22"/>
  <c r="N161" i="22"/>
  <c r="J162" i="22"/>
  <c r="N162" i="22"/>
  <c r="J163" i="22"/>
  <c r="N163" i="22"/>
  <c r="J164" i="22"/>
  <c r="N164" i="22"/>
  <c r="J165" i="22"/>
  <c r="J640" i="22" s="1"/>
  <c r="J48" i="105" s="1"/>
  <c r="N165" i="22"/>
  <c r="J166" i="22"/>
  <c r="J646" i="22" s="1"/>
  <c r="J49" i="105" s="1"/>
  <c r="N166" i="22"/>
  <c r="J167" i="22"/>
  <c r="J652" i="22" s="1"/>
  <c r="J50" i="105" s="1"/>
  <c r="N167" i="22"/>
  <c r="N170" i="22"/>
  <c r="N617" i="22" s="1"/>
  <c r="T44" i="105" s="1"/>
  <c r="N171" i="22"/>
  <c r="N623" i="22" s="1"/>
  <c r="T45" i="105" s="1"/>
  <c r="N172" i="22"/>
  <c r="N629" i="22" s="1"/>
  <c r="T46" i="105" s="1"/>
  <c r="N173" i="22"/>
  <c r="N635" i="22" s="1"/>
  <c r="T47" i="105" s="1"/>
  <c r="N174" i="22"/>
  <c r="N641" i="22" s="1"/>
  <c r="T48" i="105" s="1"/>
  <c r="N175" i="22"/>
  <c r="N647" i="22" s="1"/>
  <c r="T49" i="105" s="1"/>
  <c r="N176" i="22"/>
  <c r="N653" i="22" s="1"/>
  <c r="T50" i="105" s="1"/>
  <c r="N179" i="22"/>
  <c r="N618" i="22" s="1"/>
  <c r="U44" i="105" s="1"/>
  <c r="N180" i="22"/>
  <c r="N624" i="22" s="1"/>
  <c r="U45" i="105" s="1"/>
  <c r="N181" i="22"/>
  <c r="N630" i="22" s="1"/>
  <c r="U46" i="105" s="1"/>
  <c r="N182" i="22"/>
  <c r="N636" i="22" s="1"/>
  <c r="U47" i="105" s="1"/>
  <c r="N183" i="22"/>
  <c r="N642" i="22" s="1"/>
  <c r="U48" i="105" s="1"/>
  <c r="N184" i="22"/>
  <c r="N648" i="22" s="1"/>
  <c r="U49" i="105" s="1"/>
  <c r="N188" i="22"/>
  <c r="N619" i="22" s="1"/>
  <c r="V44" i="105" s="1"/>
  <c r="N189" i="22"/>
  <c r="N625" i="22" s="1"/>
  <c r="V45" i="105" s="1"/>
  <c r="N190" i="22"/>
  <c r="N631" i="22" s="1"/>
  <c r="V46" i="105" s="1"/>
  <c r="N191" i="22"/>
  <c r="N637" i="22" s="1"/>
  <c r="V47" i="105" s="1"/>
  <c r="N192" i="22"/>
  <c r="N643" i="22" s="1"/>
  <c r="V48" i="105" s="1"/>
  <c r="N193" i="22"/>
  <c r="N649" i="22" s="1"/>
  <c r="V49" i="105" s="1"/>
  <c r="M666" i="22"/>
  <c r="K670" i="22"/>
  <c r="M672" i="22"/>
  <c r="L675" i="22"/>
  <c r="N677" i="22"/>
  <c r="M43" i="23"/>
  <c r="Q43" i="23"/>
  <c r="O44" i="23"/>
  <c r="S44" i="23"/>
  <c r="M45" i="23"/>
  <c r="Q45" i="23"/>
  <c r="S46" i="23"/>
  <c r="H120" i="53"/>
  <c r="H152" i="53"/>
  <c r="H105" i="53"/>
  <c r="H137" i="53"/>
  <c r="H169" i="53"/>
  <c r="H122" i="53"/>
  <c r="Q187" i="53" s="1"/>
  <c r="H154" i="53"/>
  <c r="Q207" i="53" s="1"/>
  <c r="Q25" i="53"/>
  <c r="Q225" i="53" s="1"/>
  <c r="H25" i="22"/>
  <c r="H23" i="81"/>
  <c r="H25" i="81" s="1"/>
  <c r="H121" i="81" s="1"/>
  <c r="H19" i="76" s="1"/>
  <c r="H87" i="81"/>
  <c r="N185" i="22"/>
  <c r="N654" i="22" s="1"/>
  <c r="U50" i="105" s="1"/>
  <c r="N194" i="22"/>
  <c r="N655" i="22" s="1"/>
  <c r="V50" i="105" s="1"/>
  <c r="N665" i="22"/>
  <c r="L667" i="22"/>
  <c r="N671" i="22"/>
  <c r="K676" i="22"/>
  <c r="O46" i="23"/>
  <c r="N61" i="22"/>
  <c r="N64" i="22"/>
  <c r="N563" i="22" s="1"/>
  <c r="R28" i="105" s="1"/>
  <c r="J68" i="22"/>
  <c r="N86" i="22"/>
  <c r="N89" i="22"/>
  <c r="N554" i="22" s="1"/>
  <c r="U26" i="105" s="1"/>
  <c r="N97" i="22"/>
  <c r="N98" i="22"/>
  <c r="N555" i="22" s="1"/>
  <c r="V26" i="105" s="1"/>
  <c r="N107" i="22"/>
  <c r="N583" i="22" s="1"/>
  <c r="R35" i="105" s="1"/>
  <c r="R108" i="22"/>
  <c r="N111" i="22"/>
  <c r="N607" i="22" s="1"/>
  <c r="R39" i="105" s="1"/>
  <c r="N114" i="22"/>
  <c r="J120" i="22"/>
  <c r="J608" i="22" s="1"/>
  <c r="J39" i="105" s="1"/>
  <c r="O58" i="22"/>
  <c r="O527" i="22" s="1"/>
  <c r="W22" i="105" s="1"/>
  <c r="S59" i="22"/>
  <c r="K61" i="22"/>
  <c r="W62" i="22"/>
  <c r="K64" i="22"/>
  <c r="K563" i="22" s="1"/>
  <c r="K28" i="105" s="1"/>
  <c r="O73" i="22"/>
  <c r="O77" i="22"/>
  <c r="O535" i="22" s="1"/>
  <c r="Y23" i="105" s="1"/>
  <c r="O78" i="22"/>
  <c r="O79" i="22"/>
  <c r="O80" i="22"/>
  <c r="O553" i="22" s="1"/>
  <c r="Y26" i="105" s="1"/>
  <c r="O81" i="22"/>
  <c r="O82" i="22"/>
  <c r="O85" i="22"/>
  <c r="O86" i="22"/>
  <c r="O87" i="22"/>
  <c r="O88" i="22"/>
  <c r="O89" i="22"/>
  <c r="O554" i="22" s="1"/>
  <c r="Z26" i="105" s="1"/>
  <c r="O90" i="22"/>
  <c r="O91" i="22"/>
  <c r="O94" i="22"/>
  <c r="O95" i="22"/>
  <c r="O537" i="22" s="1"/>
  <c r="AA23" i="105" s="1"/>
  <c r="O96" i="22"/>
  <c r="O97" i="22"/>
  <c r="O98" i="22"/>
  <c r="O555" i="22" s="1"/>
  <c r="AA26" i="105" s="1"/>
  <c r="O99" i="22"/>
  <c r="O561" i="22" s="1"/>
  <c r="AA27" i="105" s="1"/>
  <c r="O100" i="22"/>
  <c r="O567" i="22" s="1"/>
  <c r="AA28" i="105" s="1"/>
  <c r="O105" i="22"/>
  <c r="O571" i="22" s="1"/>
  <c r="W33" i="105" s="1"/>
  <c r="O106" i="22"/>
  <c r="O577" i="22" s="1"/>
  <c r="W34" i="105" s="1"/>
  <c r="O107" i="22"/>
  <c r="O583" i="22" s="1"/>
  <c r="W35" i="105" s="1"/>
  <c r="O108" i="22"/>
  <c r="O589" i="22" s="1"/>
  <c r="W36" i="105" s="1"/>
  <c r="O109" i="22"/>
  <c r="O595" i="22" s="1"/>
  <c r="W37" i="105" s="1"/>
  <c r="O110" i="22"/>
  <c r="O601" i="22" s="1"/>
  <c r="W38" i="105" s="1"/>
  <c r="O111" i="22"/>
  <c r="O607" i="22" s="1"/>
  <c r="W39" i="105" s="1"/>
  <c r="O114" i="22"/>
  <c r="O572" i="22" s="1"/>
  <c r="X33" i="105" s="1"/>
  <c r="O115" i="22"/>
  <c r="O578" i="22" s="1"/>
  <c r="X34" i="105" s="1"/>
  <c r="O116" i="22"/>
  <c r="O584" i="22" s="1"/>
  <c r="X35" i="105" s="1"/>
  <c r="O143" i="22"/>
  <c r="O587" i="22" s="1"/>
  <c r="AA35" i="105" s="1"/>
  <c r="O144" i="22"/>
  <c r="O593" i="22" s="1"/>
  <c r="AA36" i="105" s="1"/>
  <c r="O145" i="22"/>
  <c r="O599" i="22" s="1"/>
  <c r="AA37" i="105" s="1"/>
  <c r="O146" i="22"/>
  <c r="O605" i="22" s="1"/>
  <c r="AA38" i="105" s="1"/>
  <c r="O147" i="22"/>
  <c r="O611" i="22" s="1"/>
  <c r="AA39" i="105" s="1"/>
  <c r="K152" i="22"/>
  <c r="O152" i="22"/>
  <c r="O615" i="22" s="1"/>
  <c r="W44" i="105" s="1"/>
  <c r="S152" i="22"/>
  <c r="W152" i="22"/>
  <c r="K153" i="22"/>
  <c r="O153" i="22"/>
  <c r="O621" i="22" s="1"/>
  <c r="W45" i="105" s="1"/>
  <c r="S153" i="22"/>
  <c r="W153" i="22"/>
  <c r="K154" i="22"/>
  <c r="O154" i="22"/>
  <c r="O627" i="22" s="1"/>
  <c r="W46" i="105" s="1"/>
  <c r="S154" i="22"/>
  <c r="W154" i="22"/>
  <c r="K155" i="22"/>
  <c r="O155" i="22"/>
  <c r="O633" i="22" s="1"/>
  <c r="W47" i="105" s="1"/>
  <c r="S155" i="22"/>
  <c r="W155" i="22"/>
  <c r="K156" i="22"/>
  <c r="K639" i="22" s="1"/>
  <c r="K48" i="105" s="1"/>
  <c r="O156" i="22"/>
  <c r="O639" i="22" s="1"/>
  <c r="W48" i="105" s="1"/>
  <c r="S156" i="22"/>
  <c r="W156" i="22"/>
  <c r="K157" i="22"/>
  <c r="K645" i="22" s="1"/>
  <c r="K49" i="105" s="1"/>
  <c r="O157" i="22"/>
  <c r="O645" i="22" s="1"/>
  <c r="W49" i="105" s="1"/>
  <c r="S157" i="22"/>
  <c r="W157" i="22"/>
  <c r="K158" i="22"/>
  <c r="K651" i="22" s="1"/>
  <c r="K50" i="105" s="1"/>
  <c r="O158" i="22"/>
  <c r="O651" i="22" s="1"/>
  <c r="W50" i="105" s="1"/>
  <c r="S158" i="22"/>
  <c r="W158" i="22"/>
  <c r="O161" i="22"/>
  <c r="O162" i="22"/>
  <c r="O163" i="22"/>
  <c r="O164" i="22"/>
  <c r="O165" i="22"/>
  <c r="O166" i="22"/>
  <c r="O167" i="22"/>
  <c r="O170" i="22"/>
  <c r="O617" i="22" s="1"/>
  <c r="Y44" i="105" s="1"/>
  <c r="O171" i="22"/>
  <c r="O623" i="22" s="1"/>
  <c r="Y45" i="105" s="1"/>
  <c r="O172" i="22"/>
  <c r="O629" i="22" s="1"/>
  <c r="Y46" i="105" s="1"/>
  <c r="O173" i="22"/>
  <c r="O635" i="22" s="1"/>
  <c r="Y47" i="105" s="1"/>
  <c r="O174" i="22"/>
  <c r="O641" i="22" s="1"/>
  <c r="Y48" i="105" s="1"/>
  <c r="O175" i="22"/>
  <c r="O647" i="22" s="1"/>
  <c r="Y49" i="105" s="1"/>
  <c r="O176" i="22"/>
  <c r="O653" i="22" s="1"/>
  <c r="Y50" i="105" s="1"/>
  <c r="O179" i="22"/>
  <c r="O618" i="22" s="1"/>
  <c r="Z44" i="105" s="1"/>
  <c r="O180" i="22"/>
  <c r="O624" i="22" s="1"/>
  <c r="Z45" i="105" s="1"/>
  <c r="O181" i="22"/>
  <c r="O630" i="22" s="1"/>
  <c r="Z46" i="105" s="1"/>
  <c r="O182" i="22"/>
  <c r="O636" i="22" s="1"/>
  <c r="Z47" i="105" s="1"/>
  <c r="O183" i="22"/>
  <c r="O642" i="22" s="1"/>
  <c r="Z48" i="105" s="1"/>
  <c r="O184" i="22"/>
  <c r="O648" i="22" s="1"/>
  <c r="Z49" i="105" s="1"/>
  <c r="O189" i="22"/>
  <c r="O625" i="22" s="1"/>
  <c r="AA45" i="105" s="1"/>
  <c r="O190" i="22"/>
  <c r="O631" i="22" s="1"/>
  <c r="AA46" i="105" s="1"/>
  <c r="O191" i="22"/>
  <c r="O637" i="22" s="1"/>
  <c r="AA47" i="105" s="1"/>
  <c r="O192" i="22"/>
  <c r="O643" i="22" s="1"/>
  <c r="AA48" i="105" s="1"/>
  <c r="O193" i="22"/>
  <c r="O649" i="22" s="1"/>
  <c r="AA49" i="105" s="1"/>
  <c r="N666" i="22"/>
  <c r="L670" i="22"/>
  <c r="M675" i="22"/>
  <c r="L676" i="22"/>
  <c r="N43" i="23"/>
  <c r="R43" i="23"/>
  <c r="P44" i="23"/>
  <c r="N45" i="23"/>
  <c r="R45" i="23"/>
  <c r="L46" i="23"/>
  <c r="P46" i="23"/>
  <c r="H128" i="53"/>
  <c r="H160" i="53"/>
  <c r="H113" i="53"/>
  <c r="H145" i="53"/>
  <c r="H130" i="53"/>
  <c r="Q192" i="53" s="1"/>
  <c r="H162" i="53"/>
  <c r="Q212" i="53" s="1"/>
  <c r="Q26" i="53"/>
  <c r="Q226" i="53" s="1"/>
  <c r="H22" i="22"/>
  <c r="H88" i="81"/>
  <c r="N58" i="22"/>
  <c r="R61" i="22"/>
  <c r="R63" i="22"/>
  <c r="R557" i="22" s="1"/>
  <c r="AH27" i="105" s="1"/>
  <c r="N67" i="22"/>
  <c r="J69" i="22"/>
  <c r="N76" i="22"/>
  <c r="N78" i="22"/>
  <c r="N90" i="22"/>
  <c r="R105" i="22"/>
  <c r="O59" i="22"/>
  <c r="O533" i="22" s="1"/>
  <c r="W23" i="105" s="1"/>
  <c r="S60" i="22"/>
  <c r="K62" i="22"/>
  <c r="S63" i="22"/>
  <c r="S557" i="22" s="1"/>
  <c r="AI27" i="105" s="1"/>
  <c r="K105" i="22"/>
  <c r="K106" i="22"/>
  <c r="K107" i="22"/>
  <c r="K108" i="22"/>
  <c r="K109" i="22"/>
  <c r="K595" i="22" s="1"/>
  <c r="K37" i="105" s="1"/>
  <c r="K110" i="22"/>
  <c r="K601" i="22" s="1"/>
  <c r="K38" i="105" s="1"/>
  <c r="K111" i="22"/>
  <c r="K607" i="22" s="1"/>
  <c r="K39" i="105" s="1"/>
  <c r="O117" i="22"/>
  <c r="O590" i="22" s="1"/>
  <c r="X36" i="105" s="1"/>
  <c r="O118" i="22"/>
  <c r="O596" i="22" s="1"/>
  <c r="X37" i="105" s="1"/>
  <c r="O119" i="22"/>
  <c r="O602" i="22" s="1"/>
  <c r="X38" i="105" s="1"/>
  <c r="O120" i="22"/>
  <c r="O608" i="22" s="1"/>
  <c r="X39" i="105" s="1"/>
  <c r="O123" i="22"/>
  <c r="O573" i="22" s="1"/>
  <c r="Y33" i="105" s="1"/>
  <c r="O124" i="22"/>
  <c r="O579" i="22" s="1"/>
  <c r="Y34" i="105" s="1"/>
  <c r="O125" i="22"/>
  <c r="O585" i="22" s="1"/>
  <c r="Y35" i="105" s="1"/>
  <c r="O126" i="22"/>
  <c r="O591" i="22" s="1"/>
  <c r="Y36" i="105" s="1"/>
  <c r="O127" i="22"/>
  <c r="O597" i="22" s="1"/>
  <c r="Y37" i="105" s="1"/>
  <c r="O128" i="22"/>
  <c r="O603" i="22" s="1"/>
  <c r="Y38" i="105" s="1"/>
  <c r="O129" i="22"/>
  <c r="O609" i="22" s="1"/>
  <c r="Y39" i="105" s="1"/>
  <c r="O132" i="22"/>
  <c r="O574" i="22" s="1"/>
  <c r="Z33" i="105" s="1"/>
  <c r="O133" i="22"/>
  <c r="O580" i="22" s="1"/>
  <c r="Z34" i="105" s="1"/>
  <c r="O134" i="22"/>
  <c r="O586" i="22" s="1"/>
  <c r="Z35" i="105" s="1"/>
  <c r="O135" i="22"/>
  <c r="O592" i="22" s="1"/>
  <c r="Z36" i="105" s="1"/>
  <c r="O136" i="22"/>
  <c r="O598" i="22" s="1"/>
  <c r="Z37" i="105" s="1"/>
  <c r="O137" i="22"/>
  <c r="O604" i="22" s="1"/>
  <c r="Z38" i="105" s="1"/>
  <c r="O138" i="22"/>
  <c r="O610" i="22" s="1"/>
  <c r="Z39" i="105" s="1"/>
  <c r="O141" i="22"/>
  <c r="O575" i="22" s="1"/>
  <c r="AA33" i="105" s="1"/>
  <c r="O142" i="22"/>
  <c r="O581" i="22" s="1"/>
  <c r="AA34" i="105" s="1"/>
  <c r="O185" i="22"/>
  <c r="O654" i="22" s="1"/>
  <c r="Z50" i="105" s="1"/>
  <c r="O188" i="22"/>
  <c r="O619" i="22" s="1"/>
  <c r="AA44" i="105" s="1"/>
  <c r="O194" i="22"/>
  <c r="O655" i="22" s="1"/>
  <c r="AA50" i="105" s="1"/>
  <c r="K665" i="22"/>
  <c r="M667" i="22"/>
  <c r="K671" i="22"/>
  <c r="N672" i="22"/>
  <c r="K677" i="22"/>
  <c r="L44" i="23"/>
  <c r="Z83" i="105" l="1"/>
  <c r="Z179" i="105" s="1"/>
  <c r="AA79" i="105"/>
  <c r="AA175" i="105" s="1"/>
  <c r="Z82" i="105"/>
  <c r="Y85" i="105"/>
  <c r="Y181" i="105" s="1"/>
  <c r="Y81" i="105"/>
  <c r="Y177" i="105" s="1"/>
  <c r="X84" i="105"/>
  <c r="K83" i="105"/>
  <c r="AA102" i="105"/>
  <c r="AA98" i="105"/>
  <c r="K103" i="105"/>
  <c r="K101" i="105"/>
  <c r="X80" i="105"/>
  <c r="X176" i="105" s="1"/>
  <c r="W83" i="105"/>
  <c r="W179" i="105" s="1"/>
  <c r="W79" i="105"/>
  <c r="U102" i="105"/>
  <c r="U100" i="105"/>
  <c r="U244" i="105" s="1"/>
  <c r="U98" i="105"/>
  <c r="T103" i="105"/>
  <c r="T101" i="105"/>
  <c r="T99" i="105"/>
  <c r="T97" i="105"/>
  <c r="R103" i="105"/>
  <c r="R101" i="105"/>
  <c r="R99" i="105"/>
  <c r="R97" i="105"/>
  <c r="V84" i="105"/>
  <c r="V82" i="105"/>
  <c r="V80" i="105"/>
  <c r="U85" i="105"/>
  <c r="U83" i="105"/>
  <c r="U81" i="105"/>
  <c r="U79" i="105"/>
  <c r="T84" i="105"/>
  <c r="Q85" i="105"/>
  <c r="R83" i="105"/>
  <c r="V102" i="105"/>
  <c r="T79" i="105"/>
  <c r="P103" i="105"/>
  <c r="L101" i="105"/>
  <c r="O85" i="105"/>
  <c r="N84" i="105"/>
  <c r="AC79" i="105"/>
  <c r="L82" i="105"/>
  <c r="AF103" i="105"/>
  <c r="P99" i="105"/>
  <c r="AB101" i="105"/>
  <c r="AB97" i="105"/>
  <c r="AE81" i="105"/>
  <c r="AE177" i="105" s="1"/>
  <c r="N80" i="105"/>
  <c r="M83" i="105"/>
  <c r="AB82" i="105"/>
  <c r="Z85" i="105"/>
  <c r="Z181" i="105" s="1"/>
  <c r="Z81" i="105"/>
  <c r="Z177" i="105" s="1"/>
  <c r="Y84" i="105"/>
  <c r="Y180" i="105" s="1"/>
  <c r="Y80" i="105"/>
  <c r="Y176" i="105" s="1"/>
  <c r="X83" i="105"/>
  <c r="X179" i="105" s="1"/>
  <c r="AA101" i="105"/>
  <c r="AA81" i="105"/>
  <c r="AA177" i="105" s="1"/>
  <c r="X79" i="105"/>
  <c r="W82" i="105"/>
  <c r="W178" i="105" s="1"/>
  <c r="R85" i="105"/>
  <c r="Q84" i="105"/>
  <c r="AE102" i="105"/>
  <c r="AE100" i="105"/>
  <c r="AE244" i="105" s="1"/>
  <c r="AE98" i="105"/>
  <c r="AD103" i="105"/>
  <c r="AD101" i="105"/>
  <c r="AD99" i="105"/>
  <c r="AD97" i="105"/>
  <c r="R79" i="105"/>
  <c r="T82" i="105"/>
  <c r="T242" i="105" s="1"/>
  <c r="R82" i="105"/>
  <c r="R242" i="105" s="1"/>
  <c r="R249" i="105" s="1"/>
  <c r="AA97" i="105"/>
  <c r="J102" i="105"/>
  <c r="AG85" i="105"/>
  <c r="L97" i="105"/>
  <c r="O81" i="105"/>
  <c r="AC83" i="105"/>
  <c r="AD84" i="105"/>
  <c r="AD180" i="105" s="1"/>
  <c r="Z101" i="105"/>
  <c r="Z99" i="105"/>
  <c r="Z97" i="105"/>
  <c r="Y102" i="105"/>
  <c r="Y100" i="105"/>
  <c r="Y244" i="105" s="1"/>
  <c r="Y98" i="105"/>
  <c r="W102" i="105"/>
  <c r="W100" i="105"/>
  <c r="W244" i="105" s="1"/>
  <c r="W98" i="105"/>
  <c r="AA85" i="105"/>
  <c r="AA181" i="105" s="1"/>
  <c r="AA83" i="105"/>
  <c r="AA179" i="105" s="1"/>
  <c r="V101" i="105"/>
  <c r="V97" i="105"/>
  <c r="AG84" i="105"/>
  <c r="Q103" i="105"/>
  <c r="P102" i="105"/>
  <c r="AF98" i="105"/>
  <c r="O102" i="105"/>
  <c r="O100" i="105"/>
  <c r="O244" i="105" s="1"/>
  <c r="O98" i="105"/>
  <c r="N103" i="105"/>
  <c r="N101" i="105"/>
  <c r="N99" i="105"/>
  <c r="N97" i="105"/>
  <c r="M102" i="105"/>
  <c r="L100" i="105"/>
  <c r="L244" i="105" s="1"/>
  <c r="L251" i="105" s="1"/>
  <c r="P85" i="105"/>
  <c r="P81" i="105"/>
  <c r="O84" i="105"/>
  <c r="O80" i="105"/>
  <c r="N83" i="105"/>
  <c r="AD79" i="105"/>
  <c r="AB85" i="105"/>
  <c r="AB181" i="105" s="1"/>
  <c r="L81" i="105"/>
  <c r="AF102" i="105"/>
  <c r="P98" i="105"/>
  <c r="AB100" i="105"/>
  <c r="AB244" i="105" s="1"/>
  <c r="AF85" i="105"/>
  <c r="AF181" i="105" s="1"/>
  <c r="AF81" i="105"/>
  <c r="AF177" i="105" s="1"/>
  <c r="AE84" i="105"/>
  <c r="AE180" i="105" s="1"/>
  <c r="AE80" i="105"/>
  <c r="AE176" i="105" s="1"/>
  <c r="AD83" i="105"/>
  <c r="AD179" i="105" s="1"/>
  <c r="N79" i="105"/>
  <c r="AC82" i="105"/>
  <c r="L85" i="105"/>
  <c r="AB81" i="105"/>
  <c r="AB177" i="105" s="1"/>
  <c r="T80" i="105"/>
  <c r="AF82" i="105"/>
  <c r="AF242" i="105" s="1"/>
  <c r="AF249" i="105" s="1"/>
  <c r="Z80" i="105"/>
  <c r="Z176" i="105" s="1"/>
  <c r="X82" i="105"/>
  <c r="X242" i="105" s="1"/>
  <c r="X249" i="105" s="1"/>
  <c r="AA100" i="105"/>
  <c r="AA244" i="105" s="1"/>
  <c r="K102" i="105"/>
  <c r="W85" i="105"/>
  <c r="W181" i="105" s="1"/>
  <c r="W81" i="105"/>
  <c r="W177" i="105" s="1"/>
  <c r="R81" i="105"/>
  <c r="U101" i="105"/>
  <c r="U99" i="105"/>
  <c r="U97" i="105"/>
  <c r="T102" i="105"/>
  <c r="T100" i="105"/>
  <c r="T98" i="105"/>
  <c r="R102" i="105"/>
  <c r="R100" i="105"/>
  <c r="R98" i="105"/>
  <c r="V85" i="105"/>
  <c r="V83" i="105"/>
  <c r="V81" i="105"/>
  <c r="V79" i="105"/>
  <c r="U84" i="105"/>
  <c r="U82" i="105"/>
  <c r="U242" i="105" s="1"/>
  <c r="U80" i="105"/>
  <c r="T85" i="105"/>
  <c r="T83" i="105"/>
  <c r="R80" i="105"/>
  <c r="R258" i="105" s="1"/>
  <c r="R265" i="105" s="1"/>
  <c r="Q83" i="105"/>
  <c r="V103" i="105"/>
  <c r="AF99" i="105"/>
  <c r="P82" i="105"/>
  <c r="P242" i="105" s="1"/>
  <c r="AD80" i="105"/>
  <c r="AD176" i="105" s="1"/>
  <c r="AE85" i="105"/>
  <c r="AE181" i="105" s="1"/>
  <c r="Z103" i="105"/>
  <c r="Z84" i="105"/>
  <c r="Z180" i="105" s="1"/>
  <c r="Y83" i="105"/>
  <c r="Y179" i="105" s="1"/>
  <c r="Y79" i="105"/>
  <c r="K85" i="105"/>
  <c r="V100" i="105"/>
  <c r="V244" i="105" s="1"/>
  <c r="J103" i="105"/>
  <c r="J101" i="105"/>
  <c r="AG83" i="105"/>
  <c r="AG103" i="105"/>
  <c r="Q102" i="105"/>
  <c r="J83" i="105"/>
  <c r="P101" i="105"/>
  <c r="AF97" i="105"/>
  <c r="L103" i="105"/>
  <c r="L99" i="105"/>
  <c r="P84" i="105"/>
  <c r="P80" i="105"/>
  <c r="O83" i="105"/>
  <c r="O79" i="105"/>
  <c r="N82" i="105"/>
  <c r="N242" i="105" s="1"/>
  <c r="AC85" i="105"/>
  <c r="AC181" i="105" s="1"/>
  <c r="L84" i="105"/>
  <c r="L80" i="105"/>
  <c r="AF101" i="105"/>
  <c r="AB103" i="105"/>
  <c r="AB99" i="105"/>
  <c r="AF84" i="105"/>
  <c r="AF80" i="105"/>
  <c r="AF176" i="105" s="1"/>
  <c r="AE83" i="105"/>
  <c r="AE179" i="105" s="1"/>
  <c r="AE79" i="105"/>
  <c r="AD82" i="105"/>
  <c r="AD242" i="105" s="1"/>
  <c r="AD249" i="105" s="1"/>
  <c r="M85" i="105"/>
  <c r="AC81" i="105"/>
  <c r="AC177" i="105" s="1"/>
  <c r="AB84" i="105"/>
  <c r="AB180" i="105" s="1"/>
  <c r="AB80" i="105"/>
  <c r="AB176" i="105" s="1"/>
  <c r="AA80" i="105"/>
  <c r="AA176" i="105" s="1"/>
  <c r="Y82" i="105"/>
  <c r="Y242" i="105" s="1"/>
  <c r="Y249" i="105" s="1"/>
  <c r="K84" i="105"/>
  <c r="AA99" i="105"/>
  <c r="X81" i="105"/>
  <c r="X177" i="105" s="1"/>
  <c r="W84" i="105"/>
  <c r="W180" i="105" s="1"/>
  <c r="W80" i="105"/>
  <c r="W176" i="105" s="1"/>
  <c r="J85" i="105"/>
  <c r="U103" i="105"/>
  <c r="T81" i="105"/>
  <c r="AG101" i="105"/>
  <c r="J84" i="105"/>
  <c r="P97" i="105"/>
  <c r="AE101" i="105"/>
  <c r="AE99" i="105"/>
  <c r="AE97" i="105"/>
  <c r="AD102" i="105"/>
  <c r="AD100" i="105"/>
  <c r="AD244" i="105" s="1"/>
  <c r="AD98" i="105"/>
  <c r="AE103" i="105"/>
  <c r="V98" i="105"/>
  <c r="AA103" i="105"/>
  <c r="Z79" i="105"/>
  <c r="Z175" i="105" s="1"/>
  <c r="X85" i="105"/>
  <c r="X181" i="105" s="1"/>
  <c r="Z102" i="105"/>
  <c r="Z100" i="105"/>
  <c r="Z244" i="105" s="1"/>
  <c r="Z98" i="105"/>
  <c r="Y103" i="105"/>
  <c r="Y101" i="105"/>
  <c r="Y99" i="105"/>
  <c r="Y97" i="105"/>
  <c r="W103" i="105"/>
  <c r="W101" i="105"/>
  <c r="W99" i="105"/>
  <c r="W97" i="105"/>
  <c r="AA84" i="105"/>
  <c r="AA180" i="105" s="1"/>
  <c r="AA82" i="105"/>
  <c r="AA242" i="105" s="1"/>
  <c r="AA249" i="105" s="1"/>
  <c r="V99" i="105"/>
  <c r="AG102" i="105"/>
  <c r="Q101" i="105"/>
  <c r="AF100" i="105"/>
  <c r="AF244" i="105" s="1"/>
  <c r="O101" i="105"/>
  <c r="O99" i="105"/>
  <c r="O97" i="105"/>
  <c r="O260" i="105" s="1"/>
  <c r="N102" i="105"/>
  <c r="N100" i="105"/>
  <c r="N244" i="105" s="1"/>
  <c r="N98" i="105"/>
  <c r="M103" i="105"/>
  <c r="M101" i="105"/>
  <c r="L102" i="105"/>
  <c r="L98" i="105"/>
  <c r="P83" i="105"/>
  <c r="P79" i="105"/>
  <c r="O82" i="105"/>
  <c r="O242" i="105" s="1"/>
  <c r="N85" i="105"/>
  <c r="N81" i="105"/>
  <c r="AC84" i="105"/>
  <c r="AC180" i="105" s="1"/>
  <c r="AC80" i="105"/>
  <c r="AC176" i="105" s="1"/>
  <c r="L83" i="105"/>
  <c r="L79" i="105"/>
  <c r="R84" i="105"/>
  <c r="P100" i="105"/>
  <c r="P244" i="105" s="1"/>
  <c r="O103" i="105"/>
  <c r="AB102" i="105"/>
  <c r="AB98" i="105"/>
  <c r="AF83" i="105"/>
  <c r="AF179" i="105" s="1"/>
  <c r="AF79" i="105"/>
  <c r="AE82" i="105"/>
  <c r="AE178" i="105" s="1"/>
  <c r="AD85" i="105"/>
  <c r="AD181" i="105" s="1"/>
  <c r="AD81" i="105"/>
  <c r="AD177" i="105" s="1"/>
  <c r="M84" i="105"/>
  <c r="AB83" i="105"/>
  <c r="AB79" i="105"/>
  <c r="AB175" i="105" s="1"/>
  <c r="X180" i="105"/>
  <c r="Z242" i="105"/>
  <c r="Z249" i="105" s="1"/>
  <c r="Z178" i="105"/>
  <c r="K551" i="22"/>
  <c r="K26" i="105" s="1"/>
  <c r="R34" i="22"/>
  <c r="X34" i="22"/>
  <c r="P34" i="22"/>
  <c r="O34" i="22"/>
  <c r="Y34" i="22"/>
  <c r="W34" i="22"/>
  <c r="U34" i="22"/>
  <c r="J34" i="22"/>
  <c r="V34" i="22"/>
  <c r="L34" i="22"/>
  <c r="S34" i="22"/>
  <c r="N34" i="22"/>
  <c r="T34" i="22"/>
  <c r="Q34" i="22"/>
  <c r="M34" i="22"/>
  <c r="K34" i="22"/>
  <c r="K220" i="22"/>
  <c r="K633" i="22"/>
  <c r="K47" i="105" s="1"/>
  <c r="W175" i="105"/>
  <c r="O566" i="22"/>
  <c r="Z28" i="105" s="1"/>
  <c r="O547" i="22"/>
  <c r="Y25" i="105" s="1"/>
  <c r="N549" i="22"/>
  <c r="V25" i="105" s="1"/>
  <c r="T244" i="105"/>
  <c r="V200" i="22"/>
  <c r="V242" i="22" s="1"/>
  <c r="V533" i="22"/>
  <c r="AL23" i="105" s="1"/>
  <c r="AI75" i="105"/>
  <c r="AI171" i="105" s="1"/>
  <c r="J540" i="22"/>
  <c r="J24" i="105" s="1"/>
  <c r="J201" i="22"/>
  <c r="J253" i="22" s="1"/>
  <c r="H44" i="89"/>
  <c r="H45" i="89" s="1"/>
  <c r="T213" i="53"/>
  <c r="M213" i="53"/>
  <c r="J213" i="53"/>
  <c r="K213" i="53"/>
  <c r="Y213" i="53"/>
  <c r="V213" i="53"/>
  <c r="N213" i="53"/>
  <c r="O213" i="53"/>
  <c r="U213" i="53"/>
  <c r="R213" i="53"/>
  <c r="X213" i="53"/>
  <c r="P213" i="53"/>
  <c r="S213" i="53"/>
  <c r="W213" i="53"/>
  <c r="L213" i="53"/>
  <c r="H111" i="53"/>
  <c r="L54" i="86"/>
  <c r="N58" i="23"/>
  <c r="N56" i="23"/>
  <c r="N63" i="23"/>
  <c r="N61" i="23"/>
  <c r="N59" i="23"/>
  <c r="N54" i="23"/>
  <c r="N55" i="23"/>
  <c r="N57" i="23"/>
  <c r="N51" i="23"/>
  <c r="N53" i="23"/>
  <c r="N66" i="23"/>
  <c r="N64" i="23"/>
  <c r="N60" i="23"/>
  <c r="N65" i="23"/>
  <c r="N62" i="23"/>
  <c r="N52" i="23"/>
  <c r="O646" i="22"/>
  <c r="X49" i="105" s="1"/>
  <c r="O222" i="22"/>
  <c r="O292" i="22" s="1"/>
  <c r="N616" i="22"/>
  <c r="S44" i="105" s="1"/>
  <c r="N217" i="22"/>
  <c r="N233" i="22" s="1"/>
  <c r="N527" i="22"/>
  <c r="R22" i="105" s="1"/>
  <c r="L193" i="53"/>
  <c r="K193" i="53"/>
  <c r="R193" i="53"/>
  <c r="V193" i="53"/>
  <c r="X193" i="53"/>
  <c r="W193" i="53"/>
  <c r="O193" i="53"/>
  <c r="U193" i="53"/>
  <c r="Y193" i="53"/>
  <c r="M193" i="53"/>
  <c r="S193" i="53"/>
  <c r="T193" i="53"/>
  <c r="P193" i="53"/>
  <c r="N193" i="53"/>
  <c r="J193" i="53"/>
  <c r="K627" i="22"/>
  <c r="K46" i="105" s="1"/>
  <c r="K219" i="22"/>
  <c r="K255" i="22" s="1"/>
  <c r="AA75" i="105"/>
  <c r="AA60" i="105"/>
  <c r="O530" i="22"/>
  <c r="Z22" i="105" s="1"/>
  <c r="AK76" i="105"/>
  <c r="T202" i="22"/>
  <c r="T545" i="22"/>
  <c r="AJ25" i="105" s="1"/>
  <c r="N578" i="22"/>
  <c r="S34" i="105" s="1"/>
  <c r="N209" i="22"/>
  <c r="N243" i="22" s="1"/>
  <c r="U645" i="22"/>
  <c r="AK49" i="105" s="1"/>
  <c r="U349" i="22"/>
  <c r="AG74" i="105"/>
  <c r="AG59" i="105"/>
  <c r="U533" i="22"/>
  <c r="AK23" i="105" s="1"/>
  <c r="U200" i="22"/>
  <c r="U242" i="22" s="1"/>
  <c r="U249" i="22" s="1"/>
  <c r="AB302" i="105"/>
  <c r="AB307" i="105"/>
  <c r="AB304" i="105"/>
  <c r="AB58" i="105"/>
  <c r="AB305" i="105"/>
  <c r="AB73" i="105"/>
  <c r="AB241" i="105" s="1"/>
  <c r="AB303" i="105"/>
  <c r="V563" i="22"/>
  <c r="AL28" i="105" s="1"/>
  <c r="V205" i="22"/>
  <c r="V301" i="22" s="1"/>
  <c r="T651" i="22"/>
  <c r="AJ50" i="105" s="1"/>
  <c r="T350" i="22"/>
  <c r="T223" i="22"/>
  <c r="T303" i="22" s="1"/>
  <c r="T307" i="22" s="1"/>
  <c r="T340" i="22"/>
  <c r="T601" i="22"/>
  <c r="AJ38" i="105" s="1"/>
  <c r="L74" i="105"/>
  <c r="L59" i="105"/>
  <c r="O528" i="22"/>
  <c r="X22" i="105" s="1"/>
  <c r="O199" i="22"/>
  <c r="O231" i="22" s="1"/>
  <c r="J59" i="105"/>
  <c r="J74" i="105"/>
  <c r="X218" i="53"/>
  <c r="V218" i="53"/>
  <c r="T218" i="53"/>
  <c r="O218" i="53"/>
  <c r="Y218" i="53"/>
  <c r="J218" i="53"/>
  <c r="W218" i="53"/>
  <c r="L218" i="53"/>
  <c r="K218" i="53"/>
  <c r="P218" i="53"/>
  <c r="R218" i="53"/>
  <c r="S218" i="53"/>
  <c r="M218" i="53"/>
  <c r="N218" i="53"/>
  <c r="U218" i="53"/>
  <c r="H119" i="53"/>
  <c r="M54" i="86"/>
  <c r="S55" i="23"/>
  <c r="S51" i="23"/>
  <c r="S65" i="23"/>
  <c r="S54" i="23"/>
  <c r="S63" i="23"/>
  <c r="S66" i="23"/>
  <c r="S57" i="23"/>
  <c r="S62" i="23"/>
  <c r="S58" i="23"/>
  <c r="S52" i="23"/>
  <c r="S53" i="23"/>
  <c r="S61" i="23"/>
  <c r="S64" i="23"/>
  <c r="S59" i="23"/>
  <c r="S56" i="23"/>
  <c r="S60" i="23"/>
  <c r="X350" i="22"/>
  <c r="X359" i="22" s="1"/>
  <c r="X517" i="22" s="1"/>
  <c r="X223" i="22"/>
  <c r="X303" i="22" s="1"/>
  <c r="X307" i="22" s="1"/>
  <c r="X651" i="22"/>
  <c r="AN50" i="105" s="1"/>
  <c r="X348" i="22"/>
  <c r="X357" i="22" s="1"/>
  <c r="X505" i="22" s="1"/>
  <c r="X639" i="22"/>
  <c r="AN48" i="105" s="1"/>
  <c r="X346" i="22"/>
  <c r="X355" i="22" s="1"/>
  <c r="X493" i="22" s="1"/>
  <c r="X627" i="22"/>
  <c r="AN46" i="105" s="1"/>
  <c r="X219" i="22"/>
  <c r="X255" i="22" s="1"/>
  <c r="X259" i="22" s="1"/>
  <c r="X217" i="22"/>
  <c r="X233" i="22" s="1"/>
  <c r="X237" i="22" s="1"/>
  <c r="X344" i="22"/>
  <c r="X353" i="22" s="1"/>
  <c r="X481" i="22" s="1"/>
  <c r="X615" i="22"/>
  <c r="AN44" i="105" s="1"/>
  <c r="X202" i="22"/>
  <c r="X545" i="22"/>
  <c r="AN25" i="105" s="1"/>
  <c r="O539" i="22"/>
  <c r="W24" i="105" s="1"/>
  <c r="R563" i="22"/>
  <c r="AH28" i="105" s="1"/>
  <c r="Q19" i="31"/>
  <c r="J220" i="22"/>
  <c r="J634" i="22"/>
  <c r="J47" i="105" s="1"/>
  <c r="P563" i="22"/>
  <c r="AB28" i="105" s="1"/>
  <c r="AB242" i="105"/>
  <c r="AB249" i="105" s="1"/>
  <c r="AB178" i="105"/>
  <c r="P536" i="22"/>
  <c r="AE23" i="105" s="1"/>
  <c r="N528" i="22"/>
  <c r="S22" i="105" s="1"/>
  <c r="N199" i="22"/>
  <c r="N231" i="22" s="1"/>
  <c r="AA71" i="105"/>
  <c r="AA56" i="105"/>
  <c r="O559" i="22"/>
  <c r="Y27" i="105" s="1"/>
  <c r="N545" i="22"/>
  <c r="R25" i="105" s="1"/>
  <c r="N640" i="22"/>
  <c r="S48" i="105" s="1"/>
  <c r="N221" i="22"/>
  <c r="N281" i="22" s="1"/>
  <c r="J670" i="22"/>
  <c r="H231" i="87"/>
  <c r="Q622" i="22"/>
  <c r="AG45" i="105" s="1"/>
  <c r="Q218" i="22"/>
  <c r="Q244" i="22" s="1"/>
  <c r="L527" i="22"/>
  <c r="L22" i="105" s="1"/>
  <c r="T194" i="53"/>
  <c r="O194" i="53"/>
  <c r="L194" i="53"/>
  <c r="K194" i="53"/>
  <c r="Y194" i="53"/>
  <c r="P194" i="53"/>
  <c r="V194" i="53"/>
  <c r="J194" i="53"/>
  <c r="N194" i="53"/>
  <c r="H132" i="53"/>
  <c r="Q194" i="53" s="1"/>
  <c r="W194" i="53"/>
  <c r="X194" i="53"/>
  <c r="M194" i="53"/>
  <c r="U194" i="53"/>
  <c r="R194" i="53"/>
  <c r="S194" i="53"/>
  <c r="U621" i="22"/>
  <c r="AK45" i="105" s="1"/>
  <c r="U345" i="22"/>
  <c r="M208" i="22"/>
  <c r="M232" i="22" s="1"/>
  <c r="M571" i="22"/>
  <c r="Q33" i="105" s="1"/>
  <c r="Q199" i="22"/>
  <c r="Q231" i="22" s="1"/>
  <c r="Q528" i="22"/>
  <c r="AG22" i="105" s="1"/>
  <c r="Y55" i="105"/>
  <c r="Y70" i="105"/>
  <c r="W533" i="22"/>
  <c r="AM23" i="105" s="1"/>
  <c r="W200" i="22"/>
  <c r="W242" i="22" s="1"/>
  <c r="W249" i="22" s="1"/>
  <c r="T639" i="22"/>
  <c r="AJ48" i="105" s="1"/>
  <c r="T348" i="22"/>
  <c r="T338" i="22"/>
  <c r="T211" i="22"/>
  <c r="T589" i="22"/>
  <c r="AJ36" i="105" s="1"/>
  <c r="P199" i="22"/>
  <c r="P231" i="22" s="1"/>
  <c r="P528" i="22"/>
  <c r="AC22" i="105" s="1"/>
  <c r="N560" i="22"/>
  <c r="U27" i="105" s="1"/>
  <c r="S179" i="53"/>
  <c r="M179" i="53"/>
  <c r="H108" i="53"/>
  <c r="Q179" i="53" s="1"/>
  <c r="X179" i="53"/>
  <c r="O179" i="53"/>
  <c r="N179" i="53"/>
  <c r="J179" i="53"/>
  <c r="Y179" i="53"/>
  <c r="K179" i="53"/>
  <c r="U179" i="53"/>
  <c r="P179" i="53"/>
  <c r="R179" i="53"/>
  <c r="V179" i="53"/>
  <c r="L179" i="53"/>
  <c r="W179" i="53"/>
  <c r="T179" i="53"/>
  <c r="H135" i="53"/>
  <c r="O53" i="86"/>
  <c r="J665" i="22"/>
  <c r="H226" i="87"/>
  <c r="J219" i="22"/>
  <c r="J255" i="22" s="1"/>
  <c r="J628" i="22"/>
  <c r="J46" i="105" s="1"/>
  <c r="J622" i="22"/>
  <c r="J45" i="105" s="1"/>
  <c r="J218" i="22"/>
  <c r="J244" i="22" s="1"/>
  <c r="J616" i="22"/>
  <c r="J44" i="105" s="1"/>
  <c r="J217" i="22"/>
  <c r="J233" i="22" s="1"/>
  <c r="N531" i="22"/>
  <c r="V22" i="105" s="1"/>
  <c r="J199" i="22"/>
  <c r="J231" i="22" s="1"/>
  <c r="J528" i="22"/>
  <c r="J22" i="105" s="1"/>
  <c r="Y645" i="22"/>
  <c r="AO49" i="105" s="1"/>
  <c r="Y349" i="22"/>
  <c r="Y358" i="22" s="1"/>
  <c r="Y511" i="22" s="1"/>
  <c r="Y633" i="22"/>
  <c r="AO47" i="105" s="1"/>
  <c r="Y347" i="22"/>
  <c r="Y356" i="22" s="1"/>
  <c r="Y499" i="22" s="1"/>
  <c r="Y345" i="22"/>
  <c r="Y354" i="22" s="1"/>
  <c r="Y487" i="22" s="1"/>
  <c r="Y621" i="22"/>
  <c r="AO45" i="105" s="1"/>
  <c r="M615" i="22"/>
  <c r="Q44" i="105" s="1"/>
  <c r="M217" i="22"/>
  <c r="M233" i="22" s="1"/>
  <c r="Q584" i="22"/>
  <c r="AG35" i="105" s="1"/>
  <c r="Q210" i="22"/>
  <c r="Q254" i="22" s="1"/>
  <c r="Q572" i="22"/>
  <c r="AG33" i="105" s="1"/>
  <c r="Q208" i="22"/>
  <c r="Q232" i="22" s="1"/>
  <c r="M563" i="22"/>
  <c r="Q28" i="105" s="1"/>
  <c r="M551" i="22"/>
  <c r="Q26" i="105" s="1"/>
  <c r="Y533" i="22"/>
  <c r="AO23" i="105" s="1"/>
  <c r="Y200" i="22"/>
  <c r="Y242" i="22" s="1"/>
  <c r="Y249" i="22" s="1"/>
  <c r="P529" i="22"/>
  <c r="AD22" i="105" s="1"/>
  <c r="P546" i="22"/>
  <c r="AC25" i="105" s="1"/>
  <c r="P202" i="22"/>
  <c r="L73" i="105"/>
  <c r="L241" i="105" s="1"/>
  <c r="L58" i="105"/>
  <c r="O534" i="22"/>
  <c r="X23" i="105" s="1"/>
  <c r="O200" i="22"/>
  <c r="O242" i="22" s="1"/>
  <c r="K201" i="22"/>
  <c r="K253" i="22" s="1"/>
  <c r="K539" i="22"/>
  <c r="K24" i="105" s="1"/>
  <c r="R607" i="22"/>
  <c r="AH39" i="105" s="1"/>
  <c r="R341" i="22"/>
  <c r="J61" i="105"/>
  <c r="J76" i="105"/>
  <c r="H90" i="81"/>
  <c r="H122" i="81" s="1"/>
  <c r="H20" i="76" s="1"/>
  <c r="H127" i="53"/>
  <c r="N53" i="86"/>
  <c r="P63" i="23"/>
  <c r="P64" i="23"/>
  <c r="P54" i="23"/>
  <c r="P58" i="23"/>
  <c r="P65" i="23"/>
  <c r="P59" i="23"/>
  <c r="P60" i="23"/>
  <c r="P62" i="23"/>
  <c r="P55" i="23"/>
  <c r="P57" i="23"/>
  <c r="P51" i="23"/>
  <c r="P52" i="23"/>
  <c r="P53" i="23"/>
  <c r="P56" i="23"/>
  <c r="P66" i="23"/>
  <c r="P61" i="23"/>
  <c r="M220" i="22"/>
  <c r="M633" i="22"/>
  <c r="Q47" i="105" s="1"/>
  <c r="M218" i="22"/>
  <c r="M244" i="22" s="1"/>
  <c r="M621" i="22"/>
  <c r="Q45" i="105" s="1"/>
  <c r="U601" i="22"/>
  <c r="AK38" i="105" s="1"/>
  <c r="U340" i="22"/>
  <c r="U338" i="22"/>
  <c r="U589" i="22"/>
  <c r="AK36" i="105" s="1"/>
  <c r="U336" i="22"/>
  <c r="U577" i="22"/>
  <c r="AK34" i="105" s="1"/>
  <c r="Y563" i="22"/>
  <c r="AO28" i="105" s="1"/>
  <c r="Y551" i="22"/>
  <c r="AO26" i="105" s="1"/>
  <c r="M202" i="22"/>
  <c r="M545" i="22"/>
  <c r="Q25" i="105" s="1"/>
  <c r="M200" i="22"/>
  <c r="M242" i="22" s="1"/>
  <c r="M681" i="22"/>
  <c r="N681" i="22"/>
  <c r="L681" i="22"/>
  <c r="M533" i="22"/>
  <c r="Q23" i="105" s="1"/>
  <c r="K681" i="22"/>
  <c r="L552" i="22"/>
  <c r="M26" i="105" s="1"/>
  <c r="X205" i="22"/>
  <c r="X301" i="22" s="1"/>
  <c r="X563" i="22"/>
  <c r="AN28" i="105" s="1"/>
  <c r="AB72" i="105"/>
  <c r="AB57" i="105"/>
  <c r="W76" i="105"/>
  <c r="W61" i="105"/>
  <c r="K527" i="22"/>
  <c r="K22" i="105" s="1"/>
  <c r="K199" i="22"/>
  <c r="K231" i="22" s="1"/>
  <c r="R595" i="22"/>
  <c r="AH37" i="105" s="1"/>
  <c r="R339" i="22"/>
  <c r="V551" i="22"/>
  <c r="AL26" i="105" s="1"/>
  <c r="P628" i="22"/>
  <c r="AC46" i="105" s="1"/>
  <c r="P219" i="22"/>
  <c r="P255" i="22" s="1"/>
  <c r="L622" i="22"/>
  <c r="M45" i="105" s="1"/>
  <c r="L218" i="22"/>
  <c r="L244" i="22" s="1"/>
  <c r="AC179" i="105"/>
  <c r="L584" i="22"/>
  <c r="M35" i="105" s="1"/>
  <c r="L210" i="22"/>
  <c r="L254" i="22" s="1"/>
  <c r="L242" i="105"/>
  <c r="L249" i="105" s="1"/>
  <c r="L567" i="22"/>
  <c r="P28" i="105" s="1"/>
  <c r="AF74" i="105"/>
  <c r="AF59" i="105"/>
  <c r="P543" i="22"/>
  <c r="AF24" i="105" s="1"/>
  <c r="P531" i="22"/>
  <c r="AF22" i="105" s="1"/>
  <c r="AE75" i="105"/>
  <c r="AE60" i="105"/>
  <c r="P548" i="22"/>
  <c r="AE25" i="105" s="1"/>
  <c r="L536" i="22"/>
  <c r="O23" i="105" s="1"/>
  <c r="L565" i="22"/>
  <c r="N28" i="105" s="1"/>
  <c r="P553" i="22"/>
  <c r="AD26" i="105" s="1"/>
  <c r="P541" i="22"/>
  <c r="AD24" i="105" s="1"/>
  <c r="L529" i="22"/>
  <c r="N22" i="105" s="1"/>
  <c r="L528" i="22"/>
  <c r="M22" i="105" s="1"/>
  <c r="L199" i="22"/>
  <c r="L231" i="22" s="1"/>
  <c r="T539" i="22"/>
  <c r="AJ24" i="105" s="1"/>
  <c r="T201" i="22"/>
  <c r="T253" i="22" s="1"/>
  <c r="W557" i="22"/>
  <c r="AM27" i="105" s="1"/>
  <c r="R337" i="22"/>
  <c r="R210" i="22"/>
  <c r="R254" i="22" s="1"/>
  <c r="R258" i="22" s="1"/>
  <c r="R583" i="22"/>
  <c r="AH35" i="105" s="1"/>
  <c r="V72" i="105"/>
  <c r="V57" i="105"/>
  <c r="U72" i="105"/>
  <c r="U57" i="105"/>
  <c r="N540" i="22"/>
  <c r="S24" i="105" s="1"/>
  <c r="N201" i="22"/>
  <c r="N253" i="22" s="1"/>
  <c r="R72" i="105"/>
  <c r="R57" i="105"/>
  <c r="H70" i="89"/>
  <c r="O35" i="22"/>
  <c r="Y35" i="22"/>
  <c r="P35" i="22"/>
  <c r="V35" i="22"/>
  <c r="W35" i="22"/>
  <c r="N35" i="22"/>
  <c r="S35" i="22"/>
  <c r="L35" i="22"/>
  <c r="J35" i="22"/>
  <c r="K35" i="22"/>
  <c r="T35" i="22"/>
  <c r="M35" i="22"/>
  <c r="X35" i="22"/>
  <c r="Q35" i="22"/>
  <c r="R35" i="22"/>
  <c r="U35" i="22"/>
  <c r="L198" i="53"/>
  <c r="X198" i="53"/>
  <c r="T198" i="53"/>
  <c r="K198" i="53"/>
  <c r="M198" i="53"/>
  <c r="Y198" i="53"/>
  <c r="U198" i="53"/>
  <c r="O198" i="53"/>
  <c r="V198" i="53"/>
  <c r="W198" i="53"/>
  <c r="S198" i="53"/>
  <c r="J198" i="53"/>
  <c r="P198" i="53"/>
  <c r="N198" i="53"/>
  <c r="R198" i="53"/>
  <c r="O54" i="23"/>
  <c r="O66" i="23"/>
  <c r="O63" i="23"/>
  <c r="O60" i="23"/>
  <c r="O61" i="23"/>
  <c r="O58" i="23"/>
  <c r="O59" i="23"/>
  <c r="O62" i="23"/>
  <c r="O55" i="23"/>
  <c r="O52" i="23"/>
  <c r="O64" i="23"/>
  <c r="O51" i="23"/>
  <c r="O57" i="23"/>
  <c r="O53" i="23"/>
  <c r="O56" i="23"/>
  <c r="O65" i="23"/>
  <c r="AF180" i="105"/>
  <c r="AE175" i="105"/>
  <c r="AD178" i="105"/>
  <c r="L208" i="22"/>
  <c r="L232" i="22" s="1"/>
  <c r="L572" i="22"/>
  <c r="M33" i="105" s="1"/>
  <c r="AF76" i="105"/>
  <c r="AF61" i="105"/>
  <c r="P74" i="105"/>
  <c r="P59" i="105"/>
  <c r="L543" i="22"/>
  <c r="P24" i="105" s="1"/>
  <c r="L531" i="22"/>
  <c r="P22" i="105" s="1"/>
  <c r="O75" i="105"/>
  <c r="O60" i="105"/>
  <c r="L548" i="22"/>
  <c r="O25" i="105" s="1"/>
  <c r="AD76" i="105"/>
  <c r="AD61" i="105"/>
  <c r="L553" i="22"/>
  <c r="N26" i="105" s="1"/>
  <c r="L541" i="22"/>
  <c r="N24" i="105" s="1"/>
  <c r="T563" i="22"/>
  <c r="AJ28" i="105" s="1"/>
  <c r="T205" i="22"/>
  <c r="T301" i="22" s="1"/>
  <c r="X539" i="22"/>
  <c r="AN24" i="105" s="1"/>
  <c r="X201" i="22"/>
  <c r="X253" i="22" s="1"/>
  <c r="O558" i="22"/>
  <c r="X27" i="105" s="1"/>
  <c r="O204" i="22"/>
  <c r="O290" i="22" s="1"/>
  <c r="W563" i="22"/>
  <c r="AM28" i="105" s="1"/>
  <c r="S199" i="22"/>
  <c r="S231" i="22" s="1"/>
  <c r="S527" i="22"/>
  <c r="AI22" i="105" s="1"/>
  <c r="J558" i="22"/>
  <c r="J27" i="105" s="1"/>
  <c r="AH74" i="105"/>
  <c r="AH170" i="105" s="1"/>
  <c r="N529" i="22"/>
  <c r="T22" i="105" s="1"/>
  <c r="Z74" i="105"/>
  <c r="Z59" i="105"/>
  <c r="N220" i="22"/>
  <c r="N634" i="22"/>
  <c r="S47" i="105" s="1"/>
  <c r="N584" i="22"/>
  <c r="S35" i="105" s="1"/>
  <c r="N210" i="22"/>
  <c r="N254" i="22" s="1"/>
  <c r="Q24" i="53"/>
  <c r="Q224" i="53" s="1"/>
  <c r="U347" i="22"/>
  <c r="U633" i="22"/>
  <c r="AK47" i="105" s="1"/>
  <c r="M210" i="22"/>
  <c r="M254" i="22" s="1"/>
  <c r="M583" i="22"/>
  <c r="Q35" i="105" s="1"/>
  <c r="M60" i="105"/>
  <c r="M75" i="105"/>
  <c r="T76" i="105"/>
  <c r="T61" i="105"/>
  <c r="T217" i="22"/>
  <c r="T233" i="22" s="1"/>
  <c r="T237" i="22" s="1"/>
  <c r="T344" i="22"/>
  <c r="T615" i="22"/>
  <c r="AJ44" i="105" s="1"/>
  <c r="P552" i="22"/>
  <c r="AC26" i="105" s="1"/>
  <c r="P203" i="22"/>
  <c r="P279" i="22" s="1"/>
  <c r="N566" i="22"/>
  <c r="U28" i="105" s="1"/>
  <c r="U26" i="76"/>
  <c r="U22" i="111"/>
  <c r="S539" i="22"/>
  <c r="AI24" i="105" s="1"/>
  <c r="S201" i="22"/>
  <c r="S253" i="22" s="1"/>
  <c r="AH75" i="105"/>
  <c r="AH171" i="105" s="1"/>
  <c r="L204" i="53"/>
  <c r="T204" i="53"/>
  <c r="V204" i="53"/>
  <c r="X204" i="53"/>
  <c r="K204" i="53"/>
  <c r="S204" i="53"/>
  <c r="J204" i="53"/>
  <c r="H148" i="53"/>
  <c r="Q204" i="53" s="1"/>
  <c r="Y204" i="53"/>
  <c r="U204" i="53"/>
  <c r="N204" i="53"/>
  <c r="M204" i="53"/>
  <c r="W204" i="53"/>
  <c r="O204" i="53"/>
  <c r="R204" i="53"/>
  <c r="P204" i="53"/>
  <c r="W350" i="22"/>
  <c r="W359" i="22" s="1"/>
  <c r="W517" i="22" s="1"/>
  <c r="W651" i="22"/>
  <c r="AM50" i="105" s="1"/>
  <c r="W639" i="22"/>
  <c r="AM48" i="105" s="1"/>
  <c r="W348" i="22"/>
  <c r="W357" i="22" s="1"/>
  <c r="W505" i="22" s="1"/>
  <c r="W346" i="22"/>
  <c r="W355" i="22" s="1"/>
  <c r="W493" i="22" s="1"/>
  <c r="W627" i="22"/>
  <c r="AM46" i="105" s="1"/>
  <c r="W344" i="22"/>
  <c r="W353" i="22" s="1"/>
  <c r="W481" i="22" s="1"/>
  <c r="W615" i="22"/>
  <c r="AM44" i="105" s="1"/>
  <c r="K202" i="22"/>
  <c r="K545" i="22"/>
  <c r="K25" i="105" s="1"/>
  <c r="N572" i="22"/>
  <c r="S33" i="105" s="1"/>
  <c r="N208" i="22"/>
  <c r="N232" i="22" s="1"/>
  <c r="N536" i="22"/>
  <c r="U23" i="105" s="1"/>
  <c r="J200" i="22"/>
  <c r="J242" i="22" s="1"/>
  <c r="J534" i="22"/>
  <c r="J23" i="105" s="1"/>
  <c r="R25" i="76"/>
  <c r="R21" i="111"/>
  <c r="P540" i="22"/>
  <c r="AC24" i="105" s="1"/>
  <c r="P201" i="22"/>
  <c r="P253" i="22" s="1"/>
  <c r="K210" i="22"/>
  <c r="K254" i="22" s="1"/>
  <c r="K583" i="22"/>
  <c r="K35" i="105" s="1"/>
  <c r="R335" i="22"/>
  <c r="R208" i="22"/>
  <c r="R232" i="22" s="1"/>
  <c r="R236" i="22" s="1"/>
  <c r="R571" i="22"/>
  <c r="AH33" i="105" s="1"/>
  <c r="K621" i="22"/>
  <c r="K45" i="105" s="1"/>
  <c r="K218" i="22"/>
  <c r="K244" i="22" s="1"/>
  <c r="O549" i="22"/>
  <c r="AA25" i="105" s="1"/>
  <c r="O542" i="22"/>
  <c r="Z24" i="105" s="1"/>
  <c r="W551" i="22"/>
  <c r="AM26" i="105" s="1"/>
  <c r="H167" i="53"/>
  <c r="S53" i="86"/>
  <c r="N646" i="22"/>
  <c r="S49" i="105" s="1"/>
  <c r="N222" i="22"/>
  <c r="N292" i="22" s="1"/>
  <c r="N218" i="22"/>
  <c r="N244" i="22" s="1"/>
  <c r="N622" i="22"/>
  <c r="S45" i="105" s="1"/>
  <c r="L56" i="23"/>
  <c r="L66" i="23"/>
  <c r="L59" i="23"/>
  <c r="L55" i="23"/>
  <c r="L51" i="23"/>
  <c r="L53" i="23"/>
  <c r="L57" i="23"/>
  <c r="L62" i="23"/>
  <c r="L58" i="23"/>
  <c r="L64" i="23"/>
  <c r="L63" i="23"/>
  <c r="L65" i="23"/>
  <c r="L61" i="23"/>
  <c r="L60" i="23"/>
  <c r="L54" i="23"/>
  <c r="L52" i="23"/>
  <c r="U551" i="22"/>
  <c r="AK26" i="105" s="1"/>
  <c r="S545" i="22"/>
  <c r="AI25" i="105" s="1"/>
  <c r="S202" i="22"/>
  <c r="V199" i="22"/>
  <c r="V231" i="22" s="1"/>
  <c r="V527" i="22"/>
  <c r="AL22" i="105" s="1"/>
  <c r="H159" i="53"/>
  <c r="R53" i="86"/>
  <c r="Q564" i="22"/>
  <c r="AG28" i="105" s="1"/>
  <c r="Q201" i="22"/>
  <c r="Q253" i="22" s="1"/>
  <c r="Q540" i="22"/>
  <c r="AG24" i="105" s="1"/>
  <c r="L534" i="22"/>
  <c r="M23" i="105" s="1"/>
  <c r="L200" i="22"/>
  <c r="L242" i="22" s="1"/>
  <c r="V76" i="105"/>
  <c r="V61" i="105"/>
  <c r="P622" i="22"/>
  <c r="AC45" i="105" s="1"/>
  <c r="P218" i="22"/>
  <c r="P244" i="22" s="1"/>
  <c r="T627" i="22"/>
  <c r="AJ46" i="105" s="1"/>
  <c r="T219" i="22"/>
  <c r="T255" i="22" s="1"/>
  <c r="T259" i="22" s="1"/>
  <c r="T346" i="22"/>
  <c r="T577" i="22"/>
  <c r="AJ34" i="105" s="1"/>
  <c r="T209" i="22"/>
  <c r="T243" i="22" s="1"/>
  <c r="T247" i="22" s="1"/>
  <c r="T336" i="22"/>
  <c r="K200" i="22"/>
  <c r="K242" i="22" s="1"/>
  <c r="K533" i="22"/>
  <c r="K23" i="105" s="1"/>
  <c r="N564" i="22"/>
  <c r="S28" i="105" s="1"/>
  <c r="N205" i="22"/>
  <c r="N301" i="22" s="1"/>
  <c r="W349" i="22"/>
  <c r="W358" i="22" s="1"/>
  <c r="W511" i="22" s="1"/>
  <c r="W645" i="22"/>
  <c r="AM49" i="105" s="1"/>
  <c r="W347" i="22"/>
  <c r="W356" i="22" s="1"/>
  <c r="W499" i="22" s="1"/>
  <c r="W633" i="22"/>
  <c r="AM47" i="105" s="1"/>
  <c r="W621" i="22"/>
  <c r="AM45" i="105" s="1"/>
  <c r="W345" i="22"/>
  <c r="W354" i="22" s="1"/>
  <c r="W487" i="22" s="1"/>
  <c r="K211" i="22"/>
  <c r="K589" i="22"/>
  <c r="K36" i="105" s="1"/>
  <c r="K577" i="22"/>
  <c r="K34" i="105" s="1"/>
  <c r="K209" i="22"/>
  <c r="K243" i="22" s="1"/>
  <c r="W71" i="105"/>
  <c r="W56" i="105"/>
  <c r="R545" i="22"/>
  <c r="AH25" i="105" s="1"/>
  <c r="R202" i="22"/>
  <c r="AL214" i="41"/>
  <c r="AN214" i="41"/>
  <c r="AK214" i="41"/>
  <c r="AO180" i="105"/>
  <c r="H212" i="115"/>
  <c r="AB214" i="41"/>
  <c r="H153" i="116"/>
  <c r="AM178" i="105"/>
  <c r="H147" i="116"/>
  <c r="AI178" i="105"/>
  <c r="AM214" i="41"/>
  <c r="R214" i="41"/>
  <c r="AN179" i="105"/>
  <c r="W214" i="41"/>
  <c r="AI180" i="105"/>
  <c r="AG214" i="41"/>
  <c r="AM180" i="105"/>
  <c r="AI214" i="41"/>
  <c r="H152" i="116"/>
  <c r="H148" i="116"/>
  <c r="L214" i="41"/>
  <c r="AM179" i="105"/>
  <c r="AH214" i="41"/>
  <c r="H151" i="116"/>
  <c r="Q214" i="41"/>
  <c r="H211" i="115"/>
  <c r="H210" i="115"/>
  <c r="AO214" i="41"/>
  <c r="K214" i="41"/>
  <c r="AL178" i="105"/>
  <c r="H94" i="89"/>
  <c r="H112" i="89" s="1"/>
  <c r="AL180" i="105"/>
  <c r="AL179" i="105"/>
  <c r="AO179" i="105"/>
  <c r="H150" i="116"/>
  <c r="AJ214" i="41"/>
  <c r="AN180" i="105"/>
  <c r="AN178" i="105"/>
  <c r="H149" i="116"/>
  <c r="AI179" i="105"/>
  <c r="AO178" i="105"/>
  <c r="H57" i="89"/>
  <c r="X184" i="53"/>
  <c r="M184" i="53"/>
  <c r="W184" i="53"/>
  <c r="V184" i="53"/>
  <c r="U184" i="53"/>
  <c r="Y184" i="53"/>
  <c r="N184" i="53"/>
  <c r="R184" i="53"/>
  <c r="T184" i="53"/>
  <c r="H116" i="53"/>
  <c r="Q184" i="53" s="1"/>
  <c r="J184" i="53"/>
  <c r="K184" i="53"/>
  <c r="S184" i="53"/>
  <c r="O184" i="53"/>
  <c r="L184" i="53"/>
  <c r="P184" i="53"/>
  <c r="H143" i="53"/>
  <c r="P54" i="86"/>
  <c r="R62" i="23"/>
  <c r="R56" i="23"/>
  <c r="R57" i="23"/>
  <c r="R59" i="23"/>
  <c r="R51" i="23"/>
  <c r="R63" i="23"/>
  <c r="R55" i="23"/>
  <c r="R58" i="23"/>
  <c r="R64" i="23"/>
  <c r="R66" i="23"/>
  <c r="R52" i="23"/>
  <c r="R53" i="23"/>
  <c r="R61" i="23"/>
  <c r="R65" i="23"/>
  <c r="R54" i="23"/>
  <c r="R60" i="23"/>
  <c r="J672" i="22"/>
  <c r="H233" i="87"/>
  <c r="S651" i="22"/>
  <c r="AI50" i="105" s="1"/>
  <c r="S350" i="22"/>
  <c r="S359" i="22" s="1"/>
  <c r="S517" i="22" s="1"/>
  <c r="S645" i="22"/>
  <c r="AI49" i="105" s="1"/>
  <c r="S349" i="22"/>
  <c r="S358" i="22" s="1"/>
  <c r="S511" i="22" s="1"/>
  <c r="S639" i="22"/>
  <c r="AI48" i="105" s="1"/>
  <c r="S348" i="22"/>
  <c r="S357" i="22" s="1"/>
  <c r="S505" i="22" s="1"/>
  <c r="S347" i="22"/>
  <c r="S356" i="22" s="1"/>
  <c r="S499" i="22" s="1"/>
  <c r="S220" i="22"/>
  <c r="S633" i="22"/>
  <c r="AI47" i="105" s="1"/>
  <c r="S219" i="22"/>
  <c r="S255" i="22" s="1"/>
  <c r="S259" i="22" s="1"/>
  <c r="S346" i="22"/>
  <c r="S355" i="22" s="1"/>
  <c r="S493" i="22" s="1"/>
  <c r="S627" i="22"/>
  <c r="AI46" i="105" s="1"/>
  <c r="S621" i="22"/>
  <c r="AI45" i="105" s="1"/>
  <c r="S218" i="22"/>
  <c r="S244" i="22" s="1"/>
  <c r="S248" i="22" s="1"/>
  <c r="S345" i="22"/>
  <c r="S354" i="22" s="1"/>
  <c r="S487" i="22" s="1"/>
  <c r="S217" i="22"/>
  <c r="S233" i="22" s="1"/>
  <c r="S237" i="22" s="1"/>
  <c r="S615" i="22"/>
  <c r="AI44" i="105" s="1"/>
  <c r="S344" i="22"/>
  <c r="S353" i="22" s="1"/>
  <c r="S481" i="22" s="1"/>
  <c r="X175" i="105"/>
  <c r="AA76" i="105"/>
  <c r="AA61" i="105"/>
  <c r="AA74" i="105"/>
  <c r="AA59" i="105"/>
  <c r="O543" i="22"/>
  <c r="AA24" i="105" s="1"/>
  <c r="O531" i="22"/>
  <c r="AA22" i="105" s="1"/>
  <c r="O560" i="22"/>
  <c r="Z27" i="105" s="1"/>
  <c r="O548" i="22"/>
  <c r="Z25" i="105" s="1"/>
  <c r="O536" i="22"/>
  <c r="Z23" i="105" s="1"/>
  <c r="O565" i="22"/>
  <c r="Y28" i="105" s="1"/>
  <c r="Y59" i="105"/>
  <c r="Y74" i="105"/>
  <c r="O541" i="22"/>
  <c r="Y24" i="105" s="1"/>
  <c r="O564" i="22"/>
  <c r="X28" i="105" s="1"/>
  <c r="O205" i="22"/>
  <c r="O301" i="22" s="1"/>
  <c r="S200" i="22"/>
  <c r="S242" i="22" s="1"/>
  <c r="S533" i="22"/>
  <c r="AI23" i="105" s="1"/>
  <c r="R76" i="105"/>
  <c r="R61" i="105"/>
  <c r="L208" i="53"/>
  <c r="S208" i="53"/>
  <c r="W208" i="53"/>
  <c r="T208" i="53"/>
  <c r="Y208" i="53"/>
  <c r="J208" i="53"/>
  <c r="M208" i="53"/>
  <c r="O208" i="53"/>
  <c r="K208" i="53"/>
  <c r="N208" i="53"/>
  <c r="V208" i="53"/>
  <c r="P208" i="53"/>
  <c r="R208" i="53"/>
  <c r="U208" i="53"/>
  <c r="X208" i="53"/>
  <c r="H103" i="53"/>
  <c r="K53" i="86"/>
  <c r="Q56" i="23"/>
  <c r="Q51" i="23"/>
  <c r="Q57" i="23"/>
  <c r="Q53" i="23"/>
  <c r="Q66" i="23"/>
  <c r="Q65" i="23"/>
  <c r="Q60" i="23"/>
  <c r="Q55" i="23"/>
  <c r="Q58" i="23"/>
  <c r="Q54" i="23"/>
  <c r="Q61" i="23"/>
  <c r="Q59" i="23"/>
  <c r="Q63" i="23"/>
  <c r="Q52" i="23"/>
  <c r="Q64" i="23"/>
  <c r="Q62" i="23"/>
  <c r="V651" i="22"/>
  <c r="AL50" i="105" s="1"/>
  <c r="V350" i="22"/>
  <c r="V359" i="22" s="1"/>
  <c r="V517" i="22" s="1"/>
  <c r="V223" i="22"/>
  <c r="V303" i="22" s="1"/>
  <c r="V307" i="22" s="1"/>
  <c r="V645" i="22"/>
  <c r="AL49" i="105" s="1"/>
  <c r="V349" i="22"/>
  <c r="V358" i="22" s="1"/>
  <c r="V511" i="22" s="1"/>
  <c r="V348" i="22"/>
  <c r="V357" i="22" s="1"/>
  <c r="V505" i="22" s="1"/>
  <c r="V639" i="22"/>
  <c r="AL48" i="105" s="1"/>
  <c r="V347" i="22"/>
  <c r="V356" i="22" s="1"/>
  <c r="V499" i="22" s="1"/>
  <c r="V220" i="22"/>
  <c r="V633" i="22"/>
  <c r="AL47" i="105" s="1"/>
  <c r="V627" i="22"/>
  <c r="AL46" i="105" s="1"/>
  <c r="V346" i="22"/>
  <c r="V355" i="22" s="1"/>
  <c r="V493" i="22" s="1"/>
  <c r="V219" i="22"/>
  <c r="V255" i="22" s="1"/>
  <c r="V259" i="22" s="1"/>
  <c r="V345" i="22"/>
  <c r="V354" i="22" s="1"/>
  <c r="V487" i="22" s="1"/>
  <c r="V218" i="22"/>
  <c r="V244" i="22" s="1"/>
  <c r="V248" i="22" s="1"/>
  <c r="V621" i="22"/>
  <c r="AL45" i="105" s="1"/>
  <c r="V615" i="22"/>
  <c r="AL44" i="105" s="1"/>
  <c r="V217" i="22"/>
  <c r="V233" i="22" s="1"/>
  <c r="V237" i="22" s="1"/>
  <c r="V344" i="22"/>
  <c r="V353" i="22" s="1"/>
  <c r="V481" i="22" s="1"/>
  <c r="N608" i="22"/>
  <c r="S39" i="105" s="1"/>
  <c r="N214" i="22"/>
  <c r="N302" i="22" s="1"/>
  <c r="R601" i="22"/>
  <c r="AH38" i="105" s="1"/>
  <c r="R340" i="22"/>
  <c r="N559" i="22"/>
  <c r="T27" i="105" s="1"/>
  <c r="N558" i="22"/>
  <c r="S27" i="105" s="1"/>
  <c r="N204" i="22"/>
  <c r="N290" i="22" s="1"/>
  <c r="N557" i="22"/>
  <c r="R27" i="105" s="1"/>
  <c r="Q628" i="22"/>
  <c r="AG46" i="105" s="1"/>
  <c r="Q219" i="22"/>
  <c r="Q255" i="22" s="1"/>
  <c r="Q616" i="22"/>
  <c r="AG44" i="105" s="1"/>
  <c r="Q217" i="22"/>
  <c r="Q233" i="22" s="1"/>
  <c r="AK75" i="105"/>
  <c r="AK171" i="105" s="1"/>
  <c r="U202" i="22"/>
  <c r="U545" i="22"/>
  <c r="AK25" i="105" s="1"/>
  <c r="AB75" i="105"/>
  <c r="AB60" i="105"/>
  <c r="L539" i="22"/>
  <c r="L24" i="105" s="1"/>
  <c r="AI76" i="105"/>
  <c r="W199" i="22"/>
  <c r="W231" i="22" s="1"/>
  <c r="W238" i="22" s="1"/>
  <c r="W527" i="22"/>
  <c r="AM22" i="105" s="1"/>
  <c r="T74" i="105"/>
  <c r="T59" i="105"/>
  <c r="N552" i="22"/>
  <c r="S26" i="105" s="1"/>
  <c r="N203" i="22"/>
  <c r="N279" i="22" s="1"/>
  <c r="R74" i="105"/>
  <c r="R59" i="105"/>
  <c r="H87" i="89"/>
  <c r="R203" i="53"/>
  <c r="U203" i="53"/>
  <c r="X203" i="53"/>
  <c r="K203" i="53"/>
  <c r="N203" i="53"/>
  <c r="O203" i="53"/>
  <c r="S203" i="53"/>
  <c r="P203" i="53"/>
  <c r="J203" i="53"/>
  <c r="T203" i="53"/>
  <c r="Y203" i="53"/>
  <c r="W203" i="53"/>
  <c r="M203" i="53"/>
  <c r="L203" i="53"/>
  <c r="V203" i="53"/>
  <c r="U350" i="22"/>
  <c r="U651" i="22"/>
  <c r="AK50" i="105" s="1"/>
  <c r="U639" i="22"/>
  <c r="AK48" i="105" s="1"/>
  <c r="U348" i="22"/>
  <c r="U627" i="22"/>
  <c r="AK46" i="105" s="1"/>
  <c r="U346" i="22"/>
  <c r="U615" i="22"/>
  <c r="AK44" i="105" s="1"/>
  <c r="U344" i="22"/>
  <c r="M211" i="22"/>
  <c r="M589" i="22"/>
  <c r="Q36" i="105" s="1"/>
  <c r="M577" i="22"/>
  <c r="Q34" i="105" s="1"/>
  <c r="M209" i="22"/>
  <c r="M243" i="22" s="1"/>
  <c r="AG75" i="105"/>
  <c r="AG60" i="105"/>
  <c r="Q202" i="22"/>
  <c r="Q546" i="22"/>
  <c r="AG25" i="105" s="1"/>
  <c r="Q534" i="22"/>
  <c r="AG23" i="105" s="1"/>
  <c r="Q200" i="22"/>
  <c r="Q242" i="22" s="1"/>
  <c r="U539" i="22"/>
  <c r="AK24" i="105" s="1"/>
  <c r="U201" i="22"/>
  <c r="U253" i="22" s="1"/>
  <c r="U260" i="22" s="1"/>
  <c r="U527" i="22"/>
  <c r="AK22" i="105" s="1"/>
  <c r="U199" i="22"/>
  <c r="U231" i="22" s="1"/>
  <c r="U238" i="22" s="1"/>
  <c r="L546" i="22"/>
  <c r="M25" i="105" s="1"/>
  <c r="L202" i="22"/>
  <c r="T557" i="22"/>
  <c r="AJ27" i="105" s="1"/>
  <c r="AB71" i="105"/>
  <c r="AB56" i="105"/>
  <c r="O552" i="22"/>
  <c r="X26" i="105" s="1"/>
  <c r="O203" i="22"/>
  <c r="O279" i="22" s="1"/>
  <c r="S551" i="22"/>
  <c r="AI26" i="105" s="1"/>
  <c r="J584" i="22"/>
  <c r="J35" i="105" s="1"/>
  <c r="J210" i="22"/>
  <c r="J254" i="22" s="1"/>
  <c r="N547" i="22"/>
  <c r="T25" i="105" s="1"/>
  <c r="J202" i="22"/>
  <c r="J546" i="22"/>
  <c r="J25" i="105" s="1"/>
  <c r="P652" i="22"/>
  <c r="AC50" i="105" s="1"/>
  <c r="P223" i="22"/>
  <c r="P303" i="22" s="1"/>
  <c r="P646" i="22"/>
  <c r="AC49" i="105" s="1"/>
  <c r="P222" i="22"/>
  <c r="P292" i="22" s="1"/>
  <c r="P640" i="22"/>
  <c r="AC48" i="105" s="1"/>
  <c r="P221" i="22"/>
  <c r="P281" i="22" s="1"/>
  <c r="P634" i="22"/>
  <c r="AC47" i="105" s="1"/>
  <c r="P220" i="22"/>
  <c r="L628" i="22"/>
  <c r="M46" i="105" s="1"/>
  <c r="L219" i="22"/>
  <c r="L255" i="22" s="1"/>
  <c r="T645" i="22"/>
  <c r="AJ49" i="105" s="1"/>
  <c r="T349" i="22"/>
  <c r="T633" i="22"/>
  <c r="AJ47" i="105" s="1"/>
  <c r="T220" i="22"/>
  <c r="T347" i="22"/>
  <c r="T345" i="22"/>
  <c r="T218" i="22"/>
  <c r="T244" i="22" s="1"/>
  <c r="T248" i="22" s="1"/>
  <c r="T621" i="22"/>
  <c r="AJ45" i="105" s="1"/>
  <c r="T339" i="22"/>
  <c r="T595" i="22"/>
  <c r="AJ37" i="105" s="1"/>
  <c r="T210" i="22"/>
  <c r="T254" i="22" s="1"/>
  <c r="T258" i="22" s="1"/>
  <c r="T583" i="22"/>
  <c r="AJ35" i="105" s="1"/>
  <c r="T337" i="22"/>
  <c r="T335" i="22"/>
  <c r="T571" i="22"/>
  <c r="AJ33" i="105" s="1"/>
  <c r="T208" i="22"/>
  <c r="T232" i="22" s="1"/>
  <c r="T236" i="22" s="1"/>
  <c r="P564" i="22"/>
  <c r="AC28" i="105" s="1"/>
  <c r="P205" i="22"/>
  <c r="P301" i="22" s="1"/>
  <c r="L76" i="105"/>
  <c r="L61" i="105"/>
  <c r="T200" i="22"/>
  <c r="T242" i="22" s="1"/>
  <c r="T533" i="22"/>
  <c r="AJ23" i="105" s="1"/>
  <c r="O546" i="22"/>
  <c r="X25" i="105" s="1"/>
  <c r="O202" i="22"/>
  <c r="O551" i="22"/>
  <c r="W26" i="105" s="1"/>
  <c r="J208" i="22"/>
  <c r="J232" i="22" s="1"/>
  <c r="J572" i="22"/>
  <c r="J33" i="105" s="1"/>
  <c r="N530" i="22"/>
  <c r="U22" i="105" s="1"/>
  <c r="R199" i="22"/>
  <c r="R231" i="22" s="1"/>
  <c r="R527" i="22"/>
  <c r="AH22" i="105" s="1"/>
  <c r="H80" i="89"/>
  <c r="K24" i="53"/>
  <c r="K224" i="53" s="1"/>
  <c r="P24" i="53"/>
  <c r="P224" i="53" s="1"/>
  <c r="Y24" i="53"/>
  <c r="Y224" i="53" s="1"/>
  <c r="S24" i="53"/>
  <c r="S224" i="53" s="1"/>
  <c r="N24" i="53"/>
  <c r="N224" i="53" s="1"/>
  <c r="L24" i="53"/>
  <c r="L224" i="53" s="1"/>
  <c r="X24" i="53"/>
  <c r="X224" i="53" s="1"/>
  <c r="O24" i="53"/>
  <c r="O224" i="53" s="1"/>
  <c r="R24" i="53"/>
  <c r="R224" i="53" s="1"/>
  <c r="J24" i="53"/>
  <c r="U24" i="53"/>
  <c r="U224" i="53" s="1"/>
  <c r="M24" i="53"/>
  <c r="M224" i="53" s="1"/>
  <c r="W24" i="53"/>
  <c r="W224" i="53" s="1"/>
  <c r="V24" i="53"/>
  <c r="V224" i="53" s="1"/>
  <c r="T24" i="53"/>
  <c r="T224" i="53" s="1"/>
  <c r="L209" i="53"/>
  <c r="K209" i="53"/>
  <c r="M209" i="53"/>
  <c r="J209" i="53"/>
  <c r="X209" i="53"/>
  <c r="H156" i="53"/>
  <c r="Q209" i="53" s="1"/>
  <c r="T209" i="53"/>
  <c r="U209" i="53"/>
  <c r="P209" i="53"/>
  <c r="O209" i="53"/>
  <c r="V209" i="53"/>
  <c r="R209" i="53"/>
  <c r="Y209" i="53"/>
  <c r="W209" i="53"/>
  <c r="N209" i="53"/>
  <c r="S209" i="53"/>
  <c r="L178" i="53"/>
  <c r="M178" i="53"/>
  <c r="S178" i="53"/>
  <c r="J178" i="53"/>
  <c r="X178" i="53"/>
  <c r="K178" i="53"/>
  <c r="W178" i="53"/>
  <c r="U178" i="53"/>
  <c r="O178" i="53"/>
  <c r="P178" i="53"/>
  <c r="N178" i="53"/>
  <c r="V178" i="53"/>
  <c r="Y178" i="53"/>
  <c r="T178" i="53"/>
  <c r="R178" i="53"/>
  <c r="X349" i="22"/>
  <c r="X358" i="22" s="1"/>
  <c r="X511" i="22" s="1"/>
  <c r="X645" i="22"/>
  <c r="AN49" i="105" s="1"/>
  <c r="X347" i="22"/>
  <c r="X356" i="22" s="1"/>
  <c r="X499" i="22" s="1"/>
  <c r="X633" i="22"/>
  <c r="AN47" i="105" s="1"/>
  <c r="X220" i="22"/>
  <c r="X345" i="22"/>
  <c r="X354" i="22" s="1"/>
  <c r="X487" i="22" s="1"/>
  <c r="X218" i="22"/>
  <c r="X244" i="22" s="1"/>
  <c r="X248" i="22" s="1"/>
  <c r="X621" i="22"/>
  <c r="AN45" i="105" s="1"/>
  <c r="T607" i="22"/>
  <c r="AJ39" i="105" s="1"/>
  <c r="T341" i="22"/>
  <c r="T214" i="22"/>
  <c r="T302" i="22" s="1"/>
  <c r="T306" i="22" s="1"/>
  <c r="M61" i="105"/>
  <c r="M76" i="105"/>
  <c r="X557" i="22"/>
  <c r="AN27" i="105" s="1"/>
  <c r="X200" i="22"/>
  <c r="X242" i="22" s="1"/>
  <c r="X533" i="22"/>
  <c r="AN23" i="105" s="1"/>
  <c r="W60" i="105"/>
  <c r="W75" i="105"/>
  <c r="J590" i="22"/>
  <c r="J36" i="105" s="1"/>
  <c r="J211" i="22"/>
  <c r="U73" i="105"/>
  <c r="U241" i="105" s="1"/>
  <c r="U58" i="105"/>
  <c r="N546" i="22"/>
  <c r="S25" i="105" s="1"/>
  <c r="N202" i="22"/>
  <c r="V201" i="22"/>
  <c r="V253" i="22" s="1"/>
  <c r="V539" i="22"/>
  <c r="AL24" i="105" s="1"/>
  <c r="Q23" i="112"/>
  <c r="Q59" i="112" s="1"/>
  <c r="Y56" i="105"/>
  <c r="Y71" i="105"/>
  <c r="M199" i="53"/>
  <c r="W199" i="53"/>
  <c r="S199" i="53"/>
  <c r="V199" i="53"/>
  <c r="U199" i="53"/>
  <c r="Y199" i="53"/>
  <c r="N199" i="53"/>
  <c r="J199" i="53"/>
  <c r="H140" i="53"/>
  <c r="Q199" i="53" s="1"/>
  <c r="T199" i="53"/>
  <c r="R199" i="53"/>
  <c r="P199" i="53"/>
  <c r="O199" i="53"/>
  <c r="L199" i="53"/>
  <c r="K199" i="53"/>
  <c r="X199" i="53"/>
  <c r="N652" i="22"/>
  <c r="S50" i="105" s="1"/>
  <c r="N223" i="22"/>
  <c r="N303" i="22" s="1"/>
  <c r="P554" i="22"/>
  <c r="AE26" i="105" s="1"/>
  <c r="P530" i="22"/>
  <c r="AE22" i="105" s="1"/>
  <c r="Y175" i="105"/>
  <c r="K208" i="22"/>
  <c r="K232" i="22" s="1"/>
  <c r="K571" i="22"/>
  <c r="K33" i="105" s="1"/>
  <c r="K217" i="22"/>
  <c r="K233" i="22" s="1"/>
  <c r="K615" i="22"/>
  <c r="K44" i="105" s="1"/>
  <c r="N628" i="22"/>
  <c r="S46" i="105" s="1"/>
  <c r="N219" i="22"/>
  <c r="N255" i="22" s="1"/>
  <c r="R244" i="105"/>
  <c r="R251" i="105" s="1"/>
  <c r="V242" i="105"/>
  <c r="Q634" i="22"/>
  <c r="AG47" i="105" s="1"/>
  <c r="Q220" i="22"/>
  <c r="N541" i="22"/>
  <c r="T24" i="105" s="1"/>
  <c r="O652" i="22"/>
  <c r="X50" i="105" s="1"/>
  <c r="O223" i="22"/>
  <c r="O303" i="22" s="1"/>
  <c r="O640" i="22"/>
  <c r="X48" i="105" s="1"/>
  <c r="O221" i="22"/>
  <c r="O281" i="22" s="1"/>
  <c r="O634" i="22"/>
  <c r="X47" i="105" s="1"/>
  <c r="O220" i="22"/>
  <c r="O628" i="22"/>
  <c r="X46" i="105" s="1"/>
  <c r="O219" i="22"/>
  <c r="O255" i="22" s="1"/>
  <c r="O622" i="22"/>
  <c r="X45" i="105" s="1"/>
  <c r="O218" i="22"/>
  <c r="O244" i="22" s="1"/>
  <c r="O616" i="22"/>
  <c r="X44" i="105" s="1"/>
  <c r="O217" i="22"/>
  <c r="O233" i="22" s="1"/>
  <c r="K76" i="105"/>
  <c r="K61" i="105"/>
  <c r="W55" i="105"/>
  <c r="W70" i="105"/>
  <c r="R589" i="22"/>
  <c r="AH36" i="105" s="1"/>
  <c r="R211" i="22"/>
  <c r="R338" i="22"/>
  <c r="V59" i="105"/>
  <c r="V74" i="105"/>
  <c r="U59" i="105"/>
  <c r="U74" i="105"/>
  <c r="J677" i="22"/>
  <c r="H238" i="87"/>
  <c r="H53" i="41"/>
  <c r="H32" i="112"/>
  <c r="O26" i="53"/>
  <c r="O226" i="53" s="1"/>
  <c r="J26" i="53"/>
  <c r="J226" i="53" s="1"/>
  <c r="T26" i="53"/>
  <c r="T226" i="53" s="1"/>
  <c r="M26" i="53"/>
  <c r="M226" i="53" s="1"/>
  <c r="V26" i="53"/>
  <c r="V226" i="53" s="1"/>
  <c r="K26" i="53"/>
  <c r="K226" i="53" s="1"/>
  <c r="U26" i="53"/>
  <c r="U226" i="53" s="1"/>
  <c r="R26" i="53"/>
  <c r="R226" i="53" s="1"/>
  <c r="S26" i="53"/>
  <c r="S226" i="53" s="1"/>
  <c r="P26" i="53"/>
  <c r="P226" i="53" s="1"/>
  <c r="N26" i="53"/>
  <c r="N226" i="53" s="1"/>
  <c r="W26" i="53"/>
  <c r="W226" i="53" s="1"/>
  <c r="X26" i="53"/>
  <c r="X226" i="53" s="1"/>
  <c r="L26" i="53"/>
  <c r="L226" i="53" s="1"/>
  <c r="Y26" i="53"/>
  <c r="Y226" i="53" s="1"/>
  <c r="Y219" i="53"/>
  <c r="R219" i="53"/>
  <c r="T219" i="53"/>
  <c r="P219" i="53"/>
  <c r="J219" i="53"/>
  <c r="U219" i="53"/>
  <c r="L219" i="53"/>
  <c r="V219" i="53"/>
  <c r="K219" i="53"/>
  <c r="S219" i="53"/>
  <c r="X219" i="53"/>
  <c r="N219" i="53"/>
  <c r="M219" i="53"/>
  <c r="O219" i="53"/>
  <c r="H172" i="53"/>
  <c r="Q219" i="53" s="1"/>
  <c r="W219" i="53"/>
  <c r="J188" i="53"/>
  <c r="U188" i="53"/>
  <c r="K188" i="53"/>
  <c r="W188" i="53"/>
  <c r="R188" i="53"/>
  <c r="M188" i="53"/>
  <c r="X188" i="53"/>
  <c r="V188" i="53"/>
  <c r="L188" i="53"/>
  <c r="S188" i="53"/>
  <c r="O188" i="53"/>
  <c r="P188" i="53"/>
  <c r="Y188" i="53"/>
  <c r="T188" i="53"/>
  <c r="N188" i="53"/>
  <c r="M62" i="23"/>
  <c r="M57" i="23"/>
  <c r="M59" i="23"/>
  <c r="M64" i="23"/>
  <c r="M61" i="23"/>
  <c r="M58" i="23"/>
  <c r="M52" i="23"/>
  <c r="M66" i="23"/>
  <c r="M51" i="23"/>
  <c r="M53" i="23"/>
  <c r="M60" i="23"/>
  <c r="M54" i="23"/>
  <c r="M56" i="23"/>
  <c r="M55" i="23"/>
  <c r="M63" i="23"/>
  <c r="M65" i="23"/>
  <c r="R651" i="22"/>
  <c r="AH50" i="105" s="1"/>
  <c r="R350" i="22"/>
  <c r="R645" i="22"/>
  <c r="AH49" i="105" s="1"/>
  <c r="R349" i="22"/>
  <c r="R639" i="22"/>
  <c r="AH48" i="105" s="1"/>
  <c r="R348" i="22"/>
  <c r="R633" i="22"/>
  <c r="AH47" i="105" s="1"/>
  <c r="R220" i="22"/>
  <c r="R347" i="22"/>
  <c r="R219" i="22"/>
  <c r="R255" i="22" s="1"/>
  <c r="R259" i="22" s="1"/>
  <c r="R346" i="22"/>
  <c r="R627" i="22"/>
  <c r="AH46" i="105" s="1"/>
  <c r="R218" i="22"/>
  <c r="R244" i="22" s="1"/>
  <c r="R248" i="22" s="1"/>
  <c r="R621" i="22"/>
  <c r="AH45" i="105" s="1"/>
  <c r="R345" i="22"/>
  <c r="R344" i="22"/>
  <c r="R217" i="22"/>
  <c r="R233" i="22" s="1"/>
  <c r="R237" i="22" s="1"/>
  <c r="R615" i="22"/>
  <c r="AH44" i="105" s="1"/>
  <c r="N596" i="22"/>
  <c r="S37" i="105" s="1"/>
  <c r="N212" i="22"/>
  <c r="N280" i="22" s="1"/>
  <c r="V545" i="22"/>
  <c r="AL25" i="105" s="1"/>
  <c r="V202" i="22"/>
  <c r="Y350" i="22"/>
  <c r="Y359" i="22" s="1"/>
  <c r="Y517" i="22" s="1"/>
  <c r="Y651" i="22"/>
  <c r="AO50" i="105" s="1"/>
  <c r="Y639" i="22"/>
  <c r="AO48" i="105" s="1"/>
  <c r="Y348" i="22"/>
  <c r="Y357" i="22" s="1"/>
  <c r="Y505" i="22" s="1"/>
  <c r="Y346" i="22"/>
  <c r="Y355" i="22" s="1"/>
  <c r="Y493" i="22" s="1"/>
  <c r="Y627" i="22"/>
  <c r="AO46" i="105" s="1"/>
  <c r="Y344" i="22"/>
  <c r="Y353" i="22" s="1"/>
  <c r="Y481" i="22" s="1"/>
  <c r="Y615" i="22"/>
  <c r="AO44" i="105" s="1"/>
  <c r="Q211" i="22"/>
  <c r="Q590" i="22"/>
  <c r="AG36" i="105" s="1"/>
  <c r="Q578" i="22"/>
  <c r="AG34" i="105" s="1"/>
  <c r="Q209" i="22"/>
  <c r="Q243" i="22" s="1"/>
  <c r="Q60" i="105"/>
  <c r="Q75" i="105"/>
  <c r="Y539" i="22"/>
  <c r="AO24" i="105" s="1"/>
  <c r="Y201" i="22"/>
  <c r="Y253" i="22" s="1"/>
  <c r="Y260" i="22" s="1"/>
  <c r="Y199" i="22"/>
  <c r="Y231" i="22" s="1"/>
  <c r="Y238" i="22" s="1"/>
  <c r="Y527" i="22"/>
  <c r="AO22" i="105" s="1"/>
  <c r="T551" i="22"/>
  <c r="AJ26" i="105" s="1"/>
  <c r="L533" i="22"/>
  <c r="L23" i="105" s="1"/>
  <c r="K75" i="105"/>
  <c r="K60" i="105"/>
  <c r="N590" i="22"/>
  <c r="S36" i="105" s="1"/>
  <c r="N211" i="22"/>
  <c r="R201" i="22"/>
  <c r="R253" i="22" s="1"/>
  <c r="R539" i="22"/>
  <c r="AH24" i="105" s="1"/>
  <c r="H52" i="41"/>
  <c r="H31" i="112"/>
  <c r="M25" i="53"/>
  <c r="M225" i="53" s="1"/>
  <c r="Y25" i="53"/>
  <c r="Y225" i="53" s="1"/>
  <c r="U25" i="53"/>
  <c r="U225" i="53" s="1"/>
  <c r="J25" i="53"/>
  <c r="J225" i="53" s="1"/>
  <c r="X25" i="53"/>
  <c r="X225" i="53" s="1"/>
  <c r="T25" i="53"/>
  <c r="T225" i="53" s="1"/>
  <c r="N25" i="53"/>
  <c r="N225" i="53" s="1"/>
  <c r="L25" i="53"/>
  <c r="L225" i="53" s="1"/>
  <c r="W25" i="53"/>
  <c r="W225" i="53" s="1"/>
  <c r="P25" i="53"/>
  <c r="P225" i="53" s="1"/>
  <c r="R25" i="53"/>
  <c r="R225" i="53" s="1"/>
  <c r="O25" i="53"/>
  <c r="O225" i="53" s="1"/>
  <c r="S25" i="53"/>
  <c r="S225" i="53" s="1"/>
  <c r="V25" i="53"/>
  <c r="V225" i="53" s="1"/>
  <c r="K25" i="53"/>
  <c r="K225" i="53" s="1"/>
  <c r="O214" i="53"/>
  <c r="Y214" i="53"/>
  <c r="J214" i="53"/>
  <c r="S214" i="53"/>
  <c r="R214" i="53"/>
  <c r="X214" i="53"/>
  <c r="T214" i="53"/>
  <c r="K214" i="53"/>
  <c r="L214" i="53"/>
  <c r="V214" i="53"/>
  <c r="M214" i="53"/>
  <c r="U214" i="53"/>
  <c r="H164" i="53"/>
  <c r="Q214" i="53" s="1"/>
  <c r="N214" i="53"/>
  <c r="W214" i="53"/>
  <c r="P214" i="53"/>
  <c r="N183" i="53"/>
  <c r="U183" i="53"/>
  <c r="K183" i="53"/>
  <c r="S183" i="53"/>
  <c r="L183" i="53"/>
  <c r="M183" i="53"/>
  <c r="O183" i="53"/>
  <c r="J183" i="53"/>
  <c r="V183" i="53"/>
  <c r="X183" i="53"/>
  <c r="R183" i="53"/>
  <c r="Y183" i="53"/>
  <c r="P183" i="53"/>
  <c r="T183" i="53"/>
  <c r="W183" i="53"/>
  <c r="M219" i="22"/>
  <c r="M255" i="22" s="1"/>
  <c r="M627" i="22"/>
  <c r="Q46" i="105" s="1"/>
  <c r="U607" i="22"/>
  <c r="AK39" i="105" s="1"/>
  <c r="U341" i="22"/>
  <c r="U339" i="22"/>
  <c r="U595" i="22"/>
  <c r="AK37" i="105" s="1"/>
  <c r="U583" i="22"/>
  <c r="AK35" i="105" s="1"/>
  <c r="U337" i="22"/>
  <c r="U571" i="22"/>
  <c r="AK33" i="105" s="1"/>
  <c r="U335" i="22"/>
  <c r="AO75" i="105"/>
  <c r="AO171" i="105" s="1"/>
  <c r="Y202" i="22"/>
  <c r="Y545" i="22"/>
  <c r="AO25" i="105" s="1"/>
  <c r="M201" i="22"/>
  <c r="M253" i="22" s="1"/>
  <c r="M539" i="22"/>
  <c r="Q24" i="105" s="1"/>
  <c r="K682" i="22"/>
  <c r="L682" i="22"/>
  <c r="N682" i="22"/>
  <c r="M682" i="22"/>
  <c r="M527" i="22"/>
  <c r="Q22" i="105" s="1"/>
  <c r="M199" i="22"/>
  <c r="M231" i="22" s="1"/>
  <c r="N680" i="22"/>
  <c r="K680" i="22"/>
  <c r="M680" i="22"/>
  <c r="L680" i="22"/>
  <c r="L540" i="22"/>
  <c r="M24" i="105" s="1"/>
  <c r="L201" i="22"/>
  <c r="L253" i="22" s="1"/>
  <c r="P551" i="22"/>
  <c r="AB26" i="105" s="1"/>
  <c r="AB55" i="105"/>
  <c r="AB70" i="105"/>
  <c r="O540" i="22"/>
  <c r="X24" i="105" s="1"/>
  <c r="O201" i="22"/>
  <c r="O253" i="22" s="1"/>
  <c r="W58" i="105"/>
  <c r="W308" i="105"/>
  <c r="W302" i="105"/>
  <c r="W307" i="105"/>
  <c r="W305" i="105"/>
  <c r="W73" i="105"/>
  <c r="W241" i="105" s="1"/>
  <c r="W303" i="105"/>
  <c r="J209" i="22"/>
  <c r="J243" i="22" s="1"/>
  <c r="J578" i="22"/>
  <c r="J34" i="105" s="1"/>
  <c r="N537" i="22"/>
  <c r="V23" i="105" s="1"/>
  <c r="N535" i="22"/>
  <c r="T23" i="105" s="1"/>
  <c r="N534" i="22"/>
  <c r="S23" i="105" s="1"/>
  <c r="N200" i="22"/>
  <c r="N242" i="22" s="1"/>
  <c r="N533" i="22"/>
  <c r="R23" i="105" s="1"/>
  <c r="L634" i="22"/>
  <c r="M47" i="105" s="1"/>
  <c r="L220" i="22"/>
  <c r="L616" i="22"/>
  <c r="M44" i="105" s="1"/>
  <c r="L217" i="22"/>
  <c r="L233" i="22" s="1"/>
  <c r="AD175" i="105"/>
  <c r="L590" i="22"/>
  <c r="M36" i="105" s="1"/>
  <c r="L211" i="22"/>
  <c r="AF75" i="105"/>
  <c r="AF60" i="105"/>
  <c r="AF73" i="105"/>
  <c r="AF241" i="105" s="1"/>
  <c r="AF58" i="105"/>
  <c r="AF306" i="105"/>
  <c r="AF305" i="105"/>
  <c r="AF307" i="105"/>
  <c r="AF308" i="105"/>
  <c r="AF303" i="105"/>
  <c r="AF71" i="105"/>
  <c r="AF56" i="105"/>
  <c r="P566" i="22"/>
  <c r="AE28" i="105" s="1"/>
  <c r="L542" i="22"/>
  <c r="O24" i="105" s="1"/>
  <c r="L530" i="22"/>
  <c r="O22" i="105" s="1"/>
  <c r="P559" i="22"/>
  <c r="AD27" i="105" s="1"/>
  <c r="N73" i="105"/>
  <c r="N241" i="105" s="1"/>
  <c r="N58" i="105"/>
  <c r="P535" i="22"/>
  <c r="AD23" i="105" s="1"/>
  <c r="P558" i="22"/>
  <c r="AC27" i="105" s="1"/>
  <c r="P204" i="22"/>
  <c r="P290" i="22" s="1"/>
  <c r="L557" i="22"/>
  <c r="L27" i="105" s="1"/>
  <c r="T527" i="22"/>
  <c r="AJ22" i="105" s="1"/>
  <c r="T199" i="22"/>
  <c r="T231" i="22" s="1"/>
  <c r="W201" i="22"/>
  <c r="W253" i="22" s="1"/>
  <c r="W260" i="22" s="1"/>
  <c r="W539" i="22"/>
  <c r="AM24" i="105" s="1"/>
  <c r="N602" i="22"/>
  <c r="S38" i="105" s="1"/>
  <c r="N213" i="22"/>
  <c r="N291" i="22" s="1"/>
  <c r="N561" i="22"/>
  <c r="V27" i="105" s="1"/>
  <c r="V557" i="22"/>
  <c r="AL27" i="105" s="1"/>
  <c r="M189" i="53"/>
  <c r="Y189" i="53"/>
  <c r="X189" i="53"/>
  <c r="L189" i="53"/>
  <c r="S189" i="53"/>
  <c r="V189" i="53"/>
  <c r="W189" i="53"/>
  <c r="U189" i="53"/>
  <c r="H124" i="53"/>
  <c r="Q189" i="53" s="1"/>
  <c r="K189" i="53"/>
  <c r="T189" i="53"/>
  <c r="J189" i="53"/>
  <c r="N189" i="53"/>
  <c r="R189" i="53"/>
  <c r="P189" i="53"/>
  <c r="O189" i="53"/>
  <c r="H151" i="53"/>
  <c r="Q53" i="86"/>
  <c r="P616" i="22"/>
  <c r="AC44" i="105" s="1"/>
  <c r="P217" i="22"/>
  <c r="P233" i="22" s="1"/>
  <c r="AF175" i="105"/>
  <c r="AC242" i="105"/>
  <c r="AC249" i="105" s="1"/>
  <c r="AC178" i="105"/>
  <c r="L209" i="22"/>
  <c r="L243" i="22" s="1"/>
  <c r="L578" i="22"/>
  <c r="M34" i="105" s="1"/>
  <c r="AB179" i="105"/>
  <c r="P75" i="105"/>
  <c r="P60" i="105"/>
  <c r="L549" i="22"/>
  <c r="P25" i="105" s="1"/>
  <c r="L537" i="22"/>
  <c r="P23" i="105" s="1"/>
  <c r="O76" i="105"/>
  <c r="O61" i="105"/>
  <c r="L554" i="22"/>
  <c r="O26" i="105" s="1"/>
  <c r="P542" i="22"/>
  <c r="AE24" i="105" s="1"/>
  <c r="N75" i="105"/>
  <c r="N60" i="105"/>
  <c r="AD73" i="105"/>
  <c r="AD241" i="105" s="1"/>
  <c r="AD58" i="105"/>
  <c r="AD308" i="105"/>
  <c r="AD305" i="105"/>
  <c r="L535" i="22"/>
  <c r="N23" i="105" s="1"/>
  <c r="P534" i="22"/>
  <c r="AC23" i="105" s="1"/>
  <c r="P200" i="22"/>
  <c r="P242" i="22" s="1"/>
  <c r="X551" i="22"/>
  <c r="AN26" i="105" s="1"/>
  <c r="X527" i="22"/>
  <c r="AN22" i="105" s="1"/>
  <c r="X199" i="22"/>
  <c r="X231" i="22" s="1"/>
  <c r="W545" i="22"/>
  <c r="AM25" i="105" s="1"/>
  <c r="W202" i="22"/>
  <c r="R577" i="22"/>
  <c r="AH34" i="105" s="1"/>
  <c r="R336" i="22"/>
  <c r="R209" i="22"/>
  <c r="R243" i="22" s="1"/>
  <c r="R247" i="22" s="1"/>
  <c r="R533" i="22"/>
  <c r="AH23" i="105" s="1"/>
  <c r="R200" i="22"/>
  <c r="R242" i="22" s="1"/>
  <c r="AE242" i="105" l="1"/>
  <c r="AE249" i="105" s="1"/>
  <c r="Y258" i="105"/>
  <c r="Y265" i="105" s="1"/>
  <c r="AF178" i="105"/>
  <c r="AF212" i="105" s="1"/>
  <c r="N260" i="105"/>
  <c r="L258" i="105"/>
  <c r="L265" i="105" s="1"/>
  <c r="AA260" i="105"/>
  <c r="Y260" i="105"/>
  <c r="AE260" i="105"/>
  <c r="N258" i="105"/>
  <c r="Z260" i="105"/>
  <c r="AC258" i="105"/>
  <c r="AC265" i="105" s="1"/>
  <c r="O258" i="105"/>
  <c r="AC175" i="105"/>
  <c r="AC212" i="105" s="1"/>
  <c r="X178" i="105"/>
  <c r="X212" i="105" s="1"/>
  <c r="AD258" i="105"/>
  <c r="AD265" i="105" s="1"/>
  <c r="T258" i="105"/>
  <c r="AB260" i="105"/>
  <c r="Y178" i="105"/>
  <c r="Y212" i="105" s="1"/>
  <c r="W258" i="105"/>
  <c r="W265" i="105" s="1"/>
  <c r="P260" i="105"/>
  <c r="T260" i="105"/>
  <c r="AF258" i="105"/>
  <c r="AF265" i="105" s="1"/>
  <c r="P258" i="105"/>
  <c r="U260" i="105"/>
  <c r="L260" i="105"/>
  <c r="L267" i="105" s="1"/>
  <c r="AF260" i="105"/>
  <c r="V260" i="105"/>
  <c r="W260" i="105"/>
  <c r="AD260" i="105"/>
  <c r="U258" i="105"/>
  <c r="V258" i="105"/>
  <c r="R260" i="105"/>
  <c r="R267" i="105" s="1"/>
  <c r="R356" i="22"/>
  <c r="R499" i="22" s="1"/>
  <c r="AH44" i="41" s="1"/>
  <c r="M100" i="105"/>
  <c r="M244" i="105" s="1"/>
  <c r="AO99" i="105"/>
  <c r="AO195" i="105" s="1"/>
  <c r="AH99" i="105"/>
  <c r="K79" i="105"/>
  <c r="J82" i="105"/>
  <c r="J242" i="105" s="1"/>
  <c r="AN100" i="105"/>
  <c r="AN244" i="105" s="1"/>
  <c r="AJ83" i="105"/>
  <c r="AJ179" i="105" s="1"/>
  <c r="Q80" i="105"/>
  <c r="AK101" i="105"/>
  <c r="AK197" i="105" s="1"/>
  <c r="AL97" i="105"/>
  <c r="AL103" i="105"/>
  <c r="X258" i="105"/>
  <c r="X265" i="105" s="1"/>
  <c r="AI99" i="105"/>
  <c r="K82" i="105"/>
  <c r="K242" i="105" s="1"/>
  <c r="AJ99" i="105"/>
  <c r="M79" i="105"/>
  <c r="Q97" i="105"/>
  <c r="AN101" i="105"/>
  <c r="AN197" i="105" s="1"/>
  <c r="AJ103" i="105"/>
  <c r="AH102" i="105"/>
  <c r="AH198" i="105" s="1"/>
  <c r="AA178" i="105"/>
  <c r="AA212" i="105" s="1"/>
  <c r="AN102" i="105"/>
  <c r="AN198" i="105" s="1"/>
  <c r="AJ98" i="105"/>
  <c r="AL101" i="105"/>
  <c r="AL197" i="105" s="1"/>
  <c r="AM100" i="105"/>
  <c r="AM244" i="105" s="1"/>
  <c r="AM251" i="105" s="1"/>
  <c r="AC98" i="105"/>
  <c r="AM103" i="105"/>
  <c r="AM199" i="105" s="1"/>
  <c r="S100" i="105"/>
  <c r="S244" i="105" s="1"/>
  <c r="AK84" i="105"/>
  <c r="AK180" i="105" s="1"/>
  <c r="AG98" i="105"/>
  <c r="AN97" i="105"/>
  <c r="AN103" i="105"/>
  <c r="K100" i="105"/>
  <c r="K244" i="105" s="1"/>
  <c r="S83" i="105"/>
  <c r="X98" i="105"/>
  <c r="AJ82" i="105"/>
  <c r="AJ242" i="105" s="1"/>
  <c r="S84" i="105"/>
  <c r="Q99" i="105"/>
  <c r="AH97" i="105"/>
  <c r="S103" i="105"/>
  <c r="AB258" i="105"/>
  <c r="AB265" i="105" s="1"/>
  <c r="AC97" i="105"/>
  <c r="J80" i="105"/>
  <c r="AK79" i="105"/>
  <c r="AK175" i="105" s="1"/>
  <c r="AG80" i="105"/>
  <c r="AO101" i="105"/>
  <c r="AO197" i="105" s="1"/>
  <c r="AH103" i="105"/>
  <c r="X99" i="105"/>
  <c r="S99" i="105"/>
  <c r="AJ85" i="105"/>
  <c r="AJ79" i="105"/>
  <c r="M99" i="105"/>
  <c r="AC103" i="105"/>
  <c r="AG97" i="105"/>
  <c r="AH84" i="105"/>
  <c r="AH180" i="105" s="1"/>
  <c r="AI97" i="105"/>
  <c r="AI100" i="105"/>
  <c r="AI244" i="105" s="1"/>
  <c r="AI103" i="105"/>
  <c r="K98" i="105"/>
  <c r="Q81" i="105"/>
  <c r="AH81" i="105"/>
  <c r="M98" i="105"/>
  <c r="Q98" i="105"/>
  <c r="J100" i="105"/>
  <c r="J244" i="105" s="1"/>
  <c r="K99" i="105"/>
  <c r="AK85" i="105"/>
  <c r="AK181" i="105" s="1"/>
  <c r="AI102" i="105"/>
  <c r="AI198" i="105" s="1"/>
  <c r="X102" i="105"/>
  <c r="AO103" i="105"/>
  <c r="AO199" i="105" s="1"/>
  <c r="AN98" i="105"/>
  <c r="J81" i="105"/>
  <c r="AK97" i="105"/>
  <c r="Z258" i="105"/>
  <c r="Z265" i="105" s="1"/>
  <c r="AM102" i="105"/>
  <c r="AM198" i="105" s="1"/>
  <c r="S102" i="105"/>
  <c r="AH79" i="105"/>
  <c r="AM97" i="105"/>
  <c r="AM193" i="105" s="1"/>
  <c r="AJ97" i="105"/>
  <c r="AE258" i="105"/>
  <c r="AE265" i="105" s="1"/>
  <c r="AD304" i="105"/>
  <c r="AF304" i="105"/>
  <c r="M81" i="105"/>
  <c r="AG79" i="105"/>
  <c r="AO100" i="105"/>
  <c r="AO244" i="105" s="1"/>
  <c r="AO251" i="105" s="1"/>
  <c r="J97" i="105"/>
  <c r="Q79" i="105"/>
  <c r="AJ84" i="105"/>
  <c r="AJ180" i="105" s="1"/>
  <c r="AC102" i="105"/>
  <c r="AM98" i="105"/>
  <c r="AM194" i="105" s="1"/>
  <c r="S98" i="105"/>
  <c r="AH83" i="105"/>
  <c r="AH179" i="105" s="1"/>
  <c r="AO98" i="105"/>
  <c r="AO194" i="105" s="1"/>
  <c r="S80" i="105"/>
  <c r="AH80" i="105"/>
  <c r="AG82" i="105"/>
  <c r="AG242" i="105" s="1"/>
  <c r="AD307" i="105"/>
  <c r="AK81" i="105"/>
  <c r="AK177" i="105" s="1"/>
  <c r="AH100" i="105"/>
  <c r="AH244" i="105" s="1"/>
  <c r="AH82" i="105"/>
  <c r="AH242" i="105" s="1"/>
  <c r="X100" i="105"/>
  <c r="X244" i="105" s="1"/>
  <c r="AA258" i="105"/>
  <c r="AA265" i="105" s="1"/>
  <c r="AC100" i="105"/>
  <c r="AC244" i="105" s="1"/>
  <c r="AG99" i="105"/>
  <c r="S85" i="105"/>
  <c r="AL102" i="105"/>
  <c r="AL198" i="105" s="1"/>
  <c r="W242" i="105"/>
  <c r="W249" i="105" s="1"/>
  <c r="AJ80" i="105"/>
  <c r="AK100" i="105"/>
  <c r="AK196" i="105" s="1"/>
  <c r="AD306" i="105"/>
  <c r="AC99" i="105"/>
  <c r="AK80" i="105"/>
  <c r="AK176" i="105" s="1"/>
  <c r="Q100" i="105"/>
  <c r="Q244" i="105" s="1"/>
  <c r="AH85" i="105"/>
  <c r="AJ101" i="105"/>
  <c r="AJ197" i="105" s="1"/>
  <c r="W290" i="105"/>
  <c r="W292" i="105" s="1"/>
  <c r="W122" i="82" s="1"/>
  <c r="AK103" i="105"/>
  <c r="AK199" i="105" s="1"/>
  <c r="AM101" i="105"/>
  <c r="AM197" i="105" s="1"/>
  <c r="S81" i="105"/>
  <c r="AK83" i="105"/>
  <c r="AK179" i="105" s="1"/>
  <c r="AH98" i="105"/>
  <c r="AJ81" i="105"/>
  <c r="AK99" i="105"/>
  <c r="AK195" i="105" s="1"/>
  <c r="AL99" i="105"/>
  <c r="AM99" i="105"/>
  <c r="AM195" i="105" s="1"/>
  <c r="AG81" i="105"/>
  <c r="AO102" i="105"/>
  <c r="AO198" i="105" s="1"/>
  <c r="J98" i="105"/>
  <c r="S101" i="105"/>
  <c r="AN99" i="105"/>
  <c r="X103" i="105"/>
  <c r="AJ102" i="105"/>
  <c r="AJ198" i="105" s="1"/>
  <c r="Q82" i="105"/>
  <c r="Q242" i="105" s="1"/>
  <c r="AL98" i="105"/>
  <c r="S79" i="105"/>
  <c r="M80" i="105"/>
  <c r="M82" i="105"/>
  <c r="M242" i="105" s="1"/>
  <c r="M97" i="105"/>
  <c r="AO97" i="105"/>
  <c r="AO193" i="105" s="1"/>
  <c r="K97" i="105"/>
  <c r="S82" i="105"/>
  <c r="S242" i="105" s="1"/>
  <c r="AH101" i="105"/>
  <c r="AH197" i="105" s="1"/>
  <c r="X97" i="105"/>
  <c r="X101" i="105"/>
  <c r="AG100" i="105"/>
  <c r="AG244" i="105" s="1"/>
  <c r="J79" i="105"/>
  <c r="AJ100" i="105"/>
  <c r="AJ244" i="105" s="1"/>
  <c r="AC101" i="105"/>
  <c r="AL100" i="105"/>
  <c r="AL244" i="105" s="1"/>
  <c r="AI98" i="105"/>
  <c r="AI101" i="105"/>
  <c r="AI197" i="105" s="1"/>
  <c r="K80" i="105"/>
  <c r="K81" i="105"/>
  <c r="AK82" i="105"/>
  <c r="AK242" i="105" s="1"/>
  <c r="AK249" i="105" s="1"/>
  <c r="J99" i="105"/>
  <c r="AK98" i="105"/>
  <c r="AK194" i="105" s="1"/>
  <c r="W304" i="105"/>
  <c r="AK102" i="105"/>
  <c r="AK198" i="105" s="1"/>
  <c r="S97" i="105"/>
  <c r="K253" i="53"/>
  <c r="R359" i="22"/>
  <c r="R517" i="22" s="1"/>
  <c r="AH47" i="41" s="1"/>
  <c r="R354" i="22"/>
  <c r="R487" i="22" s="1"/>
  <c r="AH42" i="41" s="1"/>
  <c r="T358" i="22"/>
  <c r="T511" i="22" s="1"/>
  <c r="AJ46" i="41" s="1"/>
  <c r="AF290" i="105"/>
  <c r="AF292" i="105" s="1"/>
  <c r="AF122" i="82" s="1"/>
  <c r="U355" i="22"/>
  <c r="U493" i="22" s="1"/>
  <c r="AK30" i="115" s="1"/>
  <c r="X260" i="22"/>
  <c r="X58" i="80" s="1"/>
  <c r="L253" i="53"/>
  <c r="Q232" i="53"/>
  <c r="K258" i="53"/>
  <c r="T359" i="22"/>
  <c r="T517" i="22" s="1"/>
  <c r="AJ47" i="41" s="1"/>
  <c r="H113" i="89"/>
  <c r="W306" i="105"/>
  <c r="P258" i="53"/>
  <c r="J253" i="53"/>
  <c r="AO60" i="105"/>
  <c r="AO93" i="105" s="1"/>
  <c r="AO189" i="105" s="1"/>
  <c r="AB290" i="105"/>
  <c r="AB292" i="105" s="1"/>
  <c r="AB122" i="82" s="1"/>
  <c r="L290" i="105"/>
  <c r="L292" i="105" s="1"/>
  <c r="L122" i="82" s="1"/>
  <c r="J241" i="53"/>
  <c r="R353" i="22"/>
  <c r="R481" i="22" s="1"/>
  <c r="AH28" i="115" s="1"/>
  <c r="Q258" i="53"/>
  <c r="Q255" i="53"/>
  <c r="O253" i="53"/>
  <c r="U253" i="53"/>
  <c r="Q253" i="53"/>
  <c r="U359" i="22"/>
  <c r="U517" i="22" s="1"/>
  <c r="AK34" i="115" s="1"/>
  <c r="L685" i="22"/>
  <c r="R355" i="22"/>
  <c r="R493" i="22" s="1"/>
  <c r="AH43" i="41" s="1"/>
  <c r="S253" i="53"/>
  <c r="U353" i="22"/>
  <c r="U481" i="22" s="1"/>
  <c r="AK41" i="41" s="1"/>
  <c r="O258" i="53"/>
  <c r="S259" i="53"/>
  <c r="Q259" i="53"/>
  <c r="L259" i="53"/>
  <c r="Q257" i="53"/>
  <c r="U357" i="22"/>
  <c r="U505" i="22" s="1"/>
  <c r="AK32" i="115" s="1"/>
  <c r="Y258" i="53"/>
  <c r="Z212" i="105"/>
  <c r="T353" i="22"/>
  <c r="T481" i="22" s="1"/>
  <c r="AJ28" i="115" s="1"/>
  <c r="AD212" i="105"/>
  <c r="N253" i="53"/>
  <c r="X241" i="53"/>
  <c r="L258" i="53"/>
  <c r="AB257" i="105"/>
  <c r="T238" i="22"/>
  <c r="T56" i="80" s="1"/>
  <c r="AI61" i="105"/>
  <c r="AI94" i="105" s="1"/>
  <c r="AI190" i="105" s="1"/>
  <c r="AK60" i="105"/>
  <c r="AK111" i="105" s="1"/>
  <c r="U354" i="22"/>
  <c r="U487" i="22" s="1"/>
  <c r="AK29" i="115" s="1"/>
  <c r="X259" i="53"/>
  <c r="V241" i="53"/>
  <c r="T241" i="53"/>
  <c r="R241" i="53"/>
  <c r="O242" i="53"/>
  <c r="T255" i="53"/>
  <c r="AN212" i="105"/>
  <c r="U242" i="53"/>
  <c r="H53" i="86"/>
  <c r="K246" i="53"/>
  <c r="P252" i="53"/>
  <c r="AI212" i="105"/>
  <c r="N244" i="53"/>
  <c r="Y244" i="53"/>
  <c r="J251" i="53"/>
  <c r="V247" i="53"/>
  <c r="X258" i="53"/>
  <c r="J242" i="53"/>
  <c r="K259" i="53"/>
  <c r="Y259" i="53"/>
  <c r="X255" i="53"/>
  <c r="O246" i="53"/>
  <c r="Q231" i="53"/>
  <c r="P244" i="53"/>
  <c r="U248" i="53"/>
  <c r="Y247" i="53"/>
  <c r="AI60" i="105"/>
  <c r="AI93" i="105" s="1"/>
  <c r="AI189" i="105" s="1"/>
  <c r="V253" i="53"/>
  <c r="P241" i="53"/>
  <c r="V242" i="53"/>
  <c r="V259" i="53"/>
  <c r="N240" i="53"/>
  <c r="S240" i="53"/>
  <c r="V257" i="53"/>
  <c r="R256" i="53"/>
  <c r="J256" i="53"/>
  <c r="U358" i="22"/>
  <c r="U511" i="22" s="1"/>
  <c r="AK33" i="115" s="1"/>
  <c r="P243" i="53"/>
  <c r="L255" i="53"/>
  <c r="Y255" i="53"/>
  <c r="P240" i="53"/>
  <c r="O257" i="53"/>
  <c r="K257" i="53"/>
  <c r="K245" i="53"/>
  <c r="O256" i="53"/>
  <c r="S256" i="53"/>
  <c r="X251" i="53"/>
  <c r="U254" i="53"/>
  <c r="P254" i="53"/>
  <c r="T243" i="53"/>
  <c r="V243" i="53"/>
  <c r="L257" i="53"/>
  <c r="Y245" i="53"/>
  <c r="X245" i="53"/>
  <c r="R246" i="53"/>
  <c r="Y246" i="53"/>
  <c r="K252" i="53"/>
  <c r="V252" i="53"/>
  <c r="U356" i="22"/>
  <c r="U499" i="22" s="1"/>
  <c r="AK31" i="115" s="1"/>
  <c r="Y254" i="53"/>
  <c r="AB306" i="105"/>
  <c r="X253" i="53"/>
  <c r="U241" i="53"/>
  <c r="V258" i="53"/>
  <c r="Y242" i="53"/>
  <c r="R242" i="53"/>
  <c r="J259" i="53"/>
  <c r="U245" i="53"/>
  <c r="J252" i="53"/>
  <c r="T354" i="22"/>
  <c r="T487" i="22" s="1"/>
  <c r="AJ42" i="41" s="1"/>
  <c r="T357" i="22"/>
  <c r="T505" i="22" s="1"/>
  <c r="AJ45" i="41" s="1"/>
  <c r="X308" i="22"/>
  <c r="R248" i="53"/>
  <c r="T248" i="53"/>
  <c r="N241" i="53"/>
  <c r="P242" i="53"/>
  <c r="P259" i="53"/>
  <c r="R240" i="53"/>
  <c r="Q252" i="53"/>
  <c r="V256" i="53"/>
  <c r="Q234" i="53"/>
  <c r="P248" i="53"/>
  <c r="V248" i="53"/>
  <c r="Y243" i="53"/>
  <c r="P245" i="53"/>
  <c r="H70" i="23" a="1"/>
  <c r="H70" i="23" s="1"/>
  <c r="J43" i="55" s="1"/>
  <c r="Y251" i="53"/>
  <c r="Q254" i="53"/>
  <c r="O254" i="53"/>
  <c r="AM33" i="115"/>
  <c r="AM46" i="41"/>
  <c r="AO32" i="115"/>
  <c r="AO45" i="41"/>
  <c r="AN29" i="115"/>
  <c r="AN42" i="41"/>
  <c r="AL44" i="41"/>
  <c r="AL31" i="115"/>
  <c r="AN43" i="41"/>
  <c r="AN30" i="115"/>
  <c r="AL45" i="41"/>
  <c r="AL32" i="115"/>
  <c r="AI28" i="115"/>
  <c r="AI41" i="41"/>
  <c r="AM28" i="115"/>
  <c r="AM41" i="41"/>
  <c r="AO34" i="115"/>
  <c r="AO47" i="41"/>
  <c r="AN31" i="115"/>
  <c r="AN44" i="41"/>
  <c r="V25" i="76"/>
  <c r="V21" i="111"/>
  <c r="S26" i="76"/>
  <c r="S22" i="111"/>
  <c r="R23" i="112"/>
  <c r="R59" i="112" s="1"/>
  <c r="N63" i="53"/>
  <c r="U62" i="53"/>
  <c r="K22" i="111"/>
  <c r="K26" i="76"/>
  <c r="S56" i="105"/>
  <c r="S71" i="105"/>
  <c r="AO41" i="41"/>
  <c r="AO28" i="115"/>
  <c r="AL28" i="115"/>
  <c r="AL41" i="41"/>
  <c r="L19" i="31"/>
  <c r="R63" i="53"/>
  <c r="R85" i="53" s="1"/>
  <c r="R62" i="53"/>
  <c r="Q23" i="111"/>
  <c r="Q27" i="76"/>
  <c r="U21" i="111"/>
  <c r="U25" i="76"/>
  <c r="V22" i="111"/>
  <c r="V26" i="76"/>
  <c r="N23" i="112"/>
  <c r="N91" i="105"/>
  <c r="N243" i="105" s="1"/>
  <c r="N109" i="105"/>
  <c r="N245" i="105" s="1"/>
  <c r="AI32" i="115"/>
  <c r="AI45" i="41"/>
  <c r="Y31" i="53"/>
  <c r="Y56" i="80"/>
  <c r="H228" i="87"/>
  <c r="J667" i="22"/>
  <c r="J682" i="22" s="1"/>
  <c r="W255" i="53"/>
  <c r="J21" i="112"/>
  <c r="J269" i="22"/>
  <c r="M257" i="53"/>
  <c r="U70" i="105"/>
  <c r="U55" i="105"/>
  <c r="O20" i="112"/>
  <c r="O268" i="22"/>
  <c r="AK57" i="105"/>
  <c r="AK72" i="105"/>
  <c r="W245" i="53"/>
  <c r="W56" i="80"/>
  <c r="W31" i="53"/>
  <c r="AK314" i="105"/>
  <c r="AK318" i="105"/>
  <c r="AK58" i="105"/>
  <c r="AK308" i="105"/>
  <c r="AK290" i="105"/>
  <c r="AK292" i="105" s="1"/>
  <c r="AK313" i="105"/>
  <c r="AK304" i="105"/>
  <c r="AK303" i="105"/>
  <c r="AK316" i="105"/>
  <c r="AK73" i="105"/>
  <c r="AK241" i="105" s="1"/>
  <c r="AK248" i="105" s="1"/>
  <c r="AK315" i="105"/>
  <c r="AK319" i="105"/>
  <c r="AK302" i="105"/>
  <c r="AK305" i="105"/>
  <c r="AK317" i="105"/>
  <c r="AK306" i="105"/>
  <c r="AK307" i="105"/>
  <c r="L246" i="53"/>
  <c r="Y61" i="105"/>
  <c r="Y76" i="105"/>
  <c r="AA70" i="105"/>
  <c r="AA55" i="105"/>
  <c r="S249" i="22"/>
  <c r="AI31" i="115"/>
  <c r="AI44" i="41"/>
  <c r="X217" i="53"/>
  <c r="X237" i="53" s="1"/>
  <c r="W217" i="53"/>
  <c r="W237" i="53" s="1"/>
  <c r="R217" i="53"/>
  <c r="R237" i="53" s="1"/>
  <c r="S217" i="53"/>
  <c r="S237" i="53" s="1"/>
  <c r="P217" i="53"/>
  <c r="P237" i="53" s="1"/>
  <c r="L217" i="53"/>
  <c r="L237" i="53" s="1"/>
  <c r="N217" i="53"/>
  <c r="N237" i="53" s="1"/>
  <c r="T217" i="53"/>
  <c r="T237" i="53" s="1"/>
  <c r="Y217" i="53"/>
  <c r="Y237" i="53" s="1"/>
  <c r="O217" i="53"/>
  <c r="O237" i="53" s="1"/>
  <c r="H171" i="53"/>
  <c r="Q218" i="53" s="1"/>
  <c r="Q248" i="53" s="1"/>
  <c r="J217" i="53"/>
  <c r="K217" i="53"/>
  <c r="K237" i="53" s="1"/>
  <c r="M217" i="53"/>
  <c r="M237" i="53" s="1"/>
  <c r="V217" i="53"/>
  <c r="V237" i="53" s="1"/>
  <c r="U217" i="53"/>
  <c r="U237" i="53" s="1"/>
  <c r="U76" i="105"/>
  <c r="U61" i="105"/>
  <c r="T70" i="105"/>
  <c r="T55" i="105"/>
  <c r="AM34" i="115"/>
  <c r="AM47" i="41"/>
  <c r="T308" i="22"/>
  <c r="R90" i="105"/>
  <c r="R108" i="105"/>
  <c r="AO76" i="105"/>
  <c r="AO61" i="105"/>
  <c r="L109" i="105"/>
  <c r="L245" i="105" s="1"/>
  <c r="L91" i="105"/>
  <c r="L243" i="105" s="1"/>
  <c r="AD70" i="105"/>
  <c r="AD55" i="105"/>
  <c r="T251" i="53"/>
  <c r="Q235" i="53"/>
  <c r="AG70" i="105"/>
  <c r="AG55" i="105"/>
  <c r="Y60" i="105"/>
  <c r="Y75" i="105"/>
  <c r="AN28" i="115"/>
  <c r="AN41" i="41"/>
  <c r="X70" i="105"/>
  <c r="X55" i="105"/>
  <c r="X243" i="53"/>
  <c r="W247" i="53"/>
  <c r="J57" i="105"/>
  <c r="J72" i="105"/>
  <c r="J22" i="111"/>
  <c r="J26" i="76"/>
  <c r="W268" i="22"/>
  <c r="W275" i="22" s="1"/>
  <c r="W20" i="112"/>
  <c r="Y264" i="22"/>
  <c r="Y17" i="111" s="1"/>
  <c r="Y58" i="80"/>
  <c r="Y33" i="53"/>
  <c r="X58" i="105"/>
  <c r="X304" i="105"/>
  <c r="X303" i="105"/>
  <c r="X73" i="105"/>
  <c r="X241" i="105" s="1"/>
  <c r="X308" i="105"/>
  <c r="X305" i="105"/>
  <c r="X302" i="105"/>
  <c r="X290" i="105"/>
  <c r="X292" i="105" s="1"/>
  <c r="X122" i="82" s="1"/>
  <c r="X306" i="105"/>
  <c r="X307" i="105"/>
  <c r="U268" i="22"/>
  <c r="U275" i="22" s="1"/>
  <c r="U20" i="112"/>
  <c r="M254" i="53"/>
  <c r="AH76" i="105"/>
  <c r="AH61" i="105"/>
  <c r="AN47" i="41"/>
  <c r="AN34" i="115"/>
  <c r="L92" i="105"/>
  <c r="L110" i="105"/>
  <c r="AL61" i="105"/>
  <c r="AL76" i="105"/>
  <c r="Z70" i="105"/>
  <c r="Z55" i="105"/>
  <c r="S247" i="53"/>
  <c r="K245" i="22"/>
  <c r="K247" i="22" s="1"/>
  <c r="K318" i="22"/>
  <c r="K256" i="22"/>
  <c r="K258" i="22" s="1"/>
  <c r="K317" i="22"/>
  <c r="K315" i="22"/>
  <c r="K320" i="22"/>
  <c r="K293" i="22"/>
  <c r="K295" i="22" s="1"/>
  <c r="K319" i="22"/>
  <c r="K282" i="22"/>
  <c r="K284" i="22" s="1"/>
  <c r="K304" i="22"/>
  <c r="K306" i="22" s="1"/>
  <c r="K271" i="22"/>
  <c r="K316" i="22"/>
  <c r="K234" i="22"/>
  <c r="K236" i="22" s="1"/>
  <c r="K321" i="22"/>
  <c r="L27" i="31"/>
  <c r="L29" i="31" s="1"/>
  <c r="S54" i="81"/>
  <c r="Q54" i="81"/>
  <c r="P63" i="53"/>
  <c r="L63" i="53"/>
  <c r="T62" i="53"/>
  <c r="X21" i="111"/>
  <c r="X25" i="76"/>
  <c r="K21" i="111"/>
  <c r="K25" i="76"/>
  <c r="N22" i="111"/>
  <c r="N26" i="76"/>
  <c r="P23" i="112"/>
  <c r="Y23" i="112"/>
  <c r="Y59" i="112" s="1"/>
  <c r="AM44" i="41"/>
  <c r="AM31" i="115"/>
  <c r="AC71" i="105"/>
  <c r="AC56" i="105"/>
  <c r="T253" i="53"/>
  <c r="AJ70" i="105"/>
  <c r="AJ55" i="105"/>
  <c r="T71" i="105"/>
  <c r="T56" i="105"/>
  <c r="X72" i="105"/>
  <c r="X57" i="105"/>
  <c r="M72" i="105"/>
  <c r="M57" i="105"/>
  <c r="AO31" i="115"/>
  <c r="AO44" i="41"/>
  <c r="AO43" i="41"/>
  <c r="AO30" i="115"/>
  <c r="R270" i="22"/>
  <c r="R274" i="22" s="1"/>
  <c r="R22" i="112"/>
  <c r="K242" i="53"/>
  <c r="T259" i="53"/>
  <c r="K112" i="105"/>
  <c r="K94" i="105"/>
  <c r="T72" i="105"/>
  <c r="T57" i="105"/>
  <c r="J255" i="53"/>
  <c r="AN75" i="105"/>
  <c r="AN171" i="105" s="1"/>
  <c r="AN60" i="105"/>
  <c r="O240" i="53"/>
  <c r="L240" i="53"/>
  <c r="P257" i="53"/>
  <c r="AJ71" i="105"/>
  <c r="AJ56" i="105"/>
  <c r="P22" i="112"/>
  <c r="P270" i="22"/>
  <c r="L268" i="22"/>
  <c r="L20" i="112"/>
  <c r="T245" i="53"/>
  <c r="S59" i="105"/>
  <c r="S74" i="105"/>
  <c r="R75" i="105"/>
  <c r="R60" i="105"/>
  <c r="AL29" i="115"/>
  <c r="AL42" i="41"/>
  <c r="X246" i="53"/>
  <c r="M246" i="53"/>
  <c r="X76" i="105"/>
  <c r="X61" i="105"/>
  <c r="Z71" i="105"/>
  <c r="Z56" i="105"/>
  <c r="AA72" i="105"/>
  <c r="AA57" i="105"/>
  <c r="AI46" i="41"/>
  <c r="AI33" i="115"/>
  <c r="M252" i="53"/>
  <c r="AM212" i="105"/>
  <c r="R268" i="22"/>
  <c r="R20" i="112"/>
  <c r="AI304" i="105"/>
  <c r="AI58" i="105"/>
  <c r="AI317" i="105"/>
  <c r="AI306" i="105"/>
  <c r="AI305" i="105"/>
  <c r="AI303" i="105"/>
  <c r="AI318" i="105"/>
  <c r="AI308" i="105"/>
  <c r="AI73" i="105"/>
  <c r="AI241" i="105" s="1"/>
  <c r="AI302" i="105"/>
  <c r="AI307" i="105"/>
  <c r="AM74" i="105"/>
  <c r="AM170" i="105" s="1"/>
  <c r="AM59" i="105"/>
  <c r="AC72" i="105"/>
  <c r="AC57" i="105"/>
  <c r="W256" i="53"/>
  <c r="K256" i="53"/>
  <c r="S260" i="22"/>
  <c r="M111" i="105"/>
  <c r="M93" i="105"/>
  <c r="AH59" i="105"/>
  <c r="P110" i="105"/>
  <c r="P92" i="105"/>
  <c r="AE212" i="105"/>
  <c r="J244" i="53"/>
  <c r="K244" i="53"/>
  <c r="W94" i="105"/>
  <c r="W190" i="105" s="1"/>
  <c r="W112" i="105"/>
  <c r="M270" i="22"/>
  <c r="M22" i="112"/>
  <c r="J94" i="105"/>
  <c r="J112" i="105"/>
  <c r="Y57" i="80"/>
  <c r="Y32" i="53"/>
  <c r="V55" i="105"/>
  <c r="V70" i="105"/>
  <c r="L251" i="53"/>
  <c r="N251" i="53"/>
  <c r="X254" i="53"/>
  <c r="K254" i="53"/>
  <c r="K248" i="53"/>
  <c r="X248" i="53"/>
  <c r="AA111" i="105"/>
  <c r="AA93" i="105"/>
  <c r="AA189" i="105" s="1"/>
  <c r="S243" i="53"/>
  <c r="R243" i="53"/>
  <c r="P247" i="53"/>
  <c r="K247" i="53"/>
  <c r="AL71" i="105"/>
  <c r="AL56" i="105"/>
  <c r="M317" i="22"/>
  <c r="M304" i="22"/>
  <c r="M306" i="22" s="1"/>
  <c r="M234" i="22"/>
  <c r="M236" i="22" s="1"/>
  <c r="M315" i="22"/>
  <c r="M319" i="22"/>
  <c r="M320" i="22"/>
  <c r="M256" i="22"/>
  <c r="M258" i="22" s="1"/>
  <c r="M316" i="22"/>
  <c r="M271" i="22"/>
  <c r="M282" i="22"/>
  <c r="M284" i="22" s="1"/>
  <c r="M245" i="22"/>
  <c r="M247" i="22" s="1"/>
  <c r="M318" i="22"/>
  <c r="M321" i="22"/>
  <c r="M293" i="22"/>
  <c r="M295" i="22" s="1"/>
  <c r="K74" i="105"/>
  <c r="K59" i="105"/>
  <c r="Y62" i="53"/>
  <c r="L25" i="76"/>
  <c r="L21" i="111"/>
  <c r="Y22" i="111"/>
  <c r="Y26" i="76"/>
  <c r="U23" i="112"/>
  <c r="U59" i="112" s="1"/>
  <c r="N259" i="53"/>
  <c r="W106" i="105"/>
  <c r="W88" i="105"/>
  <c r="M255" i="53"/>
  <c r="AN46" i="41"/>
  <c r="AN33" i="115"/>
  <c r="M240" i="53"/>
  <c r="V94" i="105"/>
  <c r="V112" i="105"/>
  <c r="N270" i="22"/>
  <c r="N22" i="112"/>
  <c r="AJ76" i="105"/>
  <c r="AJ61" i="105"/>
  <c r="P72" i="105"/>
  <c r="P57" i="105"/>
  <c r="M244" i="53"/>
  <c r="Q257" i="22"/>
  <c r="Q259" i="22" s="1"/>
  <c r="Q327" i="22"/>
  <c r="Q328" i="22"/>
  <c r="Q329" i="22"/>
  <c r="Q246" i="22"/>
  <c r="Q248" i="22" s="1"/>
  <c r="Q294" i="22"/>
  <c r="Q296" i="22" s="1"/>
  <c r="Q324" i="22"/>
  <c r="Q325" i="22"/>
  <c r="Q235" i="22"/>
  <c r="Q237" i="22" s="1"/>
  <c r="Q283" i="22"/>
  <c r="Q285" i="22" s="1"/>
  <c r="Q272" i="22"/>
  <c r="Q326" i="22"/>
  <c r="Q330" i="22"/>
  <c r="Q305" i="22"/>
  <c r="Q307" i="22" s="1"/>
  <c r="N235" i="22"/>
  <c r="N237" i="22" s="1"/>
  <c r="N327" i="22"/>
  <c r="N283" i="22"/>
  <c r="N285" i="22" s="1"/>
  <c r="N326" i="22"/>
  <c r="N257" i="22"/>
  <c r="N259" i="22" s="1"/>
  <c r="N328" i="22"/>
  <c r="N294" i="22"/>
  <c r="N296" i="22" s="1"/>
  <c r="N325" i="22"/>
  <c r="N272" i="22"/>
  <c r="N329" i="22"/>
  <c r="N305" i="22"/>
  <c r="N307" i="22" s="1"/>
  <c r="N324" i="22"/>
  <c r="N246" i="22"/>
  <c r="N248" i="22" s="1"/>
  <c r="N330" i="22"/>
  <c r="R260" i="22"/>
  <c r="M70" i="105"/>
  <c r="M55" i="105"/>
  <c r="N76" i="105"/>
  <c r="N61" i="105"/>
  <c r="AF70" i="105"/>
  <c r="AF55" i="105"/>
  <c r="K70" i="105"/>
  <c r="K55" i="105"/>
  <c r="M59" i="105"/>
  <c r="M74" i="105"/>
  <c r="X71" i="105"/>
  <c r="X56" i="105"/>
  <c r="AO42" i="41"/>
  <c r="AO29" i="115"/>
  <c r="W251" i="53"/>
  <c r="Z76" i="105"/>
  <c r="Z61" i="105"/>
  <c r="J315" i="22"/>
  <c r="J318" i="22"/>
  <c r="J282" i="22"/>
  <c r="J284" i="22" s="1"/>
  <c r="J304" i="22"/>
  <c r="J306" i="22" s="1"/>
  <c r="J293" i="22"/>
  <c r="J295" i="22" s="1"/>
  <c r="J320" i="22"/>
  <c r="J317" i="22"/>
  <c r="J321" i="22"/>
  <c r="J319" i="22"/>
  <c r="J234" i="22"/>
  <c r="J236" i="22" s="1"/>
  <c r="J256" i="22"/>
  <c r="J258" i="22" s="1"/>
  <c r="J271" i="22"/>
  <c r="J245" i="22"/>
  <c r="J247" i="22" s="1"/>
  <c r="J316" i="22"/>
  <c r="M27" i="31"/>
  <c r="M29" i="31" s="1"/>
  <c r="L54" i="81"/>
  <c r="X63" i="53"/>
  <c r="X85" i="53" s="1"/>
  <c r="Y63" i="53"/>
  <c r="Y85" i="53" s="1"/>
  <c r="J21" i="111"/>
  <c r="J25" i="76"/>
  <c r="W21" i="111"/>
  <c r="W25" i="76"/>
  <c r="P26" i="76"/>
  <c r="P22" i="111"/>
  <c r="K23" i="112"/>
  <c r="K59" i="112" s="1"/>
  <c r="V23" i="112"/>
  <c r="V59" i="112" s="1"/>
  <c r="R249" i="22"/>
  <c r="AM307" i="105"/>
  <c r="AM315" i="105"/>
  <c r="AM306" i="105"/>
  <c r="AM318" i="105"/>
  <c r="AM319" i="105"/>
  <c r="AM305" i="105"/>
  <c r="AM73" i="105"/>
  <c r="AM241" i="105" s="1"/>
  <c r="AM248" i="105" s="1"/>
  <c r="AM327" i="105" s="1"/>
  <c r="AM313" i="105"/>
  <c r="AM58" i="105"/>
  <c r="AM302" i="105"/>
  <c r="AM317" i="105"/>
  <c r="AM303" i="105"/>
  <c r="AM314" i="105"/>
  <c r="AM308" i="105"/>
  <c r="AM316" i="105"/>
  <c r="AM304" i="105"/>
  <c r="AD302" i="105"/>
  <c r="AE57" i="105"/>
  <c r="AE72" i="105"/>
  <c r="P73" i="105"/>
  <c r="P241" i="105" s="1"/>
  <c r="P58" i="105"/>
  <c r="P290" i="105"/>
  <c r="P292" i="105" s="1"/>
  <c r="P122" i="82" s="1"/>
  <c r="Y253" i="53"/>
  <c r="AD75" i="105"/>
  <c r="AD60" i="105"/>
  <c r="AE76" i="105"/>
  <c r="AE61" i="105"/>
  <c r="L22" i="112"/>
  <c r="L270" i="22"/>
  <c r="Y268" i="22"/>
  <c r="Y275" i="22" s="1"/>
  <c r="Y20" i="112"/>
  <c r="W241" i="53"/>
  <c r="O241" i="53"/>
  <c r="W258" i="53"/>
  <c r="T258" i="53"/>
  <c r="L71" i="105"/>
  <c r="L56" i="105"/>
  <c r="AO57" i="105"/>
  <c r="AO72" i="105"/>
  <c r="S242" i="53"/>
  <c r="R259" i="53"/>
  <c r="V110" i="105"/>
  <c r="V92" i="105"/>
  <c r="AE74" i="105"/>
  <c r="AE59" i="105"/>
  <c r="K255" i="53"/>
  <c r="N255" i="53"/>
  <c r="Y89" i="105"/>
  <c r="Y185" i="105" s="1"/>
  <c r="Y107" i="105"/>
  <c r="N20" i="112"/>
  <c r="N268" i="22"/>
  <c r="U290" i="105"/>
  <c r="U292" i="105" s="1"/>
  <c r="U122" i="82" s="1"/>
  <c r="U240" i="53"/>
  <c r="S257" i="53"/>
  <c r="U257" i="53"/>
  <c r="T249" i="22"/>
  <c r="T355" i="22"/>
  <c r="T493" i="22" s="1"/>
  <c r="T356" i="22"/>
  <c r="T499" i="22" s="1"/>
  <c r="AI74" i="105"/>
  <c r="AI170" i="105" s="1"/>
  <c r="AI59" i="105"/>
  <c r="M58" i="105"/>
  <c r="M290" i="105"/>
  <c r="M292" i="105" s="1"/>
  <c r="M122" i="82" s="1"/>
  <c r="M73" i="105"/>
  <c r="M241" i="105" s="1"/>
  <c r="AG71" i="105"/>
  <c r="AG56" i="105"/>
  <c r="M21" i="112"/>
  <c r="M269" i="22"/>
  <c r="J245" i="53"/>
  <c r="R245" i="53"/>
  <c r="T92" i="105"/>
  <c r="T110" i="105"/>
  <c r="V260" i="22"/>
  <c r="U246" i="53"/>
  <c r="J246" i="53"/>
  <c r="R94" i="105"/>
  <c r="R112" i="105"/>
  <c r="AA92" i="105"/>
  <c r="AA188" i="105" s="1"/>
  <c r="AA110" i="105"/>
  <c r="AI43" i="41"/>
  <c r="AI30" i="115"/>
  <c r="W202" i="53"/>
  <c r="W234" i="53" s="1"/>
  <c r="K202" i="53"/>
  <c r="K234" i="53" s="1"/>
  <c r="V202" i="53"/>
  <c r="V234" i="53" s="1"/>
  <c r="P202" i="53"/>
  <c r="P234" i="53" s="1"/>
  <c r="N202" i="53"/>
  <c r="N234" i="53" s="1"/>
  <c r="J202" i="53"/>
  <c r="H147" i="53"/>
  <c r="Q203" i="53" s="1"/>
  <c r="Q245" i="53" s="1"/>
  <c r="R202" i="53"/>
  <c r="R234" i="53" s="1"/>
  <c r="T202" i="53"/>
  <c r="T234" i="53" s="1"/>
  <c r="X202" i="53"/>
  <c r="X234" i="53" s="1"/>
  <c r="L202" i="53"/>
  <c r="L234" i="53" s="1"/>
  <c r="S202" i="53"/>
  <c r="S234" i="53" s="1"/>
  <c r="O202" i="53"/>
  <c r="O234" i="53" s="1"/>
  <c r="U202" i="53"/>
  <c r="U234" i="53" s="1"/>
  <c r="Y202" i="53"/>
  <c r="Y234" i="53" s="1"/>
  <c r="M202" i="53"/>
  <c r="M234" i="53" s="1"/>
  <c r="T252" i="53"/>
  <c r="X252" i="53"/>
  <c r="M259" i="53"/>
  <c r="AH73" i="105"/>
  <c r="AH241" i="105" s="1"/>
  <c r="AH318" i="105"/>
  <c r="AH317" i="105"/>
  <c r="AH58" i="105"/>
  <c r="AH307" i="105"/>
  <c r="AH306" i="105"/>
  <c r="AH290" i="105"/>
  <c r="AH292" i="105" s="1"/>
  <c r="AH122" i="82" s="1"/>
  <c r="H236" i="87"/>
  <c r="J675" i="22"/>
  <c r="J680" i="22" s="1"/>
  <c r="R238" i="22"/>
  <c r="M256" i="53"/>
  <c r="X256" i="53"/>
  <c r="AI72" i="105"/>
  <c r="AI57" i="105"/>
  <c r="AC59" i="105"/>
  <c r="AC74" i="105"/>
  <c r="X60" i="105"/>
  <c r="X75" i="105"/>
  <c r="N72" i="105"/>
  <c r="N57" i="105"/>
  <c r="O73" i="105"/>
  <c r="O241" i="105" s="1"/>
  <c r="O58" i="105"/>
  <c r="O290" i="105"/>
  <c r="O292" i="105" s="1"/>
  <c r="O122" i="82" s="1"/>
  <c r="S244" i="53"/>
  <c r="T244" i="53"/>
  <c r="M283" i="22"/>
  <c r="M285" i="22" s="1"/>
  <c r="M246" i="22"/>
  <c r="M248" i="22" s="1"/>
  <c r="M328" i="22"/>
  <c r="M235" i="22"/>
  <c r="M237" i="22" s="1"/>
  <c r="M257" i="22"/>
  <c r="M259" i="22" s="1"/>
  <c r="M327" i="22"/>
  <c r="M272" i="22"/>
  <c r="M324" i="22"/>
  <c r="M294" i="22"/>
  <c r="M296" i="22" s="1"/>
  <c r="M325" i="22"/>
  <c r="M330" i="22"/>
  <c r="M305" i="22"/>
  <c r="M307" i="22" s="1"/>
  <c r="M326" i="22"/>
  <c r="M329" i="22"/>
  <c r="S57" i="105"/>
  <c r="S72" i="105"/>
  <c r="N290" i="105"/>
  <c r="N292" i="105" s="1"/>
  <c r="N122" i="82" s="1"/>
  <c r="N55" i="105"/>
  <c r="N70" i="105"/>
  <c r="O71" i="105"/>
  <c r="O56" i="105"/>
  <c r="AF57" i="105"/>
  <c r="AF72" i="105"/>
  <c r="AL74" i="105"/>
  <c r="AL170" i="105" s="1"/>
  <c r="AL59" i="105"/>
  <c r="Q73" i="105"/>
  <c r="Q241" i="105" s="1"/>
  <c r="Q58" i="105"/>
  <c r="Q290" i="105"/>
  <c r="Q292" i="105" s="1"/>
  <c r="Q122" i="82" s="1"/>
  <c r="AO56" i="105"/>
  <c r="AO71" i="105"/>
  <c r="V251" i="53"/>
  <c r="O251" i="53"/>
  <c r="U75" i="105"/>
  <c r="U60" i="105"/>
  <c r="W57" i="80"/>
  <c r="W32" i="53"/>
  <c r="W254" i="53"/>
  <c r="L254" i="53"/>
  <c r="W57" i="105"/>
  <c r="W72" i="105"/>
  <c r="W257" i="105" s="1"/>
  <c r="N187" i="53"/>
  <c r="N231" i="53" s="1"/>
  <c r="J187" i="53"/>
  <c r="L187" i="53"/>
  <c r="L231" i="53" s="1"/>
  <c r="K187" i="53"/>
  <c r="K231" i="53" s="1"/>
  <c r="T187" i="53"/>
  <c r="T231" i="53" s="1"/>
  <c r="W187" i="53"/>
  <c r="W231" i="53" s="1"/>
  <c r="Y187" i="53"/>
  <c r="Y231" i="53" s="1"/>
  <c r="H123" i="53"/>
  <c r="Q188" i="53" s="1"/>
  <c r="Q242" i="53" s="1"/>
  <c r="P187" i="53"/>
  <c r="P231" i="53" s="1"/>
  <c r="X187" i="53"/>
  <c r="X231" i="53" s="1"/>
  <c r="M187" i="53"/>
  <c r="M231" i="53" s="1"/>
  <c r="R187" i="53"/>
  <c r="R231" i="53" s="1"/>
  <c r="S187" i="53"/>
  <c r="S231" i="53" s="1"/>
  <c r="V187" i="53"/>
  <c r="V231" i="53" s="1"/>
  <c r="U187" i="53"/>
  <c r="U231" i="53" s="1"/>
  <c r="O187" i="53"/>
  <c r="O231" i="53" s="1"/>
  <c r="L248" i="53"/>
  <c r="Q233" i="53"/>
  <c r="M243" i="53"/>
  <c r="K243" i="53"/>
  <c r="X247" i="53"/>
  <c r="J247" i="53"/>
  <c r="V249" i="22"/>
  <c r="W212" i="105"/>
  <c r="Q256" i="22"/>
  <c r="Q258" i="22" s="1"/>
  <c r="Q320" i="22"/>
  <c r="Q318" i="22"/>
  <c r="Q319" i="22"/>
  <c r="Q304" i="22"/>
  <c r="Q306" i="22" s="1"/>
  <c r="Q321" i="22"/>
  <c r="Q271" i="22"/>
  <c r="Q282" i="22"/>
  <c r="Q284" i="22" s="1"/>
  <c r="Q315" i="22"/>
  <c r="Q316" i="22"/>
  <c r="Q293" i="22"/>
  <c r="Q295" i="22" s="1"/>
  <c r="Q245" i="22"/>
  <c r="Q247" i="22" s="1"/>
  <c r="Q234" i="22"/>
  <c r="Q236" i="22" s="1"/>
  <c r="Q317" i="22"/>
  <c r="R54" i="81"/>
  <c r="Q55" i="105"/>
  <c r="Q70" i="105"/>
  <c r="W242" i="53"/>
  <c r="AL72" i="105"/>
  <c r="AL57" i="105"/>
  <c r="J224" i="53"/>
  <c r="AG76" i="105"/>
  <c r="AG61" i="105"/>
  <c r="AM45" i="41"/>
  <c r="AM32" i="115"/>
  <c r="K63" i="53"/>
  <c r="N71" i="105"/>
  <c r="N56" i="105"/>
  <c r="V71" i="105"/>
  <c r="V56" i="105"/>
  <c r="N258" i="53"/>
  <c r="O22" i="112"/>
  <c r="O270" i="22"/>
  <c r="AE55" i="105"/>
  <c r="AE70" i="105"/>
  <c r="AL30" i="115"/>
  <c r="AL43" i="41"/>
  <c r="Y57" i="105"/>
  <c r="Y72" i="105"/>
  <c r="Y257" i="105" s="1"/>
  <c r="AI34" i="115"/>
  <c r="AI47" i="41"/>
  <c r="AL212" i="105"/>
  <c r="J75" i="105"/>
  <c r="J60" i="105"/>
  <c r="X244" i="53"/>
  <c r="U90" i="105"/>
  <c r="U108" i="105"/>
  <c r="AB90" i="105"/>
  <c r="AB186" i="105" s="1"/>
  <c r="AB108" i="105"/>
  <c r="AC55" i="105"/>
  <c r="AC70" i="105"/>
  <c r="W248" i="53"/>
  <c r="U57" i="80"/>
  <c r="U32" i="53"/>
  <c r="R247" i="53"/>
  <c r="M247" i="53"/>
  <c r="S27" i="31"/>
  <c r="S29" i="31" s="1"/>
  <c r="T22" i="111"/>
  <c r="T26" i="76"/>
  <c r="V75" i="105"/>
  <c r="V60" i="105"/>
  <c r="U110" i="105"/>
  <c r="U92" i="105"/>
  <c r="Q22" i="112"/>
  <c r="Q270" i="22"/>
  <c r="W252" i="53"/>
  <c r="U71" i="105"/>
  <c r="U56" i="105"/>
  <c r="AH60" i="105"/>
  <c r="M54" i="81"/>
  <c r="J63" i="53"/>
  <c r="X62" i="53"/>
  <c r="S62" i="53"/>
  <c r="O21" i="111"/>
  <c r="O25" i="76"/>
  <c r="L22" i="111"/>
  <c r="L26" i="76"/>
  <c r="AH56" i="105"/>
  <c r="AH71" i="105"/>
  <c r="M241" i="53"/>
  <c r="V268" i="22"/>
  <c r="V20" i="112"/>
  <c r="T257" i="53"/>
  <c r="U264" i="22"/>
  <c r="U17" i="111" s="1"/>
  <c r="U31" i="53"/>
  <c r="U56" i="80"/>
  <c r="Q230" i="53"/>
  <c r="Z308" i="105"/>
  <c r="Z58" i="105"/>
  <c r="Z302" i="105"/>
  <c r="Z304" i="105"/>
  <c r="Z305" i="105"/>
  <c r="Z307" i="105"/>
  <c r="Z290" i="105"/>
  <c r="Z292" i="105" s="1"/>
  <c r="Z122" i="82" s="1"/>
  <c r="Z73" i="105"/>
  <c r="Z241" i="105" s="1"/>
  <c r="Z303" i="105"/>
  <c r="Z306" i="105"/>
  <c r="AK74" i="105"/>
  <c r="AK170" i="105" s="1"/>
  <c r="AK59" i="105"/>
  <c r="Z57" i="105"/>
  <c r="Z72" i="105"/>
  <c r="W244" i="53"/>
  <c r="AM75" i="105"/>
  <c r="AM171" i="105" s="1"/>
  <c r="AM60" i="105"/>
  <c r="R251" i="53"/>
  <c r="W63" i="53"/>
  <c r="W85" i="53" s="1"/>
  <c r="Q63" i="53"/>
  <c r="Q85" i="53" s="1"/>
  <c r="M21" i="111"/>
  <c r="M25" i="76"/>
  <c r="Y21" i="111"/>
  <c r="Y25" i="76"/>
  <c r="R26" i="76"/>
  <c r="R22" i="111"/>
  <c r="W23" i="112"/>
  <c r="W59" i="112" s="1"/>
  <c r="AN70" i="105"/>
  <c r="AN55" i="105"/>
  <c r="O59" i="105"/>
  <c r="O74" i="105"/>
  <c r="Q237" i="53"/>
  <c r="AM30" i="115"/>
  <c r="AM43" i="41"/>
  <c r="O70" i="105"/>
  <c r="O55" i="105"/>
  <c r="L269" i="22"/>
  <c r="L21" i="112"/>
  <c r="R71" i="105"/>
  <c r="R56" i="105"/>
  <c r="AB88" i="105"/>
  <c r="AB106" i="105"/>
  <c r="M685" i="22"/>
  <c r="L241" i="53"/>
  <c r="R258" i="53"/>
  <c r="AJ74" i="105"/>
  <c r="AJ170" i="105" s="1"/>
  <c r="AJ59" i="105"/>
  <c r="Q93" i="105"/>
  <c r="Q111" i="105"/>
  <c r="AL303" i="105"/>
  <c r="AL304" i="105"/>
  <c r="AL305" i="105"/>
  <c r="AL308" i="105"/>
  <c r="AL318" i="105"/>
  <c r="AL317" i="105"/>
  <c r="AL73" i="105"/>
  <c r="AL241" i="105" s="1"/>
  <c r="AL307" i="105"/>
  <c r="AL306" i="105"/>
  <c r="AL58" i="105"/>
  <c r="AL290" i="105"/>
  <c r="AL292" i="105" s="1"/>
  <c r="AK122" i="82" s="1"/>
  <c r="W259" i="53"/>
  <c r="R21" i="112"/>
  <c r="R269" i="22"/>
  <c r="R273" i="22" s="1"/>
  <c r="O255" i="53"/>
  <c r="U255" i="53"/>
  <c r="W93" i="105"/>
  <c r="W189" i="105" s="1"/>
  <c r="W111" i="105"/>
  <c r="T240" i="53"/>
  <c r="K240" i="53"/>
  <c r="W257" i="53"/>
  <c r="AH70" i="105"/>
  <c r="AH55" i="105"/>
  <c r="J268" i="22"/>
  <c r="J20" i="112"/>
  <c r="X74" i="105"/>
  <c r="X59" i="105"/>
  <c r="Q268" i="22"/>
  <c r="Q20" i="112"/>
  <c r="V245" i="53"/>
  <c r="S245" i="53"/>
  <c r="AB93" i="105"/>
  <c r="AB189" i="105" s="1"/>
  <c r="AB111" i="105"/>
  <c r="S75" i="105"/>
  <c r="S60" i="105"/>
  <c r="V308" i="22"/>
  <c r="P246" i="53"/>
  <c r="T246" i="53"/>
  <c r="AA94" i="105"/>
  <c r="AA190" i="105" s="1"/>
  <c r="AA112" i="105"/>
  <c r="L252" i="53"/>
  <c r="N252" i="53"/>
  <c r="S61" i="105"/>
  <c r="S76" i="105"/>
  <c r="M71" i="105"/>
  <c r="M56" i="105"/>
  <c r="K73" i="105"/>
  <c r="K241" i="105" s="1"/>
  <c r="K290" i="105"/>
  <c r="K292" i="105" s="1"/>
  <c r="K122" i="82" s="1"/>
  <c r="K58" i="105"/>
  <c r="U256" i="53"/>
  <c r="T256" i="53"/>
  <c r="N74" i="105"/>
  <c r="N59" i="105"/>
  <c r="V244" i="53"/>
  <c r="L244" i="53"/>
  <c r="K294" i="22"/>
  <c r="K296" i="22" s="1"/>
  <c r="K326" i="22"/>
  <c r="K330" i="22"/>
  <c r="K324" i="22"/>
  <c r="K272" i="22"/>
  <c r="K283" i="22"/>
  <c r="K285" i="22" s="1"/>
  <c r="K327" i="22"/>
  <c r="K257" i="22"/>
  <c r="K259" i="22" s="1"/>
  <c r="K329" i="22"/>
  <c r="K246" i="22"/>
  <c r="K248" i="22" s="1"/>
  <c r="K235" i="22"/>
  <c r="K237" i="22" s="1"/>
  <c r="K325" i="22"/>
  <c r="K328" i="22"/>
  <c r="K305" i="22"/>
  <c r="K307" i="22" s="1"/>
  <c r="T260" i="22"/>
  <c r="AD57" i="105"/>
  <c r="AD72" i="105"/>
  <c r="AE302" i="105"/>
  <c r="AE290" i="105"/>
  <c r="AE292" i="105" s="1"/>
  <c r="AE122" i="82" s="1"/>
  <c r="AE305" i="105"/>
  <c r="AE307" i="105"/>
  <c r="AE303" i="105"/>
  <c r="AE306" i="105"/>
  <c r="AE58" i="105"/>
  <c r="AE308" i="105"/>
  <c r="AE304" i="105"/>
  <c r="AE73" i="105"/>
  <c r="AE241" i="105" s="1"/>
  <c r="Q56" i="105"/>
  <c r="Q71" i="105"/>
  <c r="K57" i="105"/>
  <c r="K72" i="105"/>
  <c r="P20" i="112"/>
  <c r="P268" i="22"/>
  <c r="Q74" i="105"/>
  <c r="Q59" i="105"/>
  <c r="P251" i="53"/>
  <c r="Q251" i="53"/>
  <c r="N254" i="53"/>
  <c r="T254" i="53"/>
  <c r="AE56" i="105"/>
  <c r="AE71" i="105"/>
  <c r="AB76" i="105"/>
  <c r="AB61" i="105"/>
  <c r="J22" i="112"/>
  <c r="J270" i="22"/>
  <c r="AN317" i="105"/>
  <c r="AN303" i="105"/>
  <c r="AN73" i="105"/>
  <c r="AN241" i="105" s="1"/>
  <c r="AN304" i="105"/>
  <c r="AN307" i="105"/>
  <c r="AN318" i="105"/>
  <c r="AN306" i="105"/>
  <c r="AN305" i="105"/>
  <c r="AN302" i="105"/>
  <c r="AN308" i="105"/>
  <c r="AN58" i="105"/>
  <c r="AN290" i="105"/>
  <c r="AN292" i="105" s="1"/>
  <c r="AL122" i="82" s="1"/>
  <c r="N248" i="53"/>
  <c r="J248" i="53"/>
  <c r="J92" i="105"/>
  <c r="J110" i="105"/>
  <c r="AB109" i="105"/>
  <c r="AB245" i="105" s="1"/>
  <c r="AB91" i="105"/>
  <c r="AK71" i="105"/>
  <c r="AK56" i="105"/>
  <c r="AJ73" i="105"/>
  <c r="AJ241" i="105" s="1"/>
  <c r="AJ306" i="105"/>
  <c r="AJ318" i="105"/>
  <c r="AJ58" i="105"/>
  <c r="AJ317" i="105"/>
  <c r="AJ290" i="105"/>
  <c r="AJ292" i="105" s="1"/>
  <c r="AJ122" i="82" s="1"/>
  <c r="AJ307" i="105"/>
  <c r="U243" i="53"/>
  <c r="H54" i="86"/>
  <c r="U247" i="53"/>
  <c r="T247" i="53"/>
  <c r="V73" i="105"/>
  <c r="V241" i="105" s="1"/>
  <c r="V58" i="105"/>
  <c r="V290" i="105"/>
  <c r="V292" i="105" s="1"/>
  <c r="V122" i="82" s="1"/>
  <c r="K270" i="22"/>
  <c r="K22" i="112"/>
  <c r="N316" i="22"/>
  <c r="N271" i="22"/>
  <c r="N234" i="22"/>
  <c r="N236" i="22" s="1"/>
  <c r="N304" i="22"/>
  <c r="N306" i="22" s="1"/>
  <c r="N320" i="22"/>
  <c r="N293" i="22"/>
  <c r="N295" i="22" s="1"/>
  <c r="N321" i="22"/>
  <c r="N315" i="22"/>
  <c r="N245" i="22"/>
  <c r="N247" i="22" s="1"/>
  <c r="N282" i="22"/>
  <c r="N284" i="22" s="1"/>
  <c r="N256" i="22"/>
  <c r="N258" i="22" s="1"/>
  <c r="N318" i="22"/>
  <c r="N319" i="22"/>
  <c r="N317" i="22"/>
  <c r="O256" i="22"/>
  <c r="O258" i="22" s="1"/>
  <c r="O245" i="22"/>
  <c r="O247" i="22" s="1"/>
  <c r="O234" i="22"/>
  <c r="O236" i="22" s="1"/>
  <c r="O282" i="22"/>
  <c r="O284" i="22" s="1"/>
  <c r="O319" i="22"/>
  <c r="O318" i="22"/>
  <c r="O321" i="22"/>
  <c r="O315" i="22"/>
  <c r="O316" i="22"/>
  <c r="O293" i="22"/>
  <c r="O295" i="22" s="1"/>
  <c r="O271" i="22"/>
  <c r="O273" i="22" s="1"/>
  <c r="O320" i="22"/>
  <c r="O304" i="22"/>
  <c r="O306" i="22" s="1"/>
  <c r="O317" i="22"/>
  <c r="V63" i="53"/>
  <c r="V85" i="53" s="1"/>
  <c r="T23" i="112"/>
  <c r="T59" i="112" s="1"/>
  <c r="P56" i="105"/>
  <c r="P71" i="105"/>
  <c r="AD71" i="105"/>
  <c r="AD56" i="105"/>
  <c r="Q269" i="22"/>
  <c r="Q21" i="112"/>
  <c r="V177" i="53"/>
  <c r="V229" i="53" s="1"/>
  <c r="N177" i="53"/>
  <c r="N229" i="53" s="1"/>
  <c r="Y177" i="53"/>
  <c r="Y229" i="53" s="1"/>
  <c r="X177" i="53"/>
  <c r="X229" i="53" s="1"/>
  <c r="S177" i="53"/>
  <c r="S229" i="53" s="1"/>
  <c r="J177" i="53"/>
  <c r="R177" i="53"/>
  <c r="R229" i="53" s="1"/>
  <c r="T177" i="53"/>
  <c r="T229" i="53" s="1"/>
  <c r="H107" i="53"/>
  <c r="Q178" i="53" s="1"/>
  <c r="Q240" i="53" s="1"/>
  <c r="W177" i="53"/>
  <c r="W229" i="53" s="1"/>
  <c r="M177" i="53"/>
  <c r="M229" i="53" s="1"/>
  <c r="U177" i="53"/>
  <c r="U229" i="53" s="1"/>
  <c r="K177" i="53"/>
  <c r="K229" i="53" s="1"/>
  <c r="L177" i="53"/>
  <c r="L229" i="53" s="1"/>
  <c r="P177" i="53"/>
  <c r="P229" i="53" s="1"/>
  <c r="O177" i="53"/>
  <c r="O229" i="53" s="1"/>
  <c r="AO212" i="105"/>
  <c r="K269" i="22"/>
  <c r="K21" i="112"/>
  <c r="J109" i="72" a="1"/>
  <c r="J107" i="73" a="1"/>
  <c r="J69" i="83" a="1"/>
  <c r="AM76" i="105"/>
  <c r="AM61" i="105"/>
  <c r="AA107" i="105"/>
  <c r="AA89" i="105"/>
  <c r="AA185" i="105" s="1"/>
  <c r="N27" i="31"/>
  <c r="N29" i="31" s="1"/>
  <c r="P21" i="111"/>
  <c r="P25" i="76"/>
  <c r="X23" i="112"/>
  <c r="X59" i="112" s="1"/>
  <c r="AD290" i="105"/>
  <c r="AD292" i="105" s="1"/>
  <c r="AD122" i="82" s="1"/>
  <c r="M253" i="53"/>
  <c r="AF107" i="105"/>
  <c r="AF89" i="105"/>
  <c r="AF185" i="105" s="1"/>
  <c r="AF91" i="105"/>
  <c r="AF109" i="105"/>
  <c r="AF245" i="105" s="1"/>
  <c r="AH72" i="105"/>
  <c r="AH57" i="105"/>
  <c r="L242" i="53"/>
  <c r="U91" i="105"/>
  <c r="U243" i="105" s="1"/>
  <c r="U109" i="105"/>
  <c r="U245" i="105" s="1"/>
  <c r="W240" i="53"/>
  <c r="T22" i="112"/>
  <c r="T270" i="22"/>
  <c r="T274" i="22" s="1"/>
  <c r="AG73" i="105"/>
  <c r="AG241" i="105" s="1"/>
  <c r="AG58" i="105"/>
  <c r="AG290" i="105"/>
  <c r="AG292" i="105" s="1"/>
  <c r="AG122" i="82" s="1"/>
  <c r="L72" i="105"/>
  <c r="L57" i="105"/>
  <c r="W89" i="105"/>
  <c r="W185" i="105" s="1"/>
  <c r="W107" i="105"/>
  <c r="AM42" i="41"/>
  <c r="AM29" i="115"/>
  <c r="K212" i="53"/>
  <c r="K236" i="53" s="1"/>
  <c r="P212" i="53"/>
  <c r="P236" i="53" s="1"/>
  <c r="V212" i="53"/>
  <c r="V236" i="53" s="1"/>
  <c r="O212" i="53"/>
  <c r="O236" i="53" s="1"/>
  <c r="U212" i="53"/>
  <c r="U236" i="53" s="1"/>
  <c r="H163" i="53"/>
  <c r="Q213" i="53" s="1"/>
  <c r="Q247" i="53" s="1"/>
  <c r="S212" i="53"/>
  <c r="S236" i="53" s="1"/>
  <c r="M212" i="53"/>
  <c r="M236" i="53" s="1"/>
  <c r="T212" i="53"/>
  <c r="T236" i="53" s="1"/>
  <c r="W212" i="53"/>
  <c r="W236" i="53" s="1"/>
  <c r="N212" i="53"/>
  <c r="N236" i="53" s="1"/>
  <c r="Y212" i="53"/>
  <c r="Y236" i="53" s="1"/>
  <c r="J212" i="53"/>
  <c r="R212" i="53"/>
  <c r="R236" i="53" s="1"/>
  <c r="X212" i="53"/>
  <c r="X236" i="53" s="1"/>
  <c r="L212" i="53"/>
  <c r="L236" i="53" s="1"/>
  <c r="N256" i="53"/>
  <c r="Z92" i="105"/>
  <c r="Z188" i="105" s="1"/>
  <c r="Z110" i="105"/>
  <c r="O111" i="105"/>
  <c r="O93" i="105"/>
  <c r="P324" i="22"/>
  <c r="P327" i="22"/>
  <c r="P330" i="22"/>
  <c r="P272" i="22"/>
  <c r="P305" i="22"/>
  <c r="P307" i="22" s="1"/>
  <c r="P325" i="22"/>
  <c r="P246" i="22"/>
  <c r="P248" i="22" s="1"/>
  <c r="P283" i="22"/>
  <c r="P285" i="22" s="1"/>
  <c r="P257" i="22"/>
  <c r="P259" i="22" s="1"/>
  <c r="P328" i="22"/>
  <c r="P329" i="22"/>
  <c r="P235" i="22"/>
  <c r="P237" i="22" s="1"/>
  <c r="P294" i="22"/>
  <c r="P296" i="22" s="1"/>
  <c r="P326" i="22"/>
  <c r="AF110" i="105"/>
  <c r="AF92" i="105"/>
  <c r="AF188" i="105" s="1"/>
  <c r="R357" i="22"/>
  <c r="R505" i="22" s="1"/>
  <c r="M268" i="22"/>
  <c r="M20" i="112"/>
  <c r="AO33" i="115"/>
  <c r="AO46" i="41"/>
  <c r="L243" i="53"/>
  <c r="N54" i="81"/>
  <c r="R27" i="31"/>
  <c r="R29" i="31" s="1"/>
  <c r="O54" i="81"/>
  <c r="M63" i="53"/>
  <c r="T63" i="53"/>
  <c r="T85" i="53" s="1"/>
  <c r="W62" i="53"/>
  <c r="V62" i="53"/>
  <c r="K19" i="31"/>
  <c r="N21" i="111"/>
  <c r="N25" i="76"/>
  <c r="X22" i="111"/>
  <c r="X26" i="76"/>
  <c r="M26" i="76"/>
  <c r="M22" i="111"/>
  <c r="J23" i="112"/>
  <c r="S23" i="112"/>
  <c r="S59" i="112" s="1"/>
  <c r="AN45" i="41"/>
  <c r="AN32" i="115"/>
  <c r="AD303" i="105"/>
  <c r="N93" i="105"/>
  <c r="N111" i="105"/>
  <c r="O112" i="105"/>
  <c r="O94" i="105"/>
  <c r="P253" i="53"/>
  <c r="W253" i="53"/>
  <c r="AL46" i="41"/>
  <c r="AL33" i="115"/>
  <c r="AM72" i="105"/>
  <c r="AM57" i="105"/>
  <c r="AF302" i="105"/>
  <c r="K685" i="22"/>
  <c r="Y241" i="53"/>
  <c r="S241" i="53"/>
  <c r="U258" i="53"/>
  <c r="S258" i="53"/>
  <c r="N21" i="112"/>
  <c r="N269" i="22"/>
  <c r="AO70" i="105"/>
  <c r="AO294" i="105"/>
  <c r="AO55" i="105"/>
  <c r="R358" i="22"/>
  <c r="R511" i="22" s="1"/>
  <c r="N242" i="53"/>
  <c r="X242" i="53"/>
  <c r="P255" i="53"/>
  <c r="V255" i="53"/>
  <c r="X22" i="112"/>
  <c r="X270" i="22"/>
  <c r="X274" i="22" s="1"/>
  <c r="Y240" i="53"/>
  <c r="X240" i="53"/>
  <c r="Y257" i="53"/>
  <c r="X257" i="53"/>
  <c r="W59" i="105"/>
  <c r="W74" i="105"/>
  <c r="AB89" i="105"/>
  <c r="AB185" i="105" s="1"/>
  <c r="AB107" i="105"/>
  <c r="AK70" i="105"/>
  <c r="AK55" i="105"/>
  <c r="AK294" i="105"/>
  <c r="AG93" i="105"/>
  <c r="AG111" i="105"/>
  <c r="L245" i="53"/>
  <c r="O245" i="53"/>
  <c r="R110" i="105"/>
  <c r="R92" i="105"/>
  <c r="AM290" i="105"/>
  <c r="AM292" i="105" s="1"/>
  <c r="AM70" i="105"/>
  <c r="AM55" i="105"/>
  <c r="AM294" i="105"/>
  <c r="AL47" i="41"/>
  <c r="AL34" i="115"/>
  <c r="V246" i="53"/>
  <c r="W246" i="53"/>
  <c r="Y110" i="105"/>
  <c r="Y92" i="105"/>
  <c r="Y188" i="105" s="1"/>
  <c r="Z75" i="105"/>
  <c r="Z60" i="105"/>
  <c r="S270" i="22"/>
  <c r="S274" i="22" s="1"/>
  <c r="S22" i="112"/>
  <c r="O252" i="53"/>
  <c r="Y252" i="53"/>
  <c r="AG72" i="105"/>
  <c r="AG57" i="105"/>
  <c r="AL302" i="105"/>
  <c r="AL70" i="105"/>
  <c r="AL55" i="105"/>
  <c r="AA58" i="105"/>
  <c r="AA302" i="105"/>
  <c r="AA308" i="105"/>
  <c r="AA307" i="105"/>
  <c r="AA73" i="105"/>
  <c r="AA241" i="105" s="1"/>
  <c r="AA305" i="105"/>
  <c r="AA303" i="105"/>
  <c r="AA306" i="105"/>
  <c r="AA304" i="105"/>
  <c r="AA290" i="105"/>
  <c r="AA292" i="105" s="1"/>
  <c r="AA122" i="82" s="1"/>
  <c r="J71" i="105"/>
  <c r="J56" i="105"/>
  <c r="K20" i="112"/>
  <c r="K268" i="22"/>
  <c r="Y256" i="53"/>
  <c r="L256" i="53"/>
  <c r="AI290" i="105"/>
  <c r="AI292" i="105" s="1"/>
  <c r="AI122" i="82" s="1"/>
  <c r="AI55" i="105"/>
  <c r="AI70" i="105"/>
  <c r="AN72" i="105"/>
  <c r="AN57" i="105"/>
  <c r="AD94" i="105"/>
  <c r="AD190" i="105" s="1"/>
  <c r="AD112" i="105"/>
  <c r="O244" i="53"/>
  <c r="Q229" i="53"/>
  <c r="J305" i="22"/>
  <c r="J307" i="22" s="1"/>
  <c r="J330" i="22"/>
  <c r="J327" i="22"/>
  <c r="J257" i="22"/>
  <c r="J259" i="22" s="1"/>
  <c r="J324" i="22"/>
  <c r="J329" i="22"/>
  <c r="J272" i="22"/>
  <c r="J246" i="22"/>
  <c r="J248" i="22" s="1"/>
  <c r="J283" i="22"/>
  <c r="J285" i="22" s="1"/>
  <c r="J235" i="22"/>
  <c r="J237" i="22" s="1"/>
  <c r="J328" i="22"/>
  <c r="J325" i="22"/>
  <c r="J294" i="22"/>
  <c r="J296" i="22" s="1"/>
  <c r="J326" i="22"/>
  <c r="O330" i="22"/>
  <c r="O329" i="22"/>
  <c r="O283" i="22"/>
  <c r="O285" i="22" s="1"/>
  <c r="O272" i="22"/>
  <c r="O328" i="22"/>
  <c r="O294" i="22"/>
  <c r="O296" i="22" s="1"/>
  <c r="O325" i="22"/>
  <c r="O324" i="22"/>
  <c r="O235" i="22"/>
  <c r="O237" i="22" s="1"/>
  <c r="O327" i="22"/>
  <c r="O246" i="22"/>
  <c r="O248" i="22" s="1"/>
  <c r="O326" i="22"/>
  <c r="O305" i="22"/>
  <c r="O307" i="22" s="1"/>
  <c r="O257" i="22"/>
  <c r="O259" i="22" s="1"/>
  <c r="V108" i="105"/>
  <c r="V90" i="105"/>
  <c r="AJ72" i="105"/>
  <c r="AJ57" i="105"/>
  <c r="AE111" i="105"/>
  <c r="AE93" i="105"/>
  <c r="AE189" i="105" s="1"/>
  <c r="AN76" i="105"/>
  <c r="AN61" i="105"/>
  <c r="AO74" i="105"/>
  <c r="AO170" i="105" s="1"/>
  <c r="AO59" i="105"/>
  <c r="X192" i="53"/>
  <c r="X232" i="53" s="1"/>
  <c r="M192" i="53"/>
  <c r="M232" i="53" s="1"/>
  <c r="T192" i="53"/>
  <c r="T232" i="53" s="1"/>
  <c r="L192" i="53"/>
  <c r="L232" i="53" s="1"/>
  <c r="H131" i="53"/>
  <c r="Q193" i="53" s="1"/>
  <c r="Q243" i="53" s="1"/>
  <c r="V192" i="53"/>
  <c r="V232" i="53" s="1"/>
  <c r="U192" i="53"/>
  <c r="U232" i="53" s="1"/>
  <c r="R192" i="53"/>
  <c r="R232" i="53" s="1"/>
  <c r="P192" i="53"/>
  <c r="P232" i="53" s="1"/>
  <c r="N192" i="53"/>
  <c r="N232" i="53" s="1"/>
  <c r="W192" i="53"/>
  <c r="W232" i="53" s="1"/>
  <c r="S192" i="53"/>
  <c r="S232" i="53" s="1"/>
  <c r="Y192" i="53"/>
  <c r="Y232" i="53" s="1"/>
  <c r="O192" i="53"/>
  <c r="O232" i="53" s="1"/>
  <c r="J192" i="53"/>
  <c r="K192" i="53"/>
  <c r="K232" i="53" s="1"/>
  <c r="AC307" i="105"/>
  <c r="AC73" i="105"/>
  <c r="AC241" i="105" s="1"/>
  <c r="AC58" i="105"/>
  <c r="AC308" i="105"/>
  <c r="AC306" i="105"/>
  <c r="AC304" i="105"/>
  <c r="AC303" i="105"/>
  <c r="AC305" i="105"/>
  <c r="AC290" i="105"/>
  <c r="AC292" i="105" s="1"/>
  <c r="AC122" i="82" s="1"/>
  <c r="AC302" i="105"/>
  <c r="U251" i="53"/>
  <c r="M251" i="53"/>
  <c r="S254" i="53"/>
  <c r="J254" i="53"/>
  <c r="R73" i="105"/>
  <c r="R241" i="105" s="1"/>
  <c r="R58" i="105"/>
  <c r="R290" i="105"/>
  <c r="R292" i="105" s="1"/>
  <c r="R122" i="82" s="1"/>
  <c r="S55" i="105"/>
  <c r="S70" i="105"/>
  <c r="X20" i="112"/>
  <c r="X268" i="22"/>
  <c r="M248" i="53"/>
  <c r="Y248" i="53"/>
  <c r="AB308" i="105"/>
  <c r="AG110" i="105"/>
  <c r="AG92" i="105"/>
  <c r="T20" i="112"/>
  <c r="T268" i="22"/>
  <c r="J243" i="53"/>
  <c r="O243" i="53"/>
  <c r="R70" i="105"/>
  <c r="R55" i="105"/>
  <c r="V182" i="53"/>
  <c r="V230" i="53" s="1"/>
  <c r="P182" i="53"/>
  <c r="P230" i="53" s="1"/>
  <c r="H115" i="53"/>
  <c r="Q183" i="53" s="1"/>
  <c r="Q241" i="53" s="1"/>
  <c r="K182" i="53"/>
  <c r="K230" i="53" s="1"/>
  <c r="M182" i="53"/>
  <c r="M230" i="53" s="1"/>
  <c r="W182" i="53"/>
  <c r="W230" i="53" s="1"/>
  <c r="U182" i="53"/>
  <c r="U230" i="53" s="1"/>
  <c r="T182" i="53"/>
  <c r="T230" i="53" s="1"/>
  <c r="J182" i="53"/>
  <c r="Y182" i="53"/>
  <c r="Y230" i="53" s="1"/>
  <c r="O182" i="53"/>
  <c r="O230" i="53" s="1"/>
  <c r="X182" i="53"/>
  <c r="X230" i="53" s="1"/>
  <c r="S182" i="53"/>
  <c r="S230" i="53" s="1"/>
  <c r="N182" i="53"/>
  <c r="N230" i="53" s="1"/>
  <c r="L182" i="53"/>
  <c r="L230" i="53" s="1"/>
  <c r="R182" i="53"/>
  <c r="R230" i="53" s="1"/>
  <c r="O247" i="53"/>
  <c r="P321" i="22"/>
  <c r="P293" i="22"/>
  <c r="P295" i="22" s="1"/>
  <c r="P320" i="22"/>
  <c r="P245" i="22"/>
  <c r="P247" i="22" s="1"/>
  <c r="P319" i="22"/>
  <c r="P282" i="22"/>
  <c r="P284" i="22" s="1"/>
  <c r="P271" i="22"/>
  <c r="P273" i="22" s="1"/>
  <c r="P318" i="22"/>
  <c r="P234" i="22"/>
  <c r="P236" i="22" s="1"/>
  <c r="P304" i="22"/>
  <c r="P306" i="22" s="1"/>
  <c r="P315" i="22"/>
  <c r="P256" i="22"/>
  <c r="P258" i="22" s="1"/>
  <c r="P316" i="22"/>
  <c r="P317" i="22"/>
  <c r="K93" i="105"/>
  <c r="K111" i="105"/>
  <c r="O63" i="53"/>
  <c r="AO316" i="105"/>
  <c r="AO305" i="105"/>
  <c r="AO307" i="105"/>
  <c r="AO302" i="105"/>
  <c r="AO73" i="105"/>
  <c r="AO241" i="105" s="1"/>
  <c r="AO248" i="105" s="1"/>
  <c r="AO327" i="105" s="1"/>
  <c r="AO318" i="105"/>
  <c r="AO303" i="105"/>
  <c r="AO304" i="105"/>
  <c r="AO58" i="105"/>
  <c r="AO315" i="105"/>
  <c r="AO290" i="105"/>
  <c r="AO292" i="105" s="1"/>
  <c r="AO317" i="105"/>
  <c r="AO308" i="105"/>
  <c r="AO306" i="105"/>
  <c r="AO319" i="105"/>
  <c r="AO313" i="105"/>
  <c r="AO314" i="105"/>
  <c r="AJ75" i="105"/>
  <c r="AJ171" i="105" s="1"/>
  <c r="AJ60" i="105"/>
  <c r="H227" i="87"/>
  <c r="J666" i="22"/>
  <c r="S20" i="112"/>
  <c r="S268" i="22"/>
  <c r="M23" i="112"/>
  <c r="M59" i="112" s="1"/>
  <c r="X238" i="22"/>
  <c r="AD91" i="105"/>
  <c r="AD109" i="105"/>
  <c r="AD245" i="105" s="1"/>
  <c r="P111" i="105"/>
  <c r="P93" i="105"/>
  <c r="N207" i="53"/>
  <c r="N235" i="53" s="1"/>
  <c r="P207" i="53"/>
  <c r="P235" i="53" s="1"/>
  <c r="W207" i="53"/>
  <c r="W235" i="53" s="1"/>
  <c r="J207" i="53"/>
  <c r="S207" i="53"/>
  <c r="S235" i="53" s="1"/>
  <c r="T207" i="53"/>
  <c r="T235" i="53" s="1"/>
  <c r="H155" i="53"/>
  <c r="Q208" i="53" s="1"/>
  <c r="Q246" i="53" s="1"/>
  <c r="L207" i="53"/>
  <c r="L235" i="53" s="1"/>
  <c r="U207" i="53"/>
  <c r="U235" i="53" s="1"/>
  <c r="Y207" i="53"/>
  <c r="Y235" i="53" s="1"/>
  <c r="K207" i="53"/>
  <c r="K235" i="53" s="1"/>
  <c r="R207" i="53"/>
  <c r="R235" i="53" s="1"/>
  <c r="O207" i="53"/>
  <c r="O235" i="53" s="1"/>
  <c r="X207" i="53"/>
  <c r="X235" i="53" s="1"/>
  <c r="M207" i="53"/>
  <c r="M235" i="53" s="1"/>
  <c r="V207" i="53"/>
  <c r="V235" i="53" s="1"/>
  <c r="L75" i="105"/>
  <c r="L60" i="105"/>
  <c r="H232" i="87"/>
  <c r="J671" i="22"/>
  <c r="S73" i="105"/>
  <c r="S241" i="105" s="1"/>
  <c r="S290" i="105"/>
  <c r="S292" i="105" s="1"/>
  <c r="S122" i="82" s="1"/>
  <c r="S58" i="105"/>
  <c r="X249" i="22"/>
  <c r="N257" i="53"/>
  <c r="L112" i="105"/>
  <c r="L94" i="105"/>
  <c r="J73" i="105"/>
  <c r="J241" i="105" s="1"/>
  <c r="J58" i="105"/>
  <c r="J290" i="105"/>
  <c r="J292" i="105" s="1"/>
  <c r="J122" i="82" s="1"/>
  <c r="R252" i="53"/>
  <c r="Q236" i="53"/>
  <c r="AF112" i="105"/>
  <c r="AF94" i="105"/>
  <c r="AF190" i="105" s="1"/>
  <c r="AM71" i="105"/>
  <c r="AM56" i="105"/>
  <c r="O27" i="31"/>
  <c r="Q27" i="31"/>
  <c r="Q29" i="31" s="1"/>
  <c r="P54" i="81"/>
  <c r="U63" i="53"/>
  <c r="U85" i="53" s="1"/>
  <c r="S63" i="53"/>
  <c r="S85" i="53" s="1"/>
  <c r="N19" i="31"/>
  <c r="T21" i="111"/>
  <c r="T25" i="76"/>
  <c r="S21" i="111"/>
  <c r="S25" i="76"/>
  <c r="W26" i="76"/>
  <c r="W22" i="111"/>
  <c r="O26" i="76"/>
  <c r="O22" i="111"/>
  <c r="O23" i="112"/>
  <c r="L23" i="112"/>
  <c r="AN74" i="105"/>
  <c r="AN170" i="105" s="1"/>
  <c r="AN59" i="105"/>
  <c r="AB212" i="105"/>
  <c r="R253" i="53"/>
  <c r="AL75" i="105"/>
  <c r="AL171" i="105" s="1"/>
  <c r="AL60" i="105"/>
  <c r="W264" i="22"/>
  <c r="W17" i="111" s="1"/>
  <c r="W33" i="53"/>
  <c r="W58" i="80"/>
  <c r="AC75" i="105"/>
  <c r="AC60" i="105"/>
  <c r="O57" i="105"/>
  <c r="O72" i="105"/>
  <c r="AF93" i="105"/>
  <c r="AF189" i="105" s="1"/>
  <c r="AF111" i="105"/>
  <c r="W109" i="105"/>
  <c r="W245" i="105" s="1"/>
  <c r="W91" i="105"/>
  <c r="AB74" i="105"/>
  <c r="AB59" i="105"/>
  <c r="N685" i="22"/>
  <c r="Q72" i="105"/>
  <c r="Q57" i="105"/>
  <c r="K241" i="53"/>
  <c r="M258" i="53"/>
  <c r="J258" i="53"/>
  <c r="T242" i="53"/>
  <c r="M242" i="53"/>
  <c r="O259" i="53"/>
  <c r="U259" i="53"/>
  <c r="R255" i="53"/>
  <c r="S255" i="53"/>
  <c r="AN71" i="105"/>
  <c r="AN56" i="105"/>
  <c r="M94" i="105"/>
  <c r="M112" i="105"/>
  <c r="V240" i="53"/>
  <c r="J240" i="53"/>
  <c r="R257" i="53"/>
  <c r="J257" i="53"/>
  <c r="AC76" i="105"/>
  <c r="AC61" i="105"/>
  <c r="T58" i="105"/>
  <c r="T290" i="105"/>
  <c r="T292" i="105" s="1"/>
  <c r="T122" i="82" s="1"/>
  <c r="T73" i="105"/>
  <c r="T241" i="105" s="1"/>
  <c r="U33" i="53"/>
  <c r="U58" i="80"/>
  <c r="M245" i="53"/>
  <c r="N245" i="53"/>
  <c r="T75" i="105"/>
  <c r="T60" i="105"/>
  <c r="V22" i="112"/>
  <c r="V270" i="22"/>
  <c r="V274" i="22" s="1"/>
  <c r="N246" i="53"/>
  <c r="S246" i="53"/>
  <c r="AI56" i="105"/>
  <c r="AI71" i="105"/>
  <c r="AI42" i="41"/>
  <c r="AI29" i="115"/>
  <c r="S252" i="53"/>
  <c r="U252" i="53"/>
  <c r="K71" i="105"/>
  <c r="K56" i="105"/>
  <c r="V238" i="22"/>
  <c r="P256" i="53"/>
  <c r="Q256" i="53"/>
  <c r="H73" i="89"/>
  <c r="T94" i="105"/>
  <c r="T112" i="105"/>
  <c r="S238" i="22"/>
  <c r="P55" i="105"/>
  <c r="P70" i="105"/>
  <c r="R244" i="53"/>
  <c r="U244" i="53"/>
  <c r="L326" i="22"/>
  <c r="L305" i="22"/>
  <c r="L307" i="22" s="1"/>
  <c r="L330" i="22"/>
  <c r="L325" i="22"/>
  <c r="L328" i="22"/>
  <c r="L246" i="22"/>
  <c r="L248" i="22" s="1"/>
  <c r="L327" i="22"/>
  <c r="L329" i="22"/>
  <c r="L283" i="22"/>
  <c r="L285" i="22" s="1"/>
  <c r="L272" i="22"/>
  <c r="L257" i="22"/>
  <c r="L259" i="22" s="1"/>
  <c r="L235" i="22"/>
  <c r="L237" i="22" s="1"/>
  <c r="L294" i="22"/>
  <c r="L296" i="22" s="1"/>
  <c r="L324" i="22"/>
  <c r="AD74" i="105"/>
  <c r="AD59" i="105"/>
  <c r="P76" i="105"/>
  <c r="P61" i="105"/>
  <c r="Q76" i="105"/>
  <c r="Q61" i="105"/>
  <c r="J70" i="105"/>
  <c r="J55" i="105"/>
  <c r="H139" i="53"/>
  <c r="Q198" i="53" s="1"/>
  <c r="Q244" i="53" s="1"/>
  <c r="S197" i="53"/>
  <c r="S233" i="53" s="1"/>
  <c r="R197" i="53"/>
  <c r="R233" i="53" s="1"/>
  <c r="V197" i="53"/>
  <c r="V233" i="53" s="1"/>
  <c r="M197" i="53"/>
  <c r="M233" i="53" s="1"/>
  <c r="P197" i="53"/>
  <c r="P233" i="53" s="1"/>
  <c r="N197" i="53"/>
  <c r="N233" i="53" s="1"/>
  <c r="Y197" i="53"/>
  <c r="Y233" i="53" s="1"/>
  <c r="J197" i="53"/>
  <c r="W197" i="53"/>
  <c r="W233" i="53" s="1"/>
  <c r="O197" i="53"/>
  <c r="O233" i="53" s="1"/>
  <c r="X197" i="53"/>
  <c r="X233" i="53" s="1"/>
  <c r="U197" i="53"/>
  <c r="U233" i="53" s="1"/>
  <c r="K197" i="53"/>
  <c r="K233" i="53" s="1"/>
  <c r="L197" i="53"/>
  <c r="L233" i="53" s="1"/>
  <c r="T197" i="53"/>
  <c r="T233" i="53" s="1"/>
  <c r="K251" i="53"/>
  <c r="S251" i="53"/>
  <c r="T21" i="112"/>
  <c r="T269" i="22"/>
  <c r="T273" i="22" s="1"/>
  <c r="Y88" i="105"/>
  <c r="Y106" i="105"/>
  <c r="R254" i="53"/>
  <c r="V254" i="53"/>
  <c r="L70" i="105"/>
  <c r="L55" i="105"/>
  <c r="S248" i="53"/>
  <c r="O248" i="53"/>
  <c r="AK61" i="105"/>
  <c r="N243" i="53"/>
  <c r="W243" i="53"/>
  <c r="L247" i="53"/>
  <c r="N247" i="53"/>
  <c r="Y304" i="105"/>
  <c r="Y306" i="105"/>
  <c r="Y307" i="105"/>
  <c r="Y73" i="105"/>
  <c r="Y241" i="105" s="1"/>
  <c r="Y302" i="105"/>
  <c r="Y290" i="105"/>
  <c r="Y292" i="105" s="1"/>
  <c r="Y122" i="82" s="1"/>
  <c r="Y303" i="105"/>
  <c r="Y58" i="105"/>
  <c r="Y308" i="105"/>
  <c r="Y305" i="105"/>
  <c r="L317" i="22"/>
  <c r="L318" i="22"/>
  <c r="L282" i="22"/>
  <c r="L284" i="22" s="1"/>
  <c r="L316" i="22"/>
  <c r="L256" i="22"/>
  <c r="L258" i="22" s="1"/>
  <c r="L234" i="22"/>
  <c r="L236" i="22" s="1"/>
  <c r="L271" i="22"/>
  <c r="L304" i="22"/>
  <c r="L306" i="22" s="1"/>
  <c r="L319" i="22"/>
  <c r="L293" i="22"/>
  <c r="L295" i="22" s="1"/>
  <c r="L321" i="22"/>
  <c r="L245" i="22"/>
  <c r="L247" i="22" s="1"/>
  <c r="L315" i="22"/>
  <c r="L320" i="22"/>
  <c r="J676" i="22"/>
  <c r="H237" i="87"/>
  <c r="AJ258" i="105" l="1"/>
  <c r="AN260" i="105"/>
  <c r="AF309" i="105"/>
  <c r="AK178" i="105"/>
  <c r="AK212" i="105" s="1"/>
  <c r="J258" i="105"/>
  <c r="W309" i="105"/>
  <c r="AO260" i="105"/>
  <c r="AO267" i="105" s="1"/>
  <c r="K260" i="105"/>
  <c r="AO196" i="105"/>
  <c r="AO214" i="105" s="1"/>
  <c r="AH31" i="115"/>
  <c r="AH219" i="115" s="1"/>
  <c r="AH31" i="116" s="1"/>
  <c r="AH258" i="105"/>
  <c r="AK244" i="105"/>
  <c r="AK251" i="105" s="1"/>
  <c r="X260" i="105"/>
  <c r="S258" i="105"/>
  <c r="AH30" i="115"/>
  <c r="AL260" i="105"/>
  <c r="Q260" i="105"/>
  <c r="AG258" i="105"/>
  <c r="M258" i="105"/>
  <c r="S260" i="105"/>
  <c r="AC260" i="105"/>
  <c r="AH260" i="105"/>
  <c r="J260" i="105"/>
  <c r="AK260" i="105"/>
  <c r="AK267" i="105" s="1"/>
  <c r="AI260" i="105"/>
  <c r="AK193" i="105"/>
  <c r="AK214" i="105" s="1"/>
  <c r="AK43" i="41"/>
  <c r="AK258" i="105"/>
  <c r="AK265" i="105" s="1"/>
  <c r="AM260" i="105"/>
  <c r="AM267" i="105" s="1"/>
  <c r="AJ260" i="105"/>
  <c r="M260" i="105"/>
  <c r="AG260" i="105"/>
  <c r="AH29" i="115"/>
  <c r="AJ33" i="115"/>
  <c r="Q258" i="105"/>
  <c r="K258" i="105"/>
  <c r="AM196" i="105"/>
  <c r="AM214" i="105" s="1"/>
  <c r="X33" i="53"/>
  <c r="X264" i="22"/>
  <c r="X17" i="111" s="1"/>
  <c r="AH34" i="115"/>
  <c r="T31" i="53"/>
  <c r="AO111" i="105"/>
  <c r="AD309" i="105"/>
  <c r="AJ34" i="115"/>
  <c r="AH41" i="41"/>
  <c r="AJ41" i="41"/>
  <c r="N238" i="22"/>
  <c r="N56" i="80" s="1"/>
  <c r="AK28" i="115"/>
  <c r="AK248" i="115" s="1"/>
  <c r="K260" i="22"/>
  <c r="K58" i="80" s="1"/>
  <c r="P257" i="105"/>
  <c r="S275" i="22"/>
  <c r="S16" i="111" s="1"/>
  <c r="S28" i="111" s="1"/>
  <c r="S34" i="111" s="1"/>
  <c r="O238" i="22"/>
  <c r="O56" i="80" s="1"/>
  <c r="S257" i="105"/>
  <c r="AK45" i="41"/>
  <c r="AK47" i="41"/>
  <c r="AI112" i="105"/>
  <c r="AN220" i="115"/>
  <c r="AN32" i="116" s="1"/>
  <c r="K249" i="22"/>
  <c r="K57" i="80" s="1"/>
  <c r="R257" i="105"/>
  <c r="N260" i="22"/>
  <c r="N33" i="53" s="1"/>
  <c r="N249" i="22"/>
  <c r="N57" i="80" s="1"/>
  <c r="AK44" i="41"/>
  <c r="L238" i="22"/>
  <c r="L31" i="53" s="1"/>
  <c r="AL257" i="105"/>
  <c r="J230" i="53"/>
  <c r="J229" i="53"/>
  <c r="AK93" i="105"/>
  <c r="AI111" i="105"/>
  <c r="J236" i="53"/>
  <c r="J235" i="53"/>
  <c r="P308" i="22"/>
  <c r="P297" i="22"/>
  <c r="P189" i="80" s="1"/>
  <c r="AO257" i="105"/>
  <c r="AO264" i="105" s="1"/>
  <c r="Q286" i="22"/>
  <c r="Q188" i="80" s="1"/>
  <c r="J233" i="53"/>
  <c r="P238" i="22"/>
  <c r="P31" i="53" s="1"/>
  <c r="J232" i="53"/>
  <c r="O286" i="22"/>
  <c r="O188" i="80" s="1"/>
  <c r="Q297" i="22"/>
  <c r="Q189" i="80" s="1"/>
  <c r="AB309" i="105"/>
  <c r="N273" i="22"/>
  <c r="P286" i="22"/>
  <c r="P188" i="80" s="1"/>
  <c r="AK257" i="105"/>
  <c r="AK264" i="105" s="1"/>
  <c r="P249" i="22"/>
  <c r="P32" i="53" s="1"/>
  <c r="O39" i="112"/>
  <c r="K238" i="22"/>
  <c r="K31" i="53" s="1"/>
  <c r="Q249" i="22"/>
  <c r="Q32" i="53" s="1"/>
  <c r="L249" i="22"/>
  <c r="L32" i="53" s="1"/>
  <c r="AK42" i="41"/>
  <c r="AL309" i="105"/>
  <c r="N308" i="22"/>
  <c r="Q238" i="22"/>
  <c r="Q31" i="53" s="1"/>
  <c r="Q260" i="22"/>
  <c r="J249" i="22"/>
  <c r="J57" i="80" s="1"/>
  <c r="J231" i="53"/>
  <c r="AJ29" i="115"/>
  <c r="M260" i="22"/>
  <c r="M58" i="80" s="1"/>
  <c r="M274" i="22"/>
  <c r="N274" i="22"/>
  <c r="AK46" i="41"/>
  <c r="AJ32" i="115"/>
  <c r="N286" i="22"/>
  <c r="N188" i="80" s="1"/>
  <c r="P260" i="22"/>
  <c r="P33" i="53" s="1"/>
  <c r="M273" i="22"/>
  <c r="O297" i="22"/>
  <c r="O189" i="80" s="1"/>
  <c r="O249" i="22"/>
  <c r="O57" i="80" s="1"/>
  <c r="J238" i="22"/>
  <c r="J56" i="80" s="1"/>
  <c r="J681" i="22"/>
  <c r="J685" i="22" s="1"/>
  <c r="H687" i="22" s="1"/>
  <c r="J689" i="22" s="1"/>
  <c r="J234" i="53"/>
  <c r="M257" i="105"/>
  <c r="P274" i="22"/>
  <c r="P275" i="22" s="1"/>
  <c r="H240" i="87"/>
  <c r="O274" i="22"/>
  <c r="O275" i="22" s="1"/>
  <c r="M249" i="22"/>
  <c r="M32" i="53" s="1"/>
  <c r="M238" i="22"/>
  <c r="M56" i="80" s="1"/>
  <c r="K273" i="22"/>
  <c r="L260" i="22"/>
  <c r="L33" i="53" s="1"/>
  <c r="T275" i="22"/>
  <c r="T18" i="74" s="1"/>
  <c r="M286" i="22"/>
  <c r="M188" i="80" s="1"/>
  <c r="A4" i="23"/>
  <c r="H47" i="86" a="1"/>
  <c r="H47" i="86" s="1"/>
  <c r="V275" i="22"/>
  <c r="V16" i="111" s="1"/>
  <c r="V27" i="111" s="1"/>
  <c r="V33" i="111" s="1"/>
  <c r="AF257" i="105"/>
  <c r="X257" i="105"/>
  <c r="L422" i="22"/>
  <c r="L364" i="22"/>
  <c r="L393" i="22"/>
  <c r="L335" i="22"/>
  <c r="L57" i="65"/>
  <c r="L451" i="22"/>
  <c r="M61" i="80"/>
  <c r="M62" i="53"/>
  <c r="AH106" i="105"/>
  <c r="AH88" i="105"/>
  <c r="W108" i="105"/>
  <c r="W261" i="105" s="1"/>
  <c r="W90" i="105"/>
  <c r="W186" i="105" s="1"/>
  <c r="X40" i="112"/>
  <c r="X39" i="112"/>
  <c r="X38" i="112"/>
  <c r="X55" i="112"/>
  <c r="X65" i="112" s="1"/>
  <c r="Y309" i="105"/>
  <c r="L434" i="22"/>
  <c r="L463" i="22"/>
  <c r="L405" i="22"/>
  <c r="L69" i="65"/>
  <c r="L376" i="22"/>
  <c r="L347" i="22"/>
  <c r="Q90" i="105"/>
  <c r="Q108" i="105"/>
  <c r="AC93" i="105"/>
  <c r="AC189" i="105" s="1"/>
  <c r="AC111" i="105"/>
  <c r="L61" i="80"/>
  <c r="L62" i="53"/>
  <c r="O29" i="31"/>
  <c r="P28" i="31"/>
  <c r="P29" i="31" s="1"/>
  <c r="S38" i="112"/>
  <c r="S40" i="112"/>
  <c r="S39" i="112"/>
  <c r="S55" i="112"/>
  <c r="S65" i="112" s="1"/>
  <c r="P453" i="22"/>
  <c r="P424" i="22"/>
  <c r="P366" i="22"/>
  <c r="P395" i="22"/>
  <c r="P337" i="22"/>
  <c r="P59" i="65"/>
  <c r="O72" i="65"/>
  <c r="O437" i="22"/>
  <c r="O466" i="22"/>
  <c r="O379" i="22"/>
  <c r="O350" i="22"/>
  <c r="O408" i="22"/>
  <c r="AI88" i="105"/>
  <c r="AI106" i="105"/>
  <c r="X275" i="22"/>
  <c r="AM108" i="105"/>
  <c r="AM90" i="105"/>
  <c r="AM186" i="105" s="1"/>
  <c r="N336" i="22"/>
  <c r="N365" i="22"/>
  <c r="N58" i="65"/>
  <c r="N452" i="22"/>
  <c r="N423" i="22"/>
  <c r="N394" i="22"/>
  <c r="K109" i="105"/>
  <c r="K245" i="105" s="1"/>
  <c r="K91" i="105"/>
  <c r="K243" i="105" s="1"/>
  <c r="U107" i="105"/>
  <c r="U89" i="105"/>
  <c r="J93" i="105"/>
  <c r="J111" i="105"/>
  <c r="N39" i="112"/>
  <c r="N38" i="112"/>
  <c r="N40" i="112"/>
  <c r="X89" i="105"/>
  <c r="X185" i="105" s="1"/>
  <c r="X107" i="105"/>
  <c r="AF106" i="105"/>
  <c r="AF88" i="105"/>
  <c r="R40" i="112"/>
  <c r="R39" i="112"/>
  <c r="R38" i="112"/>
  <c r="R55" i="112"/>
  <c r="R65" i="112" s="1"/>
  <c r="T90" i="105"/>
  <c r="T108" i="105"/>
  <c r="U88" i="105"/>
  <c r="U106" i="105"/>
  <c r="AE309" i="105"/>
  <c r="Y16" i="111"/>
  <c r="Y28" i="111" s="1"/>
  <c r="Y34" i="111" s="1"/>
  <c r="Y18" i="74"/>
  <c r="H49" i="86"/>
  <c r="K27" i="31"/>
  <c r="Q61" i="80"/>
  <c r="Q62" i="53"/>
  <c r="P71" i="65"/>
  <c r="P407" i="22"/>
  <c r="P349" i="22"/>
  <c r="P378" i="22"/>
  <c r="P465" i="22"/>
  <c r="P436" i="22"/>
  <c r="P350" i="22"/>
  <c r="P437" i="22"/>
  <c r="P408" i="22"/>
  <c r="P72" i="65"/>
  <c r="P466" i="22"/>
  <c r="P379" i="22"/>
  <c r="O423" i="22"/>
  <c r="O365" i="22"/>
  <c r="O336" i="22"/>
  <c r="O394" i="22"/>
  <c r="O452" i="22"/>
  <c r="O58" i="65"/>
  <c r="N428" i="22"/>
  <c r="N457" i="22"/>
  <c r="N399" i="22"/>
  <c r="N341" i="22"/>
  <c r="N63" i="65"/>
  <c r="N370" i="22"/>
  <c r="M107" i="105"/>
  <c r="M89" i="105"/>
  <c r="V40" i="112"/>
  <c r="V39" i="112"/>
  <c r="V38" i="112"/>
  <c r="V55" i="112"/>
  <c r="V65" i="112" s="1"/>
  <c r="AF90" i="105"/>
  <c r="AF186" i="105" s="1"/>
  <c r="AF108" i="105"/>
  <c r="M71" i="65"/>
  <c r="Q89" i="65" s="1"/>
  <c r="M349" i="22"/>
  <c r="M347" i="22"/>
  <c r="M69" i="65"/>
  <c r="Q87" i="65" s="1"/>
  <c r="W184" i="105"/>
  <c r="AN111" i="105"/>
  <c r="AN93" i="105"/>
  <c r="AN189" i="105" s="1"/>
  <c r="O260" i="22"/>
  <c r="K58" i="65"/>
  <c r="K76" i="65" s="1"/>
  <c r="K336" i="22"/>
  <c r="K59" i="65"/>
  <c r="K77" i="65" s="1"/>
  <c r="K337" i="22"/>
  <c r="L370" i="22"/>
  <c r="L399" i="22"/>
  <c r="L457" i="22"/>
  <c r="L428" i="22"/>
  <c r="L341" i="22"/>
  <c r="L63" i="65"/>
  <c r="L286" i="22"/>
  <c r="L188" i="80" s="1"/>
  <c r="S31" i="53"/>
  <c r="S56" i="80"/>
  <c r="AB92" i="105"/>
  <c r="AB188" i="105" s="1"/>
  <c r="AB110" i="105"/>
  <c r="AM107" i="105"/>
  <c r="AM89" i="105"/>
  <c r="AM185" i="105" s="1"/>
  <c r="L111" i="105"/>
  <c r="L93" i="105"/>
  <c r="X56" i="80"/>
  <c r="X31" i="53"/>
  <c r="AO109" i="105"/>
  <c r="AO245" i="105" s="1"/>
  <c r="AO252" i="105" s="1"/>
  <c r="AO91" i="105"/>
  <c r="AC109" i="105"/>
  <c r="AC245" i="105" s="1"/>
  <c r="AC91" i="105"/>
  <c r="R131" i="31"/>
  <c r="R136" i="31"/>
  <c r="R129" i="31"/>
  <c r="R132" i="31"/>
  <c r="R140" i="31"/>
  <c r="R133" i="31"/>
  <c r="R138" i="31"/>
  <c r="R134" i="31"/>
  <c r="R127" i="31"/>
  <c r="R139" i="31"/>
  <c r="R128" i="31"/>
  <c r="R135" i="31"/>
  <c r="H52" i="80"/>
  <c r="R130" i="31"/>
  <c r="R141" i="31"/>
  <c r="R137" i="31"/>
  <c r="R31" i="81"/>
  <c r="R126" i="31"/>
  <c r="H48" i="80"/>
  <c r="N31" i="81"/>
  <c r="M111" i="82"/>
  <c r="K61" i="80"/>
  <c r="K62" i="53"/>
  <c r="V109" i="105"/>
  <c r="V245" i="105" s="1"/>
  <c r="V91" i="105"/>
  <c r="V243" i="105" s="1"/>
  <c r="Q110" i="105"/>
  <c r="Q92" i="105"/>
  <c r="Q107" i="105"/>
  <c r="Q89" i="105"/>
  <c r="AE91" i="105"/>
  <c r="AE109" i="105"/>
  <c r="AE245" i="105" s="1"/>
  <c r="AD108" i="105"/>
  <c r="AD90" i="105"/>
  <c r="AD186" i="105" s="1"/>
  <c r="X110" i="105"/>
  <c r="X92" i="105"/>
  <c r="X188" i="105" s="1"/>
  <c r="O257" i="105"/>
  <c r="Q60" i="65"/>
  <c r="AG78" i="65" s="1"/>
  <c r="Q367" i="22"/>
  <c r="L274" i="22"/>
  <c r="M337" i="22"/>
  <c r="M59" i="65"/>
  <c r="Q77" i="65" s="1"/>
  <c r="S33" i="53"/>
  <c r="S264" i="22"/>
  <c r="S17" i="111" s="1"/>
  <c r="S58" i="80"/>
  <c r="L408" i="22"/>
  <c r="L350" i="22"/>
  <c r="L466" i="22"/>
  <c r="L437" i="22"/>
  <c r="L379" i="22"/>
  <c r="L72" i="65"/>
  <c r="R109" i="105"/>
  <c r="R245" i="105" s="1"/>
  <c r="R91" i="105"/>
  <c r="R243" i="105" s="1"/>
  <c r="O70" i="65"/>
  <c r="O348" i="22"/>
  <c r="O464" i="22"/>
  <c r="O435" i="22"/>
  <c r="O377" i="22"/>
  <c r="O406" i="22"/>
  <c r="J377" i="22"/>
  <c r="J70" i="65"/>
  <c r="J88" i="65" s="1"/>
  <c r="J69" i="65"/>
  <c r="J87" i="65" s="1"/>
  <c r="J376" i="22"/>
  <c r="AN108" i="105"/>
  <c r="AN90" i="105"/>
  <c r="AN186" i="105" s="1"/>
  <c r="Z111" i="105"/>
  <c r="Z93" i="105"/>
  <c r="Z189" i="105" s="1"/>
  <c r="P66" i="65"/>
  <c r="P431" i="22"/>
  <c r="P402" i="22"/>
  <c r="P373" i="22"/>
  <c r="P344" i="22"/>
  <c r="P460" i="22"/>
  <c r="O428" i="22"/>
  <c r="O341" i="22"/>
  <c r="O457" i="22"/>
  <c r="O63" i="65"/>
  <c r="O370" i="22"/>
  <c r="O399" i="22"/>
  <c r="N368" i="22"/>
  <c r="N397" i="22"/>
  <c r="N61" i="65"/>
  <c r="N455" i="22"/>
  <c r="N426" i="22"/>
  <c r="N339" i="22"/>
  <c r="N427" i="22"/>
  <c r="N456" i="22"/>
  <c r="N340" i="22"/>
  <c r="N369" i="22"/>
  <c r="N62" i="65"/>
  <c r="N398" i="22"/>
  <c r="P108" i="105"/>
  <c r="P90" i="105"/>
  <c r="X112" i="105"/>
  <c r="X94" i="105"/>
  <c r="X190" i="105" s="1"/>
  <c r="P40" i="112"/>
  <c r="K308" i="22"/>
  <c r="K60" i="65"/>
  <c r="K78" i="65" s="1"/>
  <c r="K338" i="22"/>
  <c r="AK327" i="105"/>
  <c r="AK326" i="105"/>
  <c r="Q112" i="105"/>
  <c r="Q94" i="105"/>
  <c r="AN94" i="105"/>
  <c r="AN190" i="105" s="1"/>
  <c r="AN112" i="105"/>
  <c r="J375" i="22"/>
  <c r="J68" i="65"/>
  <c r="J86" i="65" s="1"/>
  <c r="J71" i="65"/>
  <c r="J89" i="65" s="1"/>
  <c r="J378" i="22"/>
  <c r="W83" i="53"/>
  <c r="W91" i="53" s="1"/>
  <c r="W267" i="53" s="1"/>
  <c r="W78" i="83" s="1"/>
  <c r="W89" i="53"/>
  <c r="K68" i="65"/>
  <c r="K86" i="65" s="1"/>
  <c r="K346" i="22"/>
  <c r="L257" i="105"/>
  <c r="T38" i="112"/>
  <c r="T39" i="112"/>
  <c r="T40" i="112"/>
  <c r="T55" i="112"/>
  <c r="T65" i="112" s="1"/>
  <c r="S88" i="105"/>
  <c r="S106" i="105"/>
  <c r="J373" i="22"/>
  <c r="J66" i="65"/>
  <c r="J84" i="65" s="1"/>
  <c r="L368" i="22"/>
  <c r="L397" i="22"/>
  <c r="L61" i="65"/>
  <c r="L339" i="22"/>
  <c r="L455" i="22"/>
  <c r="L426" i="22"/>
  <c r="L59" i="65"/>
  <c r="L424" i="22"/>
  <c r="L453" i="22"/>
  <c r="L395" i="22"/>
  <c r="L366" i="22"/>
  <c r="L337" i="22"/>
  <c r="J106" i="105"/>
  <c r="J88" i="105"/>
  <c r="P112" i="105"/>
  <c r="P94" i="105"/>
  <c r="V56" i="80"/>
  <c r="V31" i="53"/>
  <c r="AL93" i="105"/>
  <c r="AL189" i="105" s="1"/>
  <c r="AL111" i="105"/>
  <c r="X57" i="80"/>
  <c r="X32" i="53"/>
  <c r="P399" i="22"/>
  <c r="P63" i="65"/>
  <c r="P341" i="22"/>
  <c r="P457" i="22"/>
  <c r="P428" i="22"/>
  <c r="P370" i="22"/>
  <c r="AK106" i="105"/>
  <c r="AK88" i="105"/>
  <c r="K20" i="31"/>
  <c r="N92" i="105"/>
  <c r="N110" i="105"/>
  <c r="J40" i="112"/>
  <c r="J38" i="112"/>
  <c r="Z309" i="105"/>
  <c r="Q57" i="65"/>
  <c r="AG75" i="65" s="1"/>
  <c r="Q364" i="22"/>
  <c r="J58" i="65"/>
  <c r="J76" i="65" s="1"/>
  <c r="J365" i="22"/>
  <c r="J369" i="22"/>
  <c r="J62" i="65"/>
  <c r="J80" i="65" s="1"/>
  <c r="N67" i="65"/>
  <c r="N403" i="22"/>
  <c r="N374" i="22"/>
  <c r="N432" i="22"/>
  <c r="N345" i="22"/>
  <c r="N461" i="22"/>
  <c r="U38" i="112"/>
  <c r="U39" i="112"/>
  <c r="U40" i="112"/>
  <c r="U55" i="112"/>
  <c r="U65" i="112" s="1"/>
  <c r="AC94" i="105"/>
  <c r="AC190" i="105" s="1"/>
  <c r="AC112" i="105"/>
  <c r="O373" i="22"/>
  <c r="O460" i="22"/>
  <c r="O431" i="22"/>
  <c r="O344" i="22"/>
  <c r="O402" i="22"/>
  <c r="O66" i="65"/>
  <c r="K90" i="105"/>
  <c r="K108" i="105"/>
  <c r="L406" i="22"/>
  <c r="L435" i="22"/>
  <c r="L464" i="22"/>
  <c r="L377" i="22"/>
  <c r="L348" i="22"/>
  <c r="L70" i="65"/>
  <c r="AN92" i="105"/>
  <c r="AN188" i="105" s="1"/>
  <c r="AN110" i="105"/>
  <c r="O461" i="22"/>
  <c r="O403" i="22"/>
  <c r="O374" i="22"/>
  <c r="O67" i="65"/>
  <c r="O432" i="22"/>
  <c r="O345" i="22"/>
  <c r="L297" i="22"/>
  <c r="L189" i="80" s="1"/>
  <c r="L338" i="22"/>
  <c r="L425" i="22"/>
  <c r="L367" i="22"/>
  <c r="L60" i="65"/>
  <c r="L454" i="22"/>
  <c r="L396" i="22"/>
  <c r="J257" i="105"/>
  <c r="L433" i="22"/>
  <c r="L375" i="22"/>
  <c r="L68" i="65"/>
  <c r="L404" i="22"/>
  <c r="L462" i="22"/>
  <c r="L346" i="22"/>
  <c r="Q31" i="81"/>
  <c r="Q129" i="31"/>
  <c r="Q128" i="31"/>
  <c r="Q133" i="31"/>
  <c r="Q127" i="31"/>
  <c r="Q126" i="31"/>
  <c r="Q135" i="31"/>
  <c r="Q130" i="31"/>
  <c r="Q131" i="31"/>
  <c r="Q132" i="31"/>
  <c r="Q139" i="31"/>
  <c r="Q134" i="31"/>
  <c r="Q138" i="31"/>
  <c r="Q141" i="31"/>
  <c r="Q136" i="31"/>
  <c r="H51" i="80"/>
  <c r="Q137" i="31"/>
  <c r="Q140" i="31"/>
  <c r="P425" i="22"/>
  <c r="P454" i="22"/>
  <c r="P396" i="22"/>
  <c r="P60" i="65"/>
  <c r="P367" i="22"/>
  <c r="P338" i="22"/>
  <c r="AJ108" i="105"/>
  <c r="AJ90" i="105"/>
  <c r="K39" i="112"/>
  <c r="K40" i="112"/>
  <c r="K38" i="112"/>
  <c r="K55" i="112"/>
  <c r="K65" i="112" s="1"/>
  <c r="AG91" i="105"/>
  <c r="AG243" i="105" s="1"/>
  <c r="AG109" i="105"/>
  <c r="AG245" i="105" s="1"/>
  <c r="O308" i="22"/>
  <c r="O339" i="22"/>
  <c r="O397" i="22"/>
  <c r="O61" i="65"/>
  <c r="O455" i="22"/>
  <c r="O368" i="22"/>
  <c r="O426" i="22"/>
  <c r="K106" i="105"/>
  <c r="K88" i="105"/>
  <c r="AJ94" i="105"/>
  <c r="AJ112" i="105"/>
  <c r="V88" i="105"/>
  <c r="V106" i="105"/>
  <c r="AO218" i="115"/>
  <c r="AO30" i="116" s="1"/>
  <c r="AO217" i="115"/>
  <c r="AO29" i="116" s="1"/>
  <c r="AO216" i="115"/>
  <c r="AO221" i="115"/>
  <c r="AO33" i="116" s="1"/>
  <c r="AO219" i="115"/>
  <c r="AO31" i="116" s="1"/>
  <c r="AO220" i="115"/>
  <c r="AO32" i="116" s="1"/>
  <c r="AO222" i="115"/>
  <c r="AO34" i="116" s="1"/>
  <c r="W40" i="112"/>
  <c r="W38" i="112"/>
  <c r="W39" i="112"/>
  <c r="W55" i="112"/>
  <c r="W65" i="112" s="1"/>
  <c r="S32" i="53"/>
  <c r="S57" i="80"/>
  <c r="Y184" i="105"/>
  <c r="H81" i="89"/>
  <c r="H88" i="89" s="1"/>
  <c r="K107" i="105"/>
  <c r="K89" i="105"/>
  <c r="T91" i="105"/>
  <c r="T243" i="105" s="1"/>
  <c r="T109" i="105"/>
  <c r="T245" i="105" s="1"/>
  <c r="AL88" i="105"/>
  <c r="AL106" i="105"/>
  <c r="AM88" i="105"/>
  <c r="AM106" i="105"/>
  <c r="V83" i="53"/>
  <c r="V91" i="53" s="1"/>
  <c r="V267" i="53" s="1"/>
  <c r="V78" i="83" s="1"/>
  <c r="V89" i="53"/>
  <c r="H22" i="72" a="1"/>
  <c r="P462" i="22"/>
  <c r="P433" i="22"/>
  <c r="P346" i="22"/>
  <c r="P375" i="22"/>
  <c r="P404" i="22"/>
  <c r="P68" i="65"/>
  <c r="P374" i="22"/>
  <c r="P403" i="22"/>
  <c r="P345" i="22"/>
  <c r="P461" i="22"/>
  <c r="P67" i="65"/>
  <c r="P432" i="22"/>
  <c r="AH90" i="105"/>
  <c r="AH108" i="105"/>
  <c r="AM94" i="105"/>
  <c r="AM190" i="105" s="1"/>
  <c r="AM112" i="105"/>
  <c r="O109" i="73"/>
  <c r="W113" i="73"/>
  <c r="W111" i="73"/>
  <c r="Y108" i="73"/>
  <c r="O108" i="73"/>
  <c r="O113" i="73"/>
  <c r="Y107" i="73"/>
  <c r="Q111" i="73"/>
  <c r="U107" i="73"/>
  <c r="U108" i="73"/>
  <c r="R114" i="73"/>
  <c r="Q108" i="73"/>
  <c r="P108" i="73"/>
  <c r="R112" i="73"/>
  <c r="M108" i="73"/>
  <c r="O110" i="73"/>
  <c r="O111" i="73"/>
  <c r="P111" i="73"/>
  <c r="L111" i="73"/>
  <c r="U111" i="73"/>
  <c r="K111" i="73"/>
  <c r="L108" i="73"/>
  <c r="P114" i="73"/>
  <c r="X111" i="73"/>
  <c r="S113" i="73"/>
  <c r="Q114" i="73"/>
  <c r="Y112" i="73"/>
  <c r="Y111" i="73"/>
  <c r="K107" i="73"/>
  <c r="M110" i="73"/>
  <c r="N109" i="73"/>
  <c r="W109" i="73"/>
  <c r="R107" i="73"/>
  <c r="S114" i="73"/>
  <c r="S108" i="73"/>
  <c r="N114" i="73"/>
  <c r="W112" i="73"/>
  <c r="J109" i="73"/>
  <c r="J113" i="73"/>
  <c r="V114" i="73"/>
  <c r="N112" i="73"/>
  <c r="M112" i="73"/>
  <c r="M111" i="73"/>
  <c r="J114" i="73"/>
  <c r="Q110" i="73"/>
  <c r="W114" i="73"/>
  <c r="K114" i="73"/>
  <c r="R111" i="73"/>
  <c r="P112" i="73"/>
  <c r="T113" i="73"/>
  <c r="J107" i="73"/>
  <c r="T109" i="73"/>
  <c r="Q113" i="73"/>
  <c r="W108" i="73"/>
  <c r="L107" i="73"/>
  <c r="X113" i="73"/>
  <c r="S109" i="73"/>
  <c r="K109" i="73"/>
  <c r="P113" i="73"/>
  <c r="N111" i="73"/>
  <c r="N113" i="73"/>
  <c r="Q107" i="73"/>
  <c r="P110" i="73"/>
  <c r="X110" i="73"/>
  <c r="N107" i="73"/>
  <c r="J111" i="73"/>
  <c r="U113" i="73"/>
  <c r="U114" i="73"/>
  <c r="X109" i="73"/>
  <c r="S110" i="73"/>
  <c r="S112" i="73"/>
  <c r="O114" i="73"/>
  <c r="J110" i="73"/>
  <c r="V107" i="73"/>
  <c r="V109" i="73"/>
  <c r="W110" i="73"/>
  <c r="V112" i="73"/>
  <c r="L109" i="73"/>
  <c r="N108" i="73"/>
  <c r="T111" i="73"/>
  <c r="K108" i="73"/>
  <c r="K110" i="73"/>
  <c r="V110" i="73"/>
  <c r="T108" i="73"/>
  <c r="T107" i="73"/>
  <c r="U110" i="73"/>
  <c r="M109" i="73"/>
  <c r="K113" i="73"/>
  <c r="Y114" i="73"/>
  <c r="Y110" i="73"/>
  <c r="Y113" i="73"/>
  <c r="Q109" i="73"/>
  <c r="Q112" i="73"/>
  <c r="T114" i="73"/>
  <c r="U109" i="73"/>
  <c r="X112" i="73"/>
  <c r="N110" i="73"/>
  <c r="S107" i="73"/>
  <c r="R108" i="73"/>
  <c r="X108" i="73"/>
  <c r="X107" i="73"/>
  <c r="L113" i="73"/>
  <c r="U112" i="73"/>
  <c r="T112" i="73"/>
  <c r="R109" i="73"/>
  <c r="M114" i="73"/>
  <c r="M113" i="73"/>
  <c r="M107" i="73"/>
  <c r="O112" i="73"/>
  <c r="X114" i="73"/>
  <c r="Y109" i="73"/>
  <c r="L110" i="73"/>
  <c r="L112" i="73"/>
  <c r="R113" i="73"/>
  <c r="W107" i="73"/>
  <c r="T110" i="73"/>
  <c r="R110" i="73"/>
  <c r="P109" i="73"/>
  <c r="S111" i="73"/>
  <c r="J108" i="73"/>
  <c r="J112" i="73"/>
  <c r="P107" i="73"/>
  <c r="V108" i="73"/>
  <c r="V111" i="73"/>
  <c r="V113" i="73"/>
  <c r="L114" i="73"/>
  <c r="O107" i="73"/>
  <c r="K112" i="73"/>
  <c r="P89" i="105"/>
  <c r="P107" i="105"/>
  <c r="AL90" i="105"/>
  <c r="AL186" i="105" s="1"/>
  <c r="AL108" i="105"/>
  <c r="AI108" i="105"/>
  <c r="AI90" i="105"/>
  <c r="AI186" i="105" s="1"/>
  <c r="V58" i="80"/>
  <c r="V33" i="53"/>
  <c r="V264" i="22"/>
  <c r="V17" i="111" s="1"/>
  <c r="J308" i="22"/>
  <c r="N466" i="22"/>
  <c r="N72" i="65"/>
  <c r="N350" i="22"/>
  <c r="N379" i="22"/>
  <c r="N408" i="22"/>
  <c r="N437" i="22"/>
  <c r="N348" i="22"/>
  <c r="N377" i="22"/>
  <c r="N406" i="22"/>
  <c r="N70" i="65"/>
  <c r="N464" i="22"/>
  <c r="N435" i="22"/>
  <c r="Q68" i="65"/>
  <c r="AG86" i="65" s="1"/>
  <c r="Q375" i="22"/>
  <c r="Q378" i="22"/>
  <c r="Q71" i="65"/>
  <c r="AG89" i="65" s="1"/>
  <c r="Y83" i="53"/>
  <c r="Y91" i="53" s="1"/>
  <c r="Y267" i="53" s="1"/>
  <c r="Y78" i="83" s="1"/>
  <c r="Y89" i="53"/>
  <c r="AC108" i="105"/>
  <c r="AC90" i="105"/>
  <c r="AC186" i="105" s="1"/>
  <c r="W72" i="83"/>
  <c r="S76" i="83"/>
  <c r="V71" i="83"/>
  <c r="O69" i="83"/>
  <c r="V70" i="83"/>
  <c r="T72" i="83"/>
  <c r="N75" i="83"/>
  <c r="X71" i="83"/>
  <c r="S70" i="83"/>
  <c r="Q74" i="83"/>
  <c r="X74" i="83"/>
  <c r="R76" i="83"/>
  <c r="T70" i="83"/>
  <c r="T76" i="83"/>
  <c r="L76" i="83"/>
  <c r="T69" i="83"/>
  <c r="M70" i="83"/>
  <c r="S73" i="83"/>
  <c r="K69" i="83"/>
  <c r="L74" i="83"/>
  <c r="M75" i="83"/>
  <c r="R70" i="83"/>
  <c r="R69" i="83"/>
  <c r="J70" i="83"/>
  <c r="P73" i="83"/>
  <c r="M71" i="83"/>
  <c r="N74" i="83"/>
  <c r="O72" i="83"/>
  <c r="P71" i="83"/>
  <c r="U70" i="83"/>
  <c r="P75" i="83"/>
  <c r="L70" i="83"/>
  <c r="W71" i="83"/>
  <c r="P69" i="83"/>
  <c r="Q69" i="83"/>
  <c r="W76" i="83"/>
  <c r="J71" i="83"/>
  <c r="Y71" i="83"/>
  <c r="O70" i="83"/>
  <c r="O74" i="83"/>
  <c r="R74" i="83"/>
  <c r="V69" i="83"/>
  <c r="W74" i="83"/>
  <c r="L75" i="83"/>
  <c r="R73" i="83"/>
  <c r="S72" i="83"/>
  <c r="S74" i="83"/>
  <c r="L73" i="83"/>
  <c r="N72" i="83"/>
  <c r="V76" i="83"/>
  <c r="R72" i="83"/>
  <c r="Q73" i="83"/>
  <c r="X72" i="83"/>
  <c r="U74" i="83"/>
  <c r="S75" i="83"/>
  <c r="S69" i="83"/>
  <c r="M76" i="83"/>
  <c r="Y72" i="83"/>
  <c r="M73" i="83"/>
  <c r="N71" i="83"/>
  <c r="N73" i="83"/>
  <c r="Y69" i="83"/>
  <c r="V74" i="83"/>
  <c r="Y74" i="83"/>
  <c r="X69" i="83"/>
  <c r="J75" i="83"/>
  <c r="O71" i="83"/>
  <c r="X76" i="83"/>
  <c r="M74" i="83"/>
  <c r="N69" i="83"/>
  <c r="W73" i="83"/>
  <c r="K74" i="83"/>
  <c r="W70" i="83"/>
  <c r="R71" i="83"/>
  <c r="T73" i="83"/>
  <c r="P72" i="83"/>
  <c r="J73" i="83"/>
  <c r="U72" i="83"/>
  <c r="T75" i="83"/>
  <c r="O75" i="83"/>
  <c r="J74" i="83"/>
  <c r="K70" i="83"/>
  <c r="N70" i="83"/>
  <c r="P74" i="83"/>
  <c r="Y73" i="83"/>
  <c r="L71" i="83"/>
  <c r="U69" i="83"/>
  <c r="X70" i="83"/>
  <c r="Q75" i="83"/>
  <c r="O73" i="83"/>
  <c r="M72" i="83"/>
  <c r="S71" i="83"/>
  <c r="V75" i="83"/>
  <c r="Q70" i="83"/>
  <c r="P70" i="83"/>
  <c r="U71" i="83"/>
  <c r="U75" i="83"/>
  <c r="O76" i="83"/>
  <c r="J69" i="83"/>
  <c r="X75" i="83"/>
  <c r="Q71" i="83"/>
  <c r="Q76" i="83"/>
  <c r="X73" i="83"/>
  <c r="M69" i="83"/>
  <c r="P76" i="83"/>
  <c r="R75" i="83"/>
  <c r="J72" i="83"/>
  <c r="K72" i="83"/>
  <c r="Q72" i="83"/>
  <c r="K76" i="83"/>
  <c r="Y75" i="83"/>
  <c r="V72" i="83"/>
  <c r="T74" i="83"/>
  <c r="Y70" i="83"/>
  <c r="Y76" i="83"/>
  <c r="V73" i="83"/>
  <c r="N76" i="83"/>
  <c r="W75" i="83"/>
  <c r="L69" i="83"/>
  <c r="K73" i="83"/>
  <c r="U76" i="83"/>
  <c r="T71" i="83"/>
  <c r="J76" i="83"/>
  <c r="K71" i="83"/>
  <c r="W69" i="83"/>
  <c r="K75" i="83"/>
  <c r="L72" i="83"/>
  <c r="U73" i="83"/>
  <c r="N364" i="22"/>
  <c r="N422" i="22"/>
  <c r="N57" i="65"/>
  <c r="N451" i="22"/>
  <c r="N393" i="22"/>
  <c r="N335" i="22"/>
  <c r="AJ109" i="105"/>
  <c r="AJ245" i="105" s="1"/>
  <c r="AJ91" i="105"/>
  <c r="AJ243" i="105" s="1"/>
  <c r="AB94" i="105"/>
  <c r="AB190" i="105" s="1"/>
  <c r="AB112" i="105"/>
  <c r="Q257" i="105"/>
  <c r="T33" i="53"/>
  <c r="T58" i="80"/>
  <c r="T264" i="22"/>
  <c r="T17" i="111" s="1"/>
  <c r="K347" i="22"/>
  <c r="K69" i="65"/>
  <c r="K87" i="65" s="1"/>
  <c r="O61" i="80"/>
  <c r="O62" i="53"/>
  <c r="X89" i="53"/>
  <c r="X83" i="53"/>
  <c r="X91" i="53" s="1"/>
  <c r="X267" i="53" s="1"/>
  <c r="X78" i="83" s="1"/>
  <c r="N89" i="105"/>
  <c r="N107" i="105"/>
  <c r="Q58" i="65"/>
  <c r="AG76" i="65" s="1"/>
  <c r="Q365" i="22"/>
  <c r="Q62" i="65"/>
  <c r="AG80" i="65" s="1"/>
  <c r="Q369" i="22"/>
  <c r="Q91" i="105"/>
  <c r="Q243" i="105" s="1"/>
  <c r="Q109" i="105"/>
  <c r="Q245" i="105" s="1"/>
  <c r="O89" i="105"/>
  <c r="O107" i="105"/>
  <c r="M68" i="65"/>
  <c r="Q86" i="65" s="1"/>
  <c r="M346" i="22"/>
  <c r="N90" i="105"/>
  <c r="N108" i="105"/>
  <c r="P109" i="105"/>
  <c r="P245" i="105" s="1"/>
  <c r="P91" i="105"/>
  <c r="P243" i="105" s="1"/>
  <c r="J297" i="22"/>
  <c r="J189" i="80" s="1"/>
  <c r="R58" i="80"/>
  <c r="R33" i="53"/>
  <c r="R264" i="22"/>
  <c r="R17" i="111" s="1"/>
  <c r="Q72" i="65"/>
  <c r="AG90" i="65" s="1"/>
  <c r="Q379" i="22"/>
  <c r="M308" i="22"/>
  <c r="S110" i="105"/>
  <c r="S92" i="105"/>
  <c r="AC107" i="105"/>
  <c r="AC89" i="105"/>
  <c r="AC185" i="105" s="1"/>
  <c r="X106" i="105"/>
  <c r="X88" i="105"/>
  <c r="AG257" i="105"/>
  <c r="AD257" i="105"/>
  <c r="L56" i="80"/>
  <c r="AK91" i="105"/>
  <c r="AK243" i="105" s="1"/>
  <c r="AK250" i="105" s="1"/>
  <c r="AK109" i="105"/>
  <c r="AK245" i="105" s="1"/>
  <c r="AK252" i="105" s="1"/>
  <c r="AK90" i="105"/>
  <c r="AK108" i="105"/>
  <c r="Y34" i="53"/>
  <c r="AN219" i="115"/>
  <c r="AN31" i="116" s="1"/>
  <c r="AN221" i="115"/>
  <c r="AN33" i="116" s="1"/>
  <c r="AN218" i="115"/>
  <c r="AN30" i="116" s="1"/>
  <c r="AN217" i="115"/>
  <c r="AN29" i="116" s="1"/>
  <c r="AN216" i="115"/>
  <c r="AN222" i="115"/>
  <c r="AN34" i="116" s="1"/>
  <c r="AL219" i="115"/>
  <c r="AL31" i="116" s="1"/>
  <c r="AL218" i="115"/>
  <c r="AL30" i="116" s="1"/>
  <c r="AL222" i="115"/>
  <c r="AL34" i="116" s="1"/>
  <c r="AL221" i="115"/>
  <c r="AL33" i="116" s="1"/>
  <c r="AL220" i="115"/>
  <c r="AL32" i="116" s="1"/>
  <c r="AL217" i="115"/>
  <c r="AL29" i="116" s="1"/>
  <c r="AL216" i="115"/>
  <c r="L308" i="22"/>
  <c r="AK112" i="105"/>
  <c r="AK94" i="105"/>
  <c r="L106" i="105"/>
  <c r="L88" i="105"/>
  <c r="AD110" i="105"/>
  <c r="AD92" i="105"/>
  <c r="AD188" i="105" s="1"/>
  <c r="L436" i="22"/>
  <c r="L407" i="22"/>
  <c r="L465" i="22"/>
  <c r="L349" i="22"/>
  <c r="L378" i="22"/>
  <c r="L71" i="65"/>
  <c r="AI107" i="105"/>
  <c r="AI89" i="105"/>
  <c r="AI185" i="105" s="1"/>
  <c r="T93" i="105"/>
  <c r="T111" i="105"/>
  <c r="J91" i="105"/>
  <c r="J243" i="105" s="1"/>
  <c r="J109" i="105"/>
  <c r="J245" i="105" s="1"/>
  <c r="AO309" i="105"/>
  <c r="AC309" i="105"/>
  <c r="J67" i="65"/>
  <c r="J85" i="65" s="1"/>
  <c r="J374" i="22"/>
  <c r="AG90" i="105"/>
  <c r="AG108" i="105"/>
  <c r="AM257" i="105"/>
  <c r="AM264" i="105" s="1"/>
  <c r="J39" i="112"/>
  <c r="M39" i="112"/>
  <c r="M40" i="112"/>
  <c r="M38" i="112"/>
  <c r="M55" i="112"/>
  <c r="M65" i="112" s="1"/>
  <c r="J113" i="72"/>
  <c r="O113" i="72"/>
  <c r="T116" i="72"/>
  <c r="U109" i="72"/>
  <c r="J116" i="72"/>
  <c r="O116" i="72"/>
  <c r="T115" i="72"/>
  <c r="U110" i="72"/>
  <c r="J115" i="72"/>
  <c r="O115" i="72"/>
  <c r="T114" i="72"/>
  <c r="U111" i="72"/>
  <c r="P110" i="72"/>
  <c r="O114" i="72"/>
  <c r="O110" i="72"/>
  <c r="P114" i="72"/>
  <c r="X113" i="72"/>
  <c r="X116" i="72"/>
  <c r="S111" i="72"/>
  <c r="N115" i="72"/>
  <c r="M112" i="72"/>
  <c r="O109" i="72"/>
  <c r="W115" i="72"/>
  <c r="W113" i="72"/>
  <c r="L112" i="72"/>
  <c r="L109" i="72"/>
  <c r="V111" i="72"/>
  <c r="S110" i="72"/>
  <c r="K109" i="72"/>
  <c r="P109" i="72"/>
  <c r="T112" i="72"/>
  <c r="U113" i="72"/>
  <c r="J112" i="72"/>
  <c r="O112" i="72"/>
  <c r="T111" i="72"/>
  <c r="U114" i="72"/>
  <c r="J111" i="72"/>
  <c r="O111" i="72"/>
  <c r="T110" i="72"/>
  <c r="U115" i="72"/>
  <c r="X114" i="72"/>
  <c r="X110" i="72"/>
  <c r="W112" i="72"/>
  <c r="L111" i="72"/>
  <c r="T109" i="72"/>
  <c r="S112" i="72"/>
  <c r="N116" i="72"/>
  <c r="X115" i="72"/>
  <c r="J109" i="72"/>
  <c r="L110" i="72"/>
  <c r="R111" i="72"/>
  <c r="Q113" i="72"/>
  <c r="R110" i="72"/>
  <c r="S113" i="72"/>
  <c r="X109" i="72"/>
  <c r="Y109" i="72"/>
  <c r="W116" i="72"/>
  <c r="S116" i="72"/>
  <c r="L115" i="72"/>
  <c r="Y110" i="72"/>
  <c r="L114" i="72"/>
  <c r="S115" i="72"/>
  <c r="L113" i="72"/>
  <c r="Y111" i="72"/>
  <c r="W111" i="72"/>
  <c r="W109" i="72"/>
  <c r="T113" i="72"/>
  <c r="V109" i="72"/>
  <c r="Y112" i="72"/>
  <c r="Y113" i="72"/>
  <c r="Y114" i="72"/>
  <c r="Y115" i="72"/>
  <c r="Y116" i="72"/>
  <c r="S109" i="72"/>
  <c r="L116" i="72"/>
  <c r="N114" i="72"/>
  <c r="R109" i="72"/>
  <c r="P112" i="72"/>
  <c r="Q114" i="72"/>
  <c r="R114" i="72"/>
  <c r="N109" i="72"/>
  <c r="M113" i="72"/>
  <c r="M115" i="72"/>
  <c r="V110" i="72"/>
  <c r="R113" i="72"/>
  <c r="U116" i="72"/>
  <c r="M109" i="72"/>
  <c r="N113" i="72"/>
  <c r="R116" i="72"/>
  <c r="X112" i="72"/>
  <c r="M110" i="72"/>
  <c r="N112" i="72"/>
  <c r="R115" i="72"/>
  <c r="X111" i="72"/>
  <c r="M111" i="72"/>
  <c r="N111" i="72"/>
  <c r="M116" i="72"/>
  <c r="U112" i="72"/>
  <c r="Q116" i="72"/>
  <c r="Q112" i="72"/>
  <c r="W110" i="72"/>
  <c r="R112" i="72"/>
  <c r="M114" i="72"/>
  <c r="W114" i="72"/>
  <c r="N110" i="72"/>
  <c r="V113" i="72"/>
  <c r="P111" i="72"/>
  <c r="K113" i="72"/>
  <c r="P113" i="72"/>
  <c r="V116" i="72"/>
  <c r="Q109" i="72"/>
  <c r="K116" i="72"/>
  <c r="P116" i="72"/>
  <c r="V115" i="72"/>
  <c r="Q110" i="72"/>
  <c r="K115" i="72"/>
  <c r="P115" i="72"/>
  <c r="V114" i="72"/>
  <c r="Q111" i="72"/>
  <c r="K110" i="72"/>
  <c r="J114" i="72"/>
  <c r="J110" i="72"/>
  <c r="K114" i="72"/>
  <c r="V112" i="72"/>
  <c r="K112" i="72"/>
  <c r="K111" i="72"/>
  <c r="Q115" i="72"/>
  <c r="S114" i="72"/>
  <c r="AD107" i="105"/>
  <c r="AD89" i="105"/>
  <c r="AD185" i="105" s="1"/>
  <c r="O422" i="22"/>
  <c r="O451" i="22"/>
  <c r="O57" i="65"/>
  <c r="O364" i="22"/>
  <c r="O335" i="22"/>
  <c r="O393" i="22"/>
  <c r="N395" i="22"/>
  <c r="N424" i="22"/>
  <c r="N337" i="22"/>
  <c r="N59" i="65"/>
  <c r="N366" i="22"/>
  <c r="N453" i="22"/>
  <c r="N297" i="22"/>
  <c r="N189" i="80" s="1"/>
  <c r="K348" i="22"/>
  <c r="K70" i="65"/>
  <c r="K88" i="65" s="1"/>
  <c r="K274" i="22"/>
  <c r="S112" i="105"/>
  <c r="S94" i="105"/>
  <c r="S93" i="105"/>
  <c r="S111" i="105"/>
  <c r="AB261" i="105"/>
  <c r="L273" i="22"/>
  <c r="AN88" i="105"/>
  <c r="AN106" i="105"/>
  <c r="AM93" i="105"/>
  <c r="AM189" i="105" s="1"/>
  <c r="AM111" i="105"/>
  <c r="U59" i="80"/>
  <c r="S139" i="31"/>
  <c r="S133" i="31"/>
  <c r="S130" i="31"/>
  <c r="S135" i="31"/>
  <c r="S141" i="31"/>
  <c r="S137" i="31"/>
  <c r="S129" i="31"/>
  <c r="S134" i="31"/>
  <c r="S31" i="81"/>
  <c r="S132" i="31"/>
  <c r="S138" i="31"/>
  <c r="H53" i="80"/>
  <c r="S131" i="31"/>
  <c r="S128" i="31"/>
  <c r="S126" i="31"/>
  <c r="S136" i="31"/>
  <c r="S127" i="31"/>
  <c r="S140" i="31"/>
  <c r="AE257" i="105"/>
  <c r="AL110" i="105"/>
  <c r="AL92" i="105"/>
  <c r="AL188" i="105" s="1"/>
  <c r="N257" i="105"/>
  <c r="M72" i="65"/>
  <c r="Q90" i="65" s="1"/>
  <c r="M350" i="22"/>
  <c r="M348" i="22"/>
  <c r="M70" i="65"/>
  <c r="Q88" i="65" s="1"/>
  <c r="M31" i="81"/>
  <c r="L111" i="82"/>
  <c r="H47" i="80"/>
  <c r="J260" i="22"/>
  <c r="J286" i="22"/>
  <c r="J188" i="80" s="1"/>
  <c r="Q274" i="22"/>
  <c r="Q70" i="65"/>
  <c r="AG88" i="65" s="1"/>
  <c r="Q377" i="22"/>
  <c r="K92" i="105"/>
  <c r="K110" i="105"/>
  <c r="M58" i="65"/>
  <c r="Q76" i="65" s="1"/>
  <c r="M336" i="22"/>
  <c r="R275" i="22"/>
  <c r="AJ89" i="105"/>
  <c r="AJ107" i="105"/>
  <c r="M108" i="105"/>
  <c r="M90" i="105"/>
  <c r="AM221" i="115"/>
  <c r="AM33" i="116" s="1"/>
  <c r="AM220" i="115"/>
  <c r="AM32" i="116" s="1"/>
  <c r="AM222" i="115"/>
  <c r="AM34" i="116" s="1"/>
  <c r="AM218" i="115"/>
  <c r="AM30" i="116" s="1"/>
  <c r="AM217" i="115"/>
  <c r="AM29" i="116" s="1"/>
  <c r="AM216" i="115"/>
  <c r="AM219" i="115"/>
  <c r="AM31" i="116" s="1"/>
  <c r="L31" i="81"/>
  <c r="K111" i="82"/>
  <c r="H46" i="80"/>
  <c r="K286" i="22"/>
  <c r="K188" i="80" s="1"/>
  <c r="AL94" i="105"/>
  <c r="AL190" i="105" s="1"/>
  <c r="AL112" i="105"/>
  <c r="AH94" i="105"/>
  <c r="AH112" i="105"/>
  <c r="U18" i="74"/>
  <c r="U16" i="111"/>
  <c r="U28" i="111" s="1"/>
  <c r="U34" i="111" s="1"/>
  <c r="W18" i="74"/>
  <c r="W16" i="111"/>
  <c r="W27" i="111" s="1"/>
  <c r="W33" i="111" s="1"/>
  <c r="J237" i="53"/>
  <c r="U257" i="105"/>
  <c r="U83" i="53"/>
  <c r="U91" i="53" s="1"/>
  <c r="U267" i="53" s="1"/>
  <c r="U78" i="83" s="1"/>
  <c r="U89" i="53"/>
  <c r="AK218" i="115"/>
  <c r="AK30" i="116" s="1"/>
  <c r="AK219" i="115"/>
  <c r="AK31" i="116" s="1"/>
  <c r="AK221" i="115"/>
  <c r="AK33" i="116" s="1"/>
  <c r="AK220" i="115"/>
  <c r="AK32" i="116" s="1"/>
  <c r="AK216" i="115"/>
  <c r="AK217" i="115"/>
  <c r="AK29" i="116" s="1"/>
  <c r="AK222" i="115"/>
  <c r="AK34" i="116" s="1"/>
  <c r="AM248" i="115"/>
  <c r="K345" i="22"/>
  <c r="K67" i="65"/>
  <c r="K85" i="65" s="1"/>
  <c r="K66" i="65"/>
  <c r="K84" i="65" s="1"/>
  <c r="K344" i="22"/>
  <c r="AN257" i="105"/>
  <c r="Z90" i="105"/>
  <c r="Z186" i="105" s="1"/>
  <c r="Z108" i="105"/>
  <c r="U34" i="53"/>
  <c r="U111" i="105"/>
  <c r="U93" i="105"/>
  <c r="N88" i="105"/>
  <c r="N106" i="105"/>
  <c r="M345" i="22"/>
  <c r="M67" i="65"/>
  <c r="Q85" i="65" s="1"/>
  <c r="X111" i="105"/>
  <c r="X93" i="105"/>
  <c r="X189" i="105" s="1"/>
  <c r="R56" i="80"/>
  <c r="R31" i="53"/>
  <c r="AG89" i="105"/>
  <c r="AG107" i="105"/>
  <c r="AJ44" i="41"/>
  <c r="AJ31" i="115"/>
  <c r="AE94" i="105"/>
  <c r="AE190" i="105" s="1"/>
  <c r="AE112" i="105"/>
  <c r="AE90" i="105"/>
  <c r="AE186" i="105" s="1"/>
  <c r="AE108" i="105"/>
  <c r="AM309" i="105"/>
  <c r="J60" i="65"/>
  <c r="J78" i="65" s="1"/>
  <c r="J367" i="22"/>
  <c r="N112" i="105"/>
  <c r="N94" i="105"/>
  <c r="N431" i="22"/>
  <c r="N373" i="22"/>
  <c r="N460" i="22"/>
  <c r="N66" i="65"/>
  <c r="N402" i="22"/>
  <c r="N344" i="22"/>
  <c r="N404" i="22"/>
  <c r="N375" i="22"/>
  <c r="N346" i="22"/>
  <c r="N433" i="22"/>
  <c r="N68" i="65"/>
  <c r="N462" i="22"/>
  <c r="Q69" i="65"/>
  <c r="AG87" i="65" s="1"/>
  <c r="Q376" i="22"/>
  <c r="AL107" i="105"/>
  <c r="AL89" i="105"/>
  <c r="AL185" i="105" s="1"/>
  <c r="AA90" i="105"/>
  <c r="AA186" i="105" s="1"/>
  <c r="AA108" i="105"/>
  <c r="AJ88" i="105"/>
  <c r="AJ106" i="105"/>
  <c r="K61" i="65"/>
  <c r="K79" i="65" s="1"/>
  <c r="K339" i="22"/>
  <c r="Y93" i="105"/>
  <c r="Y189" i="105" s="1"/>
  <c r="Y111" i="105"/>
  <c r="T106" i="105"/>
  <c r="T88" i="105"/>
  <c r="AA88" i="105"/>
  <c r="AA106" i="105"/>
  <c r="W34" i="53"/>
  <c r="AL248" i="115"/>
  <c r="Q39" i="112"/>
  <c r="Q40" i="112"/>
  <c r="Q38" i="112"/>
  <c r="Q55" i="112"/>
  <c r="Q65" i="112" s="1"/>
  <c r="AJ110" i="105"/>
  <c r="AJ92" i="105"/>
  <c r="AE106" i="105"/>
  <c r="AE88" i="105"/>
  <c r="V107" i="105"/>
  <c r="V89" i="105"/>
  <c r="Q273" i="22"/>
  <c r="V32" i="53"/>
  <c r="V57" i="80"/>
  <c r="L369" i="22"/>
  <c r="L62" i="65"/>
  <c r="L398" i="22"/>
  <c r="L427" i="22"/>
  <c r="L456" i="22"/>
  <c r="L340" i="22"/>
  <c r="Y91" i="105"/>
  <c r="Y109" i="105"/>
  <c r="Y245" i="105" s="1"/>
  <c r="L460" i="22"/>
  <c r="L373" i="22"/>
  <c r="L431" i="22"/>
  <c r="L344" i="22"/>
  <c r="L66" i="65"/>
  <c r="L402" i="22"/>
  <c r="AD243" i="105"/>
  <c r="AD250" i="105" s="1"/>
  <c r="AD187" i="105"/>
  <c r="AJ111" i="105"/>
  <c r="AJ93" i="105"/>
  <c r="P394" i="22"/>
  <c r="P58" i="65"/>
  <c r="P365" i="22"/>
  <c r="P423" i="22"/>
  <c r="P336" i="22"/>
  <c r="P452" i="22"/>
  <c r="P339" i="22"/>
  <c r="P61" i="65"/>
  <c r="P426" i="22"/>
  <c r="P368" i="22"/>
  <c r="P455" i="22"/>
  <c r="P397" i="22"/>
  <c r="R88" i="105"/>
  <c r="R106" i="105"/>
  <c r="O433" i="22"/>
  <c r="O404" i="22"/>
  <c r="O375" i="22"/>
  <c r="O68" i="65"/>
  <c r="O346" i="22"/>
  <c r="O462" i="22"/>
  <c r="J379" i="22"/>
  <c r="J72" i="65"/>
  <c r="J90" i="65" s="1"/>
  <c r="AH33" i="115"/>
  <c r="AH46" i="41"/>
  <c r="AH45" i="41"/>
  <c r="AH32" i="115"/>
  <c r="P70" i="65"/>
  <c r="P435" i="22"/>
  <c r="P406" i="22"/>
  <c r="P348" i="22"/>
  <c r="P377" i="22"/>
  <c r="P464" i="22"/>
  <c r="P463" i="22"/>
  <c r="P376" i="22"/>
  <c r="P434" i="22"/>
  <c r="P405" i="22"/>
  <c r="P347" i="22"/>
  <c r="P69" i="65"/>
  <c r="L90" i="105"/>
  <c r="L108" i="105"/>
  <c r="O453" i="22"/>
  <c r="O337" i="22"/>
  <c r="O424" i="22"/>
  <c r="O366" i="22"/>
  <c r="O395" i="22"/>
  <c r="O59" i="65"/>
  <c r="O367" i="22"/>
  <c r="O396" i="22"/>
  <c r="O60" i="65"/>
  <c r="O454" i="22"/>
  <c r="O338" i="22"/>
  <c r="O425" i="22"/>
  <c r="N338" i="22"/>
  <c r="N60" i="65"/>
  <c r="N396" i="22"/>
  <c r="N454" i="22"/>
  <c r="N425" i="22"/>
  <c r="N367" i="22"/>
  <c r="AK89" i="105"/>
  <c r="AK107" i="105"/>
  <c r="AN91" i="105"/>
  <c r="AN109" i="105"/>
  <c r="AN245" i="105" s="1"/>
  <c r="P39" i="112"/>
  <c r="P38" i="112"/>
  <c r="K72" i="65"/>
  <c r="K90" i="65" s="1"/>
  <c r="K350" i="22"/>
  <c r="AB259" i="105"/>
  <c r="AB266" i="105" s="1"/>
  <c r="AB184" i="105"/>
  <c r="O88" i="105"/>
  <c r="O106" i="105"/>
  <c r="AK92" i="105"/>
  <c r="AK110" i="105"/>
  <c r="P46" i="81"/>
  <c r="H39" i="70"/>
  <c r="H37" i="31"/>
  <c r="AH111" i="105"/>
  <c r="AH93" i="105"/>
  <c r="V93" i="105"/>
  <c r="V111" i="105"/>
  <c r="AG112" i="105"/>
  <c r="AG94" i="105"/>
  <c r="Q59" i="65"/>
  <c r="AG77" i="65" s="1"/>
  <c r="Q366" i="22"/>
  <c r="Q370" i="22"/>
  <c r="Q63" i="65"/>
  <c r="AG81" i="65" s="1"/>
  <c r="AJ30" i="115"/>
  <c r="AJ43" i="41"/>
  <c r="AE110" i="105"/>
  <c r="AE92" i="105"/>
  <c r="AE188" i="105" s="1"/>
  <c r="AM109" i="105"/>
  <c r="AM245" i="105" s="1"/>
  <c r="AM252" i="105" s="1"/>
  <c r="AM91" i="105"/>
  <c r="J62" i="53"/>
  <c r="J61" i="80"/>
  <c r="H242" i="87" a="1"/>
  <c r="H242" i="87" s="1"/>
  <c r="H244" i="87" s="1"/>
  <c r="J61" i="65"/>
  <c r="J79" i="65" s="1"/>
  <c r="J368" i="22"/>
  <c r="J364" i="22"/>
  <c r="J57" i="65"/>
  <c r="J75" i="65" s="1"/>
  <c r="M297" i="22"/>
  <c r="M189" i="80" s="1"/>
  <c r="M340" i="22"/>
  <c r="M62" i="65"/>
  <c r="Q80" i="65" s="1"/>
  <c r="AH110" i="105"/>
  <c r="AH92" i="105"/>
  <c r="X108" i="105"/>
  <c r="X90" i="105"/>
  <c r="X186" i="105" s="1"/>
  <c r="AJ257" i="105"/>
  <c r="T83" i="53"/>
  <c r="T91" i="53" s="1"/>
  <c r="T267" i="53" s="1"/>
  <c r="T78" i="83" s="1"/>
  <c r="T89" i="53"/>
  <c r="K297" i="22"/>
  <c r="K189" i="80" s="1"/>
  <c r="X91" i="105"/>
  <c r="X109" i="105"/>
  <c r="X245" i="105" s="1"/>
  <c r="T257" i="105"/>
  <c r="AA257" i="105"/>
  <c r="W59" i="80"/>
  <c r="AO248" i="115"/>
  <c r="S107" i="105"/>
  <c r="S89" i="105"/>
  <c r="AI248" i="115"/>
  <c r="Q308" i="22"/>
  <c r="AO89" i="105"/>
  <c r="AO185" i="105" s="1"/>
  <c r="AO107" i="105"/>
  <c r="M66" i="65"/>
  <c r="Q84" i="65" s="1"/>
  <c r="M344" i="22"/>
  <c r="AH91" i="105"/>
  <c r="AH243" i="105" s="1"/>
  <c r="AH109" i="105"/>
  <c r="AH245" i="105" s="1"/>
  <c r="M91" i="105"/>
  <c r="M243" i="105" s="1"/>
  <c r="M109" i="105"/>
  <c r="M245" i="105" s="1"/>
  <c r="T32" i="53"/>
  <c r="T57" i="80"/>
  <c r="AO108" i="105"/>
  <c r="AO90" i="105"/>
  <c r="AO186" i="105" s="1"/>
  <c r="AD111" i="105"/>
  <c r="AD93" i="105"/>
  <c r="AD189" i="105" s="1"/>
  <c r="AM320" i="105"/>
  <c r="R32" i="53"/>
  <c r="R57" i="80"/>
  <c r="J63" i="65"/>
  <c r="J81" i="65" s="1"/>
  <c r="J370" i="22"/>
  <c r="Z94" i="105"/>
  <c r="Z190" i="105" s="1"/>
  <c r="Z112" i="105"/>
  <c r="M110" i="105"/>
  <c r="M92" i="105"/>
  <c r="N349" i="22"/>
  <c r="N465" i="22"/>
  <c r="N378" i="22"/>
  <c r="N407" i="22"/>
  <c r="N71" i="65"/>
  <c r="N436" i="22"/>
  <c r="N69" i="65"/>
  <c r="N434" i="22"/>
  <c r="N376" i="22"/>
  <c r="N405" i="22"/>
  <c r="N463" i="22"/>
  <c r="N347" i="22"/>
  <c r="Q374" i="22"/>
  <c r="Q67" i="65"/>
  <c r="AG85" i="65" s="1"/>
  <c r="M341" i="22"/>
  <c r="M63" i="65"/>
  <c r="Q81" i="65" s="1"/>
  <c r="M339" i="22"/>
  <c r="M61" i="65"/>
  <c r="Q79" i="65" s="1"/>
  <c r="AM110" i="105"/>
  <c r="AM92" i="105"/>
  <c r="AM188" i="105" s="1"/>
  <c r="AI309" i="105"/>
  <c r="AI109" i="105"/>
  <c r="AI245" i="105" s="1"/>
  <c r="AI91" i="105"/>
  <c r="Z89" i="105"/>
  <c r="Z185" i="105" s="1"/>
  <c r="Z107" i="105"/>
  <c r="R111" i="105"/>
  <c r="R93" i="105"/>
  <c r="K63" i="65"/>
  <c r="K81" i="65" s="1"/>
  <c r="K341" i="22"/>
  <c r="K62" i="65"/>
  <c r="K80" i="65" s="1"/>
  <c r="K340" i="22"/>
  <c r="Z106" i="105"/>
  <c r="Z88" i="105"/>
  <c r="AN248" i="115"/>
  <c r="AO112" i="105"/>
  <c r="AO94" i="105"/>
  <c r="AO190" i="105" s="1"/>
  <c r="AK320" i="105"/>
  <c r="AC257" i="105"/>
  <c r="Y90" i="105"/>
  <c r="Y186" i="105" s="1"/>
  <c r="Y108" i="105"/>
  <c r="Y261" i="105" s="1"/>
  <c r="L336" i="22"/>
  <c r="L452" i="22"/>
  <c r="L365" i="22"/>
  <c r="L58" i="65"/>
  <c r="L423" i="22"/>
  <c r="L394" i="22"/>
  <c r="L345" i="22"/>
  <c r="L67" i="65"/>
  <c r="L403" i="22"/>
  <c r="L461" i="22"/>
  <c r="L432" i="22"/>
  <c r="L374" i="22"/>
  <c r="P88" i="105"/>
  <c r="P106" i="105"/>
  <c r="AN107" i="105"/>
  <c r="AN89" i="105"/>
  <c r="AN185" i="105" s="1"/>
  <c r="W243" i="105"/>
  <c r="W250" i="105" s="1"/>
  <c r="W187" i="105"/>
  <c r="O90" i="105"/>
  <c r="O108" i="105"/>
  <c r="S109" i="105"/>
  <c r="S245" i="105" s="1"/>
  <c r="S91" i="105"/>
  <c r="S243" i="105" s="1"/>
  <c r="AO320" i="105"/>
  <c r="P57" i="65"/>
  <c r="P364" i="22"/>
  <c r="P451" i="22"/>
  <c r="P422" i="22"/>
  <c r="P393" i="22"/>
  <c r="P335" i="22"/>
  <c r="P427" i="22"/>
  <c r="P456" i="22"/>
  <c r="P369" i="22"/>
  <c r="P398" i="22"/>
  <c r="P62" i="65"/>
  <c r="P340" i="22"/>
  <c r="AO92" i="105"/>
  <c r="AO188" i="105" s="1"/>
  <c r="AO110" i="105"/>
  <c r="O463" i="22"/>
  <c r="O376" i="22"/>
  <c r="O405" i="22"/>
  <c r="O347" i="22"/>
  <c r="O434" i="22"/>
  <c r="O69" i="65"/>
  <c r="O378" i="22"/>
  <c r="O71" i="65"/>
  <c r="O349" i="22"/>
  <c r="O465" i="22"/>
  <c r="O436" i="22"/>
  <c r="O407" i="22"/>
  <c r="AI257" i="105"/>
  <c r="J89" i="105"/>
  <c r="J107" i="105"/>
  <c r="AA309" i="105"/>
  <c r="AA91" i="105"/>
  <c r="AA109" i="105"/>
  <c r="AA245" i="105" s="1"/>
  <c r="W92" i="105"/>
  <c r="W188" i="105" s="1"/>
  <c r="W110" i="105"/>
  <c r="AO88" i="105"/>
  <c r="AO106" i="105"/>
  <c r="AF187" i="105"/>
  <c r="AF243" i="105"/>
  <c r="AF250" i="105" s="1"/>
  <c r="O398" i="22"/>
  <c r="O340" i="22"/>
  <c r="O427" i="22"/>
  <c r="O62" i="65"/>
  <c r="O369" i="22"/>
  <c r="O456" i="22"/>
  <c r="AB243" i="105"/>
  <c r="AB250" i="105" s="1"/>
  <c r="AB187" i="105"/>
  <c r="AN309" i="105"/>
  <c r="J274" i="22"/>
  <c r="AE107" i="105"/>
  <c r="AE89" i="105"/>
  <c r="AE185" i="105" s="1"/>
  <c r="K257" i="105"/>
  <c r="K71" i="65"/>
  <c r="K89" i="65" s="1"/>
  <c r="K349" i="22"/>
  <c r="AH257" i="105"/>
  <c r="AL109" i="105"/>
  <c r="AL245" i="105" s="1"/>
  <c r="AL91" i="105"/>
  <c r="R89" i="105"/>
  <c r="R107" i="105"/>
  <c r="O92" i="105"/>
  <c r="O110" i="105"/>
  <c r="Z91" i="105"/>
  <c r="Z109" i="105"/>
  <c r="Z245" i="105" s="1"/>
  <c r="AH89" i="105"/>
  <c r="AH107" i="105"/>
  <c r="S83" i="53"/>
  <c r="S91" i="53" s="1"/>
  <c r="S267" i="53" s="1"/>
  <c r="S78" i="83" s="1"/>
  <c r="S89" i="53"/>
  <c r="AC88" i="105"/>
  <c r="AC106" i="105"/>
  <c r="Q88" i="105"/>
  <c r="Q106" i="105"/>
  <c r="Q61" i="65"/>
  <c r="AG79" i="65" s="1"/>
  <c r="Q368" i="22"/>
  <c r="S90" i="105"/>
  <c r="S108" i="105"/>
  <c r="O91" i="105"/>
  <c r="O243" i="105" s="1"/>
  <c r="O109" i="105"/>
  <c r="O245" i="105" s="1"/>
  <c r="AC92" i="105"/>
  <c r="AC188" i="105" s="1"/>
  <c r="AC110" i="105"/>
  <c r="AI92" i="105"/>
  <c r="AI188" i="105" s="1"/>
  <c r="AI110" i="105"/>
  <c r="L107" i="105"/>
  <c r="L89" i="105"/>
  <c r="Y39" i="112"/>
  <c r="Y40" i="112"/>
  <c r="Y38" i="112"/>
  <c r="Y55" i="112"/>
  <c r="Y65" i="112" s="1"/>
  <c r="N61" i="80"/>
  <c r="N62" i="53"/>
  <c r="J59" i="65"/>
  <c r="J77" i="65" s="1"/>
  <c r="J366" i="22"/>
  <c r="M106" i="105"/>
  <c r="M88" i="105"/>
  <c r="Q66" i="65"/>
  <c r="AG84" i="65" s="1"/>
  <c r="Q373" i="22"/>
  <c r="M338" i="22"/>
  <c r="M60" i="65"/>
  <c r="Q78" i="65" s="1"/>
  <c r="M57" i="65"/>
  <c r="Q75" i="65" s="1"/>
  <c r="M335" i="22"/>
  <c r="V257" i="105"/>
  <c r="L40" i="112"/>
  <c r="L39" i="112"/>
  <c r="L38" i="112"/>
  <c r="T107" i="105"/>
  <c r="T89" i="105"/>
  <c r="P62" i="53"/>
  <c r="P61" i="80"/>
  <c r="K57" i="65"/>
  <c r="K75" i="65" s="1"/>
  <c r="K335" i="22"/>
  <c r="Z257" i="105"/>
  <c r="X309" i="105"/>
  <c r="J108" i="105"/>
  <c r="J90" i="105"/>
  <c r="Y112" i="105"/>
  <c r="Y94" i="105"/>
  <c r="Y190" i="105" s="1"/>
  <c r="AK309" i="105"/>
  <c r="AG106" i="105"/>
  <c r="AG88" i="105"/>
  <c r="AD106" i="105"/>
  <c r="AD88" i="105"/>
  <c r="U94" i="105"/>
  <c r="U112" i="105"/>
  <c r="AI216" i="115"/>
  <c r="AI217" i="115"/>
  <c r="AI29" i="116" s="1"/>
  <c r="AI222" i="115"/>
  <c r="AI34" i="116" s="1"/>
  <c r="AI220" i="115"/>
  <c r="AI32" i="116" s="1"/>
  <c r="AI221" i="115"/>
  <c r="AI33" i="116" s="1"/>
  <c r="AI218" i="115"/>
  <c r="AI30" i="116" s="1"/>
  <c r="AI219" i="115"/>
  <c r="AI31" i="116" s="1"/>
  <c r="O38" i="112"/>
  <c r="O40" i="112"/>
  <c r="J273" i="22"/>
  <c r="Y59" i="80"/>
  <c r="R83" i="53"/>
  <c r="R91" i="53" s="1"/>
  <c r="R267" i="53" s="1"/>
  <c r="R78" i="83" s="1"/>
  <c r="R89" i="53"/>
  <c r="AH220" i="115" l="1"/>
  <c r="AH32" i="116" s="1"/>
  <c r="AH216" i="115"/>
  <c r="AH28" i="116" s="1"/>
  <c r="AH221" i="115"/>
  <c r="AH33" i="116" s="1"/>
  <c r="AH222" i="115"/>
  <c r="AH34" i="116" s="1"/>
  <c r="AH218" i="115"/>
  <c r="AH30" i="116" s="1"/>
  <c r="AH217" i="115"/>
  <c r="AH29" i="116" s="1"/>
  <c r="N31" i="53"/>
  <c r="J385" i="22"/>
  <c r="J500" i="22" s="1"/>
  <c r="J31" i="115" s="1"/>
  <c r="P411" i="22"/>
  <c r="P483" i="22" s="1"/>
  <c r="AD28" i="115" s="1"/>
  <c r="M191" i="80"/>
  <c r="M192" i="80" s="1"/>
  <c r="M257" i="80" s="1"/>
  <c r="K33" i="53"/>
  <c r="M57" i="80"/>
  <c r="M59" i="80" s="1"/>
  <c r="M200" i="80" s="1"/>
  <c r="M20" i="74" s="1"/>
  <c r="J386" i="22"/>
  <c r="J506" i="22" s="1"/>
  <c r="J45" i="41" s="1"/>
  <c r="O474" i="22"/>
  <c r="O515" i="22" s="1"/>
  <c r="AA46" i="41" s="1"/>
  <c r="J382" i="22"/>
  <c r="J482" i="22" s="1"/>
  <c r="J28" i="115" s="1"/>
  <c r="P353" i="22"/>
  <c r="P481" i="22" s="1"/>
  <c r="AB28" i="115" s="1"/>
  <c r="P440" i="22"/>
  <c r="P484" i="22" s="1"/>
  <c r="AE28" i="115" s="1"/>
  <c r="K32" i="53"/>
  <c r="P387" i="22"/>
  <c r="P512" i="22" s="1"/>
  <c r="AC33" i="115" s="1"/>
  <c r="N32" i="53"/>
  <c r="K56" i="80"/>
  <c r="K59" i="80" s="1"/>
  <c r="K200" i="80" s="1"/>
  <c r="K20" i="74" s="1"/>
  <c r="P412" i="22"/>
  <c r="P489" i="22" s="1"/>
  <c r="AD42" i="41" s="1"/>
  <c r="P470" i="22"/>
  <c r="P491" i="22" s="1"/>
  <c r="AF42" i="41" s="1"/>
  <c r="K353" i="22"/>
  <c r="K481" i="22" s="1"/>
  <c r="K41" i="41" s="1"/>
  <c r="L358" i="22"/>
  <c r="L511" i="22" s="1"/>
  <c r="L33" i="115" s="1"/>
  <c r="K264" i="22"/>
  <c r="K17" i="111" s="1"/>
  <c r="V18" i="74"/>
  <c r="S18" i="74"/>
  <c r="Q384" i="22"/>
  <c r="Q494" i="22" s="1"/>
  <c r="AG30" i="115" s="1"/>
  <c r="N191" i="80"/>
  <c r="N192" i="80" s="1"/>
  <c r="N259" i="80" s="1"/>
  <c r="P441" i="22"/>
  <c r="P490" i="22" s="1"/>
  <c r="AE29" i="115" s="1"/>
  <c r="P259" i="105"/>
  <c r="Q56" i="80"/>
  <c r="J31" i="53"/>
  <c r="O382" i="22"/>
  <c r="O482" i="22" s="1"/>
  <c r="X41" i="41" s="1"/>
  <c r="P354" i="22"/>
  <c r="P487" i="22" s="1"/>
  <c r="AB42" i="41" s="1"/>
  <c r="O31" i="53"/>
  <c r="K689" i="22"/>
  <c r="M186" i="41" s="1"/>
  <c r="M689" i="22"/>
  <c r="O186" i="41" s="1"/>
  <c r="O387" i="22"/>
  <c r="O512" i="22" s="1"/>
  <c r="X46" i="41" s="1"/>
  <c r="P191" i="80"/>
  <c r="P192" i="80" s="1"/>
  <c r="P256" i="80" s="1"/>
  <c r="Z261" i="105"/>
  <c r="Q191" i="80"/>
  <c r="Q192" i="80" s="1"/>
  <c r="X59" i="80"/>
  <c r="L689" i="22"/>
  <c r="N186" i="41" s="1"/>
  <c r="K275" i="22"/>
  <c r="K18" i="74" s="1"/>
  <c r="N689" i="22"/>
  <c r="P186" i="41" s="1"/>
  <c r="L264" i="22"/>
  <c r="L17" i="111" s="1"/>
  <c r="Q386" i="22"/>
  <c r="Q506" i="22" s="1"/>
  <c r="AG45" i="41" s="1"/>
  <c r="O353" i="22"/>
  <c r="O481" i="22" s="1"/>
  <c r="W41" i="41" s="1"/>
  <c r="L58" i="80"/>
  <c r="J32" i="53"/>
  <c r="K357" i="22"/>
  <c r="K505" i="22" s="1"/>
  <c r="K32" i="115" s="1"/>
  <c r="Q264" i="22"/>
  <c r="Q17" i="111" s="1"/>
  <c r="Q29" i="111" s="1"/>
  <c r="O384" i="22"/>
  <c r="O494" i="22" s="1"/>
  <c r="X43" i="41" s="1"/>
  <c r="W28" i="111"/>
  <c r="W34" i="111" s="1"/>
  <c r="U261" i="105"/>
  <c r="Q275" i="22"/>
  <c r="Q18" i="74" s="1"/>
  <c r="AC261" i="105"/>
  <c r="J384" i="22"/>
  <c r="J494" i="22" s="1"/>
  <c r="J43" i="41" s="1"/>
  <c r="P261" i="105"/>
  <c r="T34" i="53"/>
  <c r="T50" i="53" s="1"/>
  <c r="Y27" i="111"/>
  <c r="Y33" i="111" s="1"/>
  <c r="Q58" i="80"/>
  <c r="M356" i="22"/>
  <c r="M499" i="22" s="1"/>
  <c r="Q31" i="115" s="1"/>
  <c r="P469" i="22"/>
  <c r="P485" i="22" s="1"/>
  <c r="AF28" i="115" s="1"/>
  <c r="Q388" i="22"/>
  <c r="Q518" i="22" s="1"/>
  <c r="AG34" i="115" s="1"/>
  <c r="N264" i="22"/>
  <c r="N17" i="111" s="1"/>
  <c r="M33" i="53"/>
  <c r="P416" i="22"/>
  <c r="P513" i="22" s="1"/>
  <c r="AD33" i="115" s="1"/>
  <c r="N58" i="80"/>
  <c r="N59" i="80" s="1"/>
  <c r="N200" i="80" s="1"/>
  <c r="P56" i="80"/>
  <c r="AG261" i="105"/>
  <c r="M264" i="22"/>
  <c r="M17" i="111" s="1"/>
  <c r="L388" i="22"/>
  <c r="L518" i="22" s="1"/>
  <c r="M34" i="115" s="1"/>
  <c r="AN261" i="105"/>
  <c r="P57" i="80"/>
  <c r="O473" i="22"/>
  <c r="O509" i="22" s="1"/>
  <c r="AA45" i="41" s="1"/>
  <c r="L57" i="80"/>
  <c r="L445" i="22"/>
  <c r="L514" i="22" s="1"/>
  <c r="O33" i="115" s="1"/>
  <c r="Q33" i="53"/>
  <c r="Q34" i="53" s="1"/>
  <c r="H56" i="86"/>
  <c r="J39" i="55" s="1"/>
  <c r="L443" i="22"/>
  <c r="L502" i="22" s="1"/>
  <c r="O44" i="41" s="1"/>
  <c r="T16" i="111"/>
  <c r="O413" i="22"/>
  <c r="O495" i="22" s="1"/>
  <c r="Y30" i="115" s="1"/>
  <c r="P58" i="80"/>
  <c r="O475" i="22"/>
  <c r="O521" i="22" s="1"/>
  <c r="AA34" i="115" s="1"/>
  <c r="O191" i="80"/>
  <c r="O192" i="80" s="1"/>
  <c r="O252" i="80" s="1"/>
  <c r="P264" i="22"/>
  <c r="P17" i="111" s="1"/>
  <c r="Q261" i="105"/>
  <c r="P358" i="22"/>
  <c r="P511" i="22" s="1"/>
  <c r="AB33" i="115" s="1"/>
  <c r="N275" i="22"/>
  <c r="N16" i="111" s="1"/>
  <c r="N27" i="111" s="1"/>
  <c r="N33" i="111" s="1"/>
  <c r="O415" i="22"/>
  <c r="O507" i="22" s="1"/>
  <c r="Y45" i="41" s="1"/>
  <c r="Q57" i="80"/>
  <c r="M353" i="22"/>
  <c r="M481" i="22" s="1"/>
  <c r="Q28" i="115" s="1"/>
  <c r="J275" i="22"/>
  <c r="J16" i="111" s="1"/>
  <c r="L359" i="22"/>
  <c r="L517" i="22" s="1"/>
  <c r="L47" i="41" s="1"/>
  <c r="M357" i="22"/>
  <c r="M505" i="22" s="1"/>
  <c r="Q32" i="115" s="1"/>
  <c r="O357" i="22"/>
  <c r="O505" i="22" s="1"/>
  <c r="W32" i="115" s="1"/>
  <c r="M31" i="53"/>
  <c r="M275" i="22"/>
  <c r="M18" i="74" s="1"/>
  <c r="O417" i="22"/>
  <c r="O519" i="22" s="1"/>
  <c r="Y47" i="41" s="1"/>
  <c r="L446" i="22"/>
  <c r="L520" i="22" s="1"/>
  <c r="O47" i="41" s="1"/>
  <c r="L357" i="22"/>
  <c r="L505" i="22" s="1"/>
  <c r="L32" i="115" s="1"/>
  <c r="O446" i="22"/>
  <c r="O520" i="22" s="1"/>
  <c r="Z47" i="41" s="1"/>
  <c r="O388" i="22"/>
  <c r="O518" i="22" s="1"/>
  <c r="X34" i="115" s="1"/>
  <c r="W259" i="105"/>
  <c r="W266" i="105" s="1"/>
  <c r="L471" i="22"/>
  <c r="L497" i="22" s="1"/>
  <c r="P43" i="41" s="1"/>
  <c r="L386" i="22"/>
  <c r="L506" i="22" s="1"/>
  <c r="M45" i="41" s="1"/>
  <c r="P413" i="22"/>
  <c r="P495" i="22" s="1"/>
  <c r="AD43" i="41" s="1"/>
  <c r="L470" i="22"/>
  <c r="L491" i="22" s="1"/>
  <c r="P29" i="115" s="1"/>
  <c r="P446" i="22"/>
  <c r="P520" i="22" s="1"/>
  <c r="AE34" i="115" s="1"/>
  <c r="O355" i="22"/>
  <c r="O493" i="22" s="1"/>
  <c r="W43" i="41" s="1"/>
  <c r="N384" i="22"/>
  <c r="N494" i="22" s="1"/>
  <c r="S43" i="41" s="1"/>
  <c r="N443" i="22"/>
  <c r="N502" i="22" s="1"/>
  <c r="U31" i="115" s="1"/>
  <c r="L444" i="22"/>
  <c r="L508" i="22" s="1"/>
  <c r="O45" i="41" s="1"/>
  <c r="AO261" i="105"/>
  <c r="AO268" i="105" s="1"/>
  <c r="AA261" i="105"/>
  <c r="AJ259" i="105"/>
  <c r="U27" i="111"/>
  <c r="U33" i="111" s="1"/>
  <c r="N413" i="22"/>
  <c r="N495" i="22" s="1"/>
  <c r="T43" i="41" s="1"/>
  <c r="L383" i="22"/>
  <c r="L488" i="22" s="1"/>
  <c r="M29" i="115" s="1"/>
  <c r="K359" i="22"/>
  <c r="K517" i="22" s="1"/>
  <c r="K47" i="41" s="1"/>
  <c r="O443" i="22"/>
  <c r="O502" i="22" s="1"/>
  <c r="Z31" i="115" s="1"/>
  <c r="P473" i="22"/>
  <c r="P509" i="22" s="1"/>
  <c r="AF45" i="41" s="1"/>
  <c r="P444" i="22"/>
  <c r="P508" i="22" s="1"/>
  <c r="AE32" i="115" s="1"/>
  <c r="L416" i="22"/>
  <c r="L513" i="22" s="1"/>
  <c r="N33" i="115" s="1"/>
  <c r="AM261" i="105"/>
  <c r="AM268" i="105" s="1"/>
  <c r="P356" i="22"/>
  <c r="P499" i="22" s="1"/>
  <c r="AB44" i="41" s="1"/>
  <c r="J387" i="22"/>
  <c r="J512" i="22" s="1"/>
  <c r="J46" i="41" s="1"/>
  <c r="N387" i="22"/>
  <c r="N512" i="22" s="1"/>
  <c r="S33" i="115" s="1"/>
  <c r="N415" i="22"/>
  <c r="N507" i="22" s="1"/>
  <c r="T45" i="41" s="1"/>
  <c r="AH248" i="115"/>
  <c r="N412" i="22"/>
  <c r="N489" i="22" s="1"/>
  <c r="T42" i="41" s="1"/>
  <c r="L356" i="22"/>
  <c r="L499" i="22" s="1"/>
  <c r="L31" i="115" s="1"/>
  <c r="O32" i="53"/>
  <c r="L354" i="22"/>
  <c r="L487" i="22" s="1"/>
  <c r="L29" i="115" s="1"/>
  <c r="AJ248" i="115"/>
  <c r="N385" i="22"/>
  <c r="N500" i="22" s="1"/>
  <c r="S31" i="115" s="1"/>
  <c r="L474" i="22"/>
  <c r="L515" i="22" s="1"/>
  <c r="P33" i="115" s="1"/>
  <c r="T261" i="105"/>
  <c r="N353" i="22"/>
  <c r="N481" i="22" s="1"/>
  <c r="R41" i="41" s="1"/>
  <c r="L191" i="80"/>
  <c r="L192" i="80" s="1"/>
  <c r="N446" i="22"/>
  <c r="N520" i="22" s="1"/>
  <c r="U34" i="115" s="1"/>
  <c r="O471" i="22"/>
  <c r="O497" i="22" s="1"/>
  <c r="AA43" i="41" s="1"/>
  <c r="R261" i="105"/>
  <c r="O259" i="105"/>
  <c r="O469" i="22"/>
  <c r="O485" i="22" s="1"/>
  <c r="AA28" i="115" s="1"/>
  <c r="O444" i="22"/>
  <c r="O508" i="22" s="1"/>
  <c r="Z32" i="115" s="1"/>
  <c r="P472" i="22"/>
  <c r="P503" i="22" s="1"/>
  <c r="AF44" i="41" s="1"/>
  <c r="J259" i="105"/>
  <c r="AB213" i="105"/>
  <c r="L387" i="22"/>
  <c r="L512" i="22" s="1"/>
  <c r="M46" i="41" s="1"/>
  <c r="K261" i="105"/>
  <c r="L353" i="22"/>
  <c r="L481" i="22" s="1"/>
  <c r="L28" i="115" s="1"/>
  <c r="AD261" i="105"/>
  <c r="O416" i="22"/>
  <c r="O513" i="22" s="1"/>
  <c r="Y33" i="115" s="1"/>
  <c r="L441" i="22"/>
  <c r="L490" i="22" s="1"/>
  <c r="O29" i="115" s="1"/>
  <c r="L259" i="105"/>
  <c r="H109" i="89" a="1"/>
  <c r="H109" i="89" s="1"/>
  <c r="H115" i="89" s="1"/>
  <c r="A4" i="89" s="1"/>
  <c r="L475" i="22"/>
  <c r="L521" i="22" s="1"/>
  <c r="P34" i="115" s="1"/>
  <c r="M255" i="80"/>
  <c r="O18" i="74"/>
  <c r="O16" i="111"/>
  <c r="J38" i="55"/>
  <c r="A4" i="87"/>
  <c r="AN187" i="105"/>
  <c r="AN243" i="105"/>
  <c r="AN250" i="105" s="1"/>
  <c r="N472" i="22"/>
  <c r="N503" i="22" s="1"/>
  <c r="O414" i="22"/>
  <c r="O501" i="22" s="1"/>
  <c r="AD87" i="65"/>
  <c r="AC87" i="65"/>
  <c r="AF87" i="65"/>
  <c r="AE87" i="65"/>
  <c r="AB87" i="65"/>
  <c r="R259" i="105"/>
  <c r="P357" i="22"/>
  <c r="P505" i="22" s="1"/>
  <c r="M261" i="105"/>
  <c r="Q259" i="105"/>
  <c r="X80" i="65"/>
  <c r="Z80" i="65"/>
  <c r="Y80" i="65"/>
  <c r="AA80" i="65"/>
  <c r="W80" i="65"/>
  <c r="AO184" i="105"/>
  <c r="AO259" i="105"/>
  <c r="AO266" i="105" s="1"/>
  <c r="Z87" i="65"/>
  <c r="W87" i="65"/>
  <c r="Y87" i="65"/>
  <c r="X87" i="65"/>
  <c r="AA87" i="65"/>
  <c r="AF80" i="65"/>
  <c r="AC80" i="65"/>
  <c r="AB80" i="65"/>
  <c r="AD80" i="65"/>
  <c r="AE80" i="65"/>
  <c r="K358" i="22"/>
  <c r="K511" i="22" s="1"/>
  <c r="N414" i="22"/>
  <c r="N501" i="22" s="1"/>
  <c r="O385" i="22"/>
  <c r="O500" i="22" s="1"/>
  <c r="M84" i="65"/>
  <c r="O84" i="65"/>
  <c r="P84" i="65"/>
  <c r="N84" i="65"/>
  <c r="L84" i="65"/>
  <c r="J191" i="80"/>
  <c r="J192" i="80" s="1"/>
  <c r="N442" i="22"/>
  <c r="N496" i="22" s="1"/>
  <c r="AN28" i="116"/>
  <c r="S75" i="65"/>
  <c r="R75" i="65"/>
  <c r="U75" i="65"/>
  <c r="T75" i="65"/>
  <c r="V75" i="65"/>
  <c r="AL259" i="105"/>
  <c r="AL266" i="105" s="1"/>
  <c r="AL184" i="105"/>
  <c r="AO28" i="116"/>
  <c r="V259" i="105"/>
  <c r="O386" i="22"/>
  <c r="O506" i="22" s="1"/>
  <c r="N86" i="65"/>
  <c r="O86" i="65"/>
  <c r="M86" i="65"/>
  <c r="L86" i="65"/>
  <c r="P86" i="65"/>
  <c r="Q382" i="22"/>
  <c r="Q482" i="22" s="1"/>
  <c r="H45" i="112"/>
  <c r="AK261" i="105"/>
  <c r="AK268" i="105" s="1"/>
  <c r="L413" i="22"/>
  <c r="L495" i="22" s="1"/>
  <c r="L415" i="22"/>
  <c r="L507" i="22" s="1"/>
  <c r="N445" i="22"/>
  <c r="N514" i="22" s="1"/>
  <c r="AF84" i="65"/>
  <c r="AC84" i="65"/>
  <c r="AD84" i="65"/>
  <c r="AB84" i="65"/>
  <c r="AE84" i="65"/>
  <c r="M355" i="22"/>
  <c r="M493" i="22" s="1"/>
  <c r="L275" i="22"/>
  <c r="K355" i="22"/>
  <c r="K493" i="22" s="1"/>
  <c r="M358" i="22"/>
  <c r="M511" i="22" s="1"/>
  <c r="N388" i="22"/>
  <c r="N518" i="22" s="1"/>
  <c r="O412" i="22"/>
  <c r="O489" i="22" s="1"/>
  <c r="P388" i="22"/>
  <c r="P518" i="22" s="1"/>
  <c r="U259" i="105"/>
  <c r="S76" i="65"/>
  <c r="U76" i="65"/>
  <c r="R76" i="65"/>
  <c r="T76" i="65"/>
  <c r="V76" i="65"/>
  <c r="P471" i="22"/>
  <c r="P497" i="22" s="1"/>
  <c r="O111" i="82"/>
  <c r="H50" i="80"/>
  <c r="P31" i="81"/>
  <c r="AH259" i="105"/>
  <c r="L440" i="22"/>
  <c r="L484" i="22" s="1"/>
  <c r="U87" i="65"/>
  <c r="S87" i="65"/>
  <c r="T87" i="65"/>
  <c r="R87" i="65"/>
  <c r="V87" i="65"/>
  <c r="H44" i="112"/>
  <c r="O76" i="65"/>
  <c r="L76" i="65"/>
  <c r="M76" i="65"/>
  <c r="P76" i="65"/>
  <c r="N76" i="65"/>
  <c r="Y78" i="65"/>
  <c r="X78" i="65"/>
  <c r="W78" i="65"/>
  <c r="Z78" i="65"/>
  <c r="AA78" i="65"/>
  <c r="AA187" i="105"/>
  <c r="AA243" i="105"/>
  <c r="AA250" i="105" s="1"/>
  <c r="P382" i="22"/>
  <c r="P482" i="22" s="1"/>
  <c r="X187" i="105"/>
  <c r="X243" i="105"/>
  <c r="X250" i="105" s="1"/>
  <c r="AA77" i="65"/>
  <c r="W77" i="65"/>
  <c r="Z77" i="65"/>
  <c r="X77" i="65"/>
  <c r="Y77" i="65"/>
  <c r="AA184" i="105"/>
  <c r="AA259" i="105"/>
  <c r="AA266" i="105" s="1"/>
  <c r="AJ218" i="115"/>
  <c r="AJ30" i="116" s="1"/>
  <c r="AJ217" i="115"/>
  <c r="AJ29" i="116" s="1"/>
  <c r="AJ220" i="115"/>
  <c r="AJ32" i="116" s="1"/>
  <c r="AJ221" i="115"/>
  <c r="AJ33" i="116" s="1"/>
  <c r="AJ219" i="115"/>
  <c r="AJ31" i="116" s="1"/>
  <c r="AJ216" i="115"/>
  <c r="AJ222" i="115"/>
  <c r="AJ34" i="116" s="1"/>
  <c r="AJ261" i="105"/>
  <c r="Q387" i="22"/>
  <c r="Q512" i="22" s="1"/>
  <c r="O89" i="53"/>
  <c r="N440" i="22"/>
  <c r="N484" i="22" s="1"/>
  <c r="AB85" i="65"/>
  <c r="AE85" i="65"/>
  <c r="AD85" i="65"/>
  <c r="AF85" i="65"/>
  <c r="AC85" i="65"/>
  <c r="K259" i="105"/>
  <c r="S261" i="105"/>
  <c r="W213" i="105"/>
  <c r="T81" i="65"/>
  <c r="S81" i="65"/>
  <c r="U81" i="65"/>
  <c r="R81" i="65"/>
  <c r="V81" i="65"/>
  <c r="O354" i="22"/>
  <c r="O487" i="22" s="1"/>
  <c r="P475" i="22"/>
  <c r="P521" i="22" s="1"/>
  <c r="N383" i="22"/>
  <c r="N488" i="22" s="1"/>
  <c r="AH261" i="105"/>
  <c r="AB79" i="65"/>
  <c r="AE79" i="65"/>
  <c r="AF79" i="65"/>
  <c r="AD79" i="65"/>
  <c r="AC79" i="65"/>
  <c r="Y243" i="105"/>
  <c r="Y250" i="105" s="1"/>
  <c r="Y187" i="105"/>
  <c r="Y213" i="105" s="1"/>
  <c r="V59" i="80"/>
  <c r="AM28" i="116"/>
  <c r="O445" i="22"/>
  <c r="O514" i="22" s="1"/>
  <c r="J388" i="22"/>
  <c r="J518" i="22" s="1"/>
  <c r="J89" i="53"/>
  <c r="U78" i="65"/>
  <c r="R78" i="65"/>
  <c r="T78" i="65"/>
  <c r="V78" i="65"/>
  <c r="S78" i="65"/>
  <c r="J58" i="80"/>
  <c r="J59" i="80" s="1"/>
  <c r="J200" i="80" s="1"/>
  <c r="J33" i="53"/>
  <c r="J264" i="22"/>
  <c r="J17" i="111" s="1"/>
  <c r="N357" i="22"/>
  <c r="N505" i="22" s="1"/>
  <c r="Y81" i="65"/>
  <c r="Z81" i="65"/>
  <c r="W81" i="65"/>
  <c r="X81" i="65"/>
  <c r="AA81" i="65"/>
  <c r="W88" i="65"/>
  <c r="Y88" i="65"/>
  <c r="Z88" i="65"/>
  <c r="X88" i="65"/>
  <c r="AA88" i="65"/>
  <c r="O90" i="65"/>
  <c r="M90" i="65"/>
  <c r="L90" i="65"/>
  <c r="N90" i="65"/>
  <c r="P90" i="65"/>
  <c r="J28" i="31"/>
  <c r="J29" i="31" s="1"/>
  <c r="K29" i="31"/>
  <c r="O31" i="81"/>
  <c r="N111" i="82"/>
  <c r="H49" i="80"/>
  <c r="N89" i="53"/>
  <c r="O358" i="22"/>
  <c r="O511" i="22" s="1"/>
  <c r="AC75" i="65"/>
  <c r="AD75" i="65"/>
  <c r="AB75" i="65"/>
  <c r="AF75" i="65"/>
  <c r="AE75" i="65"/>
  <c r="M359" i="22"/>
  <c r="M517" i="22" s="1"/>
  <c r="N356" i="22"/>
  <c r="N499" i="22" s="1"/>
  <c r="AE88" i="65"/>
  <c r="AD88" i="65"/>
  <c r="AB88" i="65"/>
  <c r="AC88" i="65"/>
  <c r="AF88" i="65"/>
  <c r="P415" i="22"/>
  <c r="P507" i="22" s="1"/>
  <c r="R34" i="53"/>
  <c r="N261" i="105"/>
  <c r="AN259" i="105"/>
  <c r="AN266" i="105" s="1"/>
  <c r="AN184" i="105"/>
  <c r="O411" i="22"/>
  <c r="O483" i="22" s="1"/>
  <c r="S27" i="111"/>
  <c r="S33" i="111" s="1"/>
  <c r="L261" i="105"/>
  <c r="Y49" i="53"/>
  <c r="Y48" i="53"/>
  <c r="Y54" i="53" s="1"/>
  <c r="Y93" i="53" s="1"/>
  <c r="Y50" i="53"/>
  <c r="X259" i="105"/>
  <c r="X266" i="105" s="1"/>
  <c r="X184" i="105"/>
  <c r="N382" i="22"/>
  <c r="N482" i="22" s="1"/>
  <c r="S88" i="65"/>
  <c r="V88" i="65"/>
  <c r="U88" i="65"/>
  <c r="R88" i="65"/>
  <c r="T88" i="65"/>
  <c r="V90" i="65"/>
  <c r="T90" i="65"/>
  <c r="U90" i="65"/>
  <c r="R90" i="65"/>
  <c r="S90" i="65"/>
  <c r="H221" i="105"/>
  <c r="H49" i="41"/>
  <c r="H56" i="41" s="1"/>
  <c r="X79" i="65"/>
  <c r="AA79" i="65"/>
  <c r="Z79" i="65"/>
  <c r="W79" i="65"/>
  <c r="Y79" i="65"/>
  <c r="P385" i="22"/>
  <c r="P500" i="22" s="1"/>
  <c r="Y84" i="65"/>
  <c r="X84" i="65"/>
  <c r="Z84" i="65"/>
  <c r="AA84" i="65"/>
  <c r="W84" i="65"/>
  <c r="J383" i="22"/>
  <c r="J488" i="22" s="1"/>
  <c r="P359" i="22"/>
  <c r="P517" i="22" s="1"/>
  <c r="L442" i="22"/>
  <c r="L496" i="22" s="1"/>
  <c r="N444" i="22"/>
  <c r="N508" i="22" s="1"/>
  <c r="Q385" i="22"/>
  <c r="Q500" i="22" s="1"/>
  <c r="L417" i="22"/>
  <c r="L519" i="22" s="1"/>
  <c r="K354" i="22"/>
  <c r="K487" i="22" s="1"/>
  <c r="N359" i="22"/>
  <c r="N517" i="22" s="1"/>
  <c r="O383" i="22"/>
  <c r="O488" i="22" s="1"/>
  <c r="AB90" i="65"/>
  <c r="AF90" i="65"/>
  <c r="AD90" i="65"/>
  <c r="AE90" i="65"/>
  <c r="AC90" i="65"/>
  <c r="Q83" i="53"/>
  <c r="Q91" i="53" s="1"/>
  <c r="Q267" i="53" s="1"/>
  <c r="Q78" i="83" s="1"/>
  <c r="Q89" i="53"/>
  <c r="N354" i="22"/>
  <c r="N487" i="22" s="1"/>
  <c r="L89" i="53"/>
  <c r="L385" i="22"/>
  <c r="L500" i="22" s="1"/>
  <c r="Z184" i="105"/>
  <c r="Z259" i="105"/>
  <c r="Z266" i="105" s="1"/>
  <c r="T59" i="80"/>
  <c r="AM187" i="105"/>
  <c r="AM243" i="105"/>
  <c r="AM250" i="105" s="1"/>
  <c r="M38" i="31"/>
  <c r="O38" i="31"/>
  <c r="N38" i="31"/>
  <c r="P38" i="31"/>
  <c r="P383" i="22"/>
  <c r="P488" i="22" s="1"/>
  <c r="L80" i="65"/>
  <c r="O80" i="65"/>
  <c r="N80" i="65"/>
  <c r="M80" i="65"/>
  <c r="P80" i="65"/>
  <c r="S84" i="65"/>
  <c r="U84" i="65"/>
  <c r="V84" i="65"/>
  <c r="R84" i="65"/>
  <c r="T84" i="65"/>
  <c r="R59" i="80"/>
  <c r="AK28" i="116"/>
  <c r="X261" i="105"/>
  <c r="Q383" i="22"/>
  <c r="Q488" i="22" s="1"/>
  <c r="AE78" i="65"/>
  <c r="AB78" i="65"/>
  <c r="AD78" i="65"/>
  <c r="AC78" i="65"/>
  <c r="AF78" i="65"/>
  <c r="L472" i="22"/>
  <c r="L503" i="22" s="1"/>
  <c r="AB81" i="65"/>
  <c r="AF81" i="65"/>
  <c r="AD81" i="65"/>
  <c r="AE81" i="65"/>
  <c r="AC81" i="65"/>
  <c r="N77" i="65"/>
  <c r="O77" i="65"/>
  <c r="L77" i="65"/>
  <c r="P77" i="65"/>
  <c r="M77" i="65"/>
  <c r="S259" i="105"/>
  <c r="N416" i="22"/>
  <c r="N513" i="22" s="1"/>
  <c r="N473" i="22"/>
  <c r="N509" i="22" s="1"/>
  <c r="O359" i="22"/>
  <c r="O517" i="22" s="1"/>
  <c r="AC243" i="105"/>
  <c r="AC250" i="105" s="1"/>
  <c r="AC187" i="105"/>
  <c r="S59" i="80"/>
  <c r="N417" i="22"/>
  <c r="N519" i="22" s="1"/>
  <c r="O441" i="22"/>
  <c r="O490" i="22" s="1"/>
  <c r="P417" i="22"/>
  <c r="P519" i="22" s="1"/>
  <c r="AC89" i="65"/>
  <c r="AB89" i="65"/>
  <c r="AF89" i="65"/>
  <c r="AE89" i="65"/>
  <c r="AD89" i="65"/>
  <c r="AC77" i="65"/>
  <c r="AD77" i="65"/>
  <c r="AF77" i="65"/>
  <c r="AE77" i="65"/>
  <c r="AB77" i="65"/>
  <c r="O87" i="65"/>
  <c r="M87" i="65"/>
  <c r="L87" i="65"/>
  <c r="N87" i="65"/>
  <c r="P87" i="65"/>
  <c r="L469" i="22"/>
  <c r="L485" i="22" s="1"/>
  <c r="AE259" i="105"/>
  <c r="AE266" i="105" s="1"/>
  <c r="AE184" i="105"/>
  <c r="X16" i="111"/>
  <c r="X18" i="74"/>
  <c r="AL187" i="105"/>
  <c r="AL243" i="105"/>
  <c r="AL250" i="105" s="1"/>
  <c r="L412" i="22"/>
  <c r="L489" i="22" s="1"/>
  <c r="AI187" i="105"/>
  <c r="AI243" i="105"/>
  <c r="AI250" i="105" s="1"/>
  <c r="P45" i="70"/>
  <c r="L45" i="70"/>
  <c r="N45" i="70"/>
  <c r="J45" i="70"/>
  <c r="M45" i="70"/>
  <c r="O45" i="70"/>
  <c r="K45" i="70"/>
  <c r="Q45" i="70"/>
  <c r="O356" i="22"/>
  <c r="O499" i="22" s="1"/>
  <c r="O442" i="22"/>
  <c r="O496" i="22" s="1"/>
  <c r="P386" i="22"/>
  <c r="P506" i="22" s="1"/>
  <c r="AC76" i="65"/>
  <c r="AE76" i="65"/>
  <c r="AD76" i="65"/>
  <c r="AF76" i="65"/>
  <c r="AB76" i="65"/>
  <c r="T259" i="105"/>
  <c r="T86" i="65"/>
  <c r="S86" i="65"/>
  <c r="R86" i="65"/>
  <c r="V86" i="65"/>
  <c r="U86" i="65"/>
  <c r="N259" i="105"/>
  <c r="R16" i="111"/>
  <c r="R18" i="74"/>
  <c r="N471" i="22"/>
  <c r="N497" i="22" s="1"/>
  <c r="AM259" i="105"/>
  <c r="AM266" i="105" s="1"/>
  <c r="AM184" i="105"/>
  <c r="P414" i="22"/>
  <c r="P501" i="22" s="1"/>
  <c r="N78" i="65"/>
  <c r="P78" i="65"/>
  <c r="O78" i="65"/>
  <c r="L78" i="65"/>
  <c r="M78" i="65"/>
  <c r="P34" i="53"/>
  <c r="P69" i="53" s="1"/>
  <c r="P88" i="65"/>
  <c r="N88" i="65"/>
  <c r="L88" i="65"/>
  <c r="O88" i="65"/>
  <c r="M88" i="65"/>
  <c r="K21" i="31"/>
  <c r="K23" i="31" s="1"/>
  <c r="K32" i="81" s="1"/>
  <c r="K33" i="81" s="1"/>
  <c r="L20" i="31"/>
  <c r="K356" i="22"/>
  <c r="K499" i="22" s="1"/>
  <c r="U80" i="65"/>
  <c r="S80" i="65"/>
  <c r="V80" i="65"/>
  <c r="R80" i="65"/>
  <c r="T80" i="65"/>
  <c r="R79" i="65"/>
  <c r="U79" i="65"/>
  <c r="V79" i="65"/>
  <c r="S79" i="65"/>
  <c r="T79" i="65"/>
  <c r="AE187" i="105"/>
  <c r="AE243" i="105"/>
  <c r="AE250" i="105" s="1"/>
  <c r="S34" i="53"/>
  <c r="N475" i="22"/>
  <c r="N521" i="22" s="1"/>
  <c r="AI261" i="105"/>
  <c r="P355" i="22"/>
  <c r="P493" i="22" s="1"/>
  <c r="L414" i="22"/>
  <c r="L501" i="22" s="1"/>
  <c r="M75" i="65"/>
  <c r="O75" i="65"/>
  <c r="L75" i="65"/>
  <c r="N75" i="65"/>
  <c r="P75" i="65"/>
  <c r="AI28" i="116"/>
  <c r="P89" i="53"/>
  <c r="O472" i="22"/>
  <c r="O503" i="22" s="1"/>
  <c r="L89" i="65"/>
  <c r="O89" i="65"/>
  <c r="P89" i="65"/>
  <c r="M89" i="65"/>
  <c r="N89" i="65"/>
  <c r="L34" i="53"/>
  <c r="L69" i="53" s="1"/>
  <c r="H28" i="72"/>
  <c r="H23" i="72"/>
  <c r="H22" i="72"/>
  <c r="H26" i="72"/>
  <c r="H30" i="72"/>
  <c r="H25" i="72"/>
  <c r="H27" i="72"/>
  <c r="H29" i="72"/>
  <c r="H24" i="72"/>
  <c r="Y85" i="65"/>
  <c r="X85" i="65"/>
  <c r="Z85" i="65"/>
  <c r="W85" i="65"/>
  <c r="AA85" i="65"/>
  <c r="T85" i="65"/>
  <c r="S85" i="65"/>
  <c r="V85" i="65"/>
  <c r="U85" i="65"/>
  <c r="R85" i="65"/>
  <c r="AO243" i="105"/>
  <c r="AO250" i="105" s="1"/>
  <c r="AO187" i="105"/>
  <c r="AF184" i="105"/>
  <c r="AF213" i="105" s="1"/>
  <c r="AF259" i="105"/>
  <c r="AF266" i="105" s="1"/>
  <c r="X90" i="65"/>
  <c r="Z90" i="65"/>
  <c r="Y90" i="65"/>
  <c r="W90" i="65"/>
  <c r="AA90" i="65"/>
  <c r="AC184" i="105"/>
  <c r="AC259" i="105"/>
  <c r="AC266" i="105" s="1"/>
  <c r="Y89" i="65"/>
  <c r="W89" i="65"/>
  <c r="AA89" i="65"/>
  <c r="X89" i="65"/>
  <c r="Z89" i="65"/>
  <c r="L85" i="65"/>
  <c r="N85" i="65"/>
  <c r="M85" i="65"/>
  <c r="P85" i="65"/>
  <c r="O85" i="65"/>
  <c r="AE261" i="105"/>
  <c r="W49" i="53"/>
  <c r="W50" i="53"/>
  <c r="W48" i="53"/>
  <c r="W54" i="53" s="1"/>
  <c r="W93" i="53" s="1"/>
  <c r="U77" i="65"/>
  <c r="R77" i="65"/>
  <c r="T77" i="65"/>
  <c r="S77" i="65"/>
  <c r="V77" i="65"/>
  <c r="P18" i="74"/>
  <c r="P16" i="111"/>
  <c r="N411" i="22"/>
  <c r="N483" i="22" s="1"/>
  <c r="AB86" i="65"/>
  <c r="AF86" i="65"/>
  <c r="AD86" i="65"/>
  <c r="AC86" i="65"/>
  <c r="AE86" i="65"/>
  <c r="AL261" i="105"/>
  <c r="Y259" i="105"/>
  <c r="Y266" i="105" s="1"/>
  <c r="P443" i="22"/>
  <c r="P502" i="22" s="1"/>
  <c r="L355" i="22"/>
  <c r="L493" i="22" s="1"/>
  <c r="N358" i="22"/>
  <c r="N511" i="22" s="1"/>
  <c r="N386" i="22"/>
  <c r="N506" i="22" s="1"/>
  <c r="O81" i="65"/>
  <c r="M81" i="65"/>
  <c r="L81" i="65"/>
  <c r="N81" i="65"/>
  <c r="P81" i="65"/>
  <c r="O264" i="22"/>
  <c r="O17" i="111" s="1"/>
  <c r="O58" i="80"/>
  <c r="O59" i="80" s="1"/>
  <c r="O200" i="80" s="1"/>
  <c r="O33" i="53"/>
  <c r="Y76" i="65"/>
  <c r="W76" i="65"/>
  <c r="X76" i="65"/>
  <c r="Z76" i="65"/>
  <c r="AA76" i="65"/>
  <c r="P445" i="22"/>
  <c r="P514" i="22" s="1"/>
  <c r="AF261" i="105"/>
  <c r="N441" i="22"/>
  <c r="N490" i="22" s="1"/>
  <c r="AI184" i="105"/>
  <c r="AI259" i="105"/>
  <c r="AI266" i="105" s="1"/>
  <c r="P384" i="22"/>
  <c r="P494" i="22" s="1"/>
  <c r="M89" i="53"/>
  <c r="L411" i="22"/>
  <c r="L483" i="22" s="1"/>
  <c r="AD184" i="105"/>
  <c r="AD213" i="105" s="1"/>
  <c r="AD259" i="105"/>
  <c r="AD266" i="105" s="1"/>
  <c r="N47" i="81"/>
  <c r="M47" i="81"/>
  <c r="O47" i="81"/>
  <c r="P47" i="81"/>
  <c r="X75" i="65"/>
  <c r="Y75" i="65"/>
  <c r="AA75" i="65"/>
  <c r="Z75" i="65"/>
  <c r="W75" i="65"/>
  <c r="J261" i="105"/>
  <c r="X86" i="65"/>
  <c r="Z86" i="65"/>
  <c r="W86" i="65"/>
  <c r="Y86" i="65"/>
  <c r="AA86" i="65"/>
  <c r="U49" i="53"/>
  <c r="U50" i="53"/>
  <c r="U48" i="53"/>
  <c r="U54" i="53" s="1"/>
  <c r="U93" i="53" s="1"/>
  <c r="V28" i="111"/>
  <c r="V34" i="111" s="1"/>
  <c r="AG259" i="105"/>
  <c r="M259" i="105"/>
  <c r="Z243" i="105"/>
  <c r="Z250" i="105" s="1"/>
  <c r="Z187" i="105"/>
  <c r="V89" i="65"/>
  <c r="R89" i="65"/>
  <c r="S89" i="65"/>
  <c r="U89" i="65"/>
  <c r="T89" i="65"/>
  <c r="K191" i="80"/>
  <c r="K192" i="80" s="1"/>
  <c r="M354" i="22"/>
  <c r="M487" i="22" s="1"/>
  <c r="N355" i="22"/>
  <c r="N493" i="22" s="1"/>
  <c r="O440" i="22"/>
  <c r="O484" i="22" s="1"/>
  <c r="AL28" i="116"/>
  <c r="O261" i="105"/>
  <c r="N469" i="22"/>
  <c r="N485" i="22" s="1"/>
  <c r="V261" i="105"/>
  <c r="L473" i="22"/>
  <c r="L509" i="22" s="1"/>
  <c r="H43" i="112"/>
  <c r="J48" i="112" s="1"/>
  <c r="AK259" i="105"/>
  <c r="AK266" i="105" s="1"/>
  <c r="V34" i="53"/>
  <c r="L384" i="22"/>
  <c r="L494" i="22" s="1"/>
  <c r="M79" i="65"/>
  <c r="N79" i="65"/>
  <c r="P79" i="65"/>
  <c r="L79" i="65"/>
  <c r="O79" i="65"/>
  <c r="N474" i="22"/>
  <c r="N515" i="22" s="1"/>
  <c r="K89" i="53"/>
  <c r="X34" i="53"/>
  <c r="O470" i="22"/>
  <c r="O491" i="22" s="1"/>
  <c r="P474" i="22"/>
  <c r="P515" i="22" s="1"/>
  <c r="N470" i="22"/>
  <c r="N491" i="22" s="1"/>
  <c r="P442" i="22"/>
  <c r="P496" i="22" s="1"/>
  <c r="L382" i="22"/>
  <c r="L482" i="22" s="1"/>
  <c r="AD41" i="41" l="1"/>
  <c r="M259" i="80"/>
  <c r="M252" i="80"/>
  <c r="M253" i="80"/>
  <c r="M260" i="80"/>
  <c r="J41" i="41"/>
  <c r="N34" i="53"/>
  <c r="N71" i="53" s="1"/>
  <c r="N73" i="53" s="1"/>
  <c r="N79" i="53" s="1"/>
  <c r="N85" i="53" s="1"/>
  <c r="J44" i="41"/>
  <c r="J134" i="41" s="1"/>
  <c r="J146" i="41" s="1"/>
  <c r="M254" i="80"/>
  <c r="M258" i="80"/>
  <c r="M256" i="80"/>
  <c r="AC46" i="41"/>
  <c r="X28" i="115"/>
  <c r="AD29" i="115"/>
  <c r="M32" i="115"/>
  <c r="Z45" i="41"/>
  <c r="AB41" i="41"/>
  <c r="X33" i="115"/>
  <c r="K34" i="53"/>
  <c r="K69" i="53" s="1"/>
  <c r="Y34" i="115"/>
  <c r="O46" i="41"/>
  <c r="U44" i="41"/>
  <c r="J32" i="115"/>
  <c r="J220" i="115" s="1"/>
  <c r="J32" i="116" s="1"/>
  <c r="AG43" i="41"/>
  <c r="AG47" i="41"/>
  <c r="P42" i="41"/>
  <c r="AE41" i="41"/>
  <c r="A4" i="86"/>
  <c r="AA33" i="115"/>
  <c r="J33" i="115"/>
  <c r="J221" i="115" s="1"/>
  <c r="J33" i="116" s="1"/>
  <c r="AB29" i="115"/>
  <c r="AA32" i="115"/>
  <c r="AF29" i="115"/>
  <c r="AE45" i="41"/>
  <c r="X30" i="115"/>
  <c r="X213" i="105"/>
  <c r="O32" i="115"/>
  <c r="P258" i="80"/>
  <c r="L34" i="115"/>
  <c r="L222" i="115" s="1"/>
  <c r="L34" i="116" s="1"/>
  <c r="Q44" i="41"/>
  <c r="W28" i="115"/>
  <c r="T49" i="53"/>
  <c r="AD46" i="41"/>
  <c r="T48" i="53"/>
  <c r="T54" i="53" s="1"/>
  <c r="T93" i="53" s="1"/>
  <c r="T284" i="53" s="1"/>
  <c r="K28" i="115"/>
  <c r="J34" i="53"/>
  <c r="J71" i="53" s="1"/>
  <c r="J73" i="53" s="1"/>
  <c r="J30" i="115"/>
  <c r="J218" i="115" s="1"/>
  <c r="J30" i="116" s="1"/>
  <c r="K16" i="111"/>
  <c r="K28" i="111" s="1"/>
  <c r="K34" i="111" s="1"/>
  <c r="N254" i="80"/>
  <c r="L59" i="80"/>
  <c r="L200" i="80" s="1"/>
  <c r="L20" i="74" s="1"/>
  <c r="N257" i="80"/>
  <c r="L46" i="41"/>
  <c r="O256" i="80"/>
  <c r="AE42" i="41"/>
  <c r="N260" i="80"/>
  <c r="N256" i="80"/>
  <c r="N255" i="80"/>
  <c r="O260" i="80"/>
  <c r="N252" i="80"/>
  <c r="N258" i="80"/>
  <c r="N253" i="80"/>
  <c r="W45" i="41"/>
  <c r="Z34" i="115"/>
  <c r="Z222" i="115" s="1"/>
  <c r="Z34" i="116" s="1"/>
  <c r="P253" i="80"/>
  <c r="P259" i="80"/>
  <c r="P255" i="80"/>
  <c r="AB46" i="41"/>
  <c r="Q16" i="111"/>
  <c r="Q28" i="111" s="1"/>
  <c r="Q34" i="111" s="1"/>
  <c r="J18" i="74"/>
  <c r="P254" i="80"/>
  <c r="AD30" i="115"/>
  <c r="P260" i="80"/>
  <c r="P252" i="80"/>
  <c r="P257" i="80"/>
  <c r="AF41" i="41"/>
  <c r="T29" i="115"/>
  <c r="P46" i="41"/>
  <c r="T32" i="115"/>
  <c r="AG32" i="115"/>
  <c r="Y32" i="115"/>
  <c r="AF32" i="115"/>
  <c r="AA47" i="41"/>
  <c r="X47" i="41"/>
  <c r="K45" i="41"/>
  <c r="O257" i="80"/>
  <c r="M34" i="53"/>
  <c r="M69" i="53" s="1"/>
  <c r="AM213" i="105"/>
  <c r="Q59" i="80"/>
  <c r="Q200" i="80" s="1"/>
  <c r="Q20" i="74" s="1"/>
  <c r="L42" i="41"/>
  <c r="P59" i="80"/>
  <c r="P200" i="80" s="1"/>
  <c r="P20" i="74" s="1"/>
  <c r="AF31" i="115"/>
  <c r="O254" i="80"/>
  <c r="L44" i="41"/>
  <c r="P47" i="41"/>
  <c r="O259" i="80"/>
  <c r="O253" i="80"/>
  <c r="O255" i="80"/>
  <c r="O31" i="115"/>
  <c r="O219" i="115" s="1"/>
  <c r="O31" i="116" s="1"/>
  <c r="O258" i="80"/>
  <c r="M47" i="41"/>
  <c r="Q41" i="41"/>
  <c r="N18" i="74"/>
  <c r="X129" i="74" s="1"/>
  <c r="X132" i="74" s="1"/>
  <c r="L45" i="41"/>
  <c r="M42" i="41"/>
  <c r="P30" i="115"/>
  <c r="O42" i="41"/>
  <c r="S30" i="115"/>
  <c r="S218" i="115" s="1"/>
  <c r="S30" i="116" s="1"/>
  <c r="M33" i="115"/>
  <c r="R28" i="115"/>
  <c r="N46" i="41"/>
  <c r="L41" i="41"/>
  <c r="AB31" i="115"/>
  <c r="AB219" i="115" s="1"/>
  <c r="AB31" i="116" s="1"/>
  <c r="O34" i="115"/>
  <c r="Q45" i="41"/>
  <c r="U47" i="41"/>
  <c r="AE47" i="41"/>
  <c r="T27" i="111"/>
  <c r="T33" i="111" s="1"/>
  <c r="T28" i="111"/>
  <c r="T34" i="111" s="1"/>
  <c r="S44" i="41"/>
  <c r="Y43" i="41"/>
  <c r="Z44" i="41"/>
  <c r="AA41" i="41"/>
  <c r="T30" i="115"/>
  <c r="M16" i="111"/>
  <c r="M28" i="111" s="1"/>
  <c r="M34" i="111" s="1"/>
  <c r="W30" i="115"/>
  <c r="Y46" i="41"/>
  <c r="S46" i="41"/>
  <c r="AA213" i="105"/>
  <c r="AA30" i="115"/>
  <c r="N28" i="111"/>
  <c r="N34" i="111" s="1"/>
  <c r="K71" i="53"/>
  <c r="K73" i="53" s="1"/>
  <c r="AI213" i="105"/>
  <c r="K34" i="115"/>
  <c r="J40" i="55"/>
  <c r="S221" i="115"/>
  <c r="S33" i="116" s="1"/>
  <c r="S219" i="115"/>
  <c r="S31" i="116" s="1"/>
  <c r="AE46" i="41"/>
  <c r="AE33" i="115"/>
  <c r="V42" i="41"/>
  <c r="V29" i="115"/>
  <c r="AC30" i="115"/>
  <c r="AC43" i="41"/>
  <c r="U222" i="115"/>
  <c r="U34" i="116" s="1"/>
  <c r="U219" i="115"/>
  <c r="U31" i="116" s="1"/>
  <c r="K24" i="80"/>
  <c r="K82" i="72"/>
  <c r="K113" i="71"/>
  <c r="K95" i="73"/>
  <c r="Q49" i="53"/>
  <c r="Q48" i="53"/>
  <c r="Q54" i="53" s="1"/>
  <c r="Q93" i="53" s="1"/>
  <c r="Q50" i="53"/>
  <c r="P43" i="53"/>
  <c r="P49" i="53" s="1"/>
  <c r="S29" i="115"/>
  <c r="S217" i="115" s="1"/>
  <c r="S29" i="116" s="1"/>
  <c r="S42" i="41"/>
  <c r="Y42" i="41"/>
  <c r="Y29" i="115"/>
  <c r="X44" i="41"/>
  <c r="X31" i="115"/>
  <c r="AB45" i="41"/>
  <c r="AB32" i="115"/>
  <c r="K252" i="80"/>
  <c r="K254" i="80"/>
  <c r="K255" i="80"/>
  <c r="K260" i="80"/>
  <c r="K257" i="80"/>
  <c r="K256" i="80"/>
  <c r="K258" i="80"/>
  <c r="K253" i="80"/>
  <c r="K259" i="80"/>
  <c r="O20" i="74"/>
  <c r="T28" i="115"/>
  <c r="T41" i="41"/>
  <c r="AF46" i="41"/>
  <c r="AF33" i="115"/>
  <c r="M30" i="115"/>
  <c r="M43" i="41"/>
  <c r="P32" i="115"/>
  <c r="P45" i="41"/>
  <c r="U284" i="53"/>
  <c r="U291" i="53"/>
  <c r="U297" i="53"/>
  <c r="U285" i="53"/>
  <c r="U296" i="53"/>
  <c r="U288" i="53"/>
  <c r="U302" i="53"/>
  <c r="U274" i="53"/>
  <c r="U286" i="53"/>
  <c r="U280" i="53"/>
  <c r="U275" i="53"/>
  <c r="U277" i="53"/>
  <c r="U299" i="53"/>
  <c r="U273" i="53"/>
  <c r="U294" i="53"/>
  <c r="U276" i="53"/>
  <c r="U279" i="53"/>
  <c r="U287" i="53"/>
  <c r="U272" i="53"/>
  <c r="U290" i="53"/>
  <c r="U295" i="53"/>
  <c r="U298" i="53"/>
  <c r="U300" i="53"/>
  <c r="U283" i="53"/>
  <c r="U301" i="53"/>
  <c r="U289" i="53"/>
  <c r="U278" i="53"/>
  <c r="AF130" i="41"/>
  <c r="AF142" i="41" s="1"/>
  <c r="AF131" i="41"/>
  <c r="AF143" i="41" s="1"/>
  <c r="AF132" i="41"/>
  <c r="AF144" i="41" s="1"/>
  <c r="AF135" i="41"/>
  <c r="AF147" i="41" s="1"/>
  <c r="N28" i="115"/>
  <c r="N41" i="41"/>
  <c r="AB30" i="115"/>
  <c r="AB43" i="41"/>
  <c r="O95" i="73"/>
  <c r="O82" i="72"/>
  <c r="O24" i="80"/>
  <c r="O113" i="71"/>
  <c r="X27" i="111"/>
  <c r="X33" i="111" s="1"/>
  <c r="X28" i="111"/>
  <c r="X34" i="111" s="1"/>
  <c r="AC29" i="115"/>
  <c r="AC42" i="41"/>
  <c r="J28" i="111"/>
  <c r="J34" i="111" s="1"/>
  <c r="J27" i="111"/>
  <c r="J33" i="111" s="1"/>
  <c r="Y28" i="115"/>
  <c r="Y41" i="41"/>
  <c r="L220" i="115"/>
  <c r="L32" i="116" s="1"/>
  <c r="L219" i="115"/>
  <c r="L31" i="116" s="1"/>
  <c r="L221" i="115"/>
  <c r="L33" i="116" s="1"/>
  <c r="L217" i="115"/>
  <c r="L29" i="116" s="1"/>
  <c r="L216" i="115"/>
  <c r="L28" i="116" s="1"/>
  <c r="J47" i="41"/>
  <c r="J34" i="115"/>
  <c r="J222" i="115" s="1"/>
  <c r="J34" i="116" s="1"/>
  <c r="AF34" i="115"/>
  <c r="AF47" i="41"/>
  <c r="AC41" i="41"/>
  <c r="AC28" i="115"/>
  <c r="L49" i="112"/>
  <c r="O49" i="112"/>
  <c r="P49" i="112"/>
  <c r="J49" i="112"/>
  <c r="N49" i="112"/>
  <c r="O28" i="115"/>
  <c r="O41" i="41"/>
  <c r="S47" i="41"/>
  <c r="S34" i="115"/>
  <c r="S222" i="115" s="1"/>
  <c r="S34" i="116" s="1"/>
  <c r="U33" i="115"/>
  <c r="U221" i="115" s="1"/>
  <c r="U33" i="116" s="1"/>
  <c r="U46" i="41"/>
  <c r="L50" i="112"/>
  <c r="P50" i="112"/>
  <c r="O50" i="112"/>
  <c r="N50" i="112"/>
  <c r="J50" i="112"/>
  <c r="T31" i="115"/>
  <c r="T44" i="41"/>
  <c r="K46" i="41"/>
  <c r="K33" i="115"/>
  <c r="AG29" i="115"/>
  <c r="AG42" i="41"/>
  <c r="P71" i="31"/>
  <c r="P132" i="31" s="1"/>
  <c r="P104" i="31"/>
  <c r="P73" i="31"/>
  <c r="P134" i="31" s="1"/>
  <c r="P77" i="31"/>
  <c r="P138" i="31" s="1"/>
  <c r="P70" i="31"/>
  <c r="P131" i="31" s="1"/>
  <c r="P111" i="31"/>
  <c r="P112" i="31"/>
  <c r="P105" i="31"/>
  <c r="P72" i="31"/>
  <c r="P133" i="31" s="1"/>
  <c r="P80" i="31"/>
  <c r="P141" i="31" s="1"/>
  <c r="P76" i="31"/>
  <c r="P137" i="31" s="1"/>
  <c r="P115" i="31"/>
  <c r="P116" i="31"/>
  <c r="P108" i="31"/>
  <c r="P67" i="31"/>
  <c r="P128" i="31" s="1"/>
  <c r="P74" i="31"/>
  <c r="P135" i="31" s="1"/>
  <c r="P110" i="31"/>
  <c r="P68" i="31"/>
  <c r="P129" i="31" s="1"/>
  <c r="P113" i="31"/>
  <c r="P79" i="31"/>
  <c r="P140" i="31" s="1"/>
  <c r="P66" i="31"/>
  <c r="P127" i="31" s="1"/>
  <c r="P119" i="31"/>
  <c r="P107" i="31"/>
  <c r="P118" i="31"/>
  <c r="P114" i="31"/>
  <c r="P75" i="31"/>
  <c r="P136" i="31" s="1"/>
  <c r="P109" i="31"/>
  <c r="P69" i="31"/>
  <c r="P130" i="31" s="1"/>
  <c r="P106" i="31"/>
  <c r="P78" i="31"/>
  <c r="P139" i="31" s="1"/>
  <c r="P117" i="31"/>
  <c r="P65" i="31"/>
  <c r="P126" i="31" s="1"/>
  <c r="K29" i="115"/>
  <c r="K42" i="41"/>
  <c r="U32" i="115"/>
  <c r="U220" i="115" s="1"/>
  <c r="U32" i="116" s="1"/>
  <c r="U45" i="41"/>
  <c r="AN213" i="105"/>
  <c r="W42" i="41"/>
  <c r="W29" i="115"/>
  <c r="AJ28" i="116"/>
  <c r="AG28" i="115"/>
  <c r="AG41" i="41"/>
  <c r="Q219" i="115"/>
  <c r="Q31" i="116" s="1"/>
  <c r="Q216" i="115"/>
  <c r="Q28" i="116" s="1"/>
  <c r="Q220" i="115"/>
  <c r="Q32" i="116" s="1"/>
  <c r="Y44" i="41"/>
  <c r="Y31" i="115"/>
  <c r="N32" i="115"/>
  <c r="N45" i="41"/>
  <c r="U30" i="115"/>
  <c r="U218" i="115" s="1"/>
  <c r="U30" i="116" s="1"/>
  <c r="U43" i="41"/>
  <c r="AA42" i="41"/>
  <c r="AA29" i="115"/>
  <c r="V46" i="41"/>
  <c r="V33" i="115"/>
  <c r="S45" i="41"/>
  <c r="S32" i="115"/>
  <c r="S220" i="115" s="1"/>
  <c r="S32" i="116" s="1"/>
  <c r="P28" i="111"/>
  <c r="P34" i="111" s="1"/>
  <c r="P27" i="111"/>
  <c r="P33" i="111" s="1"/>
  <c r="W300" i="53"/>
  <c r="W301" i="53"/>
  <c r="W302" i="53"/>
  <c r="W286" i="53"/>
  <c r="W283" i="53"/>
  <c r="W284" i="53"/>
  <c r="W273" i="53"/>
  <c r="W274" i="53"/>
  <c r="W294" i="53"/>
  <c r="W291" i="53"/>
  <c r="W276" i="53"/>
  <c r="W297" i="53"/>
  <c r="W280" i="53"/>
  <c r="W275" i="53"/>
  <c r="W298" i="53"/>
  <c r="W285" i="53"/>
  <c r="W289" i="53"/>
  <c r="W296" i="53"/>
  <c r="W299" i="53"/>
  <c r="W295" i="53"/>
  <c r="W278" i="53"/>
  <c r="W287" i="53"/>
  <c r="W288" i="53"/>
  <c r="W279" i="53"/>
  <c r="W290" i="53"/>
  <c r="W272" i="53"/>
  <c r="W277" i="53"/>
  <c r="AD31" i="115"/>
  <c r="AD44" i="41"/>
  <c r="AE213" i="105"/>
  <c r="U42" i="41"/>
  <c r="U29" i="115"/>
  <c r="U217" i="115" s="1"/>
  <c r="U29" i="116" s="1"/>
  <c r="R46" i="41"/>
  <c r="R33" i="115"/>
  <c r="L43" i="41"/>
  <c r="L30" i="115"/>
  <c r="L218" i="115" s="1"/>
  <c r="L30" i="116" s="1"/>
  <c r="N44" i="53"/>
  <c r="N50" i="53" s="1"/>
  <c r="AC213" i="105"/>
  <c r="S48" i="53"/>
  <c r="S54" i="53" s="1"/>
  <c r="S93" i="53" s="1"/>
  <c r="S49" i="53"/>
  <c r="S50" i="53"/>
  <c r="J113" i="71"/>
  <c r="J82" i="72"/>
  <c r="J95" i="73"/>
  <c r="J24" i="80"/>
  <c r="W47" i="41"/>
  <c r="W34" i="115"/>
  <c r="P44" i="41"/>
  <c r="P133" i="41" s="1"/>
  <c r="P145" i="41" s="1"/>
  <c r="P31" i="115"/>
  <c r="N68" i="31"/>
  <c r="N115" i="31"/>
  <c r="N73" i="31"/>
  <c r="N114" i="31"/>
  <c r="N113" i="31"/>
  <c r="N110" i="31"/>
  <c r="N112" i="31"/>
  <c r="N117" i="31"/>
  <c r="N72" i="31"/>
  <c r="N78" i="31"/>
  <c r="N74" i="31"/>
  <c r="N118" i="31"/>
  <c r="N106" i="31"/>
  <c r="N119" i="31"/>
  <c r="N116" i="31"/>
  <c r="N107" i="31"/>
  <c r="N75" i="31"/>
  <c r="N109" i="31"/>
  <c r="N108" i="31"/>
  <c r="N105" i="31"/>
  <c r="N67" i="31"/>
  <c r="N79" i="31"/>
  <c r="N76" i="31"/>
  <c r="N104" i="31"/>
  <c r="N70" i="31"/>
  <c r="N71" i="31"/>
  <c r="N111" i="31"/>
  <c r="N65" i="31"/>
  <c r="N80" i="31"/>
  <c r="N66" i="31"/>
  <c r="N69" i="31"/>
  <c r="N77" i="31"/>
  <c r="N47" i="41"/>
  <c r="N34" i="115"/>
  <c r="J42" i="41"/>
  <c r="J29" i="115"/>
  <c r="J217" i="115" s="1"/>
  <c r="J29" i="116" s="1"/>
  <c r="AC31" i="115"/>
  <c r="AC44" i="41"/>
  <c r="Y297" i="53"/>
  <c r="Y287" i="53"/>
  <c r="Y285" i="53"/>
  <c r="Y288" i="53"/>
  <c r="Y286" i="53"/>
  <c r="Y294" i="53"/>
  <c r="Y290" i="53"/>
  <c r="Y289" i="53"/>
  <c r="Y301" i="53"/>
  <c r="Y298" i="53"/>
  <c r="Y302" i="53"/>
  <c r="Y296" i="53"/>
  <c r="Y274" i="53"/>
  <c r="Y284" i="53"/>
  <c r="Y295" i="53"/>
  <c r="Y279" i="53"/>
  <c r="Y300" i="53"/>
  <c r="Y273" i="53"/>
  <c r="Y299" i="53"/>
  <c r="Y291" i="53"/>
  <c r="Y277" i="53"/>
  <c r="Y272" i="53"/>
  <c r="Y283" i="53"/>
  <c r="Y278" i="53"/>
  <c r="Y276" i="53"/>
  <c r="Y280" i="53"/>
  <c r="Y275" i="53"/>
  <c r="W46" i="41"/>
  <c r="W33" i="115"/>
  <c r="AG46" i="41"/>
  <c r="AG33" i="115"/>
  <c r="Q33" i="115"/>
  <c r="Q221" i="115" s="1"/>
  <c r="Q33" i="116" s="1"/>
  <c r="Q46" i="41"/>
  <c r="AL213" i="105"/>
  <c r="V44" i="41"/>
  <c r="V31" i="115"/>
  <c r="M41" i="41"/>
  <c r="M28" i="115"/>
  <c r="M40" i="81"/>
  <c r="M48" i="81" s="1"/>
  <c r="M55" i="81" s="1"/>
  <c r="M56" i="81" s="1"/>
  <c r="M114" i="81" s="1"/>
  <c r="O40" i="81"/>
  <c r="O48" i="81" s="1"/>
  <c r="N40" i="81"/>
  <c r="N48" i="81" s="1"/>
  <c r="S40" i="81"/>
  <c r="S48" i="81" s="1"/>
  <c r="R40" i="81"/>
  <c r="R48" i="81" s="1"/>
  <c r="P40" i="81"/>
  <c r="P48" i="81" s="1"/>
  <c r="L40" i="81"/>
  <c r="L48" i="81" s="1"/>
  <c r="L55" i="81" s="1"/>
  <c r="L56" i="81" s="1"/>
  <c r="L114" i="81" s="1"/>
  <c r="Q40" i="81"/>
  <c r="Q48" i="81" s="1"/>
  <c r="R27" i="111"/>
  <c r="R33" i="111" s="1"/>
  <c r="R28" i="111"/>
  <c r="R34" i="111" s="1"/>
  <c r="AC32" i="115"/>
  <c r="AC45" i="41"/>
  <c r="W44" i="41"/>
  <c r="W31" i="115"/>
  <c r="L95" i="73"/>
  <c r="L24" i="80"/>
  <c r="L113" i="71"/>
  <c r="L82" i="72"/>
  <c r="AD47" i="41"/>
  <c r="AD34" i="115"/>
  <c r="T46" i="41"/>
  <c r="T33" i="115"/>
  <c r="M73" i="31"/>
  <c r="M76" i="31"/>
  <c r="M119" i="31"/>
  <c r="M109" i="31"/>
  <c r="M104" i="31"/>
  <c r="M110" i="31"/>
  <c r="M75" i="31"/>
  <c r="M111" i="31"/>
  <c r="M80" i="31"/>
  <c r="M114" i="31"/>
  <c r="M66" i="31"/>
  <c r="M67" i="31"/>
  <c r="M74" i="31"/>
  <c r="M72" i="31"/>
  <c r="M105" i="31"/>
  <c r="M77" i="31"/>
  <c r="M113" i="31"/>
  <c r="M68" i="31"/>
  <c r="M115" i="31"/>
  <c r="M108" i="31"/>
  <c r="M117" i="31"/>
  <c r="M79" i="31"/>
  <c r="M78" i="31"/>
  <c r="M106" i="31"/>
  <c r="M71" i="31"/>
  <c r="M65" i="31"/>
  <c r="M112" i="31"/>
  <c r="M118" i="31"/>
  <c r="M70" i="31"/>
  <c r="M69" i="31"/>
  <c r="M107" i="31"/>
  <c r="M116" i="31"/>
  <c r="Z213" i="105"/>
  <c r="M31" i="115"/>
  <c r="M44" i="41"/>
  <c r="X42" i="41"/>
  <c r="X29" i="115"/>
  <c r="O30" i="115"/>
  <c r="O43" i="41"/>
  <c r="S41" i="41"/>
  <c r="S28" i="115"/>
  <c r="J20" i="74"/>
  <c r="AF30" i="115"/>
  <c r="AF43" i="41"/>
  <c r="L18" i="74"/>
  <c r="L16" i="111"/>
  <c r="X48" i="53"/>
  <c r="X54" i="53" s="1"/>
  <c r="X93" i="53" s="1"/>
  <c r="X49" i="53"/>
  <c r="X50" i="53"/>
  <c r="Z41" i="41"/>
  <c r="Z28" i="115"/>
  <c r="Z216" i="115" s="1"/>
  <c r="Z28" i="116" s="1"/>
  <c r="V48" i="53"/>
  <c r="V54" i="53" s="1"/>
  <c r="V93" i="53" s="1"/>
  <c r="V49" i="53"/>
  <c r="V50" i="53"/>
  <c r="V41" i="41"/>
  <c r="V28" i="115"/>
  <c r="AE44" i="41"/>
  <c r="AE31" i="115"/>
  <c r="AE217" i="115" s="1"/>
  <c r="AE29" i="116" s="1"/>
  <c r="N42" i="53"/>
  <c r="N48" i="53" s="1"/>
  <c r="N54" i="53" s="1"/>
  <c r="N69" i="53"/>
  <c r="N77" i="53" s="1"/>
  <c r="N83" i="53" s="1"/>
  <c r="N91" i="53" s="1"/>
  <c r="N267" i="53" s="1"/>
  <c r="N78" i="83" s="1"/>
  <c r="M95" i="73"/>
  <c r="M82" i="72"/>
  <c r="M24" i="80"/>
  <c r="M113" i="71"/>
  <c r="O34" i="53"/>
  <c r="O44" i="53" s="1"/>
  <c r="O50" i="53" s="1"/>
  <c r="P71" i="53"/>
  <c r="P73" i="53" s="1"/>
  <c r="P79" i="53" s="1"/>
  <c r="P85" i="53" s="1"/>
  <c r="M20" i="31"/>
  <c r="L21" i="31"/>
  <c r="L23" i="31" s="1"/>
  <c r="P44" i="53"/>
  <c r="P50" i="53" s="1"/>
  <c r="Z30" i="115"/>
  <c r="Z218" i="115" s="1"/>
  <c r="Z30" i="116" s="1"/>
  <c r="Z43" i="41"/>
  <c r="N95" i="73"/>
  <c r="N82" i="72"/>
  <c r="N24" i="80"/>
  <c r="N113" i="71"/>
  <c r="V32" i="115"/>
  <c r="V45" i="41"/>
  <c r="O119" i="31"/>
  <c r="O109" i="31"/>
  <c r="O69" i="31"/>
  <c r="O68" i="31"/>
  <c r="O107" i="31"/>
  <c r="O77" i="31"/>
  <c r="O71" i="31"/>
  <c r="O72" i="31"/>
  <c r="O70" i="31"/>
  <c r="O106" i="31"/>
  <c r="O66" i="31"/>
  <c r="O75" i="31"/>
  <c r="O116" i="31"/>
  <c r="O115" i="31"/>
  <c r="O105" i="31"/>
  <c r="O73" i="31"/>
  <c r="O80" i="31"/>
  <c r="O111" i="31"/>
  <c r="O112" i="31"/>
  <c r="O110" i="31"/>
  <c r="O78" i="31"/>
  <c r="O104" i="31"/>
  <c r="O118" i="31"/>
  <c r="O67" i="31"/>
  <c r="O117" i="31"/>
  <c r="O76" i="31"/>
  <c r="O74" i="31"/>
  <c r="O79" i="31"/>
  <c r="O108" i="31"/>
  <c r="O114" i="31"/>
  <c r="O65" i="31"/>
  <c r="O113" i="31"/>
  <c r="R42" i="41"/>
  <c r="R29" i="115"/>
  <c r="AD32" i="115"/>
  <c r="AD45" i="41"/>
  <c r="R45" i="41"/>
  <c r="R32" i="115"/>
  <c r="Z33" i="115"/>
  <c r="Z221" i="115" s="1"/>
  <c r="Z33" i="116" s="1"/>
  <c r="Z46" i="41"/>
  <c r="K30" i="115"/>
  <c r="K43" i="41"/>
  <c r="X45" i="41"/>
  <c r="X32" i="115"/>
  <c r="O27" i="111"/>
  <c r="O33" i="111" s="1"/>
  <c r="O28" i="111"/>
  <c r="O34" i="111" s="1"/>
  <c r="AA31" i="115"/>
  <c r="AA44" i="41"/>
  <c r="H58" i="70" a="1"/>
  <c r="H58" i="70" s="1"/>
  <c r="P82" i="72"/>
  <c r="P113" i="71"/>
  <c r="P24" i="80"/>
  <c r="P95" i="73"/>
  <c r="N20" i="74"/>
  <c r="N43" i="53"/>
  <c r="N49" i="53" s="1"/>
  <c r="Z29" i="115"/>
  <c r="Z217" i="115" s="1"/>
  <c r="Z29" i="116" s="1"/>
  <c r="Z42" i="41"/>
  <c r="J219" i="115"/>
  <c r="J31" i="116" s="1"/>
  <c r="J216" i="115"/>
  <c r="J28" i="116" s="1"/>
  <c r="Z219" i="115"/>
  <c r="Z31" i="116" s="1"/>
  <c r="Z220" i="115"/>
  <c r="Z32" i="116" s="1"/>
  <c r="L71" i="53"/>
  <c r="L73" i="53" s="1"/>
  <c r="R34" i="115"/>
  <c r="R47" i="41"/>
  <c r="AG44" i="41"/>
  <c r="AG31" i="115"/>
  <c r="H230" i="105"/>
  <c r="R44" i="41"/>
  <c r="R31" i="115"/>
  <c r="Q47" i="41"/>
  <c r="Q34" i="115"/>
  <c r="Q222" i="115" s="1"/>
  <c r="Q34" i="116" s="1"/>
  <c r="H45" i="80"/>
  <c r="K31" i="81"/>
  <c r="K40" i="81" s="1"/>
  <c r="K48" i="81" s="1"/>
  <c r="J111" i="82"/>
  <c r="U41" i="41"/>
  <c r="U28" i="115"/>
  <c r="N43" i="41"/>
  <c r="N30" i="115"/>
  <c r="AO213" i="105"/>
  <c r="H693" i="22" a="1"/>
  <c r="H693" i="22" s="1"/>
  <c r="K31" i="115"/>
  <c r="K44" i="41"/>
  <c r="AE30" i="115"/>
  <c r="AE43" i="41"/>
  <c r="R43" i="41"/>
  <c r="R30" i="115"/>
  <c r="Q29" i="115"/>
  <c r="Q42" i="41"/>
  <c r="P42" i="53"/>
  <c r="P48" i="53" s="1"/>
  <c r="P54" i="53" s="1"/>
  <c r="O131" i="41"/>
  <c r="O143" i="41" s="1"/>
  <c r="O130" i="41"/>
  <c r="O142" i="41" s="1"/>
  <c r="N31" i="115"/>
  <c r="N44" i="41"/>
  <c r="V47" i="41"/>
  <c r="V34" i="115"/>
  <c r="V30" i="115"/>
  <c r="V43" i="41"/>
  <c r="Q82" i="72"/>
  <c r="Q24" i="80"/>
  <c r="Q95" i="73"/>
  <c r="Q113" i="71"/>
  <c r="N29" i="115"/>
  <c r="N42" i="41"/>
  <c r="P41" i="41"/>
  <c r="P28" i="115"/>
  <c r="T47" i="41"/>
  <c r="T34" i="115"/>
  <c r="AB47" i="41"/>
  <c r="AB34" i="115"/>
  <c r="R50" i="53"/>
  <c r="R48" i="53"/>
  <c r="R54" i="53" s="1"/>
  <c r="R93" i="53" s="1"/>
  <c r="R49" i="53"/>
  <c r="H37" i="73" a="1"/>
  <c r="H43" i="83" a="1"/>
  <c r="H35" i="72" a="1"/>
  <c r="AC47" i="41"/>
  <c r="AC34" i="115"/>
  <c r="Q43" i="41"/>
  <c r="Q30" i="115"/>
  <c r="Q218" i="115" s="1"/>
  <c r="Q30" i="116" s="1"/>
  <c r="J137" i="41" l="1"/>
  <c r="J149" i="41" s="1"/>
  <c r="J131" i="41"/>
  <c r="J143" i="41" s="1"/>
  <c r="J133" i="41"/>
  <c r="J145" i="41" s="1"/>
  <c r="J135" i="41"/>
  <c r="J147" i="41" s="1"/>
  <c r="J132" i="41"/>
  <c r="J144" i="41" s="1"/>
  <c r="J136" i="41"/>
  <c r="J148" i="41" s="1"/>
  <c r="J130" i="41"/>
  <c r="J142" i="41" s="1"/>
  <c r="K129" i="74"/>
  <c r="K132" i="74" s="1"/>
  <c r="Y129" i="74"/>
  <c r="Y133" i="74" s="1"/>
  <c r="Y107" i="113" s="1"/>
  <c r="Y222" i="115"/>
  <c r="Y34" i="116" s="1"/>
  <c r="AA221" i="115"/>
  <c r="AA33" i="116" s="1"/>
  <c r="T294" i="53"/>
  <c r="T105" i="83" s="1"/>
  <c r="K27" i="111"/>
  <c r="K33" i="111" s="1"/>
  <c r="M42" i="53"/>
  <c r="M48" i="53" s="1"/>
  <c r="M54" i="53" s="1"/>
  <c r="M71" i="53"/>
  <c r="M73" i="53" s="1"/>
  <c r="M79" i="53" s="1"/>
  <c r="M85" i="53" s="1"/>
  <c r="J79" i="53"/>
  <c r="J85" i="53" s="1"/>
  <c r="Z130" i="41"/>
  <c r="Z142" i="41" s="1"/>
  <c r="S133" i="41"/>
  <c r="S145" i="41" s="1"/>
  <c r="Z131" i="41"/>
  <c r="Z143" i="41" s="1"/>
  <c r="AB222" i="115"/>
  <c r="AB34" i="116" s="1"/>
  <c r="O218" i="115"/>
  <c r="O30" i="116" s="1"/>
  <c r="AB217" i="115"/>
  <c r="AB29" i="116" s="1"/>
  <c r="AF217" i="115"/>
  <c r="AF29" i="116" s="1"/>
  <c r="J129" i="74"/>
  <c r="J132" i="74" s="1"/>
  <c r="J42" i="53"/>
  <c r="J48" i="53" s="1"/>
  <c r="J54" i="53" s="1"/>
  <c r="T300" i="53"/>
  <c r="T112" i="83" s="1"/>
  <c r="T280" i="53"/>
  <c r="T78" i="80" s="1"/>
  <c r="T298" i="53"/>
  <c r="T120" i="80" s="1"/>
  <c r="T278" i="53"/>
  <c r="T76" i="80" s="1"/>
  <c r="T274" i="53"/>
  <c r="T72" i="80" s="1"/>
  <c r="T291" i="53"/>
  <c r="T102" i="83" s="1"/>
  <c r="J69" i="53"/>
  <c r="K77" i="53" s="1"/>
  <c r="K83" i="53" s="1"/>
  <c r="K44" i="53"/>
  <c r="K50" i="53" s="1"/>
  <c r="T287" i="53"/>
  <c r="T97" i="80" s="1"/>
  <c r="T302" i="53"/>
  <c r="T124" i="80" s="1"/>
  <c r="T272" i="53"/>
  <c r="T70" i="80" s="1"/>
  <c r="T286" i="53"/>
  <c r="T97" i="83" s="1"/>
  <c r="K43" i="53"/>
  <c r="K49" i="53" s="1"/>
  <c r="J44" i="53"/>
  <c r="J50" i="53" s="1"/>
  <c r="T277" i="53"/>
  <c r="T87" i="83" s="1"/>
  <c r="T279" i="53"/>
  <c r="T77" i="80" s="1"/>
  <c r="T276" i="53"/>
  <c r="T86" i="83" s="1"/>
  <c r="T296" i="53"/>
  <c r="T118" i="80" s="1"/>
  <c r="L44" i="53"/>
  <c r="L50" i="53" s="1"/>
  <c r="T273" i="53"/>
  <c r="T71" i="80" s="1"/>
  <c r="T275" i="53"/>
  <c r="T85" i="83" s="1"/>
  <c r="T285" i="53"/>
  <c r="T95" i="80" s="1"/>
  <c r="K42" i="53"/>
  <c r="K48" i="53" s="1"/>
  <c r="K54" i="53" s="1"/>
  <c r="J43" i="53"/>
  <c r="J49" i="53" s="1"/>
  <c r="T301" i="53"/>
  <c r="T113" i="83" s="1"/>
  <c r="T289" i="53"/>
  <c r="T100" i="83" s="1"/>
  <c r="T299" i="53"/>
  <c r="T111" i="83" s="1"/>
  <c r="T297" i="53"/>
  <c r="T109" i="83" s="1"/>
  <c r="T288" i="53"/>
  <c r="T99" i="83" s="1"/>
  <c r="T290" i="53"/>
  <c r="T101" i="83" s="1"/>
  <c r="T295" i="53"/>
  <c r="T107" i="83" s="1"/>
  <c r="T283" i="53"/>
  <c r="T93" i="80" s="1"/>
  <c r="T129" i="74"/>
  <c r="T132" i="74" s="1"/>
  <c r="AF219" i="115"/>
  <c r="AF31" i="116" s="1"/>
  <c r="U129" i="74"/>
  <c r="U133" i="74" s="1"/>
  <c r="U107" i="113" s="1"/>
  <c r="AF216" i="115"/>
  <c r="AF28" i="116" s="1"/>
  <c r="P129" i="74"/>
  <c r="P132" i="74" s="1"/>
  <c r="Q129" i="74"/>
  <c r="Q132" i="74" s="1"/>
  <c r="AF218" i="115"/>
  <c r="AF30" i="116" s="1"/>
  <c r="V129" i="74"/>
  <c r="V132" i="74" s="1"/>
  <c r="R129" i="74"/>
  <c r="R132" i="74" s="1"/>
  <c r="N129" i="74"/>
  <c r="N132" i="74" s="1"/>
  <c r="M129" i="74"/>
  <c r="M133" i="74" s="1"/>
  <c r="M107" i="113" s="1"/>
  <c r="S129" i="74"/>
  <c r="S132" i="74" s="1"/>
  <c r="O129" i="74"/>
  <c r="O133" i="74" s="1"/>
  <c r="O107" i="113" s="1"/>
  <c r="W129" i="74"/>
  <c r="W133" i="74" s="1"/>
  <c r="W107" i="113" s="1"/>
  <c r="AF222" i="115"/>
  <c r="AF34" i="116" s="1"/>
  <c r="M44" i="53"/>
  <c r="M50" i="53" s="1"/>
  <c r="O217" i="115"/>
  <c r="O29" i="116" s="1"/>
  <c r="L42" i="53"/>
  <c r="L48" i="53" s="1"/>
  <c r="L54" i="53" s="1"/>
  <c r="L43" i="53"/>
  <c r="L49" i="53" s="1"/>
  <c r="K79" i="53"/>
  <c r="K85" i="53" s="1"/>
  <c r="Q27" i="111"/>
  <c r="Q33" i="111" s="1"/>
  <c r="AF220" i="115"/>
  <c r="AF32" i="116" s="1"/>
  <c r="X133" i="41"/>
  <c r="X145" i="41" s="1"/>
  <c r="O221" i="115"/>
  <c r="O33" i="116" s="1"/>
  <c r="O220" i="115"/>
  <c r="O32" i="116" s="1"/>
  <c r="U130" i="41"/>
  <c r="U142" i="41" s="1"/>
  <c r="O134" i="31"/>
  <c r="U131" i="41"/>
  <c r="U143" i="41" s="1"/>
  <c r="M43" i="53"/>
  <c r="M49" i="53" s="1"/>
  <c r="O222" i="115"/>
  <c r="O34" i="116" s="1"/>
  <c r="O139" i="31"/>
  <c r="O127" i="31"/>
  <c r="O131" i="31"/>
  <c r="O133" i="41"/>
  <c r="O145" i="41" s="1"/>
  <c r="AF221" i="115"/>
  <c r="AF33" i="116" s="1"/>
  <c r="O137" i="31"/>
  <c r="S248" i="115"/>
  <c r="AB221" i="115"/>
  <c r="AB33" i="116" s="1"/>
  <c r="AB218" i="115"/>
  <c r="AB30" i="116" s="1"/>
  <c r="AB220" i="115"/>
  <c r="AB32" i="116" s="1"/>
  <c r="AB216" i="115"/>
  <c r="AB28" i="116" s="1"/>
  <c r="AF248" i="115"/>
  <c r="O136" i="31"/>
  <c r="O129" i="31"/>
  <c r="Z135" i="41"/>
  <c r="Z147" i="41" s="1"/>
  <c r="AA220" i="115"/>
  <c r="AA32" i="116" s="1"/>
  <c r="X130" i="41"/>
  <c r="X142" i="41" s="1"/>
  <c r="X132" i="41"/>
  <c r="X144" i="41" s="1"/>
  <c r="X136" i="41"/>
  <c r="X148" i="41" s="1"/>
  <c r="M27" i="111"/>
  <c r="M33" i="111" s="1"/>
  <c r="S130" i="41"/>
  <c r="S142" i="41" s="1"/>
  <c r="S132" i="41"/>
  <c r="S144" i="41" s="1"/>
  <c r="S136" i="41"/>
  <c r="S148" i="41" s="1"/>
  <c r="O140" i="31"/>
  <c r="T131" i="41"/>
  <c r="T143" i="41" s="1"/>
  <c r="AE218" i="115"/>
  <c r="AE30" i="116" s="1"/>
  <c r="Y137" i="41"/>
  <c r="Y149" i="41" s="1"/>
  <c r="T134" i="41"/>
  <c r="T146" i="41" s="1"/>
  <c r="J248" i="115"/>
  <c r="S135" i="41"/>
  <c r="S147" i="41" s="1"/>
  <c r="T135" i="41"/>
  <c r="T147" i="41" s="1"/>
  <c r="P248" i="115"/>
  <c r="O128" i="31"/>
  <c r="U135" i="41"/>
  <c r="U147" i="41" s="1"/>
  <c r="X135" i="41"/>
  <c r="X147" i="41" s="1"/>
  <c r="S134" i="41"/>
  <c r="S146" i="41" s="1"/>
  <c r="L51" i="112"/>
  <c r="L59" i="112" s="1"/>
  <c r="W248" i="115"/>
  <c r="AB248" i="115"/>
  <c r="Z133" i="41"/>
  <c r="Z145" i="41" s="1"/>
  <c r="U248" i="115"/>
  <c r="O134" i="41"/>
  <c r="O146" i="41" s="1"/>
  <c r="O138" i="31"/>
  <c r="V133" i="41"/>
  <c r="V145" i="41" s="1"/>
  <c r="P134" i="41"/>
  <c r="P146" i="41" s="1"/>
  <c r="Q248" i="115"/>
  <c r="X133" i="74"/>
  <c r="X107" i="113" s="1"/>
  <c r="O130" i="31"/>
  <c r="O132" i="31"/>
  <c r="R248" i="115"/>
  <c r="X248" i="115"/>
  <c r="N132" i="31"/>
  <c r="N139" i="31"/>
  <c r="AA217" i="115"/>
  <c r="AA29" i="116" s="1"/>
  <c r="O51" i="112"/>
  <c r="O27" i="117" s="1"/>
  <c r="K248" i="115"/>
  <c r="L248" i="115"/>
  <c r="AA137" i="41"/>
  <c r="AA149" i="41" s="1"/>
  <c r="O248" i="115"/>
  <c r="T137" i="41"/>
  <c r="T149" i="41" s="1"/>
  <c r="U137" i="41"/>
  <c r="U149" i="41" s="1"/>
  <c r="N137" i="31"/>
  <c r="Q217" i="115"/>
  <c r="Q29" i="116" s="1"/>
  <c r="O133" i="31"/>
  <c r="AA218" i="115"/>
  <c r="AA30" i="116" s="1"/>
  <c r="U93" i="83"/>
  <c r="U94" i="83"/>
  <c r="U93" i="80"/>
  <c r="U86" i="83"/>
  <c r="U74" i="80"/>
  <c r="U84" i="83"/>
  <c r="U72" i="80"/>
  <c r="AE248" i="115"/>
  <c r="X216" i="115"/>
  <c r="X28" i="116" s="1"/>
  <c r="X220" i="115"/>
  <c r="X32" i="116" s="1"/>
  <c r="X222" i="115"/>
  <c r="X34" i="116" s="1"/>
  <c r="X218" i="115"/>
  <c r="X30" i="116" s="1"/>
  <c r="X219" i="115"/>
  <c r="X31" i="116" s="1"/>
  <c r="X217" i="115"/>
  <c r="X29" i="116" s="1"/>
  <c r="X221" i="115"/>
  <c r="X33" i="116" s="1"/>
  <c r="Q298" i="53"/>
  <c r="Q295" i="53"/>
  <c r="Q275" i="53"/>
  <c r="Q301" i="53"/>
  <c r="Q274" i="53"/>
  <c r="Q297" i="53"/>
  <c r="Q277" i="53"/>
  <c r="Q300" i="53"/>
  <c r="Q302" i="53"/>
  <c r="Q296" i="53"/>
  <c r="Q286" i="53"/>
  <c r="Q289" i="53"/>
  <c r="Q284" i="53"/>
  <c r="Q279" i="53"/>
  <c r="Q290" i="53"/>
  <c r="Q280" i="53"/>
  <c r="Q291" i="53"/>
  <c r="Q288" i="53"/>
  <c r="Q273" i="53"/>
  <c r="Q283" i="53"/>
  <c r="Q294" i="53"/>
  <c r="Q278" i="53"/>
  <c r="Q285" i="53"/>
  <c r="Q299" i="53"/>
  <c r="Q272" i="53"/>
  <c r="Q287" i="53"/>
  <c r="Q276" i="53"/>
  <c r="U216" i="115"/>
  <c r="U28" i="116" s="1"/>
  <c r="R219" i="115"/>
  <c r="R31" i="116" s="1"/>
  <c r="R222" i="115"/>
  <c r="R34" i="116" s="1"/>
  <c r="R220" i="115"/>
  <c r="R32" i="116" s="1"/>
  <c r="R221" i="115"/>
  <c r="R33" i="116" s="1"/>
  <c r="R217" i="115"/>
  <c r="R29" i="116" s="1"/>
  <c r="R216" i="115"/>
  <c r="R28" i="116" s="1"/>
  <c r="R218" i="115"/>
  <c r="R30" i="116" s="1"/>
  <c r="X289" i="53"/>
  <c r="X302" i="53"/>
  <c r="X296" i="53"/>
  <c r="X298" i="53"/>
  <c r="X301" i="53"/>
  <c r="X284" i="53"/>
  <c r="X294" i="53"/>
  <c r="X288" i="53"/>
  <c r="X283" i="53"/>
  <c r="X280" i="53"/>
  <c r="X300" i="53"/>
  <c r="X273" i="53"/>
  <c r="X290" i="53"/>
  <c r="X287" i="53"/>
  <c r="X272" i="53"/>
  <c r="X279" i="53"/>
  <c r="X278" i="53"/>
  <c r="X286" i="53"/>
  <c r="X275" i="53"/>
  <c r="X291" i="53"/>
  <c r="X299" i="53"/>
  <c r="X297" i="53"/>
  <c r="X295" i="53"/>
  <c r="X276" i="53"/>
  <c r="X285" i="53"/>
  <c r="X277" i="53"/>
  <c r="X274" i="53"/>
  <c r="K139" i="31"/>
  <c r="M139" i="31"/>
  <c r="L139" i="31"/>
  <c r="J139" i="31"/>
  <c r="K136" i="31"/>
  <c r="M136" i="31"/>
  <c r="L136" i="31"/>
  <c r="J136" i="31"/>
  <c r="R55" i="81"/>
  <c r="R56" i="81" s="1"/>
  <c r="R114" i="81" s="1"/>
  <c r="R129" i="81"/>
  <c r="Y90" i="83"/>
  <c r="Y78" i="80"/>
  <c r="Y83" i="83"/>
  <c r="Y71" i="80"/>
  <c r="Y110" i="83"/>
  <c r="Y120" i="80"/>
  <c r="Y98" i="83"/>
  <c r="Y97" i="80"/>
  <c r="W98" i="80"/>
  <c r="W99" i="83"/>
  <c r="W110" i="83"/>
  <c r="W120" i="80"/>
  <c r="W83" i="83"/>
  <c r="W71" i="80"/>
  <c r="L129" i="74"/>
  <c r="AC248" i="115"/>
  <c r="N222" i="115"/>
  <c r="N34" i="116" s="1"/>
  <c r="N216" i="115"/>
  <c r="N28" i="116" s="1"/>
  <c r="N218" i="115"/>
  <c r="N30" i="116" s="1"/>
  <c r="N220" i="115"/>
  <c r="N32" i="116" s="1"/>
  <c r="N219" i="115"/>
  <c r="N31" i="116" s="1"/>
  <c r="N217" i="115"/>
  <c r="N29" i="116" s="1"/>
  <c r="N221" i="115"/>
  <c r="N33" i="116" s="1"/>
  <c r="AA134" i="41"/>
  <c r="AA146" i="41" s="1"/>
  <c r="AG219" i="115"/>
  <c r="AG31" i="116" s="1"/>
  <c r="AG217" i="115"/>
  <c r="AG29" i="116" s="1"/>
  <c r="AG216" i="115"/>
  <c r="AG28" i="116" s="1"/>
  <c r="AG222" i="115"/>
  <c r="AG34" i="116" s="1"/>
  <c r="AG220" i="115"/>
  <c r="AG32" i="116" s="1"/>
  <c r="AG218" i="115"/>
  <c r="AG30" i="116" s="1"/>
  <c r="AG221" i="115"/>
  <c r="AG33" i="116" s="1"/>
  <c r="L27" i="111"/>
  <c r="L28" i="111"/>
  <c r="L34" i="111" s="1"/>
  <c r="H34" i="111" s="1"/>
  <c r="U74" i="81" s="1"/>
  <c r="U76" i="81" s="1"/>
  <c r="AA248" i="115"/>
  <c r="J130" i="31"/>
  <c r="K130" i="31"/>
  <c r="L130" i="31"/>
  <c r="M130" i="31"/>
  <c r="J140" i="31"/>
  <c r="L140" i="31"/>
  <c r="M140" i="31"/>
  <c r="K140" i="31"/>
  <c r="L133" i="31"/>
  <c r="K133" i="31"/>
  <c r="J133" i="31"/>
  <c r="M133" i="31"/>
  <c r="S55" i="81"/>
  <c r="S56" i="81" s="1"/>
  <c r="S114" i="81" s="1"/>
  <c r="S129" i="81"/>
  <c r="X134" i="41"/>
  <c r="X146" i="41" s="1"/>
  <c r="X137" i="41"/>
  <c r="X149" i="41" s="1"/>
  <c r="V219" i="115"/>
  <c r="V31" i="116" s="1"/>
  <c r="V216" i="115"/>
  <c r="V28" i="116" s="1"/>
  <c r="V221" i="115"/>
  <c r="V33" i="116" s="1"/>
  <c r="V222" i="115"/>
  <c r="V34" i="116" s="1"/>
  <c r="V218" i="115"/>
  <c r="V30" i="116" s="1"/>
  <c r="V220" i="115"/>
  <c r="V32" i="116" s="1"/>
  <c r="V217" i="115"/>
  <c r="V29" i="116" s="1"/>
  <c r="Y74" i="80"/>
  <c r="Y86" i="83"/>
  <c r="Y122" i="80"/>
  <c r="Y112" i="83"/>
  <c r="Y123" i="80"/>
  <c r="Y113" i="83"/>
  <c r="Y109" i="83"/>
  <c r="Y119" i="80"/>
  <c r="N131" i="31"/>
  <c r="N136" i="31"/>
  <c r="N133" i="31"/>
  <c r="N129" i="31"/>
  <c r="AD130" i="41"/>
  <c r="AD142" i="41" s="1"/>
  <c r="AD133" i="41"/>
  <c r="AD145" i="41" s="1"/>
  <c r="AE132" i="41"/>
  <c r="AE144" i="41" s="1"/>
  <c r="AD136" i="41"/>
  <c r="AD148" i="41" s="1"/>
  <c r="AD132" i="41"/>
  <c r="AD144" i="41" s="1"/>
  <c r="AF136" i="41"/>
  <c r="AF148" i="41" s="1"/>
  <c r="AE136" i="41"/>
  <c r="AE148" i="41" s="1"/>
  <c r="W97" i="80"/>
  <c r="W98" i="83"/>
  <c r="W85" i="83"/>
  <c r="W73" i="80"/>
  <c r="W94" i="80"/>
  <c r="W95" i="83"/>
  <c r="U112" i="83"/>
  <c r="U122" i="80"/>
  <c r="U105" i="83"/>
  <c r="U106" i="83"/>
  <c r="U116" i="80"/>
  <c r="U124" i="80"/>
  <c r="U114" i="83"/>
  <c r="AD220" i="115"/>
  <c r="AD32" i="116" s="1"/>
  <c r="AD219" i="115"/>
  <c r="AD31" i="116" s="1"/>
  <c r="AD221" i="115"/>
  <c r="AD33" i="116" s="1"/>
  <c r="AD216" i="115"/>
  <c r="AD28" i="116" s="1"/>
  <c r="W76" i="80"/>
  <c r="W88" i="83"/>
  <c r="W78" i="80"/>
  <c r="W90" i="83"/>
  <c r="W93" i="80"/>
  <c r="W94" i="83"/>
  <c r="W93" i="83"/>
  <c r="Y219" i="115"/>
  <c r="Y31" i="116" s="1"/>
  <c r="Y218" i="115"/>
  <c r="Y30" i="116" s="1"/>
  <c r="Y216" i="115"/>
  <c r="Y28" i="116" s="1"/>
  <c r="Y217" i="115"/>
  <c r="Y29" i="116" s="1"/>
  <c r="Y221" i="115"/>
  <c r="Y33" i="116" s="1"/>
  <c r="Y220" i="115"/>
  <c r="Y32" i="116" s="1"/>
  <c r="K221" i="115"/>
  <c r="K33" i="116" s="1"/>
  <c r="U120" i="80"/>
  <c r="U110" i="83"/>
  <c r="U71" i="80"/>
  <c r="U83" i="83"/>
  <c r="U99" i="83"/>
  <c r="U98" i="80"/>
  <c r="P136" i="41"/>
  <c r="P148" i="41" s="1"/>
  <c r="N130" i="41"/>
  <c r="N142" i="41" s="1"/>
  <c r="N136" i="41"/>
  <c r="N148" i="41" s="1"/>
  <c r="O136" i="41"/>
  <c r="O148" i="41" s="1"/>
  <c r="N133" i="41"/>
  <c r="N145" i="41" s="1"/>
  <c r="N132" i="41"/>
  <c r="N144" i="41" s="1"/>
  <c r="O132" i="41"/>
  <c r="O144" i="41" s="1"/>
  <c r="AG136" i="41"/>
  <c r="AG148" i="41" s="1"/>
  <c r="AG137" i="41"/>
  <c r="AG149" i="41" s="1"/>
  <c r="AG135" i="41"/>
  <c r="AG147" i="41" s="1"/>
  <c r="AG133" i="41"/>
  <c r="AG145" i="41" s="1"/>
  <c r="AG130" i="41"/>
  <c r="AG142" i="41" s="1"/>
  <c r="AG132" i="41"/>
  <c r="AG144" i="41" s="1"/>
  <c r="AG131" i="41"/>
  <c r="AG143" i="41" s="1"/>
  <c r="AG134" i="41"/>
  <c r="AG146" i="41" s="1"/>
  <c r="H40" i="72"/>
  <c r="H36" i="72"/>
  <c r="H39" i="72"/>
  <c r="H42" i="72"/>
  <c r="H38" i="72"/>
  <c r="H37" i="72"/>
  <c r="H35" i="72"/>
  <c r="H44" i="72"/>
  <c r="H43" i="72"/>
  <c r="H41" i="72"/>
  <c r="Y93" i="83"/>
  <c r="Y93" i="80"/>
  <c r="Y94" i="83"/>
  <c r="Y117" i="80"/>
  <c r="Y107" i="83"/>
  <c r="Y100" i="80"/>
  <c r="Y101" i="83"/>
  <c r="N130" i="31"/>
  <c r="P221" i="115"/>
  <c r="P33" i="116" s="1"/>
  <c r="P220" i="115"/>
  <c r="P32" i="116" s="1"/>
  <c r="P216" i="115"/>
  <c r="P28" i="116" s="1"/>
  <c r="P218" i="115"/>
  <c r="P30" i="116" s="1"/>
  <c r="P222" i="115"/>
  <c r="P34" i="116" s="1"/>
  <c r="P219" i="115"/>
  <c r="P31" i="116" s="1"/>
  <c r="P217" i="115"/>
  <c r="P29" i="116" s="1"/>
  <c r="W117" i="80"/>
  <c r="W107" i="83"/>
  <c r="W119" i="80"/>
  <c r="W109" i="83"/>
  <c r="W97" i="83"/>
  <c r="W96" i="80"/>
  <c r="AG248" i="115"/>
  <c r="K217" i="115"/>
  <c r="K29" i="116" s="1"/>
  <c r="J51" i="112"/>
  <c r="U117" i="80"/>
  <c r="U107" i="83"/>
  <c r="U121" i="80"/>
  <c r="U111" i="83"/>
  <c r="U108" i="83"/>
  <c r="U118" i="80"/>
  <c r="O216" i="115"/>
  <c r="O28" i="116" s="1"/>
  <c r="S216" i="115"/>
  <c r="S28" i="116" s="1"/>
  <c r="O135" i="31"/>
  <c r="V295" i="53"/>
  <c r="V290" i="53"/>
  <c r="V301" i="53"/>
  <c r="V291" i="53"/>
  <c r="V300" i="53"/>
  <c r="V286" i="53"/>
  <c r="V296" i="53"/>
  <c r="V285" i="53"/>
  <c r="V302" i="53"/>
  <c r="V284" i="53"/>
  <c r="V299" i="53"/>
  <c r="V276" i="53"/>
  <c r="V273" i="53"/>
  <c r="V278" i="53"/>
  <c r="V283" i="53"/>
  <c r="V280" i="53"/>
  <c r="V274" i="53"/>
  <c r="V288" i="53"/>
  <c r="V277" i="53"/>
  <c r="V298" i="53"/>
  <c r="V289" i="53"/>
  <c r="V272" i="53"/>
  <c r="V287" i="53"/>
  <c r="V294" i="53"/>
  <c r="V275" i="53"/>
  <c r="V279" i="53"/>
  <c r="V297" i="53"/>
  <c r="L128" i="31"/>
  <c r="J128" i="31"/>
  <c r="K128" i="31"/>
  <c r="M128" i="31"/>
  <c r="P77" i="53"/>
  <c r="P83" i="53" s="1"/>
  <c r="P91" i="53" s="1"/>
  <c r="P267" i="53" s="1"/>
  <c r="P78" i="83" s="1"/>
  <c r="O55" i="81"/>
  <c r="O56" i="81" s="1"/>
  <c r="O114" i="81" s="1"/>
  <c r="O129" i="81"/>
  <c r="Z137" i="41"/>
  <c r="Z149" i="41" s="1"/>
  <c r="H48" i="83"/>
  <c r="H45" i="83"/>
  <c r="H51" i="83"/>
  <c r="H52" i="83"/>
  <c r="H44" i="83"/>
  <c r="H47" i="83"/>
  <c r="H46" i="83"/>
  <c r="H50" i="83"/>
  <c r="H49" i="83"/>
  <c r="H43" i="83"/>
  <c r="R298" i="53"/>
  <c r="R285" i="53"/>
  <c r="R291" i="53"/>
  <c r="R299" i="53"/>
  <c r="R283" i="53"/>
  <c r="R289" i="53"/>
  <c r="R284" i="53"/>
  <c r="R272" i="53"/>
  <c r="R276" i="53"/>
  <c r="R278" i="53"/>
  <c r="R279" i="53"/>
  <c r="R288" i="53"/>
  <c r="R296" i="53"/>
  <c r="R274" i="53"/>
  <c r="R301" i="53"/>
  <c r="R290" i="53"/>
  <c r="R300" i="53"/>
  <c r="R295" i="53"/>
  <c r="R297" i="53"/>
  <c r="R280" i="53"/>
  <c r="R286" i="53"/>
  <c r="R302" i="53"/>
  <c r="R273" i="53"/>
  <c r="R294" i="53"/>
  <c r="R277" i="53"/>
  <c r="R275" i="53"/>
  <c r="R287" i="53"/>
  <c r="AA216" i="115"/>
  <c r="AA28" i="116" s="1"/>
  <c r="AA219" i="115"/>
  <c r="AA31" i="116" s="1"/>
  <c r="M21" i="31"/>
  <c r="N20" i="31"/>
  <c r="N93" i="53"/>
  <c r="Z248" i="115"/>
  <c r="M130" i="41"/>
  <c r="M142" i="41" s="1"/>
  <c r="O137" i="41"/>
  <c r="O149" i="41" s="1"/>
  <c r="M136" i="41"/>
  <c r="M148" i="41" s="1"/>
  <c r="N131" i="41"/>
  <c r="N143" i="41" s="1"/>
  <c r="M133" i="41"/>
  <c r="M145" i="41" s="1"/>
  <c r="M137" i="41"/>
  <c r="M149" i="41" s="1"/>
  <c r="N137" i="41"/>
  <c r="N149" i="41" s="1"/>
  <c r="M134" i="41"/>
  <c r="M146" i="41" s="1"/>
  <c r="M132" i="41"/>
  <c r="M144" i="41" s="1"/>
  <c r="M131" i="41"/>
  <c r="M143" i="41" s="1"/>
  <c r="N134" i="41"/>
  <c r="N146" i="41" s="1"/>
  <c r="M135" i="41"/>
  <c r="M147" i="41" s="1"/>
  <c r="O135" i="41"/>
  <c r="O147" i="41" s="1"/>
  <c r="N135" i="41"/>
  <c r="N147" i="41" s="1"/>
  <c r="P137" i="41"/>
  <c r="P149" i="41" s="1"/>
  <c r="L127" i="31"/>
  <c r="J127" i="31"/>
  <c r="M127" i="31"/>
  <c r="K127" i="31"/>
  <c r="W217" i="115"/>
  <c r="W29" i="116" s="1"/>
  <c r="W222" i="115"/>
  <c r="W34" i="116" s="1"/>
  <c r="W218" i="115"/>
  <c r="W30" i="116" s="1"/>
  <c r="W221" i="115"/>
  <c r="W33" i="116" s="1"/>
  <c r="W216" i="115"/>
  <c r="W28" i="116" s="1"/>
  <c r="W219" i="115"/>
  <c r="W31" i="116" s="1"/>
  <c r="W220" i="115"/>
  <c r="W32" i="116" s="1"/>
  <c r="S131" i="41"/>
  <c r="S143" i="41" s="1"/>
  <c r="S137" i="41"/>
  <c r="S149" i="41" s="1"/>
  <c r="Y70" i="80"/>
  <c r="Y81" i="83"/>
  <c r="Y82" i="83"/>
  <c r="Y95" i="83"/>
  <c r="Y94" i="80"/>
  <c r="Y106" i="83"/>
  <c r="Y105" i="83"/>
  <c r="Y116" i="80"/>
  <c r="AF137" i="41"/>
  <c r="AF149" i="41" s="1"/>
  <c r="AD135" i="41"/>
  <c r="AD147" i="41" s="1"/>
  <c r="AD131" i="41"/>
  <c r="AD143" i="41" s="1"/>
  <c r="AC134" i="41"/>
  <c r="AC146" i="41" s="1"/>
  <c r="AC132" i="41"/>
  <c r="AC144" i="41" s="1"/>
  <c r="AC137" i="41"/>
  <c r="AC149" i="41" s="1"/>
  <c r="AC135" i="41"/>
  <c r="AC147" i="41" s="1"/>
  <c r="AC130" i="41"/>
  <c r="AC142" i="41" s="1"/>
  <c r="AD137" i="41"/>
  <c r="AD149" i="41" s="1"/>
  <c r="AC133" i="41"/>
  <c r="AC145" i="41" s="1"/>
  <c r="AE135" i="41"/>
  <c r="AE147" i="41" s="1"/>
  <c r="AD134" i="41"/>
  <c r="AD146" i="41" s="1"/>
  <c r="AE137" i="41"/>
  <c r="AE149" i="41" s="1"/>
  <c r="AC136" i="41"/>
  <c r="AC148" i="41" s="1"/>
  <c r="AC131" i="41"/>
  <c r="AC143" i="41" s="1"/>
  <c r="N127" i="31"/>
  <c r="N140" i="31"/>
  <c r="P132" i="41"/>
  <c r="P144" i="41" s="1"/>
  <c r="P135" i="41"/>
  <c r="P147" i="41" s="1"/>
  <c r="P130" i="41"/>
  <c r="P142" i="41" s="1"/>
  <c r="P131" i="41"/>
  <c r="P143" i="41" s="1"/>
  <c r="W75" i="80"/>
  <c r="W87" i="83"/>
  <c r="W111" i="83"/>
  <c r="W121" i="80"/>
  <c r="W86" i="83"/>
  <c r="W74" i="80"/>
  <c r="W124" i="80"/>
  <c r="W114" i="83"/>
  <c r="Y130" i="41"/>
  <c r="Y142" i="41" s="1"/>
  <c r="Y132" i="41"/>
  <c r="Y144" i="41" s="1"/>
  <c r="T130" i="41"/>
  <c r="T142" i="41" s="1"/>
  <c r="T133" i="41"/>
  <c r="T145" i="41" s="1"/>
  <c r="Z136" i="41"/>
  <c r="Z148" i="41" s="1"/>
  <c r="U132" i="41"/>
  <c r="U144" i="41" s="1"/>
  <c r="AA136" i="41"/>
  <c r="AA148" i="41" s="1"/>
  <c r="T136" i="41"/>
  <c r="T148" i="41" s="1"/>
  <c r="V136" i="41"/>
  <c r="V148" i="41" s="1"/>
  <c r="Y133" i="41"/>
  <c r="Y145" i="41" s="1"/>
  <c r="Z132" i="41"/>
  <c r="Z144" i="41" s="1"/>
  <c r="Y136" i="41"/>
  <c r="Y148" i="41" s="1"/>
  <c r="T132" i="41"/>
  <c r="T144" i="41" s="1"/>
  <c r="U136" i="41"/>
  <c r="U148" i="41" s="1"/>
  <c r="N51" i="112"/>
  <c r="U100" i="80"/>
  <c r="U101" i="83"/>
  <c r="U75" i="80"/>
  <c r="U87" i="83"/>
  <c r="U96" i="83"/>
  <c r="U95" i="80"/>
  <c r="O141" i="31"/>
  <c r="AE219" i="115"/>
  <c r="AE31" i="116" s="1"/>
  <c r="AE222" i="115"/>
  <c r="AE34" i="116" s="1"/>
  <c r="AE216" i="115"/>
  <c r="AE28" i="116" s="1"/>
  <c r="V248" i="115"/>
  <c r="M219" i="115"/>
  <c r="M31" i="116" s="1"/>
  <c r="M216" i="115"/>
  <c r="M28" i="116" s="1"/>
  <c r="M222" i="115"/>
  <c r="M34" i="116" s="1"/>
  <c r="M217" i="115"/>
  <c r="M29" i="116" s="1"/>
  <c r="M218" i="115"/>
  <c r="M30" i="116" s="1"/>
  <c r="M220" i="115"/>
  <c r="M32" i="116" s="1"/>
  <c r="M221" i="115"/>
  <c r="M33" i="116" s="1"/>
  <c r="K126" i="31"/>
  <c r="M126" i="31"/>
  <c r="L126" i="31"/>
  <c r="J126" i="31"/>
  <c r="M129" i="31"/>
  <c r="K129" i="31"/>
  <c r="L129" i="31"/>
  <c r="J129" i="31"/>
  <c r="M137" i="31"/>
  <c r="K137" i="31"/>
  <c r="L137" i="31"/>
  <c r="J137" i="31"/>
  <c r="AD222" i="115"/>
  <c r="AD34" i="116" s="1"/>
  <c r="Q55" i="81"/>
  <c r="Q56" i="81" s="1"/>
  <c r="Q114" i="81" s="1"/>
  <c r="Q129" i="81"/>
  <c r="Y135" i="41"/>
  <c r="Y147" i="41" s="1"/>
  <c r="M248" i="115"/>
  <c r="Y87" i="83"/>
  <c r="Y75" i="80"/>
  <c r="Y84" i="83"/>
  <c r="Y72" i="80"/>
  <c r="Y97" i="83"/>
  <c r="Y96" i="80"/>
  <c r="AC222" i="115"/>
  <c r="AC34" i="116" s="1"/>
  <c r="AC217" i="115"/>
  <c r="AC29" i="116" s="1"/>
  <c r="AC218" i="115"/>
  <c r="AC30" i="116" s="1"/>
  <c r="AC220" i="115"/>
  <c r="AC32" i="116" s="1"/>
  <c r="AC216" i="115"/>
  <c r="AC28" i="116" s="1"/>
  <c r="AC219" i="115"/>
  <c r="AC31" i="116" s="1"/>
  <c r="AC221" i="115"/>
  <c r="AC33" i="116" s="1"/>
  <c r="N141" i="31"/>
  <c r="N128" i="31"/>
  <c r="S296" i="53"/>
  <c r="S283" i="53"/>
  <c r="S299" i="53"/>
  <c r="S302" i="53"/>
  <c r="S289" i="53"/>
  <c r="S288" i="53"/>
  <c r="S300" i="53"/>
  <c r="S301" i="53"/>
  <c r="S290" i="53"/>
  <c r="S295" i="53"/>
  <c r="S274" i="53"/>
  <c r="S285" i="53"/>
  <c r="S273" i="53"/>
  <c r="S272" i="53"/>
  <c r="S298" i="53"/>
  <c r="S276" i="53"/>
  <c r="S294" i="53"/>
  <c r="S278" i="53"/>
  <c r="S279" i="53"/>
  <c r="S291" i="53"/>
  <c r="S297" i="53"/>
  <c r="S284" i="53"/>
  <c r="S275" i="53"/>
  <c r="S286" i="53"/>
  <c r="S277" i="53"/>
  <c r="S280" i="53"/>
  <c r="S287" i="53"/>
  <c r="W81" i="83"/>
  <c r="W70" i="80"/>
  <c r="W82" i="83"/>
  <c r="W118" i="80"/>
  <c r="W108" i="83"/>
  <c r="W102" i="83"/>
  <c r="W101" i="80"/>
  <c r="W113" i="83"/>
  <c r="W123" i="80"/>
  <c r="T216" i="115"/>
  <c r="T28" i="116" s="1"/>
  <c r="T221" i="115"/>
  <c r="T33" i="116" s="1"/>
  <c r="T219" i="115"/>
  <c r="T31" i="116" s="1"/>
  <c r="T218" i="115"/>
  <c r="T30" i="116" s="1"/>
  <c r="T220" i="115"/>
  <c r="T32" i="116" s="1"/>
  <c r="T222" i="115"/>
  <c r="T34" i="116" s="1"/>
  <c r="T217" i="115"/>
  <c r="T29" i="116" s="1"/>
  <c r="U88" i="83"/>
  <c r="U76" i="80"/>
  <c r="U81" i="83"/>
  <c r="U70" i="80"/>
  <c r="U82" i="83"/>
  <c r="U85" i="83"/>
  <c r="U73" i="80"/>
  <c r="U109" i="83"/>
  <c r="U119" i="80"/>
  <c r="T248" i="115"/>
  <c r="AD218" i="115"/>
  <c r="AD30" i="116" s="1"/>
  <c r="X106" i="113"/>
  <c r="K131" i="31"/>
  <c r="M131" i="31"/>
  <c r="L131" i="31"/>
  <c r="J131" i="31"/>
  <c r="J135" i="31"/>
  <c r="L135" i="31"/>
  <c r="M135" i="31"/>
  <c r="K135" i="31"/>
  <c r="N55" i="81"/>
  <c r="N56" i="81" s="1"/>
  <c r="N114" i="81" s="1"/>
  <c r="N129" i="81"/>
  <c r="V130" i="41"/>
  <c r="V142" i="41" s="1"/>
  <c r="V132" i="41"/>
  <c r="V144" i="41" s="1"/>
  <c r="AA132" i="41"/>
  <c r="AA144" i="41" s="1"/>
  <c r="AA135" i="41"/>
  <c r="AA147" i="41" s="1"/>
  <c r="AA130" i="41"/>
  <c r="AA142" i="41" s="1"/>
  <c r="AA131" i="41"/>
  <c r="AA143" i="41" s="1"/>
  <c r="V131" i="41"/>
  <c r="V143" i="41" s="1"/>
  <c r="V135" i="41"/>
  <c r="V147" i="41" s="1"/>
  <c r="Y88" i="83"/>
  <c r="Y76" i="80"/>
  <c r="Y89" i="83"/>
  <c r="Y77" i="80"/>
  <c r="Y99" i="80"/>
  <c r="Y100" i="83"/>
  <c r="N138" i="31"/>
  <c r="H38" i="73"/>
  <c r="H41" i="73"/>
  <c r="H42" i="73"/>
  <c r="H44" i="73"/>
  <c r="H39" i="73"/>
  <c r="H45" i="73"/>
  <c r="H37" i="73"/>
  <c r="H43" i="73"/>
  <c r="H40" i="73"/>
  <c r="H46" i="73"/>
  <c r="U134" i="41"/>
  <c r="U146" i="41" s="1"/>
  <c r="U133" i="41"/>
  <c r="U145" i="41" s="1"/>
  <c r="K220" i="115"/>
  <c r="K32" i="116" s="1"/>
  <c r="K219" i="115"/>
  <c r="K31" i="116" s="1"/>
  <c r="K222" i="115"/>
  <c r="K34" i="116" s="1"/>
  <c r="K216" i="115"/>
  <c r="K28" i="116" s="1"/>
  <c r="A4" i="70"/>
  <c r="J41" i="55"/>
  <c r="Z134" i="41"/>
  <c r="Z146" i="41" s="1"/>
  <c r="J134" i="31"/>
  <c r="M134" i="31"/>
  <c r="L134" i="31"/>
  <c r="K134" i="31"/>
  <c r="V137" i="41"/>
  <c r="V149" i="41" s="1"/>
  <c r="Y118" i="80"/>
  <c r="Y108" i="83"/>
  <c r="N126" i="31"/>
  <c r="P51" i="112"/>
  <c r="N248" i="115"/>
  <c r="U100" i="83"/>
  <c r="U99" i="80"/>
  <c r="U98" i="83"/>
  <c r="U97" i="80"/>
  <c r="U78" i="80"/>
  <c r="U90" i="83"/>
  <c r="U101" i="80"/>
  <c r="U102" i="83"/>
  <c r="Y248" i="115"/>
  <c r="T94" i="80"/>
  <c r="T95" i="83"/>
  <c r="J44" i="55"/>
  <c r="A4" i="22"/>
  <c r="O43" i="53"/>
  <c r="O49" i="53" s="1"/>
  <c r="O69" i="53"/>
  <c r="O42" i="53"/>
  <c r="O48" i="53" s="1"/>
  <c r="O54" i="53" s="1"/>
  <c r="O71" i="53"/>
  <c r="O73" i="53" s="1"/>
  <c r="O79" i="53" s="1"/>
  <c r="O85" i="53" s="1"/>
  <c r="AE131" i="41"/>
  <c r="AE143" i="41" s="1"/>
  <c r="AE130" i="41"/>
  <c r="AE142" i="41" s="1"/>
  <c r="AF134" i="41"/>
  <c r="AF146" i="41" s="1"/>
  <c r="AF133" i="41"/>
  <c r="AF145" i="41" s="1"/>
  <c r="AE134" i="41"/>
  <c r="AE146" i="41" s="1"/>
  <c r="AE133" i="41"/>
  <c r="AE145" i="41" s="1"/>
  <c r="J132" i="31"/>
  <c r="L132" i="31"/>
  <c r="M132" i="31"/>
  <c r="K132" i="31"/>
  <c r="K141" i="31"/>
  <c r="J141" i="31"/>
  <c r="M141" i="31"/>
  <c r="L141" i="31"/>
  <c r="Y101" i="80"/>
  <c r="Y102" i="83"/>
  <c r="Y99" i="83"/>
  <c r="Y98" i="80"/>
  <c r="W101" i="83"/>
  <c r="W100" i="80"/>
  <c r="W100" i="83"/>
  <c r="W99" i="80"/>
  <c r="W116" i="80"/>
  <c r="W105" i="83"/>
  <c r="W106" i="83"/>
  <c r="W112" i="83"/>
  <c r="W122" i="80"/>
  <c r="AA133" i="41"/>
  <c r="AA145" i="41" s="1"/>
  <c r="V134" i="41"/>
  <c r="V146" i="41" s="1"/>
  <c r="K218" i="115"/>
  <c r="K30" i="116" s="1"/>
  <c r="O126" i="31"/>
  <c r="AD217" i="115"/>
  <c r="AD29" i="116" s="1"/>
  <c r="J138" i="31"/>
  <c r="L138" i="31"/>
  <c r="M138" i="31"/>
  <c r="K138" i="31"/>
  <c r="AE220" i="115"/>
  <c r="AE32" i="116" s="1"/>
  <c r="P55" i="81"/>
  <c r="P56" i="81" s="1"/>
  <c r="P114" i="81" s="1"/>
  <c r="P129" i="81"/>
  <c r="Y134" i="41"/>
  <c r="Y146" i="41" s="1"/>
  <c r="X131" i="41"/>
  <c r="X143" i="41" s="1"/>
  <c r="Y131" i="41"/>
  <c r="Y143" i="41" s="1"/>
  <c r="Y85" i="83"/>
  <c r="Y73" i="80"/>
  <c r="Y111" i="83"/>
  <c r="Y121" i="80"/>
  <c r="Y114" i="83"/>
  <c r="Y124" i="80"/>
  <c r="Y95" i="80"/>
  <c r="Y96" i="83"/>
  <c r="N135" i="31"/>
  <c r="N134" i="31"/>
  <c r="W77" i="80"/>
  <c r="W89" i="83"/>
  <c r="W95" i="80"/>
  <c r="W96" i="83"/>
  <c r="W84" i="83"/>
  <c r="W72" i="80"/>
  <c r="AD248" i="115"/>
  <c r="AA222" i="115"/>
  <c r="AA34" i="116" s="1"/>
  <c r="U123" i="80"/>
  <c r="U113" i="83"/>
  <c r="U77" i="80"/>
  <c r="U89" i="83"/>
  <c r="U96" i="80"/>
  <c r="U97" i="83"/>
  <c r="U94" i="80"/>
  <c r="U95" i="83"/>
  <c r="AE221" i="115"/>
  <c r="AE33" i="116" s="1"/>
  <c r="Y132" i="74" l="1"/>
  <c r="K133" i="74"/>
  <c r="K107" i="113" s="1"/>
  <c r="T116" i="80"/>
  <c r="T106" i="83"/>
  <c r="T108" i="83"/>
  <c r="R133" i="74"/>
  <c r="R107" i="113" s="1"/>
  <c r="T133" i="74"/>
  <c r="T107" i="113" s="1"/>
  <c r="T74" i="80"/>
  <c r="T98" i="83"/>
  <c r="T119" i="80"/>
  <c r="T84" i="83"/>
  <c r="M77" i="53"/>
  <c r="M83" i="53" s="1"/>
  <c r="M91" i="53" s="1"/>
  <c r="M267" i="53" s="1"/>
  <c r="M78" i="83" s="1"/>
  <c r="L77" i="53"/>
  <c r="L83" i="53" s="1"/>
  <c r="L79" i="53"/>
  <c r="L85" i="53" s="1"/>
  <c r="T93" i="83"/>
  <c r="T121" i="80"/>
  <c r="T117" i="80"/>
  <c r="J133" i="74"/>
  <c r="J107" i="113" s="1"/>
  <c r="T122" i="80"/>
  <c r="T90" i="83"/>
  <c r="T99" i="80"/>
  <c r="T114" i="83"/>
  <c r="V133" i="74"/>
  <c r="V107" i="113" s="1"/>
  <c r="N133" i="74"/>
  <c r="N107" i="113" s="1"/>
  <c r="T83" i="83"/>
  <c r="T96" i="80"/>
  <c r="T88" i="83"/>
  <c r="T73" i="80"/>
  <c r="M132" i="74"/>
  <c r="M106" i="113" s="1"/>
  <c r="Q133" i="74"/>
  <c r="Q107" i="113" s="1"/>
  <c r="T94" i="83"/>
  <c r="T123" i="80"/>
  <c r="T110" i="83"/>
  <c r="T81" i="83"/>
  <c r="U132" i="74"/>
  <c r="U106" i="113" s="1"/>
  <c r="T82" i="83"/>
  <c r="T100" i="80"/>
  <c r="T101" i="80"/>
  <c r="T98" i="80"/>
  <c r="S133" i="74"/>
  <c r="S107" i="113" s="1"/>
  <c r="P133" i="74"/>
  <c r="P107" i="113" s="1"/>
  <c r="T96" i="83"/>
  <c r="K91" i="53"/>
  <c r="K267" i="53" s="1"/>
  <c r="K78" i="83" s="1"/>
  <c r="J77" i="53"/>
  <c r="J83" i="53" s="1"/>
  <c r="J91" i="53" s="1"/>
  <c r="J267" i="53" s="1"/>
  <c r="J78" i="83" s="1"/>
  <c r="T75" i="80"/>
  <c r="O132" i="74"/>
  <c r="O106" i="113" s="1"/>
  <c r="T89" i="83"/>
  <c r="W132" i="74"/>
  <c r="W106" i="113" s="1"/>
  <c r="O59" i="112"/>
  <c r="O55" i="112"/>
  <c r="L27" i="117"/>
  <c r="N46" i="117" s="1"/>
  <c r="L55" i="112"/>
  <c r="L65" i="112" s="1"/>
  <c r="X152" i="41"/>
  <c r="T156" i="41"/>
  <c r="H132" i="31"/>
  <c r="J151" i="31" s="1"/>
  <c r="S155" i="41"/>
  <c r="O158" i="41"/>
  <c r="X154" i="41"/>
  <c r="O159" i="41"/>
  <c r="AG152" i="41"/>
  <c r="O77" i="53"/>
  <c r="O83" i="53" s="1"/>
  <c r="O91" i="53" s="1"/>
  <c r="O267" i="53" s="1"/>
  <c r="O78" i="83" s="1"/>
  <c r="T158" i="41"/>
  <c r="N156" i="41"/>
  <c r="M154" i="41"/>
  <c r="V159" i="41"/>
  <c r="P157" i="41"/>
  <c r="X155" i="41"/>
  <c r="J155" i="41"/>
  <c r="H138" i="31"/>
  <c r="O157" i="31" s="1"/>
  <c r="AA155" i="41"/>
  <c r="AA157" i="41"/>
  <c r="Z158" i="41"/>
  <c r="U156" i="41"/>
  <c r="N154" i="41"/>
  <c r="V152" i="41"/>
  <c r="Z156" i="41"/>
  <c r="AE158" i="41"/>
  <c r="AD156" i="41"/>
  <c r="H20" i="83" a="1"/>
  <c r="H22" i="83" s="1"/>
  <c r="Z153" i="41"/>
  <c r="P159" i="41"/>
  <c r="S156" i="41"/>
  <c r="U154" i="41"/>
  <c r="V154" i="41"/>
  <c r="N152" i="41"/>
  <c r="H248" i="115"/>
  <c r="X157" i="41"/>
  <c r="Y156" i="41"/>
  <c r="U108" i="81"/>
  <c r="T110" i="82" s="1"/>
  <c r="S116" i="80"/>
  <c r="S106" i="83"/>
  <c r="S105" i="83"/>
  <c r="U157" i="41"/>
  <c r="M23" i="31"/>
  <c r="P22" i="31"/>
  <c r="P23" i="31" s="1"/>
  <c r="R107" i="83"/>
  <c r="R117" i="80"/>
  <c r="V96" i="83"/>
  <c r="V95" i="80"/>
  <c r="T159" i="41"/>
  <c r="X97" i="80"/>
  <c r="X98" i="83"/>
  <c r="Y152" i="41"/>
  <c r="S123" i="80"/>
  <c r="S113" i="83"/>
  <c r="V157" i="41"/>
  <c r="R87" i="83"/>
  <c r="R75" i="80"/>
  <c r="R122" i="80"/>
  <c r="R112" i="83"/>
  <c r="R86" i="83"/>
  <c r="R74" i="80"/>
  <c r="R110" i="83"/>
  <c r="R120" i="80"/>
  <c r="AF155" i="41"/>
  <c r="V93" i="83"/>
  <c r="V94" i="83"/>
  <c r="V93" i="80"/>
  <c r="J156" i="41"/>
  <c r="O156" i="41"/>
  <c r="V156" i="41"/>
  <c r="H51" i="72" a="1"/>
  <c r="P152" i="41"/>
  <c r="AF152" i="41"/>
  <c r="H141" i="31"/>
  <c r="M156" i="41"/>
  <c r="AG156" i="41"/>
  <c r="H53" i="73" a="1"/>
  <c r="U152" i="41"/>
  <c r="O152" i="41"/>
  <c r="AG154" i="41"/>
  <c r="Z154" i="41"/>
  <c r="W46" i="117"/>
  <c r="Y46" i="117"/>
  <c r="Z46" i="117"/>
  <c r="AA46" i="117"/>
  <c r="X46" i="117"/>
  <c r="S95" i="83"/>
  <c r="S94" i="80"/>
  <c r="S70" i="80"/>
  <c r="S82" i="83"/>
  <c r="S81" i="83"/>
  <c r="S98" i="80"/>
  <c r="S99" i="83"/>
  <c r="S158" i="41"/>
  <c r="J158" i="41"/>
  <c r="H129" i="31"/>
  <c r="N27" i="117"/>
  <c r="N59" i="112"/>
  <c r="N55" i="112"/>
  <c r="O157" i="41"/>
  <c r="J157" i="41"/>
  <c r="R71" i="80"/>
  <c r="R83" i="83"/>
  <c r="R123" i="80"/>
  <c r="R113" i="83"/>
  <c r="R95" i="83"/>
  <c r="R94" i="80"/>
  <c r="Z155" i="41"/>
  <c r="AD155" i="41"/>
  <c r="O155" i="41"/>
  <c r="V100" i="83"/>
  <c r="V99" i="80"/>
  <c r="V83" i="83"/>
  <c r="V71" i="80"/>
  <c r="V112" i="83"/>
  <c r="V122" i="80"/>
  <c r="AF156" i="41"/>
  <c r="P156" i="41"/>
  <c r="S152" i="41"/>
  <c r="M152" i="41"/>
  <c r="V106" i="113"/>
  <c r="R106" i="113"/>
  <c r="H129" i="81"/>
  <c r="J154" i="41"/>
  <c r="AA154" i="41"/>
  <c r="H135" i="31"/>
  <c r="S109" i="83"/>
  <c r="S119" i="80"/>
  <c r="S83" i="83"/>
  <c r="S71" i="80"/>
  <c r="S99" i="80"/>
  <c r="S100" i="83"/>
  <c r="X158" i="41"/>
  <c r="P158" i="41"/>
  <c r="N157" i="41"/>
  <c r="Y157" i="41"/>
  <c r="N296" i="53"/>
  <c r="N283" i="53"/>
  <c r="N287" i="53"/>
  <c r="N284" i="53"/>
  <c r="N285" i="53"/>
  <c r="N295" i="53"/>
  <c r="N291" i="53"/>
  <c r="N278" i="53"/>
  <c r="N273" i="53"/>
  <c r="N299" i="53"/>
  <c r="N280" i="53"/>
  <c r="N294" i="53"/>
  <c r="N300" i="53"/>
  <c r="N277" i="53"/>
  <c r="N289" i="53"/>
  <c r="N302" i="53"/>
  <c r="N275" i="53"/>
  <c r="N288" i="53"/>
  <c r="N301" i="53"/>
  <c r="N279" i="53"/>
  <c r="N290" i="53"/>
  <c r="N286" i="53"/>
  <c r="N298" i="53"/>
  <c r="N274" i="53"/>
  <c r="N276" i="53"/>
  <c r="N297" i="53"/>
  <c r="N272" i="53"/>
  <c r="P106" i="113"/>
  <c r="P93" i="53"/>
  <c r="R114" i="83"/>
  <c r="R124" i="80"/>
  <c r="R72" i="80"/>
  <c r="R84" i="83"/>
  <c r="R100" i="83"/>
  <c r="R99" i="80"/>
  <c r="Y155" i="41"/>
  <c r="AE155" i="41"/>
  <c r="AG155" i="41"/>
  <c r="V120" i="80"/>
  <c r="V110" i="83"/>
  <c r="V74" i="80"/>
  <c r="V86" i="83"/>
  <c r="V101" i="80"/>
  <c r="V102" i="83"/>
  <c r="X159" i="41"/>
  <c r="N159" i="41"/>
  <c r="H133" i="31"/>
  <c r="S153" i="41"/>
  <c r="O153" i="41"/>
  <c r="X75" i="80"/>
  <c r="X87" i="83"/>
  <c r="X97" i="83"/>
  <c r="X96" i="80"/>
  <c r="X90" i="83"/>
  <c r="X78" i="80"/>
  <c r="X124" i="80"/>
  <c r="X114" i="83"/>
  <c r="Q111" i="83"/>
  <c r="Q121" i="80"/>
  <c r="Q78" i="80"/>
  <c r="Q90" i="83"/>
  <c r="Q122" i="80"/>
  <c r="Q112" i="83"/>
  <c r="N106" i="113"/>
  <c r="S75" i="80"/>
  <c r="S87" i="83"/>
  <c r="S118" i="80"/>
  <c r="S108" i="83"/>
  <c r="R88" i="83"/>
  <c r="R76" i="80"/>
  <c r="V90" i="83"/>
  <c r="V78" i="80"/>
  <c r="AC159" i="41"/>
  <c r="X156" i="41"/>
  <c r="AA156" i="41"/>
  <c r="AA152" i="41"/>
  <c r="AD152" i="41"/>
  <c r="P59" i="112"/>
  <c r="P27" i="117"/>
  <c r="P55" i="112"/>
  <c r="P154" i="41"/>
  <c r="O154" i="41"/>
  <c r="H131" i="31"/>
  <c r="S102" i="83"/>
  <c r="S101" i="80"/>
  <c r="S95" i="80"/>
  <c r="S96" i="83"/>
  <c r="S114" i="83"/>
  <c r="S124" i="80"/>
  <c r="N158" i="41"/>
  <c r="Y158" i="41"/>
  <c r="AF158" i="41"/>
  <c r="AE157" i="41"/>
  <c r="AD157" i="41"/>
  <c r="S157" i="41"/>
  <c r="R96" i="80"/>
  <c r="R97" i="83"/>
  <c r="R108" i="83"/>
  <c r="R118" i="80"/>
  <c r="R93" i="83"/>
  <c r="R94" i="83"/>
  <c r="R93" i="80"/>
  <c r="AC155" i="41"/>
  <c r="M155" i="41"/>
  <c r="V119" i="80"/>
  <c r="V109" i="83"/>
  <c r="V87" i="83"/>
  <c r="V75" i="80"/>
  <c r="V121" i="80"/>
  <c r="V111" i="83"/>
  <c r="V113" i="83"/>
  <c r="V123" i="80"/>
  <c r="AD159" i="41"/>
  <c r="Y106" i="113"/>
  <c r="X153" i="41"/>
  <c r="AG153" i="41"/>
  <c r="M153" i="41"/>
  <c r="X96" i="83"/>
  <c r="X95" i="80"/>
  <c r="X88" i="83"/>
  <c r="X76" i="80"/>
  <c r="X93" i="80"/>
  <c r="X94" i="83"/>
  <c r="X93" i="83"/>
  <c r="X100" i="83"/>
  <c r="X99" i="80"/>
  <c r="Q95" i="80"/>
  <c r="Q96" i="83"/>
  <c r="Q100" i="80"/>
  <c r="Q101" i="83"/>
  <c r="Q75" i="80"/>
  <c r="Q87" i="83"/>
  <c r="AC156" i="41"/>
  <c r="AC152" i="41"/>
  <c r="T152" i="41"/>
  <c r="AD154" i="41"/>
  <c r="AF154" i="41"/>
  <c r="S98" i="83"/>
  <c r="S97" i="80"/>
  <c r="S89" i="83"/>
  <c r="S77" i="80"/>
  <c r="S72" i="80"/>
  <c r="S84" i="83"/>
  <c r="S121" i="80"/>
  <c r="S111" i="83"/>
  <c r="V158" i="41"/>
  <c r="AA158" i="41"/>
  <c r="AC158" i="41"/>
  <c r="AG157" i="41"/>
  <c r="Z157" i="41"/>
  <c r="R78" i="80"/>
  <c r="R90" i="83"/>
  <c r="R98" i="80"/>
  <c r="R99" i="83"/>
  <c r="R111" i="83"/>
  <c r="R121" i="80"/>
  <c r="P155" i="41"/>
  <c r="U155" i="41"/>
  <c r="V89" i="83"/>
  <c r="V77" i="80"/>
  <c r="V99" i="83"/>
  <c r="V98" i="80"/>
  <c r="V95" i="83"/>
  <c r="V94" i="80"/>
  <c r="V100" i="80"/>
  <c r="V101" i="83"/>
  <c r="J159" i="41"/>
  <c r="Y159" i="41"/>
  <c r="H130" i="31"/>
  <c r="K106" i="113"/>
  <c r="J153" i="41"/>
  <c r="AC153" i="41"/>
  <c r="N153" i="41"/>
  <c r="X74" i="80"/>
  <c r="X86" i="83"/>
  <c r="X89" i="83"/>
  <c r="X77" i="80"/>
  <c r="X98" i="80"/>
  <c r="X99" i="83"/>
  <c r="Q88" i="83"/>
  <c r="Q76" i="80"/>
  <c r="Q77" i="80"/>
  <c r="Q89" i="83"/>
  <c r="Q109" i="83"/>
  <c r="Q119" i="80"/>
  <c r="J152" i="41"/>
  <c r="AE152" i="41"/>
  <c r="Z152" i="41"/>
  <c r="H134" i="31"/>
  <c r="AC154" i="41"/>
  <c r="S154" i="41"/>
  <c r="AE154" i="41"/>
  <c r="S90" i="83"/>
  <c r="S78" i="80"/>
  <c r="S88" i="83"/>
  <c r="S76" i="80"/>
  <c r="S117" i="80"/>
  <c r="S107" i="83"/>
  <c r="S94" i="83"/>
  <c r="S93" i="80"/>
  <c r="S93" i="83"/>
  <c r="AD158" i="41"/>
  <c r="AG158" i="41"/>
  <c r="H137" i="31"/>
  <c r="H126" i="31"/>
  <c r="AC157" i="41"/>
  <c r="T157" i="41"/>
  <c r="O20" i="31"/>
  <c r="N21" i="31"/>
  <c r="N23" i="31" s="1"/>
  <c r="R98" i="83"/>
  <c r="R97" i="80"/>
  <c r="R119" i="80"/>
  <c r="R109" i="83"/>
  <c r="R89" i="83"/>
  <c r="R77" i="80"/>
  <c r="R102" i="83"/>
  <c r="R101" i="80"/>
  <c r="V155" i="41"/>
  <c r="T155" i="41"/>
  <c r="H128" i="31"/>
  <c r="V85" i="83"/>
  <c r="V73" i="80"/>
  <c r="V84" i="83"/>
  <c r="V72" i="80"/>
  <c r="V124" i="80"/>
  <c r="V114" i="83"/>
  <c r="V107" i="83"/>
  <c r="V117" i="80"/>
  <c r="J59" i="112"/>
  <c r="J27" i="117"/>
  <c r="J46" i="117" s="1"/>
  <c r="J55" i="112"/>
  <c r="S106" i="113"/>
  <c r="M159" i="41"/>
  <c r="S159" i="41"/>
  <c r="T153" i="41"/>
  <c r="P153" i="41"/>
  <c r="H136" i="31"/>
  <c r="X107" i="83"/>
  <c r="X117" i="80"/>
  <c r="X81" i="83"/>
  <c r="X70" i="80"/>
  <c r="X82" i="83"/>
  <c r="X105" i="83"/>
  <c r="X106" i="83"/>
  <c r="X116" i="80"/>
  <c r="Q106" i="83"/>
  <c r="Q105" i="83"/>
  <c r="Q116" i="80"/>
  <c r="Q94" i="80"/>
  <c r="Q95" i="83"/>
  <c r="Q84" i="83"/>
  <c r="Q72" i="80"/>
  <c r="J106" i="113"/>
  <c r="V153" i="41"/>
  <c r="Q94" i="83"/>
  <c r="Q93" i="80"/>
  <c r="Q93" i="83"/>
  <c r="Q99" i="80"/>
  <c r="Q100" i="83"/>
  <c r="Q113" i="83"/>
  <c r="Q123" i="80"/>
  <c r="AE156" i="41"/>
  <c r="Y154" i="41"/>
  <c r="S74" i="80"/>
  <c r="S86" i="83"/>
  <c r="M158" i="41"/>
  <c r="AF157" i="41"/>
  <c r="V97" i="80"/>
  <c r="V98" i="83"/>
  <c r="V108" i="83"/>
  <c r="V118" i="80"/>
  <c r="AG159" i="41"/>
  <c r="U159" i="41"/>
  <c r="Z159" i="41"/>
  <c r="L133" i="74"/>
  <c r="L107" i="113" s="1"/>
  <c r="L132" i="74"/>
  <c r="U153" i="41"/>
  <c r="Y153" i="41"/>
  <c r="X111" i="83"/>
  <c r="X121" i="80"/>
  <c r="X100" i="80"/>
  <c r="X101" i="83"/>
  <c r="X123" i="80"/>
  <c r="X113" i="83"/>
  <c r="Q74" i="80"/>
  <c r="Q86" i="83"/>
  <c r="Q83" i="83"/>
  <c r="Q71" i="80"/>
  <c r="Q96" i="80"/>
  <c r="Q97" i="83"/>
  <c r="Q85" i="83"/>
  <c r="Q73" i="80"/>
  <c r="T154" i="41"/>
  <c r="S85" i="83"/>
  <c r="S73" i="80"/>
  <c r="S110" i="83"/>
  <c r="S120" i="80"/>
  <c r="S122" i="80"/>
  <c r="S112" i="83"/>
  <c r="U158" i="41"/>
  <c r="Q106" i="113"/>
  <c r="T106" i="113"/>
  <c r="M157" i="41"/>
  <c r="R116" i="80"/>
  <c r="R105" i="83"/>
  <c r="R106" i="83"/>
  <c r="R101" i="83"/>
  <c r="R100" i="80"/>
  <c r="R70" i="80"/>
  <c r="R82" i="83"/>
  <c r="R81" i="83"/>
  <c r="N155" i="41"/>
  <c r="V81" i="83"/>
  <c r="V82" i="83"/>
  <c r="V70" i="80"/>
  <c r="V76" i="80"/>
  <c r="V88" i="83"/>
  <c r="V96" i="80"/>
  <c r="V97" i="83"/>
  <c r="K93" i="53"/>
  <c r="AE159" i="41"/>
  <c r="AA159" i="41"/>
  <c r="H140" i="31"/>
  <c r="AF153" i="41"/>
  <c r="AD153" i="41"/>
  <c r="X102" i="83"/>
  <c r="X101" i="80"/>
  <c r="X71" i="80"/>
  <c r="X83" i="83"/>
  <c r="X110" i="83"/>
  <c r="X120" i="80"/>
  <c r="Q97" i="80"/>
  <c r="Q98" i="83"/>
  <c r="Q98" i="80"/>
  <c r="Q99" i="83"/>
  <c r="Q118" i="80"/>
  <c r="Q108" i="83"/>
  <c r="Q107" i="83"/>
  <c r="Q117" i="80"/>
  <c r="S101" i="83"/>
  <c r="S100" i="80"/>
  <c r="H127" i="31"/>
  <c r="R73" i="80"/>
  <c r="R85" i="83"/>
  <c r="R95" i="80"/>
  <c r="R96" i="83"/>
  <c r="V106" i="83"/>
  <c r="V105" i="83"/>
  <c r="V116" i="80"/>
  <c r="AA153" i="41"/>
  <c r="X119" i="80"/>
  <c r="X109" i="83"/>
  <c r="X94" i="80"/>
  <c r="X95" i="83"/>
  <c r="S96" i="80"/>
  <c r="S97" i="83"/>
  <c r="AF159" i="41"/>
  <c r="L33" i="111"/>
  <c r="H33" i="111" s="1"/>
  <c r="T74" i="81" s="1"/>
  <c r="T76" i="81" s="1"/>
  <c r="AE153" i="41"/>
  <c r="H139" i="31"/>
  <c r="X72" i="80"/>
  <c r="X84" i="83"/>
  <c r="X73" i="80"/>
  <c r="X85" i="83"/>
  <c r="X122" i="80"/>
  <c r="X112" i="83"/>
  <c r="X118" i="80"/>
  <c r="X108" i="83"/>
  <c r="Q82" i="83"/>
  <c r="Q70" i="80"/>
  <c r="Q81" i="83"/>
  <c r="Q102" i="83"/>
  <c r="Q101" i="80"/>
  <c r="Q114" i="83"/>
  <c r="Q124" i="80"/>
  <c r="Q110" i="83"/>
  <c r="Q120" i="80"/>
  <c r="M176" i="31" l="1"/>
  <c r="L91" i="53"/>
  <c r="L267" i="53" s="1"/>
  <c r="L78" i="83" s="1"/>
  <c r="O65" i="112"/>
  <c r="P176" i="31"/>
  <c r="M157" i="31"/>
  <c r="P157" i="31"/>
  <c r="S157" i="31"/>
  <c r="R157" i="31"/>
  <c r="Q176" i="31"/>
  <c r="Q157" i="31"/>
  <c r="L176" i="31"/>
  <c r="K176" i="31"/>
  <c r="L157" i="31"/>
  <c r="N157" i="31"/>
  <c r="J176" i="31"/>
  <c r="N176" i="31"/>
  <c r="R176" i="31"/>
  <c r="K157" i="31"/>
  <c r="J157" i="31"/>
  <c r="S176" i="31"/>
  <c r="O176" i="31"/>
  <c r="O46" i="117"/>
  <c r="O43" i="82" s="1"/>
  <c r="P46" i="117"/>
  <c r="P36" i="41" s="1"/>
  <c r="L46" i="117"/>
  <c r="L43" i="82" s="1"/>
  <c r="J93" i="53"/>
  <c r="J296" i="53" s="1"/>
  <c r="J118" i="80" s="1"/>
  <c r="M46" i="117"/>
  <c r="M36" i="41" s="1"/>
  <c r="M93" i="53"/>
  <c r="M294" i="53" s="1"/>
  <c r="H61" i="112"/>
  <c r="H225" i="105" s="1"/>
  <c r="K151" i="31"/>
  <c r="P151" i="31"/>
  <c r="O151" i="31"/>
  <c r="N151" i="31"/>
  <c r="O93" i="53"/>
  <c r="O287" i="53" s="1"/>
  <c r="L151" i="31"/>
  <c r="Q151" i="31"/>
  <c r="S151" i="31"/>
  <c r="M151" i="31"/>
  <c r="R151" i="31"/>
  <c r="X161" i="41"/>
  <c r="P65" i="112"/>
  <c r="N161" i="41"/>
  <c r="N163" i="41" s="1" a="1"/>
  <c r="H21" i="83"/>
  <c r="H26" i="83"/>
  <c r="H38" i="111" a="1"/>
  <c r="H38" i="111" s="1"/>
  <c r="J47" i="55" s="1"/>
  <c r="AG161" i="41"/>
  <c r="H27" i="83"/>
  <c r="H25" i="83"/>
  <c r="V161" i="41"/>
  <c r="H20" i="83"/>
  <c r="N65" i="112"/>
  <c r="H24" i="83"/>
  <c r="H23" i="83"/>
  <c r="AG163" i="41" a="1"/>
  <c r="AA36" i="41"/>
  <c r="AA43" i="82"/>
  <c r="AA51" i="116"/>
  <c r="AA47" i="65"/>
  <c r="U161" i="41"/>
  <c r="U163" i="41" s="1" a="1"/>
  <c r="U163" i="41" s="1"/>
  <c r="U165" i="41" s="1"/>
  <c r="P161" i="41"/>
  <c r="P163" i="41" s="1" a="1"/>
  <c r="P286" i="53"/>
  <c r="P301" i="53"/>
  <c r="P287" i="53"/>
  <c r="P283" i="53"/>
  <c r="P297" i="53"/>
  <c r="P295" i="53"/>
  <c r="P288" i="53"/>
  <c r="P302" i="53"/>
  <c r="P284" i="53"/>
  <c r="P291" i="53"/>
  <c r="P285" i="53"/>
  <c r="P272" i="53"/>
  <c r="P289" i="53"/>
  <c r="P298" i="53"/>
  <c r="P273" i="53"/>
  <c r="P279" i="53"/>
  <c r="P300" i="53"/>
  <c r="P290" i="53"/>
  <c r="P276" i="53"/>
  <c r="P280" i="53"/>
  <c r="P275" i="53"/>
  <c r="P278" i="53"/>
  <c r="P299" i="53"/>
  <c r="P274" i="53"/>
  <c r="P277" i="53"/>
  <c r="P294" i="53"/>
  <c r="P296" i="53"/>
  <c r="Z161" i="41"/>
  <c r="Z163" i="41" s="1" a="1"/>
  <c r="S149" i="31"/>
  <c r="P149" i="31"/>
  <c r="J149" i="31"/>
  <c r="K149" i="31"/>
  <c r="M149" i="31"/>
  <c r="R149" i="31"/>
  <c r="Q149" i="31"/>
  <c r="N149" i="31"/>
  <c r="L149" i="31"/>
  <c r="O149" i="31"/>
  <c r="AC161" i="41"/>
  <c r="AC163" i="41" s="1" a="1"/>
  <c r="O150" i="31"/>
  <c r="J150" i="31"/>
  <c r="Q150" i="31"/>
  <c r="L150" i="31"/>
  <c r="R150" i="31"/>
  <c r="N150" i="31"/>
  <c r="M150" i="31"/>
  <c r="S150" i="31"/>
  <c r="P150" i="31"/>
  <c r="K150" i="31"/>
  <c r="AD46" i="117"/>
  <c r="AF46" i="117"/>
  <c r="AC46" i="117"/>
  <c r="AB46" i="117"/>
  <c r="AE46" i="117"/>
  <c r="N77" i="80"/>
  <c r="N89" i="83"/>
  <c r="N106" i="83"/>
  <c r="N105" i="83"/>
  <c r="N116" i="80"/>
  <c r="N94" i="80"/>
  <c r="N95" i="83"/>
  <c r="Y47" i="65"/>
  <c r="Y36" i="41"/>
  <c r="Y43" i="82"/>
  <c r="Y51" i="116"/>
  <c r="Y161" i="41"/>
  <c r="Y163" i="41" s="1" a="1"/>
  <c r="N117" i="80"/>
  <c r="N107" i="83"/>
  <c r="L159" i="31"/>
  <c r="K178" i="31"/>
  <c r="S178" i="31"/>
  <c r="S159" i="31"/>
  <c r="M178" i="31"/>
  <c r="J159" i="31"/>
  <c r="L178" i="31"/>
  <c r="R178" i="31"/>
  <c r="N159" i="31"/>
  <c r="P159" i="31"/>
  <c r="Q178" i="31"/>
  <c r="P178" i="31"/>
  <c r="M159" i="31"/>
  <c r="N178" i="31"/>
  <c r="Q159" i="31"/>
  <c r="O159" i="31"/>
  <c r="O178" i="31"/>
  <c r="K159" i="31"/>
  <c r="J178" i="31"/>
  <c r="R159" i="31"/>
  <c r="H55" i="73"/>
  <c r="H57" i="73"/>
  <c r="H59" i="73"/>
  <c r="H58" i="73"/>
  <c r="H53" i="73"/>
  <c r="H54" i="73"/>
  <c r="H60" i="73"/>
  <c r="H56" i="73"/>
  <c r="Q174" i="31"/>
  <c r="R155" i="31"/>
  <c r="L174" i="31"/>
  <c r="S174" i="31"/>
  <c r="J155" i="31"/>
  <c r="S155" i="31"/>
  <c r="K155" i="31"/>
  <c r="P155" i="31"/>
  <c r="M174" i="31"/>
  <c r="O155" i="31"/>
  <c r="O174" i="31"/>
  <c r="J174" i="31"/>
  <c r="P174" i="31"/>
  <c r="Q155" i="31"/>
  <c r="N155" i="31"/>
  <c r="R174" i="31"/>
  <c r="K174" i="31"/>
  <c r="L155" i="31"/>
  <c r="M155" i="31"/>
  <c r="N174" i="31"/>
  <c r="J65" i="112"/>
  <c r="H57" i="112"/>
  <c r="H224" i="105" s="1"/>
  <c r="J43" i="82"/>
  <c r="J51" i="116"/>
  <c r="J47" i="65"/>
  <c r="J36" i="41"/>
  <c r="N172" i="31"/>
  <c r="L172" i="31"/>
  <c r="K153" i="31"/>
  <c r="J153" i="31"/>
  <c r="J172" i="31"/>
  <c r="P172" i="31"/>
  <c r="S153" i="31"/>
  <c r="R153" i="31"/>
  <c r="L153" i="31"/>
  <c r="N153" i="31"/>
  <c r="O172" i="31"/>
  <c r="O153" i="31"/>
  <c r="Q153" i="31"/>
  <c r="R172" i="31"/>
  <c r="K172" i="31"/>
  <c r="M153" i="31"/>
  <c r="P153" i="31"/>
  <c r="Q172" i="31"/>
  <c r="S172" i="31"/>
  <c r="M172" i="31"/>
  <c r="AE161" i="41"/>
  <c r="AE163" i="41" s="1" a="1"/>
  <c r="AE163" i="41" s="1"/>
  <c r="AE165" i="41" s="1"/>
  <c r="N70" i="80"/>
  <c r="N81" i="83"/>
  <c r="N82" i="83"/>
  <c r="N113" i="83"/>
  <c r="N123" i="80"/>
  <c r="N90" i="83"/>
  <c r="N78" i="80"/>
  <c r="N97" i="80"/>
  <c r="N98" i="83"/>
  <c r="W43" i="82"/>
  <c r="W47" i="65"/>
  <c r="W36" i="41"/>
  <c r="W51" i="116"/>
  <c r="N122" i="80"/>
  <c r="N112" i="83"/>
  <c r="N96" i="83"/>
  <c r="N95" i="80"/>
  <c r="H58" i="72"/>
  <c r="H55" i="72"/>
  <c r="H56" i="72"/>
  <c r="H51" i="72"/>
  <c r="H53" i="72"/>
  <c r="H57" i="72"/>
  <c r="H54" i="72"/>
  <c r="H52" i="72"/>
  <c r="O146" i="31"/>
  <c r="Q146" i="31"/>
  <c r="L146" i="31"/>
  <c r="P146" i="31"/>
  <c r="R146" i="31"/>
  <c r="M146" i="31"/>
  <c r="J146" i="31"/>
  <c r="K146" i="31"/>
  <c r="S146" i="31"/>
  <c r="N146" i="31"/>
  <c r="K302" i="53"/>
  <c r="K288" i="53"/>
  <c r="K301" i="53"/>
  <c r="K289" i="53"/>
  <c r="K295" i="53"/>
  <c r="K296" i="53"/>
  <c r="K300" i="53"/>
  <c r="K277" i="53"/>
  <c r="K287" i="53"/>
  <c r="K276" i="53"/>
  <c r="K272" i="53"/>
  <c r="K299" i="53"/>
  <c r="K298" i="53"/>
  <c r="K280" i="53"/>
  <c r="K283" i="53"/>
  <c r="K274" i="53"/>
  <c r="K285" i="53"/>
  <c r="K278" i="53"/>
  <c r="K275" i="53"/>
  <c r="K279" i="53"/>
  <c r="K291" i="53"/>
  <c r="K297" i="53"/>
  <c r="K290" i="53"/>
  <c r="K273" i="53"/>
  <c r="K286" i="53"/>
  <c r="K294" i="53"/>
  <c r="K284" i="53"/>
  <c r="P20" i="31"/>
  <c r="O21" i="31"/>
  <c r="O23" i="31" s="1"/>
  <c r="J161" i="41"/>
  <c r="N119" i="80"/>
  <c r="N109" i="83"/>
  <c r="N98" i="80"/>
  <c r="N99" i="83"/>
  <c r="N111" i="83"/>
  <c r="N121" i="80"/>
  <c r="N93" i="83"/>
  <c r="N93" i="80"/>
  <c r="N94" i="83"/>
  <c r="Q148" i="31"/>
  <c r="R148" i="31"/>
  <c r="O148" i="31"/>
  <c r="N148" i="31"/>
  <c r="K148" i="31"/>
  <c r="M148" i="31"/>
  <c r="P148" i="31"/>
  <c r="S148" i="31"/>
  <c r="L148" i="31"/>
  <c r="J148" i="31"/>
  <c r="AD161" i="41"/>
  <c r="N86" i="83"/>
  <c r="N74" i="80"/>
  <c r="N85" i="83"/>
  <c r="N73" i="80"/>
  <c r="N83" i="83"/>
  <c r="N71" i="80"/>
  <c r="N118" i="80"/>
  <c r="N108" i="83"/>
  <c r="M161" i="41"/>
  <c r="M163" i="41" s="1" a="1"/>
  <c r="U46" i="117"/>
  <c r="V46" i="117"/>
  <c r="R46" i="117"/>
  <c r="S46" i="117"/>
  <c r="T46" i="117"/>
  <c r="N97" i="83"/>
  <c r="N96" i="80"/>
  <c r="T108" i="81"/>
  <c r="S110" i="82" s="1"/>
  <c r="Z36" i="41"/>
  <c r="Z43" i="82"/>
  <c r="Z47" i="65"/>
  <c r="Z51" i="116"/>
  <c r="L106" i="113"/>
  <c r="R177" i="31"/>
  <c r="M177" i="31"/>
  <c r="J177" i="31"/>
  <c r="N177" i="31"/>
  <c r="P177" i="31"/>
  <c r="Q177" i="31"/>
  <c r="O158" i="31"/>
  <c r="M158" i="31"/>
  <c r="L158" i="31"/>
  <c r="R158" i="31"/>
  <c r="S158" i="31"/>
  <c r="L177" i="31"/>
  <c r="P158" i="31"/>
  <c r="K158" i="31"/>
  <c r="Q158" i="31"/>
  <c r="K177" i="31"/>
  <c r="J158" i="31"/>
  <c r="S177" i="31"/>
  <c r="N158" i="31"/>
  <c r="O177" i="31"/>
  <c r="K147" i="31"/>
  <c r="P147" i="31"/>
  <c r="R147" i="31"/>
  <c r="S147" i="31"/>
  <c r="O147" i="31"/>
  <c r="L147" i="31"/>
  <c r="J147" i="31"/>
  <c r="N147" i="31"/>
  <c r="Q147" i="31"/>
  <c r="M147" i="31"/>
  <c r="AA161" i="41"/>
  <c r="AA163" i="41" s="1" a="1"/>
  <c r="P152" i="31"/>
  <c r="S152" i="31"/>
  <c r="J152" i="31"/>
  <c r="L152" i="31"/>
  <c r="M152" i="31"/>
  <c r="Q152" i="31"/>
  <c r="O152" i="31"/>
  <c r="K152" i="31"/>
  <c r="N152" i="31"/>
  <c r="R152" i="31"/>
  <c r="N84" i="83"/>
  <c r="N72" i="80"/>
  <c r="N124" i="80"/>
  <c r="N114" i="83"/>
  <c r="N76" i="80"/>
  <c r="N88" i="83"/>
  <c r="S161" i="41"/>
  <c r="S163" i="41" s="1" a="1"/>
  <c r="P160" i="31"/>
  <c r="Q179" i="31"/>
  <c r="R160" i="31"/>
  <c r="M179" i="31"/>
  <c r="N179" i="31"/>
  <c r="O179" i="31"/>
  <c r="J179" i="31"/>
  <c r="P179" i="31"/>
  <c r="K179" i="31"/>
  <c r="L179" i="31"/>
  <c r="J160" i="31"/>
  <c r="O160" i="31"/>
  <c r="R179" i="31"/>
  <c r="Q160" i="31"/>
  <c r="K160" i="31"/>
  <c r="S160" i="31"/>
  <c r="M160" i="31"/>
  <c r="L160" i="31"/>
  <c r="N160" i="31"/>
  <c r="S179" i="31"/>
  <c r="K175" i="31"/>
  <c r="Q156" i="31"/>
  <c r="N175" i="31"/>
  <c r="S175" i="31"/>
  <c r="J156" i="31"/>
  <c r="L175" i="31"/>
  <c r="R175" i="31"/>
  <c r="O175" i="31"/>
  <c r="M156" i="31"/>
  <c r="K156" i="31"/>
  <c r="S156" i="31"/>
  <c r="P156" i="31"/>
  <c r="P175" i="31"/>
  <c r="J175" i="31"/>
  <c r="O156" i="31"/>
  <c r="N156" i="31"/>
  <c r="R156" i="31"/>
  <c r="Q175" i="31"/>
  <c r="L156" i="31"/>
  <c r="M175" i="31"/>
  <c r="N87" i="83"/>
  <c r="N75" i="80"/>
  <c r="T161" i="41"/>
  <c r="T163" i="41" s="1" a="1"/>
  <c r="N36" i="41"/>
  <c r="N43" i="82"/>
  <c r="N47" i="65"/>
  <c r="N51" i="116"/>
  <c r="N101" i="83"/>
  <c r="N100" i="80"/>
  <c r="S145" i="31"/>
  <c r="N145" i="31"/>
  <c r="K145" i="31"/>
  <c r="Q145" i="31"/>
  <c r="O145" i="31"/>
  <c r="L145" i="31"/>
  <c r="M145" i="31"/>
  <c r="R145" i="31"/>
  <c r="P145" i="31"/>
  <c r="J145" i="31"/>
  <c r="N110" i="83"/>
  <c r="N120" i="80"/>
  <c r="N99" i="80"/>
  <c r="N100" i="83"/>
  <c r="N102" i="83"/>
  <c r="N101" i="80"/>
  <c r="J154" i="31"/>
  <c r="Q173" i="31"/>
  <c r="O154" i="31"/>
  <c r="K173" i="31"/>
  <c r="R173" i="31"/>
  <c r="L173" i="31"/>
  <c r="S154" i="31"/>
  <c r="R154" i="31"/>
  <c r="L154" i="31"/>
  <c r="M154" i="31"/>
  <c r="N173" i="31"/>
  <c r="N154" i="31"/>
  <c r="Q154" i="31"/>
  <c r="K154" i="31"/>
  <c r="P173" i="31"/>
  <c r="P154" i="31"/>
  <c r="O173" i="31"/>
  <c r="J173" i="31"/>
  <c r="S173" i="31"/>
  <c r="M173" i="31"/>
  <c r="X36" i="41"/>
  <c r="X51" i="116"/>
  <c r="X47" i="65"/>
  <c r="X43" i="82"/>
  <c r="O161" i="41"/>
  <c r="O163" i="41" s="1" a="1"/>
  <c r="AF161" i="41"/>
  <c r="AF163" i="41" s="1" a="1"/>
  <c r="L93" i="53" l="1"/>
  <c r="L302" i="53" s="1"/>
  <c r="V163" i="41" a="1"/>
  <c r="V163" i="41" s="1"/>
  <c r="V165" i="41" s="1"/>
  <c r="X163" i="41" a="1"/>
  <c r="X163" i="41" s="1"/>
  <c r="X165" i="41" s="1"/>
  <c r="AG163" i="41"/>
  <c r="AG165" i="41" s="1"/>
  <c r="J163" i="41" a="1"/>
  <c r="J163" i="41" s="1"/>
  <c r="J165" i="41" s="1"/>
  <c r="O163" i="41"/>
  <c r="O165" i="41" s="1"/>
  <c r="N163" i="41"/>
  <c r="N165" i="41" s="1"/>
  <c r="AD163" i="41" a="1"/>
  <c r="AD163" i="41" s="1"/>
  <c r="AD165" i="41" s="1"/>
  <c r="M47" i="65"/>
  <c r="P51" i="116"/>
  <c r="O51" i="116"/>
  <c r="L51" i="116"/>
  <c r="J108" i="83"/>
  <c r="M43" i="82"/>
  <c r="P47" i="65"/>
  <c r="P43" i="82"/>
  <c r="O47" i="65"/>
  <c r="O36" i="41"/>
  <c r="L47" i="65"/>
  <c r="L36" i="41"/>
  <c r="J285" i="53"/>
  <c r="J95" i="80" s="1"/>
  <c r="J273" i="53"/>
  <c r="J71" i="80" s="1"/>
  <c r="J294" i="53"/>
  <c r="J288" i="53"/>
  <c r="J272" i="53"/>
  <c r="J81" i="83" s="1"/>
  <c r="J277" i="53"/>
  <c r="J274" i="53"/>
  <c r="J72" i="80" s="1"/>
  <c r="J289" i="53"/>
  <c r="J100" i="83" s="1"/>
  <c r="J286" i="53"/>
  <c r="J97" i="83" s="1"/>
  <c r="J302" i="53"/>
  <c r="J124" i="80" s="1"/>
  <c r="J278" i="53"/>
  <c r="J76" i="80" s="1"/>
  <c r="J291" i="53"/>
  <c r="J280" i="53"/>
  <c r="J78" i="80" s="1"/>
  <c r="J301" i="53"/>
  <c r="J113" i="83" s="1"/>
  <c r="J290" i="53"/>
  <c r="J101" i="83" s="1"/>
  <c r="J295" i="53"/>
  <c r="J275" i="53"/>
  <c r="J73" i="80" s="1"/>
  <c r="J297" i="53"/>
  <c r="J299" i="53"/>
  <c r="J111" i="83" s="1"/>
  <c r="J298" i="53"/>
  <c r="J276" i="53"/>
  <c r="J86" i="83" s="1"/>
  <c r="J287" i="53"/>
  <c r="J283" i="53"/>
  <c r="J284" i="53"/>
  <c r="J94" i="80" s="1"/>
  <c r="J300" i="53"/>
  <c r="J122" i="80" s="1"/>
  <c r="J279" i="53"/>
  <c r="J77" i="80" s="1"/>
  <c r="M51" i="116"/>
  <c r="O298" i="53"/>
  <c r="O110" i="83" s="1"/>
  <c r="O285" i="53"/>
  <c r="O95" i="80" s="1"/>
  <c r="O296" i="53"/>
  <c r="O108" i="83" s="1"/>
  <c r="M274" i="53"/>
  <c r="M84" i="83" s="1"/>
  <c r="M276" i="53"/>
  <c r="M86" i="83" s="1"/>
  <c r="M300" i="53"/>
  <c r="M112" i="83" s="1"/>
  <c r="M302" i="53"/>
  <c r="M124" i="80" s="1"/>
  <c r="M287" i="53"/>
  <c r="M97" i="80" s="1"/>
  <c r="M283" i="53"/>
  <c r="M93" i="83" s="1"/>
  <c r="M291" i="53"/>
  <c r="M101" i="80" s="1"/>
  <c r="M296" i="53"/>
  <c r="M118" i="80" s="1"/>
  <c r="M277" i="53"/>
  <c r="M87" i="83" s="1"/>
  <c r="M273" i="53"/>
  <c r="M71" i="80" s="1"/>
  <c r="M285" i="53"/>
  <c r="M95" i="80" s="1"/>
  <c r="M275" i="53"/>
  <c r="M73" i="80" s="1"/>
  <c r="M298" i="53"/>
  <c r="M120" i="80" s="1"/>
  <c r="M286" i="53"/>
  <c r="M97" i="83" s="1"/>
  <c r="M278" i="53"/>
  <c r="M88" i="83" s="1"/>
  <c r="M299" i="53"/>
  <c r="M111" i="83" s="1"/>
  <c r="M289" i="53"/>
  <c r="M99" i="80" s="1"/>
  <c r="M288" i="53"/>
  <c r="M98" i="80" s="1"/>
  <c r="O274" i="53"/>
  <c r="O72" i="80" s="1"/>
  <c r="M284" i="53"/>
  <c r="M94" i="80" s="1"/>
  <c r="M280" i="53"/>
  <c r="M78" i="80" s="1"/>
  <c r="M290" i="53"/>
  <c r="M100" i="80" s="1"/>
  <c r="O283" i="53"/>
  <c r="O94" i="83" s="1"/>
  <c r="M297" i="53"/>
  <c r="M109" i="83" s="1"/>
  <c r="M301" i="53"/>
  <c r="M123" i="80" s="1"/>
  <c r="M279" i="53"/>
  <c r="M77" i="80" s="1"/>
  <c r="O291" i="53"/>
  <c r="O101" i="80" s="1"/>
  <c r="M272" i="53"/>
  <c r="M81" i="83" s="1"/>
  <c r="M295" i="53"/>
  <c r="M117" i="80" s="1"/>
  <c r="O290" i="53"/>
  <c r="O100" i="80" s="1"/>
  <c r="O295" i="53"/>
  <c r="O107" i="83" s="1"/>
  <c r="O289" i="53"/>
  <c r="O100" i="83" s="1"/>
  <c r="O288" i="53"/>
  <c r="O99" i="83" s="1"/>
  <c r="O294" i="53"/>
  <c r="O105" i="83" s="1"/>
  <c r="O299" i="53"/>
  <c r="O121" i="80" s="1"/>
  <c r="O273" i="53"/>
  <c r="O71" i="80" s="1"/>
  <c r="O278" i="53"/>
  <c r="O88" i="83" s="1"/>
  <c r="O280" i="53"/>
  <c r="O90" i="83" s="1"/>
  <c r="O297" i="53"/>
  <c r="O109" i="83" s="1"/>
  <c r="O272" i="53"/>
  <c r="O70" i="80" s="1"/>
  <c r="O279" i="53"/>
  <c r="O77" i="80" s="1"/>
  <c r="O276" i="53"/>
  <c r="O74" i="80" s="1"/>
  <c r="O300" i="53"/>
  <c r="O122" i="80" s="1"/>
  <c r="O284" i="53"/>
  <c r="O95" i="83" s="1"/>
  <c r="O286" i="53"/>
  <c r="O96" i="80" s="1"/>
  <c r="O275" i="53"/>
  <c r="O85" i="83" s="1"/>
  <c r="O301" i="53"/>
  <c r="O113" i="83" s="1"/>
  <c r="O302" i="53"/>
  <c r="O124" i="80" s="1"/>
  <c r="O277" i="53"/>
  <c r="O87" i="83" s="1"/>
  <c r="S163" i="41"/>
  <c r="S165" i="41" s="1"/>
  <c r="AC163" i="41"/>
  <c r="AC165" i="41" s="1"/>
  <c r="P163" i="41"/>
  <c r="P165" i="41" s="1"/>
  <c r="A4" i="111"/>
  <c r="H67" i="112"/>
  <c r="H69" i="112" s="1"/>
  <c r="K105" i="83"/>
  <c r="K116" i="80"/>
  <c r="K106" i="83"/>
  <c r="K98" i="80"/>
  <c r="K99" i="83"/>
  <c r="K119" i="80"/>
  <c r="K109" i="83"/>
  <c r="K90" i="83"/>
  <c r="K78" i="80"/>
  <c r="K108" i="83"/>
  <c r="K118" i="80"/>
  <c r="M116" i="80"/>
  <c r="M105" i="83"/>
  <c r="M106" i="83"/>
  <c r="AC47" i="65"/>
  <c r="AC51" i="116"/>
  <c r="AC43" i="82"/>
  <c r="AC36" i="41"/>
  <c r="P78" i="80"/>
  <c r="P90" i="83"/>
  <c r="P70" i="80"/>
  <c r="P81" i="83"/>
  <c r="P82" i="83"/>
  <c r="P94" i="83"/>
  <c r="P93" i="80"/>
  <c r="P93" i="83"/>
  <c r="T163" i="41"/>
  <c r="T165" i="41" s="1"/>
  <c r="K101" i="80"/>
  <c r="K102" i="83"/>
  <c r="K110" i="83"/>
  <c r="K120" i="80"/>
  <c r="K107" i="83"/>
  <c r="K117" i="80"/>
  <c r="AF47" i="65"/>
  <c r="AF51" i="116"/>
  <c r="AF43" i="82"/>
  <c r="AF36" i="41"/>
  <c r="P118" i="80"/>
  <c r="P108" i="83"/>
  <c r="P74" i="80"/>
  <c r="P86" i="83"/>
  <c r="P95" i="80"/>
  <c r="P96" i="83"/>
  <c r="P97" i="80"/>
  <c r="P98" i="83"/>
  <c r="R43" i="82"/>
  <c r="R36" i="41"/>
  <c r="R51" i="116"/>
  <c r="R47" i="65"/>
  <c r="K86" i="83"/>
  <c r="K74" i="80"/>
  <c r="T51" i="116"/>
  <c r="T36" i="41"/>
  <c r="T47" i="65"/>
  <c r="T43" i="82"/>
  <c r="O98" i="83"/>
  <c r="O97" i="80"/>
  <c r="K77" i="80"/>
  <c r="K89" i="83"/>
  <c r="K121" i="80"/>
  <c r="K111" i="83"/>
  <c r="K99" i="80"/>
  <c r="K100" i="83"/>
  <c r="Y163" i="41"/>
  <c r="Y165" i="41" s="1"/>
  <c r="AD51" i="116"/>
  <c r="AD36" i="41"/>
  <c r="AD43" i="82"/>
  <c r="AD47" i="65"/>
  <c r="P106" i="83"/>
  <c r="P116" i="80"/>
  <c r="P105" i="83"/>
  <c r="P101" i="83"/>
  <c r="P100" i="80"/>
  <c r="P102" i="83"/>
  <c r="P101" i="80"/>
  <c r="P123" i="80"/>
  <c r="P113" i="83"/>
  <c r="AF163" i="41"/>
  <c r="AF165" i="41" s="1"/>
  <c r="AA163" i="41"/>
  <c r="AA165" i="41" s="1"/>
  <c r="S43" i="82"/>
  <c r="S36" i="41"/>
  <c r="S47" i="65"/>
  <c r="S51" i="116"/>
  <c r="K95" i="83"/>
  <c r="K94" i="80"/>
  <c r="K73" i="80"/>
  <c r="K85" i="83"/>
  <c r="K82" i="83"/>
  <c r="K70" i="80"/>
  <c r="K81" i="83"/>
  <c r="K123" i="80"/>
  <c r="K113" i="83"/>
  <c r="P87" i="83"/>
  <c r="P75" i="80"/>
  <c r="P122" i="80"/>
  <c r="P112" i="83"/>
  <c r="P94" i="80"/>
  <c r="P95" i="83"/>
  <c r="P96" i="80"/>
  <c r="P97" i="83"/>
  <c r="P72" i="80"/>
  <c r="P84" i="83"/>
  <c r="P89" i="83"/>
  <c r="P77" i="80"/>
  <c r="P114" i="83"/>
  <c r="P124" i="80"/>
  <c r="H71" i="112" a="1"/>
  <c r="H71" i="112" s="1"/>
  <c r="K76" i="80"/>
  <c r="K88" i="83"/>
  <c r="V36" i="41"/>
  <c r="V51" i="116"/>
  <c r="V47" i="65"/>
  <c r="V43" i="82"/>
  <c r="K96" i="80"/>
  <c r="K97" i="83"/>
  <c r="K95" i="80"/>
  <c r="K96" i="83"/>
  <c r="K97" i="80"/>
  <c r="K98" i="83"/>
  <c r="K114" i="83"/>
  <c r="K124" i="80"/>
  <c r="P111" i="83"/>
  <c r="P121" i="80"/>
  <c r="P83" i="83"/>
  <c r="P71" i="80"/>
  <c r="P99" i="83"/>
  <c r="P98" i="80"/>
  <c r="J34" i="80" a="1"/>
  <c r="U36" i="41"/>
  <c r="U47" i="65"/>
  <c r="U51" i="116"/>
  <c r="U43" i="82"/>
  <c r="K71" i="80"/>
  <c r="K83" i="83"/>
  <c r="K84" i="83"/>
  <c r="K72" i="80"/>
  <c r="K75" i="80"/>
  <c r="K87" i="83"/>
  <c r="R93" i="72" a="1"/>
  <c r="AE43" i="82"/>
  <c r="AE51" i="116"/>
  <c r="AE36" i="41"/>
  <c r="AE47" i="65"/>
  <c r="P88" i="83"/>
  <c r="P76" i="80"/>
  <c r="P110" i="83"/>
  <c r="P120" i="80"/>
  <c r="P107" i="83"/>
  <c r="P117" i="80"/>
  <c r="J55" i="83" a="1"/>
  <c r="J80" i="73" a="1"/>
  <c r="M163" i="41"/>
  <c r="M165" i="41" s="1"/>
  <c r="P21" i="31"/>
  <c r="Q20" i="31"/>
  <c r="K101" i="83"/>
  <c r="K100" i="80"/>
  <c r="K93" i="80"/>
  <c r="K93" i="83"/>
  <c r="K94" i="83"/>
  <c r="K112" i="83"/>
  <c r="K122" i="80"/>
  <c r="AB43" i="82"/>
  <c r="AB51" i="116"/>
  <c r="AB47" i="65"/>
  <c r="AB36" i="41"/>
  <c r="Z163" i="41"/>
  <c r="Z165" i="41" s="1"/>
  <c r="P73" i="80"/>
  <c r="P85" i="83"/>
  <c r="P100" i="83"/>
  <c r="P99" i="80"/>
  <c r="P119" i="80"/>
  <c r="P109" i="83"/>
  <c r="M83" i="83" l="1"/>
  <c r="L275" i="53"/>
  <c r="L73" i="80" s="1"/>
  <c r="L299" i="53"/>
  <c r="L121" i="80" s="1"/>
  <c r="L296" i="53"/>
  <c r="L108" i="83" s="1"/>
  <c r="L273" i="53"/>
  <c r="L83" i="83" s="1"/>
  <c r="L298" i="53"/>
  <c r="L120" i="80" s="1"/>
  <c r="L291" i="53"/>
  <c r="L102" i="83" s="1"/>
  <c r="L301" i="53"/>
  <c r="L123" i="80" s="1"/>
  <c r="L294" i="53"/>
  <c r="L116" i="80" s="1"/>
  <c r="L286" i="53"/>
  <c r="L97" i="83" s="1"/>
  <c r="L277" i="53"/>
  <c r="L272" i="53"/>
  <c r="L70" i="80" s="1"/>
  <c r="L288" i="53"/>
  <c r="L98" i="80" s="1"/>
  <c r="L295" i="53"/>
  <c r="L117" i="80" s="1"/>
  <c r="L274" i="53"/>
  <c r="L84" i="83" s="1"/>
  <c r="L300" i="53"/>
  <c r="L112" i="83" s="1"/>
  <c r="L289" i="53"/>
  <c r="L100" i="83" s="1"/>
  <c r="L285" i="53"/>
  <c r="L96" i="83" s="1"/>
  <c r="L278" i="53"/>
  <c r="L88" i="83" s="1"/>
  <c r="L283" i="53"/>
  <c r="L93" i="80" s="1"/>
  <c r="L287" i="53"/>
  <c r="L98" i="83" s="1"/>
  <c r="L290" i="53"/>
  <c r="L100" i="80" s="1"/>
  <c r="L280" i="53"/>
  <c r="L90" i="83" s="1"/>
  <c r="L297" i="53"/>
  <c r="L119" i="80" s="1"/>
  <c r="L279" i="53"/>
  <c r="L89" i="83" s="1"/>
  <c r="L276" i="53"/>
  <c r="L86" i="83" s="1"/>
  <c r="L284" i="53"/>
  <c r="L94" i="80" s="1"/>
  <c r="M90" i="83"/>
  <c r="M102" i="83"/>
  <c r="O98" i="80"/>
  <c r="O118" i="80"/>
  <c r="J112" i="83"/>
  <c r="M113" i="83"/>
  <c r="J96" i="80"/>
  <c r="J88" i="83"/>
  <c r="J85" i="83"/>
  <c r="J121" i="80"/>
  <c r="J96" i="83"/>
  <c r="M99" i="83"/>
  <c r="M82" i="83"/>
  <c r="J83" i="83"/>
  <c r="J99" i="80"/>
  <c r="J70" i="80"/>
  <c r="J95" i="83"/>
  <c r="M96" i="80"/>
  <c r="J100" i="80"/>
  <c r="M119" i="80"/>
  <c r="J84" i="83"/>
  <c r="J82" i="83"/>
  <c r="J90" i="83"/>
  <c r="J98" i="80"/>
  <c r="J99" i="83"/>
  <c r="J123" i="80"/>
  <c r="J106" i="83"/>
  <c r="J116" i="80"/>
  <c r="J105" i="83"/>
  <c r="J120" i="80"/>
  <c r="J110" i="83"/>
  <c r="J102" i="83"/>
  <c r="J101" i="80"/>
  <c r="J114" i="83"/>
  <c r="J119" i="80"/>
  <c r="J109" i="83"/>
  <c r="J74" i="80"/>
  <c r="J89" i="83"/>
  <c r="J107" i="83"/>
  <c r="J117" i="80"/>
  <c r="J94" i="83"/>
  <c r="J93" i="83"/>
  <c r="J93" i="80"/>
  <c r="J97" i="80"/>
  <c r="J98" i="83"/>
  <c r="J87" i="83"/>
  <c r="J75" i="80"/>
  <c r="M89" i="83"/>
  <c r="M114" i="83"/>
  <c r="O102" i="83"/>
  <c r="M100" i="83"/>
  <c r="O106" i="83"/>
  <c r="O120" i="80"/>
  <c r="O78" i="80"/>
  <c r="O116" i="80"/>
  <c r="M95" i="83"/>
  <c r="O101" i="83"/>
  <c r="O84" i="83"/>
  <c r="O94" i="80"/>
  <c r="M122" i="80"/>
  <c r="O96" i="83"/>
  <c r="M72" i="80"/>
  <c r="M110" i="83"/>
  <c r="O75" i="80"/>
  <c r="O111" i="83"/>
  <c r="O119" i="80"/>
  <c r="O99" i="80"/>
  <c r="O117" i="80"/>
  <c r="M121" i="80"/>
  <c r="M101" i="83"/>
  <c r="M85" i="83"/>
  <c r="O76" i="80"/>
  <c r="M76" i="80"/>
  <c r="O89" i="83"/>
  <c r="O123" i="80"/>
  <c r="M70" i="80"/>
  <c r="O112" i="83"/>
  <c r="M74" i="80"/>
  <c r="M93" i="80"/>
  <c r="M96" i="83"/>
  <c r="M94" i="83"/>
  <c r="M75" i="80"/>
  <c r="O86" i="83"/>
  <c r="O114" i="83"/>
  <c r="M98" i="83"/>
  <c r="O93" i="80"/>
  <c r="O93" i="83"/>
  <c r="M108" i="83"/>
  <c r="M107" i="83"/>
  <c r="O83" i="83"/>
  <c r="O81" i="83"/>
  <c r="O73" i="80"/>
  <c r="O97" i="83"/>
  <c r="O82" i="83"/>
  <c r="Q171" i="41"/>
  <c r="Q173" i="41" s="1"/>
  <c r="AJ198" i="41"/>
  <c r="L81" i="83"/>
  <c r="W171" i="41"/>
  <c r="W173" i="41" s="1"/>
  <c r="AN198" i="41"/>
  <c r="AL171" i="41"/>
  <c r="AL173" i="41" s="1"/>
  <c r="AK171" i="41"/>
  <c r="AK173" i="41" s="1"/>
  <c r="AK198" i="41"/>
  <c r="AI198" i="41"/>
  <c r="R171" i="41"/>
  <c r="R173" i="41" s="1"/>
  <c r="L171" i="41"/>
  <c r="L173" i="41" s="1"/>
  <c r="AB198" i="41"/>
  <c r="R20" i="31"/>
  <c r="Q21" i="31"/>
  <c r="Q23" i="31" s="1"/>
  <c r="X102" i="72"/>
  <c r="X167" i="72" s="1"/>
  <c r="X202" i="72" s="1"/>
  <c r="X232" i="72" s="1"/>
  <c r="X205" i="113" s="1"/>
  <c r="T95" i="72"/>
  <c r="T160" i="72" s="1"/>
  <c r="T195" i="72" s="1"/>
  <c r="T225" i="72" s="1"/>
  <c r="X97" i="72"/>
  <c r="X162" i="72" s="1"/>
  <c r="X197" i="72" s="1"/>
  <c r="X227" i="72" s="1"/>
  <c r="X200" i="113" s="1"/>
  <c r="V94" i="72"/>
  <c r="Y95" i="72"/>
  <c r="Y160" i="72" s="1"/>
  <c r="Y195" i="72" s="1"/>
  <c r="Y225" i="72" s="1"/>
  <c r="Y102" i="72"/>
  <c r="Y167" i="72" s="1"/>
  <c r="Y202" i="72" s="1"/>
  <c r="Y232" i="72" s="1"/>
  <c r="Y205" i="113" s="1"/>
  <c r="T102" i="72"/>
  <c r="T167" i="72" s="1"/>
  <c r="T202" i="72" s="1"/>
  <c r="T232" i="72" s="1"/>
  <c r="T205" i="113" s="1"/>
  <c r="T100" i="72"/>
  <c r="T165" i="72" s="1"/>
  <c r="T200" i="72" s="1"/>
  <c r="T230" i="72" s="1"/>
  <c r="T203" i="113" s="1"/>
  <c r="U102" i="72"/>
  <c r="U167" i="72" s="1"/>
  <c r="U202" i="72" s="1"/>
  <c r="U232" i="72" s="1"/>
  <c r="U205" i="113" s="1"/>
  <c r="T99" i="72"/>
  <c r="T164" i="72" s="1"/>
  <c r="T199" i="72" s="1"/>
  <c r="T229" i="72" s="1"/>
  <c r="T202" i="113" s="1"/>
  <c r="W97" i="72"/>
  <c r="W162" i="72" s="1"/>
  <c r="W197" i="72" s="1"/>
  <c r="W227" i="72" s="1"/>
  <c r="W200" i="113" s="1"/>
  <c r="V93" i="72"/>
  <c r="U95" i="72"/>
  <c r="U160" i="72" s="1"/>
  <c r="U195" i="72" s="1"/>
  <c r="U225" i="72" s="1"/>
  <c r="S101" i="72"/>
  <c r="S166" i="72" s="1"/>
  <c r="S201" i="72" s="1"/>
  <c r="S231" i="72" s="1"/>
  <c r="S204" i="113" s="1"/>
  <c r="W100" i="72"/>
  <c r="W165" i="72" s="1"/>
  <c r="W200" i="72" s="1"/>
  <c r="W230" i="72" s="1"/>
  <c r="W203" i="113" s="1"/>
  <c r="S98" i="72"/>
  <c r="S163" i="72" s="1"/>
  <c r="S198" i="72" s="1"/>
  <c r="S228" i="72" s="1"/>
  <c r="S201" i="113" s="1"/>
  <c r="V102" i="72"/>
  <c r="V167" i="72" s="1"/>
  <c r="V202" i="72" s="1"/>
  <c r="V232" i="72" s="1"/>
  <c r="V205" i="113" s="1"/>
  <c r="W94" i="72"/>
  <c r="Y94" i="72"/>
  <c r="X96" i="72"/>
  <c r="X161" i="72" s="1"/>
  <c r="X196" i="72" s="1"/>
  <c r="X226" i="72" s="1"/>
  <c r="X199" i="113" s="1"/>
  <c r="V100" i="72"/>
  <c r="V165" i="72" s="1"/>
  <c r="V200" i="72" s="1"/>
  <c r="V230" i="72" s="1"/>
  <c r="V203" i="113" s="1"/>
  <c r="S93" i="72"/>
  <c r="W98" i="72"/>
  <c r="W163" i="72" s="1"/>
  <c r="W198" i="72" s="1"/>
  <c r="W228" i="72" s="1"/>
  <c r="W201" i="113" s="1"/>
  <c r="Y98" i="72"/>
  <c r="Y163" i="72" s="1"/>
  <c r="Y198" i="72" s="1"/>
  <c r="Y228" i="72" s="1"/>
  <c r="Y201" i="113" s="1"/>
  <c r="X99" i="72"/>
  <c r="X164" i="72" s="1"/>
  <c r="X199" i="72" s="1"/>
  <c r="X229" i="72" s="1"/>
  <c r="X202" i="113" s="1"/>
  <c r="V98" i="72"/>
  <c r="V163" i="72" s="1"/>
  <c r="V198" i="72" s="1"/>
  <c r="V228" i="72" s="1"/>
  <c r="V201" i="113" s="1"/>
  <c r="X98" i="72"/>
  <c r="X163" i="72" s="1"/>
  <c r="X198" i="72" s="1"/>
  <c r="X228" i="72" s="1"/>
  <c r="X201" i="113" s="1"/>
  <c r="Y96" i="72"/>
  <c r="Y161" i="72" s="1"/>
  <c r="Y196" i="72" s="1"/>
  <c r="Y226" i="72" s="1"/>
  <c r="Y199" i="113" s="1"/>
  <c r="W96" i="72"/>
  <c r="W161" i="72" s="1"/>
  <c r="W196" i="72" s="1"/>
  <c r="W226" i="72" s="1"/>
  <c r="W199" i="113" s="1"/>
  <c r="U99" i="72"/>
  <c r="U164" i="72" s="1"/>
  <c r="U199" i="72" s="1"/>
  <c r="U229" i="72" s="1"/>
  <c r="U202" i="113" s="1"/>
  <c r="R95" i="72"/>
  <c r="R160" i="72" s="1"/>
  <c r="R195" i="72" s="1"/>
  <c r="R225" i="72" s="1"/>
  <c r="W101" i="72"/>
  <c r="W166" i="72" s="1"/>
  <c r="W201" i="72" s="1"/>
  <c r="W231" i="72" s="1"/>
  <c r="W204" i="113" s="1"/>
  <c r="W93" i="72"/>
  <c r="R99" i="72"/>
  <c r="R164" i="72" s="1"/>
  <c r="R199" i="72" s="1"/>
  <c r="R229" i="72" s="1"/>
  <c r="R202" i="113" s="1"/>
  <c r="R100" i="72"/>
  <c r="R165" i="72" s="1"/>
  <c r="R200" i="72" s="1"/>
  <c r="R230" i="72" s="1"/>
  <c r="R203" i="113" s="1"/>
  <c r="T96" i="72"/>
  <c r="T161" i="72" s="1"/>
  <c r="T196" i="72" s="1"/>
  <c r="T226" i="72" s="1"/>
  <c r="T199" i="113" s="1"/>
  <c r="S99" i="72"/>
  <c r="S164" i="72" s="1"/>
  <c r="S199" i="72" s="1"/>
  <c r="S229" i="72" s="1"/>
  <c r="S202" i="113" s="1"/>
  <c r="S97" i="72"/>
  <c r="S162" i="72" s="1"/>
  <c r="S197" i="72" s="1"/>
  <c r="S227" i="72" s="1"/>
  <c r="S200" i="113" s="1"/>
  <c r="W95" i="72"/>
  <c r="W160" i="72" s="1"/>
  <c r="W195" i="72" s="1"/>
  <c r="W225" i="72" s="1"/>
  <c r="V97" i="72"/>
  <c r="V162" i="72" s="1"/>
  <c r="V197" i="72" s="1"/>
  <c r="V227" i="72" s="1"/>
  <c r="V200" i="113" s="1"/>
  <c r="R96" i="72"/>
  <c r="R161" i="72" s="1"/>
  <c r="R196" i="72" s="1"/>
  <c r="R226" i="72" s="1"/>
  <c r="R199" i="113" s="1"/>
  <c r="T97" i="72"/>
  <c r="T162" i="72" s="1"/>
  <c r="T197" i="72" s="1"/>
  <c r="T227" i="72" s="1"/>
  <c r="T200" i="113" s="1"/>
  <c r="S95" i="72"/>
  <c r="S160" i="72" s="1"/>
  <c r="S195" i="72" s="1"/>
  <c r="S225" i="72" s="1"/>
  <c r="V96" i="72"/>
  <c r="V161" i="72" s="1"/>
  <c r="V196" i="72" s="1"/>
  <c r="V226" i="72" s="1"/>
  <c r="V199" i="113" s="1"/>
  <c r="T101" i="72"/>
  <c r="T166" i="72" s="1"/>
  <c r="T201" i="72" s="1"/>
  <c r="T231" i="72" s="1"/>
  <c r="T204" i="113" s="1"/>
  <c r="R98" i="72"/>
  <c r="R163" i="72" s="1"/>
  <c r="R198" i="72" s="1"/>
  <c r="R228" i="72" s="1"/>
  <c r="R201" i="113" s="1"/>
  <c r="U97" i="72"/>
  <c r="U162" i="72" s="1"/>
  <c r="U197" i="72" s="1"/>
  <c r="U227" i="72" s="1"/>
  <c r="U200" i="113" s="1"/>
  <c r="Y97" i="72"/>
  <c r="Y162" i="72" s="1"/>
  <c r="Y197" i="72" s="1"/>
  <c r="Y227" i="72" s="1"/>
  <c r="Y200" i="113" s="1"/>
  <c r="Y101" i="72"/>
  <c r="Y166" i="72" s="1"/>
  <c r="Y201" i="72" s="1"/>
  <c r="Y231" i="72" s="1"/>
  <c r="Y204" i="113" s="1"/>
  <c r="S96" i="72"/>
  <c r="S161" i="72" s="1"/>
  <c r="S196" i="72" s="1"/>
  <c r="S226" i="72" s="1"/>
  <c r="S199" i="113" s="1"/>
  <c r="V101" i="72"/>
  <c r="V166" i="72" s="1"/>
  <c r="V201" i="72" s="1"/>
  <c r="V231" i="72" s="1"/>
  <c r="V204" i="113" s="1"/>
  <c r="V95" i="72"/>
  <c r="V160" i="72" s="1"/>
  <c r="V195" i="72" s="1"/>
  <c r="V225" i="72" s="1"/>
  <c r="R97" i="72"/>
  <c r="R162" i="72" s="1"/>
  <c r="R197" i="72" s="1"/>
  <c r="R227" i="72" s="1"/>
  <c r="R200" i="113" s="1"/>
  <c r="T94" i="72"/>
  <c r="Y100" i="72"/>
  <c r="Y165" i="72" s="1"/>
  <c r="Y200" i="72" s="1"/>
  <c r="Y230" i="72" s="1"/>
  <c r="Y203" i="113" s="1"/>
  <c r="S102" i="72"/>
  <c r="S167" i="72" s="1"/>
  <c r="S202" i="72" s="1"/>
  <c r="S232" i="72" s="1"/>
  <c r="S205" i="113" s="1"/>
  <c r="Y99" i="72"/>
  <c r="Y164" i="72" s="1"/>
  <c r="Y199" i="72" s="1"/>
  <c r="Y229" i="72" s="1"/>
  <c r="Y202" i="113" s="1"/>
  <c r="W102" i="72"/>
  <c r="W167" i="72" s="1"/>
  <c r="W202" i="72" s="1"/>
  <c r="W232" i="72" s="1"/>
  <c r="W205" i="113" s="1"/>
  <c r="U96" i="72"/>
  <c r="U161" i="72" s="1"/>
  <c r="U196" i="72" s="1"/>
  <c r="U226" i="72" s="1"/>
  <c r="U199" i="113" s="1"/>
  <c r="R93" i="72"/>
  <c r="S94" i="72"/>
  <c r="S100" i="72"/>
  <c r="S165" i="72" s="1"/>
  <c r="S200" i="72" s="1"/>
  <c r="S230" i="72" s="1"/>
  <c r="S203" i="113" s="1"/>
  <c r="U100" i="72"/>
  <c r="U165" i="72" s="1"/>
  <c r="U200" i="72" s="1"/>
  <c r="U230" i="72" s="1"/>
  <c r="U203" i="113" s="1"/>
  <c r="T93" i="72"/>
  <c r="W99" i="72"/>
  <c r="W164" i="72" s="1"/>
  <c r="W199" i="72" s="1"/>
  <c r="W229" i="72" s="1"/>
  <c r="W202" i="113" s="1"/>
  <c r="U94" i="72"/>
  <c r="T98" i="72"/>
  <c r="T163" i="72" s="1"/>
  <c r="T198" i="72" s="1"/>
  <c r="T228" i="72" s="1"/>
  <c r="T201" i="113" s="1"/>
  <c r="R101" i="72"/>
  <c r="R166" i="72" s="1"/>
  <c r="R201" i="72" s="1"/>
  <c r="R231" i="72" s="1"/>
  <c r="R204" i="113" s="1"/>
  <c r="V99" i="72"/>
  <c r="V164" i="72" s="1"/>
  <c r="V199" i="72" s="1"/>
  <c r="V229" i="72" s="1"/>
  <c r="V202" i="113" s="1"/>
  <c r="U101" i="72"/>
  <c r="U166" i="72" s="1"/>
  <c r="U201" i="72" s="1"/>
  <c r="U231" i="72" s="1"/>
  <c r="U204" i="113" s="1"/>
  <c r="X94" i="72"/>
  <c r="X93" i="72"/>
  <c r="Y93" i="72"/>
  <c r="U93" i="72"/>
  <c r="X100" i="72"/>
  <c r="X165" i="72" s="1"/>
  <c r="X200" i="72" s="1"/>
  <c r="X230" i="72" s="1"/>
  <c r="X203" i="113" s="1"/>
  <c r="U98" i="72"/>
  <c r="U163" i="72" s="1"/>
  <c r="U198" i="72" s="1"/>
  <c r="U228" i="72" s="1"/>
  <c r="U201" i="113" s="1"/>
  <c r="R94" i="72"/>
  <c r="X95" i="72"/>
  <c r="X160" i="72" s="1"/>
  <c r="X195" i="72" s="1"/>
  <c r="X225" i="72" s="1"/>
  <c r="X101" i="72"/>
  <c r="X166" i="72" s="1"/>
  <c r="X201" i="72" s="1"/>
  <c r="X231" i="72" s="1"/>
  <c r="X204" i="113" s="1"/>
  <c r="R102" i="72"/>
  <c r="R167" i="72" s="1"/>
  <c r="R202" i="72" s="1"/>
  <c r="R232" i="72" s="1"/>
  <c r="R205" i="113" s="1"/>
  <c r="AM171" i="41"/>
  <c r="AM173" i="41" s="1"/>
  <c r="L198" i="41"/>
  <c r="Q198" i="41"/>
  <c r="K171" i="41"/>
  <c r="K173" i="41" s="1"/>
  <c r="AH171" i="41"/>
  <c r="AH173" i="41" s="1"/>
  <c r="W198" i="41"/>
  <c r="K198" i="41"/>
  <c r="X42" i="80"/>
  <c r="M34" i="80"/>
  <c r="T40" i="80"/>
  <c r="N36" i="80"/>
  <c r="Y41" i="80"/>
  <c r="T37" i="80"/>
  <c r="Q35" i="80"/>
  <c r="S36" i="80"/>
  <c r="S39" i="80"/>
  <c r="P40" i="80"/>
  <c r="R34" i="80"/>
  <c r="X36" i="80"/>
  <c r="U37" i="80"/>
  <c r="Y39" i="80"/>
  <c r="S34" i="80"/>
  <c r="W39" i="80"/>
  <c r="S41" i="80"/>
  <c r="T41" i="80"/>
  <c r="Q42" i="80"/>
  <c r="V41" i="80"/>
  <c r="L35" i="80"/>
  <c r="M39" i="80"/>
  <c r="N38" i="80"/>
  <c r="W40" i="80"/>
  <c r="S37" i="80"/>
  <c r="M38" i="80"/>
  <c r="J35" i="80"/>
  <c r="J41" i="80"/>
  <c r="Y34" i="80"/>
  <c r="Y42" i="80"/>
  <c r="T38" i="80"/>
  <c r="Q38" i="80"/>
  <c r="K42" i="80"/>
  <c r="U34" i="80"/>
  <c r="T39" i="80"/>
  <c r="R40" i="80"/>
  <c r="L36" i="80"/>
  <c r="O40" i="80"/>
  <c r="O36" i="80"/>
  <c r="J42" i="80"/>
  <c r="L40" i="80"/>
  <c r="P37" i="80"/>
  <c r="V35" i="80"/>
  <c r="Y38" i="80"/>
  <c r="X34" i="80"/>
  <c r="P41" i="80"/>
  <c r="K40" i="80"/>
  <c r="K36" i="80"/>
  <c r="V42" i="80"/>
  <c r="X35" i="80"/>
  <c r="M41" i="80"/>
  <c r="K34" i="80"/>
  <c r="K38" i="80"/>
  <c r="N34" i="80"/>
  <c r="Q36" i="80"/>
  <c r="U35" i="80"/>
  <c r="P42" i="80"/>
  <c r="Q37" i="80"/>
  <c r="X41" i="80"/>
  <c r="Y40" i="80"/>
  <c r="W35" i="80"/>
  <c r="M37" i="80"/>
  <c r="U40" i="80"/>
  <c r="J37" i="80"/>
  <c r="L41" i="80"/>
  <c r="U38" i="80"/>
  <c r="V38" i="80"/>
  <c r="M35" i="80"/>
  <c r="T35" i="80"/>
  <c r="O34" i="80"/>
  <c r="L37" i="80"/>
  <c r="S38" i="80"/>
  <c r="W34" i="80"/>
  <c r="T34" i="80"/>
  <c r="W36" i="80"/>
  <c r="R36" i="80"/>
  <c r="S35" i="80"/>
  <c r="X39" i="80"/>
  <c r="W41" i="80"/>
  <c r="O37" i="80"/>
  <c r="P39" i="80"/>
  <c r="N37" i="80"/>
  <c r="L42" i="80"/>
  <c r="R37" i="80"/>
  <c r="S42" i="80"/>
  <c r="R42" i="80"/>
  <c r="T42" i="80"/>
  <c r="M42" i="80"/>
  <c r="L39" i="80"/>
  <c r="V36" i="80"/>
  <c r="Q39" i="80"/>
  <c r="L34" i="80"/>
  <c r="J38" i="80"/>
  <c r="S40" i="80"/>
  <c r="Y36" i="80"/>
  <c r="U41" i="80"/>
  <c r="V37" i="80"/>
  <c r="K37" i="80"/>
  <c r="R38" i="80"/>
  <c r="N40" i="80"/>
  <c r="U39" i="80"/>
  <c r="J40" i="80"/>
  <c r="O39" i="80"/>
  <c r="Q34" i="80"/>
  <c r="X40" i="80"/>
  <c r="N42" i="80"/>
  <c r="V40" i="80"/>
  <c r="K39" i="80"/>
  <c r="J34" i="80"/>
  <c r="K35" i="80"/>
  <c r="P35" i="80"/>
  <c r="W37" i="80"/>
  <c r="J39" i="80"/>
  <c r="X37" i="80"/>
  <c r="M40" i="80"/>
  <c r="O38" i="80"/>
  <c r="W38" i="80"/>
  <c r="Q40" i="80"/>
  <c r="J36" i="80"/>
  <c r="P36" i="80"/>
  <c r="M36" i="80"/>
  <c r="R39" i="80"/>
  <c r="U36" i="80"/>
  <c r="W42" i="80"/>
  <c r="P38" i="80"/>
  <c r="V34" i="80"/>
  <c r="O35" i="80"/>
  <c r="Q41" i="80"/>
  <c r="N39" i="80"/>
  <c r="N41" i="80"/>
  <c r="Y37" i="80"/>
  <c r="P34" i="80"/>
  <c r="O41" i="80"/>
  <c r="O42" i="80"/>
  <c r="N35" i="80"/>
  <c r="L38" i="80"/>
  <c r="Y35" i="80"/>
  <c r="R35" i="80"/>
  <c r="X38" i="80"/>
  <c r="K41" i="80"/>
  <c r="U42" i="80"/>
  <c r="T36" i="80"/>
  <c r="R41" i="80"/>
  <c r="V39" i="80"/>
  <c r="AN171" i="41"/>
  <c r="AN173" i="41" s="1"/>
  <c r="AB171" i="41"/>
  <c r="AB173" i="41" s="1"/>
  <c r="R198" i="41"/>
  <c r="AO198" i="41"/>
  <c r="L114" i="83"/>
  <c r="L124" i="80"/>
  <c r="L101" i="80"/>
  <c r="AI171" i="41"/>
  <c r="AI173" i="41" s="1"/>
  <c r="AJ171" i="41"/>
  <c r="AJ173" i="41" s="1"/>
  <c r="AL198" i="41"/>
  <c r="AM198" i="41"/>
  <c r="A4" i="112"/>
  <c r="J55" i="55"/>
  <c r="L87" i="83"/>
  <c r="L75" i="80"/>
  <c r="AO171" i="41"/>
  <c r="AO173" i="41" s="1"/>
  <c r="AH198" i="41"/>
  <c r="Q86" i="73"/>
  <c r="U83" i="73"/>
  <c r="R88" i="73"/>
  <c r="Q89" i="73"/>
  <c r="L87" i="73"/>
  <c r="N82" i="73"/>
  <c r="P89" i="73"/>
  <c r="P83" i="73"/>
  <c r="U86" i="73"/>
  <c r="Q84" i="73"/>
  <c r="P82" i="73"/>
  <c r="V80" i="73"/>
  <c r="S86" i="73"/>
  <c r="J89" i="73"/>
  <c r="R84" i="73"/>
  <c r="O82" i="73"/>
  <c r="O83" i="73"/>
  <c r="W81" i="73"/>
  <c r="R86" i="73"/>
  <c r="J80" i="73"/>
  <c r="N80" i="73"/>
  <c r="J85" i="73"/>
  <c r="L82" i="73"/>
  <c r="W89" i="73"/>
  <c r="V82" i="73"/>
  <c r="P88" i="73"/>
  <c r="P84" i="73"/>
  <c r="K85" i="73"/>
  <c r="X82" i="73"/>
  <c r="Y87" i="73"/>
  <c r="R83" i="73"/>
  <c r="O80" i="73"/>
  <c r="P85" i="73"/>
  <c r="T84" i="73"/>
  <c r="S81" i="73"/>
  <c r="S80" i="73"/>
  <c r="Q82" i="73"/>
  <c r="S83" i="73"/>
  <c r="K83" i="73"/>
  <c r="L85" i="73"/>
  <c r="U80" i="73"/>
  <c r="T89" i="73"/>
  <c r="N81" i="73"/>
  <c r="Y82" i="73"/>
  <c r="V86" i="73"/>
  <c r="U89" i="73"/>
  <c r="L81" i="73"/>
  <c r="T86" i="73"/>
  <c r="P87" i="73"/>
  <c r="T87" i="73"/>
  <c r="N88" i="73"/>
  <c r="K82" i="73"/>
  <c r="W88" i="73"/>
  <c r="L89" i="73"/>
  <c r="J84" i="73"/>
  <c r="P81" i="73"/>
  <c r="Q80" i="73"/>
  <c r="J81" i="73"/>
  <c r="J83" i="73"/>
  <c r="Y83" i="73"/>
  <c r="O81" i="73"/>
  <c r="M86" i="73"/>
  <c r="S84" i="73"/>
  <c r="U85" i="73"/>
  <c r="W82" i="73"/>
  <c r="V89" i="73"/>
  <c r="N83" i="73"/>
  <c r="Y88" i="73"/>
  <c r="U82" i="73"/>
  <c r="V81" i="73"/>
  <c r="X85" i="73"/>
  <c r="R85" i="73"/>
  <c r="O88" i="73"/>
  <c r="K87" i="73"/>
  <c r="L80" i="73"/>
  <c r="O86" i="73"/>
  <c r="O89" i="73"/>
  <c r="M81" i="73"/>
  <c r="P80" i="73"/>
  <c r="S89" i="73"/>
  <c r="L84" i="73"/>
  <c r="Y89" i="73"/>
  <c r="K81" i="73"/>
  <c r="T83" i="73"/>
  <c r="T80" i="73"/>
  <c r="M87" i="73"/>
  <c r="R89" i="73"/>
  <c r="N85" i="73"/>
  <c r="X80" i="73"/>
  <c r="P86" i="73"/>
  <c r="X86" i="73"/>
  <c r="O85" i="73"/>
  <c r="M84" i="73"/>
  <c r="W85" i="73"/>
  <c r="V87" i="73"/>
  <c r="Y80" i="73"/>
  <c r="N89" i="73"/>
  <c r="K86" i="73"/>
  <c r="L83" i="73"/>
  <c r="W84" i="73"/>
  <c r="K89" i="73"/>
  <c r="J88" i="73"/>
  <c r="W87" i="73"/>
  <c r="N87" i="73"/>
  <c r="W86" i="73"/>
  <c r="W80" i="73"/>
  <c r="K80" i="73"/>
  <c r="X87" i="73"/>
  <c r="T88" i="73"/>
  <c r="J87" i="73"/>
  <c r="Q85" i="73"/>
  <c r="J86" i="73"/>
  <c r="X83" i="73"/>
  <c r="K88" i="73"/>
  <c r="N86" i="73"/>
  <c r="Y85" i="73"/>
  <c r="V83" i="73"/>
  <c r="M85" i="73"/>
  <c r="L88" i="73"/>
  <c r="V84" i="73"/>
  <c r="T85" i="73"/>
  <c r="M88" i="73"/>
  <c r="Y84" i="73"/>
  <c r="U84" i="73"/>
  <c r="Q81" i="73"/>
  <c r="O87" i="73"/>
  <c r="L86" i="73"/>
  <c r="M82" i="73"/>
  <c r="V85" i="73"/>
  <c r="M89" i="73"/>
  <c r="S87" i="73"/>
  <c r="S88" i="73"/>
  <c r="X88" i="73"/>
  <c r="O84" i="73"/>
  <c r="Y86" i="73"/>
  <c r="Q83" i="73"/>
  <c r="R81" i="73"/>
  <c r="Q87" i="73"/>
  <c r="R80" i="73"/>
  <c r="Q88" i="73"/>
  <c r="M83" i="73"/>
  <c r="U81" i="73"/>
  <c r="W83" i="73"/>
  <c r="U88" i="73"/>
  <c r="X81" i="73"/>
  <c r="X84" i="73"/>
  <c r="T81" i="73"/>
  <c r="T82" i="73"/>
  <c r="R82" i="73"/>
  <c r="M80" i="73"/>
  <c r="U87" i="73"/>
  <c r="R87" i="73"/>
  <c r="J82" i="73"/>
  <c r="K84" i="73"/>
  <c r="S85" i="73"/>
  <c r="S82" i="73"/>
  <c r="N84" i="73"/>
  <c r="V88" i="73"/>
  <c r="X89" i="73"/>
  <c r="Y81" i="73"/>
  <c r="O57" i="83"/>
  <c r="V59" i="83"/>
  <c r="J63" i="83"/>
  <c r="U61" i="83"/>
  <c r="V62" i="83"/>
  <c r="P57" i="83"/>
  <c r="P61" i="83"/>
  <c r="U56" i="83"/>
  <c r="R57" i="83"/>
  <c r="K61" i="83"/>
  <c r="X57" i="83"/>
  <c r="Y60" i="83"/>
  <c r="M58" i="83"/>
  <c r="J57" i="83"/>
  <c r="Q59" i="83"/>
  <c r="W63" i="83"/>
  <c r="U58" i="83"/>
  <c r="S59" i="83"/>
  <c r="V60" i="83"/>
  <c r="X56" i="83"/>
  <c r="O64" i="83"/>
  <c r="Y56" i="83"/>
  <c r="X58" i="83"/>
  <c r="R62" i="83"/>
  <c r="U55" i="83"/>
  <c r="M63" i="83"/>
  <c r="K59" i="83"/>
  <c r="O59" i="83"/>
  <c r="Q57" i="83"/>
  <c r="W62" i="83"/>
  <c r="S64" i="83"/>
  <c r="L55" i="83"/>
  <c r="S62" i="83"/>
  <c r="N62" i="83"/>
  <c r="M59" i="83"/>
  <c r="L58" i="83"/>
  <c r="X59" i="83"/>
  <c r="O56" i="83"/>
  <c r="Y61" i="83"/>
  <c r="J58" i="83"/>
  <c r="M62" i="83"/>
  <c r="Q62" i="83"/>
  <c r="X62" i="83"/>
  <c r="Y62" i="83"/>
  <c r="N55" i="83"/>
  <c r="U64" i="83"/>
  <c r="P64" i="83"/>
  <c r="O58" i="83"/>
  <c r="K63" i="83"/>
  <c r="P58" i="83"/>
  <c r="S56" i="83"/>
  <c r="S63" i="83"/>
  <c r="J62" i="83"/>
  <c r="T60" i="83"/>
  <c r="U59" i="83"/>
  <c r="U62" i="83"/>
  <c r="W56" i="83"/>
  <c r="N58" i="83"/>
  <c r="P63" i="83"/>
  <c r="S55" i="83"/>
  <c r="N56" i="83"/>
  <c r="T56" i="83"/>
  <c r="U63" i="83"/>
  <c r="K64" i="83"/>
  <c r="J61" i="83"/>
  <c r="M61" i="83"/>
  <c r="W59" i="83"/>
  <c r="Y64" i="83"/>
  <c r="N63" i="83"/>
  <c r="X64" i="83"/>
  <c r="Q60" i="83"/>
  <c r="S57" i="83"/>
  <c r="T63" i="83"/>
  <c r="S60" i="83"/>
  <c r="M55" i="83"/>
  <c r="T58" i="83"/>
  <c r="V55" i="83"/>
  <c r="R63" i="83"/>
  <c r="X61" i="83"/>
  <c r="Q55" i="83"/>
  <c r="K62" i="83"/>
  <c r="V56" i="83"/>
  <c r="Y55" i="83"/>
  <c r="V61" i="83"/>
  <c r="L57" i="83"/>
  <c r="L60" i="83"/>
  <c r="R59" i="83"/>
  <c r="N61" i="83"/>
  <c r="N59" i="83"/>
  <c r="L62" i="83"/>
  <c r="V57" i="83"/>
  <c r="W57" i="83"/>
  <c r="K60" i="83"/>
  <c r="T62" i="83"/>
  <c r="Y59" i="83"/>
  <c r="W55" i="83"/>
  <c r="R64" i="83"/>
  <c r="T64" i="83"/>
  <c r="L56" i="83"/>
  <c r="W64" i="83"/>
  <c r="R55" i="83"/>
  <c r="R58" i="83"/>
  <c r="O55" i="83"/>
  <c r="L64" i="83"/>
  <c r="V64" i="83"/>
  <c r="O62" i="83"/>
  <c r="M56" i="83"/>
  <c r="J64" i="83"/>
  <c r="P56" i="83"/>
  <c r="J60" i="83"/>
  <c r="Q56" i="83"/>
  <c r="T61" i="83"/>
  <c r="Q64" i="83"/>
  <c r="Y63" i="83"/>
  <c r="R60" i="83"/>
  <c r="K57" i="83"/>
  <c r="Y57" i="83"/>
  <c r="P62" i="83"/>
  <c r="U60" i="83"/>
  <c r="Y58" i="83"/>
  <c r="P59" i="83"/>
  <c r="U57" i="83"/>
  <c r="P55" i="83"/>
  <c r="T59" i="83"/>
  <c r="K56" i="83"/>
  <c r="M57" i="83"/>
  <c r="W61" i="83"/>
  <c r="Q63" i="83"/>
  <c r="Q58" i="83"/>
  <c r="X63" i="83"/>
  <c r="O60" i="83"/>
  <c r="K58" i="83"/>
  <c r="R61" i="83"/>
  <c r="V63" i="83"/>
  <c r="W60" i="83"/>
  <c r="M60" i="83"/>
  <c r="X55" i="83"/>
  <c r="N60" i="83"/>
  <c r="J59" i="83"/>
  <c r="R56" i="83"/>
  <c r="T57" i="83"/>
  <c r="N57" i="83"/>
  <c r="O63" i="83"/>
  <c r="K55" i="83"/>
  <c r="L61" i="83"/>
  <c r="L63" i="83"/>
  <c r="P60" i="83"/>
  <c r="T55" i="83"/>
  <c r="S61" i="83"/>
  <c r="N64" i="83"/>
  <c r="J55" i="83"/>
  <c r="M64" i="83"/>
  <c r="S58" i="83"/>
  <c r="O61" i="83"/>
  <c r="J56" i="83"/>
  <c r="V58" i="83"/>
  <c r="W58" i="83"/>
  <c r="Q61" i="83"/>
  <c r="L59" i="83"/>
  <c r="X60" i="83"/>
  <c r="L97" i="80" l="1"/>
  <c r="L95" i="80"/>
  <c r="L85" i="83"/>
  <c r="L96" i="80"/>
  <c r="L82" i="83"/>
  <c r="L111" i="83"/>
  <c r="L216" i="83" s="1"/>
  <c r="L88" i="71" s="1"/>
  <c r="L193" i="71" s="1"/>
  <c r="L82" i="113" s="1"/>
  <c r="L71" i="80"/>
  <c r="L83" i="80" s="1"/>
  <c r="L109" i="83"/>
  <c r="L122" i="80"/>
  <c r="L134" i="80" s="1"/>
  <c r="L78" i="80"/>
  <c r="L72" i="80"/>
  <c r="L118" i="80"/>
  <c r="L113" i="83"/>
  <c r="L99" i="80"/>
  <c r="L111" i="80" s="1"/>
  <c r="L101" i="83"/>
  <c r="L189" i="83" s="1"/>
  <c r="L60" i="71" s="1"/>
  <c r="L165" i="71" s="1"/>
  <c r="L54" i="113" s="1"/>
  <c r="L107" i="83"/>
  <c r="L212" i="83" s="1"/>
  <c r="L84" i="71" s="1"/>
  <c r="L189" i="71" s="1"/>
  <c r="L78" i="113" s="1"/>
  <c r="L110" i="83"/>
  <c r="L215" i="83" s="1"/>
  <c r="L87" i="71" s="1"/>
  <c r="L192" i="71" s="1"/>
  <c r="L81" i="113" s="1"/>
  <c r="L77" i="80"/>
  <c r="L89" i="80" s="1"/>
  <c r="L106" i="83"/>
  <c r="L105" i="83"/>
  <c r="L74" i="80"/>
  <c r="L86" i="80" s="1"/>
  <c r="L99" i="83"/>
  <c r="L187" i="83" s="1"/>
  <c r="L58" i="71" s="1"/>
  <c r="L163" i="71" s="1"/>
  <c r="L52" i="113" s="1"/>
  <c r="L93" i="83"/>
  <c r="L181" i="83" s="1"/>
  <c r="L52" i="71" s="1"/>
  <c r="L157" i="71" s="1"/>
  <c r="L94" i="83"/>
  <c r="L182" i="83" s="1"/>
  <c r="L53" i="71" s="1"/>
  <c r="L158" i="71" s="1"/>
  <c r="L47" i="113" s="1"/>
  <c r="H306" i="53" a="1"/>
  <c r="H306" i="53" s="1"/>
  <c r="J45" i="55" s="1"/>
  <c r="L95" i="83"/>
  <c r="L183" i="83" s="1"/>
  <c r="L54" i="71" s="1"/>
  <c r="L159" i="71" s="1"/>
  <c r="L48" i="113" s="1"/>
  <c r="L76" i="80"/>
  <c r="L88" i="80" s="1"/>
  <c r="AN200" i="41"/>
  <c r="AJ200" i="41"/>
  <c r="AO200" i="41"/>
  <c r="AH200" i="41"/>
  <c r="L200" i="41"/>
  <c r="AB200" i="41"/>
  <c r="AI200" i="41"/>
  <c r="K200" i="41"/>
  <c r="Q200" i="41"/>
  <c r="R112" i="80"/>
  <c r="R89" i="80"/>
  <c r="R135" i="80"/>
  <c r="N129" i="80"/>
  <c r="N83" i="80"/>
  <c r="N106" i="80"/>
  <c r="O106" i="80"/>
  <c r="O83" i="80"/>
  <c r="O129" i="80"/>
  <c r="J107" i="80"/>
  <c r="J84" i="80"/>
  <c r="J130" i="80"/>
  <c r="P83" i="80"/>
  <c r="P106" i="80"/>
  <c r="P129" i="80"/>
  <c r="O110" i="80"/>
  <c r="O87" i="80"/>
  <c r="O133" i="80"/>
  <c r="Y130" i="80"/>
  <c r="Y107" i="80"/>
  <c r="Y84" i="80"/>
  <c r="T202" i="80"/>
  <c r="T204" i="80"/>
  <c r="T90" i="80"/>
  <c r="T136" i="80"/>
  <c r="T113" i="80"/>
  <c r="W135" i="80"/>
  <c r="W89" i="80"/>
  <c r="W112" i="80"/>
  <c r="L108" i="80"/>
  <c r="L85" i="80"/>
  <c r="L131" i="80"/>
  <c r="U111" i="80"/>
  <c r="U134" i="80"/>
  <c r="U88" i="80"/>
  <c r="Q84" i="80"/>
  <c r="Q107" i="80"/>
  <c r="Q130" i="80"/>
  <c r="K88" i="80"/>
  <c r="K111" i="80"/>
  <c r="K134" i="80"/>
  <c r="O84" i="80"/>
  <c r="O107" i="80"/>
  <c r="O130" i="80"/>
  <c r="T86" i="80"/>
  <c r="T132" i="80"/>
  <c r="T109" i="80"/>
  <c r="N86" i="80"/>
  <c r="N109" i="80"/>
  <c r="N132" i="80"/>
  <c r="S128" i="80"/>
  <c r="S82" i="80"/>
  <c r="S105" i="80"/>
  <c r="Q83" i="80"/>
  <c r="Q129" i="80"/>
  <c r="Q106" i="80"/>
  <c r="S20" i="31"/>
  <c r="R21" i="31"/>
  <c r="R23" i="31" s="1"/>
  <c r="R200" i="41"/>
  <c r="T210" i="83"/>
  <c r="T82" i="71" s="1"/>
  <c r="T187" i="71" s="1"/>
  <c r="T123" i="83"/>
  <c r="T152" i="83"/>
  <c r="T181" i="83"/>
  <c r="T52" i="71" s="1"/>
  <c r="T157" i="71" s="1"/>
  <c r="R124" i="83"/>
  <c r="R182" i="83"/>
  <c r="R53" i="71" s="1"/>
  <c r="R158" i="71" s="1"/>
  <c r="R47" i="113" s="1"/>
  <c r="R211" i="83"/>
  <c r="R83" i="71" s="1"/>
  <c r="R188" i="71" s="1"/>
  <c r="R77" i="113" s="1"/>
  <c r="R153" i="83"/>
  <c r="R23" i="71" s="1"/>
  <c r="R128" i="71" s="1"/>
  <c r="R17" i="113" s="1"/>
  <c r="K155" i="83"/>
  <c r="K25" i="71" s="1"/>
  <c r="K130" i="71" s="1"/>
  <c r="K19" i="113" s="1"/>
  <c r="K126" i="83"/>
  <c r="K126" i="72" s="1"/>
  <c r="K196" i="72" s="1"/>
  <c r="K226" i="72" s="1"/>
  <c r="K199" i="113" s="1"/>
  <c r="K213" i="83"/>
  <c r="K85" i="71" s="1"/>
  <c r="K190" i="71" s="1"/>
  <c r="K79" i="113" s="1"/>
  <c r="K184" i="83"/>
  <c r="K55" i="71" s="1"/>
  <c r="K160" i="71" s="1"/>
  <c r="K49" i="113" s="1"/>
  <c r="K154" i="83"/>
  <c r="K24" i="71" s="1"/>
  <c r="K129" i="71" s="1"/>
  <c r="K18" i="113" s="1"/>
  <c r="K183" i="83"/>
  <c r="K54" i="71" s="1"/>
  <c r="K159" i="71" s="1"/>
  <c r="K48" i="113" s="1"/>
  <c r="K125" i="83"/>
  <c r="K125" i="72" s="1"/>
  <c r="K195" i="72" s="1"/>
  <c r="K225" i="72" s="1"/>
  <c r="K212" i="83"/>
  <c r="K84" i="71" s="1"/>
  <c r="K189" i="71" s="1"/>
  <c r="K78" i="113" s="1"/>
  <c r="J132" i="83"/>
  <c r="J132" i="72" s="1"/>
  <c r="J202" i="72" s="1"/>
  <c r="J232" i="72" s="1"/>
  <c r="J205" i="113" s="1"/>
  <c r="J219" i="83"/>
  <c r="J91" i="71" s="1"/>
  <c r="J196" i="71" s="1"/>
  <c r="J85" i="113" s="1"/>
  <c r="J190" i="83"/>
  <c r="J61" i="71" s="1"/>
  <c r="J166" i="71" s="1"/>
  <c r="J55" i="113" s="1"/>
  <c r="J161" i="83"/>
  <c r="J31" i="71" s="1"/>
  <c r="J136" i="71" s="1"/>
  <c r="J25" i="113" s="1"/>
  <c r="W161" i="83"/>
  <c r="W31" i="71" s="1"/>
  <c r="W136" i="71" s="1"/>
  <c r="W25" i="113" s="1"/>
  <c r="W132" i="83"/>
  <c r="W219" i="83"/>
  <c r="W91" i="71" s="1"/>
  <c r="W196" i="71" s="1"/>
  <c r="W85" i="113" s="1"/>
  <c r="W190" i="83"/>
  <c r="W61" i="71" s="1"/>
  <c r="W166" i="71" s="1"/>
  <c r="W55" i="113" s="1"/>
  <c r="V158" i="83"/>
  <c r="V28" i="71" s="1"/>
  <c r="V133" i="71" s="1"/>
  <c r="V22" i="113" s="1"/>
  <c r="V187" i="83"/>
  <c r="V58" i="71" s="1"/>
  <c r="V163" i="71" s="1"/>
  <c r="V52" i="113" s="1"/>
  <c r="V129" i="83"/>
  <c r="V216" i="83"/>
  <c r="V88" i="71" s="1"/>
  <c r="V193" i="71" s="1"/>
  <c r="V82" i="113" s="1"/>
  <c r="T184" i="83"/>
  <c r="T55" i="71" s="1"/>
  <c r="T160" i="71" s="1"/>
  <c r="T49" i="113" s="1"/>
  <c r="T126" i="83"/>
  <c r="T213" i="83"/>
  <c r="T85" i="71" s="1"/>
  <c r="T190" i="71" s="1"/>
  <c r="T79" i="113" s="1"/>
  <c r="T155" i="83"/>
  <c r="T25" i="71" s="1"/>
  <c r="T130" i="71" s="1"/>
  <c r="T19" i="113" s="1"/>
  <c r="Y132" i="83"/>
  <c r="Y190" i="83"/>
  <c r="Y61" i="71" s="1"/>
  <c r="Y166" i="71" s="1"/>
  <c r="Y55" i="113" s="1"/>
  <c r="Y219" i="83"/>
  <c r="Y91" i="71" s="1"/>
  <c r="Y196" i="71" s="1"/>
  <c r="Y85" i="113" s="1"/>
  <c r="Y161" i="83"/>
  <c r="Y31" i="71" s="1"/>
  <c r="Y136" i="71" s="1"/>
  <c r="Y25" i="113" s="1"/>
  <c r="S210" i="83"/>
  <c r="S82" i="71" s="1"/>
  <c r="S187" i="71" s="1"/>
  <c r="S152" i="83"/>
  <c r="S181" i="83"/>
  <c r="S52" i="71" s="1"/>
  <c r="S157" i="71" s="1"/>
  <c r="S123" i="83"/>
  <c r="S218" i="83"/>
  <c r="S90" i="71" s="1"/>
  <c r="S195" i="71" s="1"/>
  <c r="S84" i="113" s="1"/>
  <c r="S160" i="83"/>
  <c r="S30" i="71" s="1"/>
  <c r="S135" i="71" s="1"/>
  <c r="S24" i="113" s="1"/>
  <c r="S131" i="83"/>
  <c r="S189" i="83"/>
  <c r="S60" i="71" s="1"/>
  <c r="S165" i="71" s="1"/>
  <c r="S54" i="113" s="1"/>
  <c r="Y217" i="83"/>
  <c r="Y89" i="71" s="1"/>
  <c r="Y194" i="71" s="1"/>
  <c r="Y83" i="113" s="1"/>
  <c r="Y188" i="83"/>
  <c r="Y59" i="71" s="1"/>
  <c r="Y164" i="71" s="1"/>
  <c r="Y53" i="113" s="1"/>
  <c r="Y159" i="83"/>
  <c r="Y29" i="71" s="1"/>
  <c r="Y134" i="71" s="1"/>
  <c r="Y23" i="113" s="1"/>
  <c r="Y130" i="83"/>
  <c r="O127" i="83"/>
  <c r="O127" i="72" s="1"/>
  <c r="O197" i="72" s="1"/>
  <c r="O227" i="72" s="1"/>
  <c r="O200" i="113" s="1"/>
  <c r="O214" i="83"/>
  <c r="O86" i="71" s="1"/>
  <c r="O191" i="71" s="1"/>
  <c r="O80" i="113" s="1"/>
  <c r="O185" i="83"/>
  <c r="O56" i="71" s="1"/>
  <c r="O161" i="71" s="1"/>
  <c r="O50" i="113" s="1"/>
  <c r="O156" i="83"/>
  <c r="O26" i="71" s="1"/>
  <c r="O131" i="71" s="1"/>
  <c r="O20" i="113" s="1"/>
  <c r="Y128" i="83"/>
  <c r="Y157" i="83"/>
  <c r="Y27" i="71" s="1"/>
  <c r="Y132" i="71" s="1"/>
  <c r="Y21" i="113" s="1"/>
  <c r="Y215" i="83"/>
  <c r="Y87" i="71" s="1"/>
  <c r="Y192" i="71" s="1"/>
  <c r="Y81" i="113" s="1"/>
  <c r="Y186" i="83"/>
  <c r="Y57" i="71" s="1"/>
  <c r="Y162" i="71" s="1"/>
  <c r="Y51" i="113" s="1"/>
  <c r="U158" i="83"/>
  <c r="U28" i="71" s="1"/>
  <c r="U133" i="71" s="1"/>
  <c r="U22" i="113" s="1"/>
  <c r="U216" i="83"/>
  <c r="U88" i="71" s="1"/>
  <c r="U193" i="71" s="1"/>
  <c r="U82" i="113" s="1"/>
  <c r="U129" i="83"/>
  <c r="U187" i="83"/>
  <c r="U58" i="71" s="1"/>
  <c r="U163" i="71" s="1"/>
  <c r="U52" i="113" s="1"/>
  <c r="V133" i="80"/>
  <c r="V110" i="80"/>
  <c r="V87" i="80"/>
  <c r="P130" i="80"/>
  <c r="P107" i="80"/>
  <c r="P84" i="80"/>
  <c r="U135" i="80"/>
  <c r="U89" i="80"/>
  <c r="U112" i="80"/>
  <c r="M202" i="80"/>
  <c r="M206" i="80" s="1"/>
  <c r="M136" i="80"/>
  <c r="M113" i="80"/>
  <c r="M90" i="80"/>
  <c r="J108" i="80"/>
  <c r="J85" i="80"/>
  <c r="J131" i="80"/>
  <c r="K130" i="80"/>
  <c r="K107" i="80"/>
  <c r="K84" i="80"/>
  <c r="Q132" i="80"/>
  <c r="Q86" i="80"/>
  <c r="Q109" i="80"/>
  <c r="W87" i="80"/>
  <c r="W133" i="80"/>
  <c r="W110" i="80"/>
  <c r="J124" i="83"/>
  <c r="J153" i="83"/>
  <c r="J23" i="71" s="1"/>
  <c r="J128" i="71" s="1"/>
  <c r="J17" i="113" s="1"/>
  <c r="J211" i="83"/>
  <c r="J83" i="71" s="1"/>
  <c r="J188" i="71" s="1"/>
  <c r="J77" i="113" s="1"/>
  <c r="J182" i="83"/>
  <c r="J53" i="71" s="1"/>
  <c r="J158" i="71" s="1"/>
  <c r="J47" i="113" s="1"/>
  <c r="P215" i="83"/>
  <c r="P87" i="71" s="1"/>
  <c r="P192" i="71" s="1"/>
  <c r="P81" i="113" s="1"/>
  <c r="P157" i="83"/>
  <c r="P27" i="71" s="1"/>
  <c r="P132" i="71" s="1"/>
  <c r="P21" i="113" s="1"/>
  <c r="P186" i="83"/>
  <c r="P57" i="71" s="1"/>
  <c r="P162" i="71" s="1"/>
  <c r="P51" i="113" s="1"/>
  <c r="P128" i="83"/>
  <c r="P128" i="72" s="1"/>
  <c r="P198" i="72" s="1"/>
  <c r="P228" i="72" s="1"/>
  <c r="P201" i="113" s="1"/>
  <c r="J127" i="83"/>
  <c r="J127" i="72" s="1"/>
  <c r="J197" i="72" s="1"/>
  <c r="J227" i="72" s="1"/>
  <c r="J200" i="113" s="1"/>
  <c r="J185" i="83"/>
  <c r="J56" i="71" s="1"/>
  <c r="J161" i="71" s="1"/>
  <c r="J50" i="113" s="1"/>
  <c r="J156" i="83"/>
  <c r="J26" i="71" s="1"/>
  <c r="J131" i="71" s="1"/>
  <c r="J20" i="113" s="1"/>
  <c r="J214" i="83"/>
  <c r="J86" i="71" s="1"/>
  <c r="J191" i="71" s="1"/>
  <c r="J80" i="113" s="1"/>
  <c r="O186" i="83"/>
  <c r="O57" i="71" s="1"/>
  <c r="O162" i="71" s="1"/>
  <c r="O51" i="113" s="1"/>
  <c r="O128" i="83"/>
  <c r="O128" i="72" s="1"/>
  <c r="O198" i="72" s="1"/>
  <c r="O228" i="72" s="1"/>
  <c r="O201" i="113" s="1"/>
  <c r="O215" i="83"/>
  <c r="O87" i="71" s="1"/>
  <c r="O192" i="71" s="1"/>
  <c r="O81" i="113" s="1"/>
  <c r="O157" i="83"/>
  <c r="O27" i="71" s="1"/>
  <c r="O132" i="71" s="1"/>
  <c r="O21" i="113" s="1"/>
  <c r="P123" i="83"/>
  <c r="P181" i="83"/>
  <c r="P52" i="71" s="1"/>
  <c r="P157" i="71" s="1"/>
  <c r="P152" i="83"/>
  <c r="P210" i="83"/>
  <c r="P82" i="71" s="1"/>
  <c r="P187" i="71" s="1"/>
  <c r="R215" i="83"/>
  <c r="R87" i="71" s="1"/>
  <c r="R192" i="71" s="1"/>
  <c r="R81" i="113" s="1"/>
  <c r="R186" i="83"/>
  <c r="R57" i="71" s="1"/>
  <c r="R162" i="71" s="1"/>
  <c r="R51" i="113" s="1"/>
  <c r="R128" i="83"/>
  <c r="R157" i="83"/>
  <c r="R27" i="71" s="1"/>
  <c r="R132" i="71" s="1"/>
  <c r="R21" i="113" s="1"/>
  <c r="M182" i="83"/>
  <c r="M53" i="71" s="1"/>
  <c r="M158" i="71" s="1"/>
  <c r="M47" i="113" s="1"/>
  <c r="M153" i="83"/>
  <c r="M23" i="71" s="1"/>
  <c r="M128" i="71" s="1"/>
  <c r="M17" i="113" s="1"/>
  <c r="M124" i="83"/>
  <c r="M211" i="83"/>
  <c r="M83" i="71" s="1"/>
  <c r="M188" i="71" s="1"/>
  <c r="M77" i="113" s="1"/>
  <c r="L124" i="83"/>
  <c r="L153" i="83"/>
  <c r="L23" i="71" s="1"/>
  <c r="L128" i="71" s="1"/>
  <c r="L17" i="113" s="1"/>
  <c r="L211" i="83"/>
  <c r="L83" i="71" s="1"/>
  <c r="L188" i="71" s="1"/>
  <c r="L77" i="113" s="1"/>
  <c r="V212" i="83"/>
  <c r="V84" i="71" s="1"/>
  <c r="V189" i="71" s="1"/>
  <c r="V78" i="113" s="1"/>
  <c r="V125" i="83"/>
  <c r="V154" i="83"/>
  <c r="V24" i="71" s="1"/>
  <c r="V129" i="71" s="1"/>
  <c r="V18" i="113" s="1"/>
  <c r="V183" i="83"/>
  <c r="V54" i="71" s="1"/>
  <c r="V159" i="71" s="1"/>
  <c r="V48" i="113" s="1"/>
  <c r="Y152" i="83"/>
  <c r="Y181" i="83"/>
  <c r="Y52" i="71" s="1"/>
  <c r="Y157" i="71" s="1"/>
  <c r="Y210" i="83"/>
  <c r="Y82" i="71" s="1"/>
  <c r="Y187" i="71" s="1"/>
  <c r="Y123" i="83"/>
  <c r="M210" i="83"/>
  <c r="M82" i="71" s="1"/>
  <c r="M187" i="71" s="1"/>
  <c r="M181" i="83"/>
  <c r="M52" i="71" s="1"/>
  <c r="M157" i="71" s="1"/>
  <c r="M123" i="83"/>
  <c r="M152" i="83"/>
  <c r="W127" i="83"/>
  <c r="W185" i="83"/>
  <c r="W56" i="71" s="1"/>
  <c r="W161" i="71" s="1"/>
  <c r="W50" i="113" s="1"/>
  <c r="W214" i="83"/>
  <c r="W86" i="71" s="1"/>
  <c r="W191" i="71" s="1"/>
  <c r="W80" i="113" s="1"/>
  <c r="W156" i="83"/>
  <c r="W26" i="71" s="1"/>
  <c r="W131" i="71" s="1"/>
  <c r="W20" i="113" s="1"/>
  <c r="P189" i="83"/>
  <c r="P60" i="71" s="1"/>
  <c r="P165" i="71" s="1"/>
  <c r="P54" i="113" s="1"/>
  <c r="P160" i="83"/>
  <c r="P30" i="71" s="1"/>
  <c r="P135" i="71" s="1"/>
  <c r="P24" i="113" s="1"/>
  <c r="P218" i="83"/>
  <c r="P90" i="71" s="1"/>
  <c r="P195" i="71" s="1"/>
  <c r="P84" i="113" s="1"/>
  <c r="P131" i="83"/>
  <c r="P131" i="72" s="1"/>
  <c r="P201" i="72" s="1"/>
  <c r="P231" i="72" s="1"/>
  <c r="P204" i="113" s="1"/>
  <c r="S182" i="83"/>
  <c r="S53" i="71" s="1"/>
  <c r="S158" i="71" s="1"/>
  <c r="S47" i="113" s="1"/>
  <c r="S124" i="83"/>
  <c r="S153" i="83"/>
  <c r="S23" i="71" s="1"/>
  <c r="S128" i="71" s="1"/>
  <c r="S17" i="113" s="1"/>
  <c r="S211" i="83"/>
  <c r="S83" i="71" s="1"/>
  <c r="S188" i="71" s="1"/>
  <c r="S77" i="113" s="1"/>
  <c r="X159" i="83"/>
  <c r="X29" i="71" s="1"/>
  <c r="X134" i="71" s="1"/>
  <c r="X23" i="113" s="1"/>
  <c r="X217" i="83"/>
  <c r="X89" i="71" s="1"/>
  <c r="X194" i="71" s="1"/>
  <c r="X83" i="113" s="1"/>
  <c r="X130" i="83"/>
  <c r="X188" i="83"/>
  <c r="X59" i="71" s="1"/>
  <c r="X164" i="71" s="1"/>
  <c r="X53" i="113" s="1"/>
  <c r="M214" i="83"/>
  <c r="M86" i="71" s="1"/>
  <c r="M191" i="71" s="1"/>
  <c r="M80" i="113" s="1"/>
  <c r="M185" i="83"/>
  <c r="M56" i="71" s="1"/>
  <c r="M161" i="71" s="1"/>
  <c r="M50" i="113" s="1"/>
  <c r="M156" i="83"/>
  <c r="M26" i="71" s="1"/>
  <c r="M131" i="71" s="1"/>
  <c r="M20" i="113" s="1"/>
  <c r="M127" i="83"/>
  <c r="M127" i="72" s="1"/>
  <c r="M197" i="72" s="1"/>
  <c r="M227" i="72" s="1"/>
  <c r="M200" i="113" s="1"/>
  <c r="K156" i="83"/>
  <c r="K26" i="71" s="1"/>
  <c r="K131" i="71" s="1"/>
  <c r="K20" i="113" s="1"/>
  <c r="K214" i="83"/>
  <c r="K86" i="71" s="1"/>
  <c r="K191" i="71" s="1"/>
  <c r="K80" i="113" s="1"/>
  <c r="K185" i="83"/>
  <c r="K56" i="71" s="1"/>
  <c r="K161" i="71" s="1"/>
  <c r="K50" i="113" s="1"/>
  <c r="K127" i="83"/>
  <c r="K127" i="72" s="1"/>
  <c r="K197" i="72" s="1"/>
  <c r="K227" i="72" s="1"/>
  <c r="K200" i="113" s="1"/>
  <c r="V186" i="83"/>
  <c r="V57" i="71" s="1"/>
  <c r="V162" i="71" s="1"/>
  <c r="V51" i="113" s="1"/>
  <c r="V215" i="83"/>
  <c r="V87" i="71" s="1"/>
  <c r="V192" i="71" s="1"/>
  <c r="V81" i="113" s="1"/>
  <c r="V157" i="83"/>
  <c r="V27" i="71" s="1"/>
  <c r="V132" i="71" s="1"/>
  <c r="V21" i="113" s="1"/>
  <c r="V128" i="83"/>
  <c r="X183" i="83"/>
  <c r="X54" i="71" s="1"/>
  <c r="X159" i="71" s="1"/>
  <c r="X48" i="113" s="1"/>
  <c r="X154" i="83"/>
  <c r="X24" i="71" s="1"/>
  <c r="X129" i="71" s="1"/>
  <c r="X18" i="113" s="1"/>
  <c r="X212" i="83"/>
  <c r="X84" i="71" s="1"/>
  <c r="X189" i="71" s="1"/>
  <c r="X78" i="113" s="1"/>
  <c r="X125" i="83"/>
  <c r="J131" i="83"/>
  <c r="J131" i="72" s="1"/>
  <c r="J201" i="72" s="1"/>
  <c r="J231" i="72" s="1"/>
  <c r="J204" i="113" s="1"/>
  <c r="J160" i="83"/>
  <c r="J30" i="71" s="1"/>
  <c r="J135" i="71" s="1"/>
  <c r="J24" i="113" s="1"/>
  <c r="J218" i="83"/>
  <c r="J90" i="71" s="1"/>
  <c r="J195" i="71" s="1"/>
  <c r="J84" i="113" s="1"/>
  <c r="J189" i="83"/>
  <c r="J60" i="71" s="1"/>
  <c r="J165" i="71" s="1"/>
  <c r="J54" i="113" s="1"/>
  <c r="O158" i="83"/>
  <c r="O28" i="71" s="1"/>
  <c r="O133" i="71" s="1"/>
  <c r="O22" i="113" s="1"/>
  <c r="O129" i="83"/>
  <c r="O129" i="72" s="1"/>
  <c r="O199" i="72" s="1"/>
  <c r="O229" i="72" s="1"/>
  <c r="O202" i="113" s="1"/>
  <c r="O216" i="83"/>
  <c r="O88" i="71" s="1"/>
  <c r="O193" i="71" s="1"/>
  <c r="O82" i="113" s="1"/>
  <c r="O187" i="83"/>
  <c r="O58" i="71" s="1"/>
  <c r="O163" i="71" s="1"/>
  <c r="O52" i="113" s="1"/>
  <c r="L160" i="83"/>
  <c r="L30" i="71" s="1"/>
  <c r="L135" i="71" s="1"/>
  <c r="L24" i="113" s="1"/>
  <c r="L218" i="83"/>
  <c r="L90" i="71" s="1"/>
  <c r="L195" i="71" s="1"/>
  <c r="L84" i="113" s="1"/>
  <c r="L131" i="83"/>
  <c r="L131" i="72" s="1"/>
  <c r="L201" i="72" s="1"/>
  <c r="L231" i="72" s="1"/>
  <c r="L204" i="113" s="1"/>
  <c r="N186" i="83"/>
  <c r="N57" i="71" s="1"/>
  <c r="N162" i="71" s="1"/>
  <c r="N51" i="113" s="1"/>
  <c r="N157" i="83"/>
  <c r="N27" i="71" s="1"/>
  <c r="N132" i="71" s="1"/>
  <c r="N21" i="113" s="1"/>
  <c r="N215" i="83"/>
  <c r="N87" i="71" s="1"/>
  <c r="N192" i="71" s="1"/>
  <c r="N81" i="113" s="1"/>
  <c r="N128" i="83"/>
  <c r="N128" i="72" s="1"/>
  <c r="N198" i="72" s="1"/>
  <c r="N228" i="72" s="1"/>
  <c r="N201" i="113" s="1"/>
  <c r="X218" i="83"/>
  <c r="X90" i="71" s="1"/>
  <c r="X195" i="71" s="1"/>
  <c r="X84" i="113" s="1"/>
  <c r="X189" i="83"/>
  <c r="X60" i="71" s="1"/>
  <c r="X165" i="71" s="1"/>
  <c r="X54" i="113" s="1"/>
  <c r="X160" i="83"/>
  <c r="X30" i="71" s="1"/>
  <c r="X135" i="71" s="1"/>
  <c r="X24" i="113" s="1"/>
  <c r="X131" i="83"/>
  <c r="U183" i="83"/>
  <c r="U54" i="71" s="1"/>
  <c r="U159" i="71" s="1"/>
  <c r="U48" i="113" s="1"/>
  <c r="U125" i="83"/>
  <c r="U212" i="83"/>
  <c r="U84" i="71" s="1"/>
  <c r="U189" i="71" s="1"/>
  <c r="U78" i="113" s="1"/>
  <c r="U154" i="83"/>
  <c r="U24" i="71" s="1"/>
  <c r="U129" i="71" s="1"/>
  <c r="U18" i="113" s="1"/>
  <c r="Y131" i="83"/>
  <c r="Y189" i="83"/>
  <c r="Y60" i="71" s="1"/>
  <c r="Y165" i="71" s="1"/>
  <c r="Y54" i="113" s="1"/>
  <c r="Y218" i="83"/>
  <c r="Y90" i="71" s="1"/>
  <c r="Y195" i="71" s="1"/>
  <c r="Y84" i="113" s="1"/>
  <c r="Y160" i="83"/>
  <c r="Y30" i="71" s="1"/>
  <c r="Y135" i="71" s="1"/>
  <c r="Y24" i="113" s="1"/>
  <c r="O130" i="83"/>
  <c r="O130" i="72" s="1"/>
  <c r="O200" i="72" s="1"/>
  <c r="O230" i="72" s="1"/>
  <c r="O203" i="113" s="1"/>
  <c r="O188" i="83"/>
  <c r="O59" i="71" s="1"/>
  <c r="O164" i="71" s="1"/>
  <c r="O53" i="113" s="1"/>
  <c r="O217" i="83"/>
  <c r="O89" i="71" s="1"/>
  <c r="O194" i="71" s="1"/>
  <c r="O83" i="113" s="1"/>
  <c r="O159" i="83"/>
  <c r="O29" i="71" s="1"/>
  <c r="O134" i="71" s="1"/>
  <c r="O23" i="113" s="1"/>
  <c r="T190" i="83"/>
  <c r="T61" i="71" s="1"/>
  <c r="T166" i="71" s="1"/>
  <c r="T55" i="113" s="1"/>
  <c r="T161" i="83"/>
  <c r="T31" i="71" s="1"/>
  <c r="T136" i="71" s="1"/>
  <c r="T25" i="113" s="1"/>
  <c r="T219" i="83"/>
  <c r="T91" i="71" s="1"/>
  <c r="T196" i="71" s="1"/>
  <c r="T85" i="113" s="1"/>
  <c r="T132" i="83"/>
  <c r="L130" i="83"/>
  <c r="L130" i="72" s="1"/>
  <c r="L200" i="72" s="1"/>
  <c r="L230" i="72" s="1"/>
  <c r="L203" i="113" s="1"/>
  <c r="L188" i="83"/>
  <c r="L59" i="71" s="1"/>
  <c r="L164" i="71" s="1"/>
  <c r="L53" i="113" s="1"/>
  <c r="L159" i="83"/>
  <c r="L29" i="71" s="1"/>
  <c r="L134" i="71" s="1"/>
  <c r="L23" i="113" s="1"/>
  <c r="L217" i="83"/>
  <c r="L89" i="71" s="1"/>
  <c r="L194" i="71" s="1"/>
  <c r="L83" i="113" s="1"/>
  <c r="V124" i="83"/>
  <c r="V182" i="83"/>
  <c r="V53" i="71" s="1"/>
  <c r="V158" i="71" s="1"/>
  <c r="V47" i="113" s="1"/>
  <c r="V153" i="83"/>
  <c r="V23" i="71" s="1"/>
  <c r="V128" i="71" s="1"/>
  <c r="V17" i="113" s="1"/>
  <c r="V211" i="83"/>
  <c r="V83" i="71" s="1"/>
  <c r="V188" i="71" s="1"/>
  <c r="V77" i="113" s="1"/>
  <c r="S215" i="83"/>
  <c r="S87" i="71" s="1"/>
  <c r="S192" i="71" s="1"/>
  <c r="S81" i="113" s="1"/>
  <c r="S128" i="83"/>
  <c r="S186" i="83"/>
  <c r="S57" i="71" s="1"/>
  <c r="S162" i="71" s="1"/>
  <c r="S51" i="113" s="1"/>
  <c r="S157" i="83"/>
  <c r="S27" i="71" s="1"/>
  <c r="S132" i="71" s="1"/>
  <c r="S21" i="113" s="1"/>
  <c r="M129" i="83"/>
  <c r="M129" i="72" s="1"/>
  <c r="M199" i="72" s="1"/>
  <c r="M229" i="72" s="1"/>
  <c r="M202" i="113" s="1"/>
  <c r="M216" i="83"/>
  <c r="M88" i="71" s="1"/>
  <c r="M193" i="71" s="1"/>
  <c r="M82" i="113" s="1"/>
  <c r="M158" i="83"/>
  <c r="M28" i="71" s="1"/>
  <c r="M133" i="71" s="1"/>
  <c r="M22" i="113" s="1"/>
  <c r="M187" i="83"/>
  <c r="M58" i="71" s="1"/>
  <c r="M163" i="71" s="1"/>
  <c r="M52" i="113" s="1"/>
  <c r="N184" i="83"/>
  <c r="N55" i="71" s="1"/>
  <c r="N160" i="71" s="1"/>
  <c r="N49" i="113" s="1"/>
  <c r="N155" i="83"/>
  <c r="N25" i="71" s="1"/>
  <c r="N130" i="71" s="1"/>
  <c r="N19" i="113" s="1"/>
  <c r="N126" i="83"/>
  <c r="N126" i="72" s="1"/>
  <c r="N196" i="72" s="1"/>
  <c r="N226" i="72" s="1"/>
  <c r="N199" i="113" s="1"/>
  <c r="N213" i="83"/>
  <c r="N85" i="71" s="1"/>
  <c r="N190" i="71" s="1"/>
  <c r="N79" i="113" s="1"/>
  <c r="P184" i="83"/>
  <c r="P55" i="71" s="1"/>
  <c r="P160" i="71" s="1"/>
  <c r="P49" i="113" s="1"/>
  <c r="P155" i="83"/>
  <c r="P25" i="71" s="1"/>
  <c r="P130" i="71" s="1"/>
  <c r="P19" i="113" s="1"/>
  <c r="P126" i="83"/>
  <c r="P126" i="72" s="1"/>
  <c r="P196" i="72" s="1"/>
  <c r="P226" i="72" s="1"/>
  <c r="P199" i="113" s="1"/>
  <c r="P213" i="83"/>
  <c r="P85" i="71" s="1"/>
  <c r="P190" i="71" s="1"/>
  <c r="P79" i="113" s="1"/>
  <c r="Q217" i="83"/>
  <c r="Q89" i="71" s="1"/>
  <c r="Q194" i="71" s="1"/>
  <c r="Q83" i="113" s="1"/>
  <c r="Q159" i="83"/>
  <c r="Q29" i="71" s="1"/>
  <c r="Q134" i="71" s="1"/>
  <c r="Q23" i="113" s="1"/>
  <c r="Q130" i="83"/>
  <c r="Q130" i="72" s="1"/>
  <c r="Q200" i="72" s="1"/>
  <c r="Q230" i="72" s="1"/>
  <c r="Q203" i="113" s="1"/>
  <c r="Q188" i="83"/>
  <c r="Q59" i="71" s="1"/>
  <c r="Q164" i="71" s="1"/>
  <c r="Q53" i="113" s="1"/>
  <c r="N159" i="83"/>
  <c r="N29" i="71" s="1"/>
  <c r="N134" i="71" s="1"/>
  <c r="N23" i="113" s="1"/>
  <c r="N217" i="83"/>
  <c r="N89" i="71" s="1"/>
  <c r="N194" i="71" s="1"/>
  <c r="N83" i="113" s="1"/>
  <c r="N130" i="83"/>
  <c r="N130" i="72" s="1"/>
  <c r="N200" i="72" s="1"/>
  <c r="N230" i="72" s="1"/>
  <c r="N203" i="113" s="1"/>
  <c r="N188" i="83"/>
  <c r="N59" i="71" s="1"/>
  <c r="N164" i="71" s="1"/>
  <c r="N53" i="113" s="1"/>
  <c r="M131" i="83"/>
  <c r="M131" i="72" s="1"/>
  <c r="M201" i="72" s="1"/>
  <c r="M231" i="72" s="1"/>
  <c r="M204" i="113" s="1"/>
  <c r="M160" i="83"/>
  <c r="M30" i="71" s="1"/>
  <c r="M135" i="71" s="1"/>
  <c r="M24" i="113" s="1"/>
  <c r="M189" i="83"/>
  <c r="M60" i="71" s="1"/>
  <c r="M165" i="71" s="1"/>
  <c r="M54" i="113" s="1"/>
  <c r="M218" i="83"/>
  <c r="M90" i="71" s="1"/>
  <c r="M195" i="71" s="1"/>
  <c r="M84" i="113" s="1"/>
  <c r="S214" i="83"/>
  <c r="S86" i="71" s="1"/>
  <c r="S191" i="71" s="1"/>
  <c r="S80" i="113" s="1"/>
  <c r="S127" i="83"/>
  <c r="S156" i="83"/>
  <c r="S26" i="71" s="1"/>
  <c r="S131" i="71" s="1"/>
  <c r="S20" i="113" s="1"/>
  <c r="S185" i="83"/>
  <c r="S56" i="71" s="1"/>
  <c r="S161" i="71" s="1"/>
  <c r="S50" i="113" s="1"/>
  <c r="K216" i="83"/>
  <c r="K88" i="71" s="1"/>
  <c r="K193" i="71" s="1"/>
  <c r="K82" i="113" s="1"/>
  <c r="K187" i="83"/>
  <c r="K58" i="71" s="1"/>
  <c r="K163" i="71" s="1"/>
  <c r="K52" i="113" s="1"/>
  <c r="K158" i="83"/>
  <c r="K28" i="71" s="1"/>
  <c r="K133" i="71" s="1"/>
  <c r="K22" i="113" s="1"/>
  <c r="K129" i="83"/>
  <c r="K129" i="72" s="1"/>
  <c r="K199" i="72" s="1"/>
  <c r="K229" i="72" s="1"/>
  <c r="K202" i="113" s="1"/>
  <c r="V127" i="83"/>
  <c r="V156" i="83"/>
  <c r="V26" i="71" s="1"/>
  <c r="V131" i="71" s="1"/>
  <c r="V20" i="113" s="1"/>
  <c r="V214" i="83"/>
  <c r="V86" i="71" s="1"/>
  <c r="V191" i="71" s="1"/>
  <c r="V80" i="113" s="1"/>
  <c r="V185" i="83"/>
  <c r="V56" i="71" s="1"/>
  <c r="V161" i="71" s="1"/>
  <c r="V50" i="113" s="1"/>
  <c r="T84" i="80"/>
  <c r="T107" i="80"/>
  <c r="T130" i="80"/>
  <c r="O202" i="80"/>
  <c r="O90" i="80"/>
  <c r="O113" i="80"/>
  <c r="O204" i="80"/>
  <c r="O136" i="80"/>
  <c r="V105" i="80"/>
  <c r="V128" i="80"/>
  <c r="V82" i="80"/>
  <c r="Q134" i="80"/>
  <c r="Q111" i="80"/>
  <c r="Q88" i="80"/>
  <c r="K106" i="80"/>
  <c r="K83" i="80"/>
  <c r="K129" i="80"/>
  <c r="J134" i="80"/>
  <c r="J88" i="80"/>
  <c r="J111" i="80"/>
  <c r="S134" i="80"/>
  <c r="S111" i="80"/>
  <c r="S88" i="80"/>
  <c r="R204" i="80"/>
  <c r="R202" i="80"/>
  <c r="R90" i="80"/>
  <c r="R136" i="80"/>
  <c r="R113" i="80"/>
  <c r="X133" i="80"/>
  <c r="X110" i="80"/>
  <c r="X87" i="80"/>
  <c r="O105" i="80"/>
  <c r="O82" i="80"/>
  <c r="O128" i="80"/>
  <c r="M85" i="80"/>
  <c r="M108" i="80"/>
  <c r="M131" i="80"/>
  <c r="N105" i="80"/>
  <c r="N82" i="80"/>
  <c r="N128" i="80"/>
  <c r="P112" i="80"/>
  <c r="P135" i="80"/>
  <c r="P89" i="80"/>
  <c r="O88" i="80"/>
  <c r="O111" i="80"/>
  <c r="O134" i="80"/>
  <c r="Y204" i="80"/>
  <c r="Y202" i="80"/>
  <c r="Y113" i="80"/>
  <c r="Y136" i="80"/>
  <c r="Y90" i="80"/>
  <c r="M110" i="80"/>
  <c r="M87" i="80"/>
  <c r="M133" i="80"/>
  <c r="Y87" i="80"/>
  <c r="Y110" i="80"/>
  <c r="Y133" i="80"/>
  <c r="T85" i="80"/>
  <c r="T131" i="80"/>
  <c r="T108" i="80"/>
  <c r="W198" i="113"/>
  <c r="R198" i="113"/>
  <c r="L155" i="83"/>
  <c r="L25" i="71" s="1"/>
  <c r="L130" i="71" s="1"/>
  <c r="L19" i="113" s="1"/>
  <c r="L213" i="83"/>
  <c r="L85" i="71" s="1"/>
  <c r="L190" i="71" s="1"/>
  <c r="L79" i="113" s="1"/>
  <c r="L184" i="83"/>
  <c r="L55" i="71" s="1"/>
  <c r="L160" i="71" s="1"/>
  <c r="L49" i="113" s="1"/>
  <c r="L126" i="83"/>
  <c r="L126" i="72" s="1"/>
  <c r="L196" i="72" s="1"/>
  <c r="L226" i="72" s="1"/>
  <c r="L199" i="113" s="1"/>
  <c r="Q135" i="80"/>
  <c r="Q112" i="80"/>
  <c r="Q89" i="80"/>
  <c r="Q105" i="80"/>
  <c r="Q82" i="80"/>
  <c r="Q128" i="80"/>
  <c r="O85" i="80"/>
  <c r="O108" i="80"/>
  <c r="O131" i="80"/>
  <c r="U83" i="80"/>
  <c r="U106" i="80"/>
  <c r="U129" i="80"/>
  <c r="J204" i="80"/>
  <c r="J202" i="80"/>
  <c r="J136" i="80"/>
  <c r="J113" i="80"/>
  <c r="J90" i="80"/>
  <c r="W111" i="80"/>
  <c r="W134" i="80"/>
  <c r="W88" i="80"/>
  <c r="S107" i="80"/>
  <c r="S84" i="80"/>
  <c r="S130" i="80"/>
  <c r="S126" i="83"/>
  <c r="S155" i="83"/>
  <c r="S25" i="71" s="1"/>
  <c r="S130" i="71" s="1"/>
  <c r="S19" i="113" s="1"/>
  <c r="S213" i="83"/>
  <c r="S85" i="71" s="1"/>
  <c r="S190" i="71" s="1"/>
  <c r="S79" i="113" s="1"/>
  <c r="S184" i="83"/>
  <c r="S55" i="71" s="1"/>
  <c r="S160" i="71" s="1"/>
  <c r="S49" i="113" s="1"/>
  <c r="L129" i="83"/>
  <c r="L129" i="72" s="1"/>
  <c r="L199" i="72" s="1"/>
  <c r="L229" i="72" s="1"/>
  <c r="L202" i="113" s="1"/>
  <c r="L158" i="83"/>
  <c r="L28" i="71" s="1"/>
  <c r="L133" i="71" s="1"/>
  <c r="L22" i="113" s="1"/>
  <c r="X181" i="83"/>
  <c r="X52" i="71" s="1"/>
  <c r="X157" i="71" s="1"/>
  <c r="X152" i="83"/>
  <c r="X210" i="83"/>
  <c r="X82" i="71" s="1"/>
  <c r="X187" i="71" s="1"/>
  <c r="X123" i="83"/>
  <c r="Q126" i="83"/>
  <c r="Q126" i="72" s="1"/>
  <c r="Q196" i="72" s="1"/>
  <c r="Q226" i="72" s="1"/>
  <c r="Q199" i="113" s="1"/>
  <c r="Q213" i="83"/>
  <c r="Q85" i="71" s="1"/>
  <c r="Q190" i="71" s="1"/>
  <c r="Q79" i="113" s="1"/>
  <c r="Q184" i="83"/>
  <c r="Q55" i="71" s="1"/>
  <c r="Q160" i="71" s="1"/>
  <c r="Q49" i="113" s="1"/>
  <c r="Q155" i="83"/>
  <c r="Q25" i="71" s="1"/>
  <c r="Q130" i="71" s="1"/>
  <c r="Q19" i="113" s="1"/>
  <c r="P185" i="83"/>
  <c r="P56" i="71" s="1"/>
  <c r="P161" i="71" s="1"/>
  <c r="P50" i="113" s="1"/>
  <c r="P156" i="83"/>
  <c r="P26" i="71" s="1"/>
  <c r="P131" i="71" s="1"/>
  <c r="P20" i="113" s="1"/>
  <c r="P214" i="83"/>
  <c r="P86" i="71" s="1"/>
  <c r="P191" i="71" s="1"/>
  <c r="P80" i="113" s="1"/>
  <c r="P127" i="83"/>
  <c r="P127" i="72" s="1"/>
  <c r="P197" i="72" s="1"/>
  <c r="P227" i="72" s="1"/>
  <c r="P200" i="113" s="1"/>
  <c r="Q161" i="83"/>
  <c r="Q31" i="71" s="1"/>
  <c r="Q136" i="71" s="1"/>
  <c r="Q25" i="113" s="1"/>
  <c r="Q219" i="83"/>
  <c r="Q91" i="71" s="1"/>
  <c r="Q196" i="71" s="1"/>
  <c r="Q85" i="113" s="1"/>
  <c r="Q190" i="83"/>
  <c r="Q61" i="71" s="1"/>
  <c r="Q166" i="71" s="1"/>
  <c r="Q55" i="113" s="1"/>
  <c r="Q132" i="83"/>
  <c r="Q132" i="72" s="1"/>
  <c r="Q202" i="72" s="1"/>
  <c r="Q232" i="72" s="1"/>
  <c r="Q205" i="113" s="1"/>
  <c r="V132" i="83"/>
  <c r="V161" i="83"/>
  <c r="V31" i="71" s="1"/>
  <c r="V136" i="71" s="1"/>
  <c r="V25" i="113" s="1"/>
  <c r="V190" i="83"/>
  <c r="V61" i="71" s="1"/>
  <c r="V166" i="71" s="1"/>
  <c r="V55" i="113" s="1"/>
  <c r="V219" i="83"/>
  <c r="V91" i="71" s="1"/>
  <c r="V196" i="71" s="1"/>
  <c r="V85" i="113" s="1"/>
  <c r="R219" i="83"/>
  <c r="R91" i="71" s="1"/>
  <c r="R196" i="71" s="1"/>
  <c r="R85" i="113" s="1"/>
  <c r="R190" i="83"/>
  <c r="R61" i="71" s="1"/>
  <c r="R166" i="71" s="1"/>
  <c r="R55" i="113" s="1"/>
  <c r="R132" i="83"/>
  <c r="R161" i="83"/>
  <c r="R31" i="71" s="1"/>
  <c r="R136" i="71" s="1"/>
  <c r="R25" i="113" s="1"/>
  <c r="N127" i="83"/>
  <c r="N127" i="72" s="1"/>
  <c r="N197" i="72" s="1"/>
  <c r="N227" i="72" s="1"/>
  <c r="N200" i="113" s="1"/>
  <c r="N214" i="83"/>
  <c r="N86" i="71" s="1"/>
  <c r="N191" i="71" s="1"/>
  <c r="N80" i="113" s="1"/>
  <c r="N185" i="83"/>
  <c r="N56" i="71" s="1"/>
  <c r="N161" i="71" s="1"/>
  <c r="N50" i="113" s="1"/>
  <c r="N156" i="83"/>
  <c r="N26" i="71" s="1"/>
  <c r="N131" i="71" s="1"/>
  <c r="N20" i="113" s="1"/>
  <c r="K130" i="83"/>
  <c r="K130" i="72" s="1"/>
  <c r="K200" i="72" s="1"/>
  <c r="K230" i="72" s="1"/>
  <c r="K203" i="113" s="1"/>
  <c r="K159" i="83"/>
  <c r="K29" i="71" s="1"/>
  <c r="K134" i="71" s="1"/>
  <c r="K23" i="113" s="1"/>
  <c r="K188" i="83"/>
  <c r="K59" i="71" s="1"/>
  <c r="K164" i="71" s="1"/>
  <c r="K53" i="113" s="1"/>
  <c r="K217" i="83"/>
  <c r="K89" i="71" s="1"/>
  <c r="K194" i="71" s="1"/>
  <c r="K83" i="113" s="1"/>
  <c r="T218" i="83"/>
  <c r="T90" i="71" s="1"/>
  <c r="T195" i="71" s="1"/>
  <c r="T84" i="113" s="1"/>
  <c r="T131" i="83"/>
  <c r="T160" i="83"/>
  <c r="T30" i="71" s="1"/>
  <c r="T135" i="71" s="1"/>
  <c r="T24" i="113" s="1"/>
  <c r="T189" i="83"/>
  <c r="T60" i="71" s="1"/>
  <c r="T165" i="71" s="1"/>
  <c r="T54" i="113" s="1"/>
  <c r="J129" i="83"/>
  <c r="J129" i="72" s="1"/>
  <c r="J199" i="72" s="1"/>
  <c r="J229" i="72" s="1"/>
  <c r="J202" i="113" s="1"/>
  <c r="J158" i="83"/>
  <c r="J28" i="71" s="1"/>
  <c r="J133" i="71" s="1"/>
  <c r="J22" i="113" s="1"/>
  <c r="J187" i="83"/>
  <c r="J58" i="71" s="1"/>
  <c r="J163" i="71" s="1"/>
  <c r="J52" i="113" s="1"/>
  <c r="J216" i="83"/>
  <c r="J88" i="71" s="1"/>
  <c r="J193" i="71" s="1"/>
  <c r="J82" i="113" s="1"/>
  <c r="W182" i="83"/>
  <c r="W53" i="71" s="1"/>
  <c r="W158" i="71" s="1"/>
  <c r="W47" i="113" s="1"/>
  <c r="W153" i="83"/>
  <c r="W23" i="71" s="1"/>
  <c r="W128" i="71" s="1"/>
  <c r="W17" i="113" s="1"/>
  <c r="W211" i="83"/>
  <c r="W83" i="71" s="1"/>
  <c r="W188" i="71" s="1"/>
  <c r="W77" i="113" s="1"/>
  <c r="W124" i="83"/>
  <c r="K189" i="83"/>
  <c r="K60" i="71" s="1"/>
  <c r="K165" i="71" s="1"/>
  <c r="K54" i="113" s="1"/>
  <c r="K160" i="83"/>
  <c r="K30" i="71" s="1"/>
  <c r="K135" i="71" s="1"/>
  <c r="K24" i="113" s="1"/>
  <c r="K131" i="83"/>
  <c r="K131" i="72" s="1"/>
  <c r="K201" i="72" s="1"/>
  <c r="K231" i="72" s="1"/>
  <c r="K204" i="113" s="1"/>
  <c r="K218" i="83"/>
  <c r="K90" i="71" s="1"/>
  <c r="K195" i="71" s="1"/>
  <c r="K84" i="113" s="1"/>
  <c r="M130" i="83"/>
  <c r="M130" i="72" s="1"/>
  <c r="M200" i="72" s="1"/>
  <c r="M230" i="72" s="1"/>
  <c r="M203" i="113" s="1"/>
  <c r="M159" i="83"/>
  <c r="M29" i="71" s="1"/>
  <c r="M134" i="71" s="1"/>
  <c r="M23" i="113" s="1"/>
  <c r="M217" i="83"/>
  <c r="M89" i="71" s="1"/>
  <c r="M194" i="71" s="1"/>
  <c r="M83" i="113" s="1"/>
  <c r="M188" i="83"/>
  <c r="M59" i="71" s="1"/>
  <c r="M164" i="71" s="1"/>
  <c r="M53" i="113" s="1"/>
  <c r="S159" i="83"/>
  <c r="S29" i="71" s="1"/>
  <c r="S134" i="71" s="1"/>
  <c r="S23" i="113" s="1"/>
  <c r="S188" i="83"/>
  <c r="S59" i="71" s="1"/>
  <c r="S164" i="71" s="1"/>
  <c r="S53" i="113" s="1"/>
  <c r="S217" i="83"/>
  <c r="S89" i="71" s="1"/>
  <c r="S194" i="71" s="1"/>
  <c r="S83" i="113" s="1"/>
  <c r="S130" i="83"/>
  <c r="U210" i="83"/>
  <c r="U82" i="71" s="1"/>
  <c r="U187" i="71" s="1"/>
  <c r="U123" i="83"/>
  <c r="U181" i="83"/>
  <c r="U52" i="71" s="1"/>
  <c r="U157" i="71" s="1"/>
  <c r="U152" i="83"/>
  <c r="U184" i="83"/>
  <c r="U55" i="71" s="1"/>
  <c r="U160" i="71" s="1"/>
  <c r="U49" i="113" s="1"/>
  <c r="U155" i="83"/>
  <c r="U25" i="71" s="1"/>
  <c r="U130" i="71" s="1"/>
  <c r="U19" i="113" s="1"/>
  <c r="U213" i="83"/>
  <c r="U85" i="71" s="1"/>
  <c r="U190" i="71" s="1"/>
  <c r="U79" i="113" s="1"/>
  <c r="U126" i="83"/>
  <c r="R125" i="83"/>
  <c r="R212" i="83"/>
  <c r="R84" i="71" s="1"/>
  <c r="R189" i="71" s="1"/>
  <c r="R78" i="113" s="1"/>
  <c r="R183" i="83"/>
  <c r="R54" i="71" s="1"/>
  <c r="R159" i="71" s="1"/>
  <c r="R48" i="113" s="1"/>
  <c r="R154" i="83"/>
  <c r="R24" i="71" s="1"/>
  <c r="R129" i="71" s="1"/>
  <c r="R18" i="113" s="1"/>
  <c r="O154" i="83"/>
  <c r="O24" i="71" s="1"/>
  <c r="O129" i="71" s="1"/>
  <c r="O18" i="113" s="1"/>
  <c r="O183" i="83"/>
  <c r="O54" i="71" s="1"/>
  <c r="O159" i="71" s="1"/>
  <c r="O48" i="113" s="1"/>
  <c r="O125" i="83"/>
  <c r="O125" i="72" s="1"/>
  <c r="O195" i="72" s="1"/>
  <c r="O225" i="72" s="1"/>
  <c r="O212" i="83"/>
  <c r="O84" i="71" s="1"/>
  <c r="O189" i="71" s="1"/>
  <c r="O78" i="113" s="1"/>
  <c r="U202" i="80"/>
  <c r="U204" i="80"/>
  <c r="U136" i="80"/>
  <c r="U113" i="80"/>
  <c r="U90" i="80"/>
  <c r="O89" i="80"/>
  <c r="O112" i="80"/>
  <c r="O135" i="80"/>
  <c r="P132" i="80"/>
  <c r="P109" i="80"/>
  <c r="P86" i="80"/>
  <c r="W132" i="80"/>
  <c r="W109" i="80"/>
  <c r="W86" i="80"/>
  <c r="J128" i="80"/>
  <c r="J105" i="80"/>
  <c r="J82" i="80"/>
  <c r="U87" i="80"/>
  <c r="U110" i="80"/>
  <c r="U133" i="80"/>
  <c r="J109" i="80"/>
  <c r="J132" i="80"/>
  <c r="J86" i="80"/>
  <c r="S202" i="80"/>
  <c r="S204" i="80"/>
  <c r="S90" i="80"/>
  <c r="S136" i="80"/>
  <c r="S113" i="80"/>
  <c r="S83" i="80"/>
  <c r="S129" i="80"/>
  <c r="S106" i="80"/>
  <c r="T83" i="80"/>
  <c r="T106" i="80"/>
  <c r="T129" i="80"/>
  <c r="W106" i="80"/>
  <c r="W83" i="80"/>
  <c r="W129" i="80"/>
  <c r="K109" i="80"/>
  <c r="K132" i="80"/>
  <c r="K86" i="80"/>
  <c r="X128" i="80"/>
  <c r="X105" i="80"/>
  <c r="X82" i="80"/>
  <c r="L130" i="80"/>
  <c r="L107" i="80"/>
  <c r="L84" i="80"/>
  <c r="Y105" i="80"/>
  <c r="Y128" i="80"/>
  <c r="Y82" i="80"/>
  <c r="L106" i="80"/>
  <c r="L129" i="80"/>
  <c r="U108" i="80"/>
  <c r="U85" i="80"/>
  <c r="U131" i="80"/>
  <c r="Y89" i="80"/>
  <c r="Y135" i="80"/>
  <c r="Y112" i="80"/>
  <c r="X198" i="113"/>
  <c r="U198" i="113"/>
  <c r="Y198" i="113"/>
  <c r="AK200" i="41"/>
  <c r="W212" i="83"/>
  <c r="W84" i="71" s="1"/>
  <c r="W189" i="71" s="1"/>
  <c r="W78" i="113" s="1"/>
  <c r="W183" i="83"/>
  <c r="W54" i="71" s="1"/>
  <c r="W159" i="71" s="1"/>
  <c r="W48" i="113" s="1"/>
  <c r="W125" i="83"/>
  <c r="W154" i="83"/>
  <c r="W24" i="71" s="1"/>
  <c r="W129" i="71" s="1"/>
  <c r="W18" i="113" s="1"/>
  <c r="X182" i="83"/>
  <c r="X53" i="71" s="1"/>
  <c r="X158" i="71" s="1"/>
  <c r="X47" i="113" s="1"/>
  <c r="X153" i="83"/>
  <c r="X23" i="71" s="1"/>
  <c r="X128" i="71" s="1"/>
  <c r="X17" i="113" s="1"/>
  <c r="X211" i="83"/>
  <c r="X83" i="71" s="1"/>
  <c r="X188" i="71" s="1"/>
  <c r="X77" i="113" s="1"/>
  <c r="X124" i="83"/>
  <c r="X215" i="83"/>
  <c r="X87" i="71" s="1"/>
  <c r="X192" i="71" s="1"/>
  <c r="X81" i="113" s="1"/>
  <c r="X186" i="83"/>
  <c r="X57" i="71" s="1"/>
  <c r="X162" i="71" s="1"/>
  <c r="X51" i="113" s="1"/>
  <c r="X157" i="83"/>
  <c r="X27" i="71" s="1"/>
  <c r="X132" i="71" s="1"/>
  <c r="X21" i="113" s="1"/>
  <c r="X128" i="83"/>
  <c r="K181" i="83"/>
  <c r="K52" i="71" s="1"/>
  <c r="K157" i="71" s="1"/>
  <c r="K152" i="83"/>
  <c r="K210" i="83"/>
  <c r="K82" i="71" s="1"/>
  <c r="K187" i="71" s="1"/>
  <c r="K123" i="83"/>
  <c r="M128" i="83"/>
  <c r="M128" i="72" s="1"/>
  <c r="M198" i="72" s="1"/>
  <c r="M228" i="72" s="1"/>
  <c r="M201" i="113" s="1"/>
  <c r="M215" i="83"/>
  <c r="M87" i="71" s="1"/>
  <c r="M192" i="71" s="1"/>
  <c r="M81" i="113" s="1"/>
  <c r="M157" i="83"/>
  <c r="M27" i="71" s="1"/>
  <c r="M132" i="71" s="1"/>
  <c r="M21" i="113" s="1"/>
  <c r="M186" i="83"/>
  <c r="M57" i="71" s="1"/>
  <c r="M162" i="71" s="1"/>
  <c r="M51" i="113" s="1"/>
  <c r="Q131" i="83"/>
  <c r="Q131" i="72" s="1"/>
  <c r="Q201" i="72" s="1"/>
  <c r="Q231" i="72" s="1"/>
  <c r="Q204" i="113" s="1"/>
  <c r="Q160" i="83"/>
  <c r="Q30" i="71" s="1"/>
  <c r="Q135" i="71" s="1"/>
  <c r="Q24" i="113" s="1"/>
  <c r="Q189" i="83"/>
  <c r="Q60" i="71" s="1"/>
  <c r="Q165" i="71" s="1"/>
  <c r="Q54" i="113" s="1"/>
  <c r="Q218" i="83"/>
  <c r="Q90" i="71" s="1"/>
  <c r="Q195" i="71" s="1"/>
  <c r="Q84" i="113" s="1"/>
  <c r="Y184" i="83"/>
  <c r="Y55" i="71" s="1"/>
  <c r="Y160" i="71" s="1"/>
  <c r="Y49" i="113" s="1"/>
  <c r="Y126" i="83"/>
  <c r="Y155" i="83"/>
  <c r="Y25" i="71" s="1"/>
  <c r="Y130" i="71" s="1"/>
  <c r="Y19" i="113" s="1"/>
  <c r="Y213" i="83"/>
  <c r="Y85" i="71" s="1"/>
  <c r="Y190" i="71" s="1"/>
  <c r="Y79" i="113" s="1"/>
  <c r="L161" i="83"/>
  <c r="L31" i="71" s="1"/>
  <c r="L136" i="71" s="1"/>
  <c r="L25" i="113" s="1"/>
  <c r="L219" i="83"/>
  <c r="L91" i="71" s="1"/>
  <c r="L196" i="71" s="1"/>
  <c r="L85" i="113" s="1"/>
  <c r="L190" i="83"/>
  <c r="L61" i="71" s="1"/>
  <c r="L166" i="71" s="1"/>
  <c r="L55" i="113" s="1"/>
  <c r="L132" i="83"/>
  <c r="L132" i="72" s="1"/>
  <c r="L202" i="72" s="1"/>
  <c r="L232" i="72" s="1"/>
  <c r="L205" i="113" s="1"/>
  <c r="W152" i="83"/>
  <c r="W123" i="83"/>
  <c r="W181" i="83"/>
  <c r="W52" i="71" s="1"/>
  <c r="W157" i="71" s="1"/>
  <c r="W210" i="83"/>
  <c r="W82" i="71" s="1"/>
  <c r="W187" i="71" s="1"/>
  <c r="Q181" i="83"/>
  <c r="Q52" i="71" s="1"/>
  <c r="Q157" i="71" s="1"/>
  <c r="Q210" i="83"/>
  <c r="Q82" i="71" s="1"/>
  <c r="Q187" i="71" s="1"/>
  <c r="Q123" i="83"/>
  <c r="Q152" i="83"/>
  <c r="S154" i="83"/>
  <c r="S24" i="71" s="1"/>
  <c r="S129" i="71" s="1"/>
  <c r="S18" i="113" s="1"/>
  <c r="S212" i="83"/>
  <c r="S84" i="71" s="1"/>
  <c r="S189" i="71" s="1"/>
  <c r="S78" i="113" s="1"/>
  <c r="S125" i="83"/>
  <c r="S183" i="83"/>
  <c r="S54" i="71" s="1"/>
  <c r="S159" i="71" s="1"/>
  <c r="S48" i="113" s="1"/>
  <c r="K132" i="83"/>
  <c r="K132" i="72" s="1"/>
  <c r="K202" i="72" s="1"/>
  <c r="K232" i="72" s="1"/>
  <c r="K205" i="113" s="1"/>
  <c r="K219" i="83"/>
  <c r="K91" i="71" s="1"/>
  <c r="K196" i="71" s="1"/>
  <c r="K85" i="113" s="1"/>
  <c r="K161" i="83"/>
  <c r="K31" i="71" s="1"/>
  <c r="K136" i="71" s="1"/>
  <c r="K25" i="113" s="1"/>
  <c r="K190" i="83"/>
  <c r="K61" i="71" s="1"/>
  <c r="K166" i="71" s="1"/>
  <c r="K55" i="113" s="1"/>
  <c r="O126" i="83"/>
  <c r="O126" i="72" s="1"/>
  <c r="O196" i="72" s="1"/>
  <c r="O226" i="72" s="1"/>
  <c r="O199" i="113" s="1"/>
  <c r="O184" i="83"/>
  <c r="O55" i="71" s="1"/>
  <c r="O160" i="71" s="1"/>
  <c r="O49" i="113" s="1"/>
  <c r="O155" i="83"/>
  <c r="O25" i="71" s="1"/>
  <c r="O130" i="71" s="1"/>
  <c r="O19" i="113" s="1"/>
  <c r="O213" i="83"/>
  <c r="O85" i="71" s="1"/>
  <c r="O190" i="71" s="1"/>
  <c r="O79" i="113" s="1"/>
  <c r="J126" i="83"/>
  <c r="J126" i="72" s="1"/>
  <c r="J196" i="72" s="1"/>
  <c r="J226" i="72" s="1"/>
  <c r="J199" i="113" s="1"/>
  <c r="J184" i="83"/>
  <c r="J55" i="71" s="1"/>
  <c r="J160" i="71" s="1"/>
  <c r="J49" i="113" s="1"/>
  <c r="J155" i="83"/>
  <c r="J25" i="71" s="1"/>
  <c r="J130" i="71" s="1"/>
  <c r="J19" i="113" s="1"/>
  <c r="J213" i="83"/>
  <c r="J85" i="71" s="1"/>
  <c r="J190" i="71" s="1"/>
  <c r="J79" i="113" s="1"/>
  <c r="R130" i="83"/>
  <c r="R159" i="83"/>
  <c r="R29" i="71" s="1"/>
  <c r="R134" i="71" s="1"/>
  <c r="R23" i="113" s="1"/>
  <c r="R188" i="83"/>
  <c r="R59" i="71" s="1"/>
  <c r="R164" i="71" s="1"/>
  <c r="R53" i="113" s="1"/>
  <c r="R217" i="83"/>
  <c r="R89" i="71" s="1"/>
  <c r="R194" i="71" s="1"/>
  <c r="R83" i="113" s="1"/>
  <c r="U124" i="83"/>
  <c r="U182" i="83"/>
  <c r="U53" i="71" s="1"/>
  <c r="U158" i="71" s="1"/>
  <c r="U47" i="113" s="1"/>
  <c r="U153" i="83"/>
  <c r="U23" i="71" s="1"/>
  <c r="U128" i="71" s="1"/>
  <c r="U17" i="113" s="1"/>
  <c r="U211" i="83"/>
  <c r="U83" i="71" s="1"/>
  <c r="U188" i="71" s="1"/>
  <c r="U77" i="113" s="1"/>
  <c r="K135" i="80"/>
  <c r="K112" i="80"/>
  <c r="K89" i="80"/>
  <c r="P105" i="80"/>
  <c r="P82" i="80"/>
  <c r="P128" i="80"/>
  <c r="W202" i="80"/>
  <c r="W204" i="80"/>
  <c r="W136" i="80"/>
  <c r="W113" i="80"/>
  <c r="W90" i="80"/>
  <c r="O109" i="80"/>
  <c r="O86" i="80"/>
  <c r="O132" i="80"/>
  <c r="K133" i="80"/>
  <c r="K110" i="80"/>
  <c r="K87" i="80"/>
  <c r="N134" i="80"/>
  <c r="N111" i="80"/>
  <c r="N88" i="80"/>
  <c r="L128" i="80"/>
  <c r="L105" i="80"/>
  <c r="L82" i="80"/>
  <c r="R84" i="80"/>
  <c r="R107" i="80"/>
  <c r="R130" i="80"/>
  <c r="M106" i="80"/>
  <c r="M129" i="80"/>
  <c r="M83" i="80"/>
  <c r="Y88" i="80"/>
  <c r="Y134" i="80"/>
  <c r="Y111" i="80"/>
  <c r="K105" i="80"/>
  <c r="K82" i="80"/>
  <c r="K128" i="80"/>
  <c r="Y109" i="80"/>
  <c r="Y132" i="80"/>
  <c r="Y86" i="80"/>
  <c r="R134" i="80"/>
  <c r="R111" i="80"/>
  <c r="R88" i="80"/>
  <c r="J89" i="80"/>
  <c r="J112" i="80"/>
  <c r="J135" i="80"/>
  <c r="V135" i="80"/>
  <c r="V89" i="80"/>
  <c r="V112" i="80"/>
  <c r="X130" i="80"/>
  <c r="X84" i="80"/>
  <c r="X107" i="80"/>
  <c r="N130" i="80"/>
  <c r="N107" i="80"/>
  <c r="N84" i="80"/>
  <c r="L185" i="83"/>
  <c r="L56" i="71" s="1"/>
  <c r="L161" i="71" s="1"/>
  <c r="L50" i="113" s="1"/>
  <c r="L214" i="83"/>
  <c r="L86" i="71" s="1"/>
  <c r="L191" i="71" s="1"/>
  <c r="L80" i="113" s="1"/>
  <c r="L156" i="83"/>
  <c r="L26" i="71" s="1"/>
  <c r="L131" i="71" s="1"/>
  <c r="L20" i="113" s="1"/>
  <c r="L127" i="83"/>
  <c r="L127" i="72" s="1"/>
  <c r="L197" i="72" s="1"/>
  <c r="L227" i="72" s="1"/>
  <c r="L200" i="113" s="1"/>
  <c r="J123" i="83"/>
  <c r="J152" i="83"/>
  <c r="J210" i="83"/>
  <c r="J82" i="71" s="1"/>
  <c r="J187" i="71" s="1"/>
  <c r="J181" i="83"/>
  <c r="J52" i="71" s="1"/>
  <c r="J157" i="71" s="1"/>
  <c r="O218" i="83"/>
  <c r="O90" i="71" s="1"/>
  <c r="O195" i="71" s="1"/>
  <c r="O84" i="113" s="1"/>
  <c r="O160" i="83"/>
  <c r="O30" i="71" s="1"/>
  <c r="O135" i="71" s="1"/>
  <c r="O24" i="113" s="1"/>
  <c r="O189" i="83"/>
  <c r="O60" i="71" s="1"/>
  <c r="O165" i="71" s="1"/>
  <c r="O54" i="113" s="1"/>
  <c r="O131" i="83"/>
  <c r="O131" i="72" s="1"/>
  <c r="O201" i="72" s="1"/>
  <c r="O231" i="72" s="1"/>
  <c r="O204" i="113" s="1"/>
  <c r="W215" i="83"/>
  <c r="W87" i="71" s="1"/>
  <c r="W192" i="71" s="1"/>
  <c r="W81" i="113" s="1"/>
  <c r="W128" i="83"/>
  <c r="W157" i="83"/>
  <c r="W27" i="71" s="1"/>
  <c r="W132" i="71" s="1"/>
  <c r="W21" i="113" s="1"/>
  <c r="W186" i="83"/>
  <c r="W57" i="71" s="1"/>
  <c r="W162" i="71" s="1"/>
  <c r="W51" i="113" s="1"/>
  <c r="W158" i="83"/>
  <c r="W28" i="71" s="1"/>
  <c r="W133" i="71" s="1"/>
  <c r="W22" i="113" s="1"/>
  <c r="W129" i="83"/>
  <c r="W216" i="83"/>
  <c r="W88" i="71" s="1"/>
  <c r="W193" i="71" s="1"/>
  <c r="W82" i="113" s="1"/>
  <c r="W187" i="83"/>
  <c r="W58" i="71" s="1"/>
  <c r="W163" i="71" s="1"/>
  <c r="W52" i="113" s="1"/>
  <c r="U186" i="83"/>
  <c r="U57" i="71" s="1"/>
  <c r="U162" i="71" s="1"/>
  <c r="U51" i="113" s="1"/>
  <c r="U157" i="83"/>
  <c r="U27" i="71" s="1"/>
  <c r="U132" i="71" s="1"/>
  <c r="U21" i="113" s="1"/>
  <c r="U215" i="83"/>
  <c r="U87" i="71" s="1"/>
  <c r="U192" i="71" s="1"/>
  <c r="U81" i="113" s="1"/>
  <c r="U128" i="83"/>
  <c r="Q153" i="83"/>
  <c r="Q23" i="71" s="1"/>
  <c r="Q128" i="71" s="1"/>
  <c r="Q17" i="113" s="1"/>
  <c r="Q182" i="83"/>
  <c r="Q53" i="71" s="1"/>
  <c r="Q158" i="71" s="1"/>
  <c r="Q47" i="113" s="1"/>
  <c r="Q211" i="83"/>
  <c r="Q83" i="71" s="1"/>
  <c r="Q188" i="71" s="1"/>
  <c r="Q77" i="113" s="1"/>
  <c r="Q124" i="83"/>
  <c r="O181" i="83"/>
  <c r="O52" i="71" s="1"/>
  <c r="O157" i="71" s="1"/>
  <c r="O123" i="83"/>
  <c r="O152" i="83"/>
  <c r="O210" i="83"/>
  <c r="O82" i="71" s="1"/>
  <c r="O187" i="71" s="1"/>
  <c r="Y185" i="83"/>
  <c r="Y56" i="71" s="1"/>
  <c r="Y161" i="71" s="1"/>
  <c r="Y50" i="113" s="1"/>
  <c r="Y156" i="83"/>
  <c r="Y26" i="71" s="1"/>
  <c r="Y131" i="71" s="1"/>
  <c r="Y20" i="113" s="1"/>
  <c r="Y214" i="83"/>
  <c r="Y86" i="71" s="1"/>
  <c r="Y191" i="71" s="1"/>
  <c r="Y80" i="113" s="1"/>
  <c r="Y127" i="83"/>
  <c r="R214" i="83"/>
  <c r="R86" i="71" s="1"/>
  <c r="R191" i="71" s="1"/>
  <c r="R80" i="113" s="1"/>
  <c r="R156" i="83"/>
  <c r="R26" i="71" s="1"/>
  <c r="R131" i="71" s="1"/>
  <c r="R20" i="113" s="1"/>
  <c r="R185" i="83"/>
  <c r="R56" i="71" s="1"/>
  <c r="R161" i="71" s="1"/>
  <c r="R50" i="113" s="1"/>
  <c r="R127" i="83"/>
  <c r="X129" i="83"/>
  <c r="X187" i="83"/>
  <c r="X58" i="71" s="1"/>
  <c r="X163" i="71" s="1"/>
  <c r="X52" i="113" s="1"/>
  <c r="X216" i="83"/>
  <c r="X88" i="71" s="1"/>
  <c r="X193" i="71" s="1"/>
  <c r="X82" i="113" s="1"/>
  <c r="X158" i="83"/>
  <c r="X28" i="71" s="1"/>
  <c r="X133" i="71" s="1"/>
  <c r="X22" i="113" s="1"/>
  <c r="Q186" i="83"/>
  <c r="Q57" i="71" s="1"/>
  <c r="Q162" i="71" s="1"/>
  <c r="Q51" i="113" s="1"/>
  <c r="Q215" i="83"/>
  <c r="Q87" i="71" s="1"/>
  <c r="Q192" i="71" s="1"/>
  <c r="Q81" i="113" s="1"/>
  <c r="Q157" i="83"/>
  <c r="Q27" i="71" s="1"/>
  <c r="Q132" i="71" s="1"/>
  <c r="Q21" i="113" s="1"/>
  <c r="Q128" i="83"/>
  <c r="Q128" i="72" s="1"/>
  <c r="Q198" i="72" s="1"/>
  <c r="Q228" i="72" s="1"/>
  <c r="Q201" i="113" s="1"/>
  <c r="U131" i="83"/>
  <c r="U160" i="83"/>
  <c r="U30" i="71" s="1"/>
  <c r="U135" i="71" s="1"/>
  <c r="U24" i="113" s="1"/>
  <c r="U218" i="83"/>
  <c r="U90" i="71" s="1"/>
  <c r="U195" i="71" s="1"/>
  <c r="U84" i="113" s="1"/>
  <c r="U189" i="83"/>
  <c r="U60" i="71" s="1"/>
  <c r="U165" i="71" s="1"/>
  <c r="U54" i="113" s="1"/>
  <c r="U214" i="83"/>
  <c r="U86" i="71" s="1"/>
  <c r="U191" i="71" s="1"/>
  <c r="U80" i="113" s="1"/>
  <c r="U185" i="83"/>
  <c r="U56" i="71" s="1"/>
  <c r="U161" i="71" s="1"/>
  <c r="U50" i="113" s="1"/>
  <c r="U156" i="83"/>
  <c r="U26" i="71" s="1"/>
  <c r="U131" i="71" s="1"/>
  <c r="U20" i="113" s="1"/>
  <c r="U127" i="83"/>
  <c r="P219" i="83"/>
  <c r="P91" i="71" s="1"/>
  <c r="P196" i="71" s="1"/>
  <c r="P85" i="113" s="1"/>
  <c r="P190" i="83"/>
  <c r="P61" i="71" s="1"/>
  <c r="P166" i="71" s="1"/>
  <c r="P55" i="113" s="1"/>
  <c r="P132" i="83"/>
  <c r="P132" i="72" s="1"/>
  <c r="P202" i="72" s="1"/>
  <c r="P232" i="72" s="1"/>
  <c r="P205" i="113" s="1"/>
  <c r="P161" i="83"/>
  <c r="P31" i="71" s="1"/>
  <c r="P136" i="71" s="1"/>
  <c r="P25" i="113" s="1"/>
  <c r="Y158" i="83"/>
  <c r="Y28" i="71" s="1"/>
  <c r="Y133" i="71" s="1"/>
  <c r="Y22" i="113" s="1"/>
  <c r="Y187" i="83"/>
  <c r="Y58" i="71" s="1"/>
  <c r="Y163" i="71" s="1"/>
  <c r="Y52" i="113" s="1"/>
  <c r="Y129" i="83"/>
  <c r="Y216" i="83"/>
  <c r="Y88" i="71" s="1"/>
  <c r="Y193" i="71" s="1"/>
  <c r="Y82" i="113" s="1"/>
  <c r="S161" i="83"/>
  <c r="S31" i="71" s="1"/>
  <c r="S136" i="71" s="1"/>
  <c r="S25" i="113" s="1"/>
  <c r="S132" i="83"/>
  <c r="S190" i="83"/>
  <c r="S61" i="71" s="1"/>
  <c r="S166" i="71" s="1"/>
  <c r="S55" i="113" s="1"/>
  <c r="S219" i="83"/>
  <c r="S91" i="71" s="1"/>
  <c r="S196" i="71" s="1"/>
  <c r="S85" i="113" s="1"/>
  <c r="X126" i="83"/>
  <c r="X155" i="83"/>
  <c r="X25" i="71" s="1"/>
  <c r="X130" i="71" s="1"/>
  <c r="X19" i="113" s="1"/>
  <c r="X213" i="83"/>
  <c r="X85" i="71" s="1"/>
  <c r="X190" i="71" s="1"/>
  <c r="X79" i="113" s="1"/>
  <c r="X184" i="83"/>
  <c r="X55" i="71" s="1"/>
  <c r="X160" i="71" s="1"/>
  <c r="X49" i="113" s="1"/>
  <c r="Q127" i="83"/>
  <c r="Q127" i="72" s="1"/>
  <c r="Q197" i="72" s="1"/>
  <c r="Q227" i="72" s="1"/>
  <c r="Q200" i="113" s="1"/>
  <c r="Q214" i="83"/>
  <c r="Q86" i="71" s="1"/>
  <c r="Q191" i="71" s="1"/>
  <c r="Q80" i="113" s="1"/>
  <c r="Q156" i="83"/>
  <c r="Q26" i="71" s="1"/>
  <c r="Q131" i="71" s="1"/>
  <c r="Q20" i="113" s="1"/>
  <c r="Q185" i="83"/>
  <c r="Q56" i="71" s="1"/>
  <c r="Q161" i="71" s="1"/>
  <c r="Q50" i="113" s="1"/>
  <c r="P158" i="83"/>
  <c r="P28" i="71" s="1"/>
  <c r="P133" i="71" s="1"/>
  <c r="P22" i="113" s="1"/>
  <c r="P187" i="83"/>
  <c r="P58" i="71" s="1"/>
  <c r="P163" i="71" s="1"/>
  <c r="P52" i="113" s="1"/>
  <c r="P129" i="83"/>
  <c r="P129" i="72" s="1"/>
  <c r="P199" i="72" s="1"/>
  <c r="P229" i="72" s="1"/>
  <c r="P202" i="113" s="1"/>
  <c r="P216" i="83"/>
  <c r="P88" i="71" s="1"/>
  <c r="P193" i="71" s="1"/>
  <c r="P82" i="113" s="1"/>
  <c r="X132" i="80"/>
  <c r="X109" i="80"/>
  <c r="X86" i="80"/>
  <c r="Y108" i="80"/>
  <c r="Y131" i="80"/>
  <c r="Y85" i="80"/>
  <c r="U130" i="80"/>
  <c r="U107" i="80"/>
  <c r="U84" i="80"/>
  <c r="M111" i="80"/>
  <c r="M88" i="80"/>
  <c r="M134" i="80"/>
  <c r="V134" i="80"/>
  <c r="V111" i="80"/>
  <c r="V88" i="80"/>
  <c r="R132" i="80"/>
  <c r="R109" i="80"/>
  <c r="R86" i="80"/>
  <c r="Q87" i="80"/>
  <c r="Q110" i="80"/>
  <c r="Q133" i="80"/>
  <c r="L90" i="80"/>
  <c r="L136" i="80"/>
  <c r="L202" i="80"/>
  <c r="L113" i="80"/>
  <c r="L204" i="80"/>
  <c r="W107" i="80"/>
  <c r="W84" i="80"/>
  <c r="W130" i="80"/>
  <c r="V86" i="80"/>
  <c r="V132" i="80"/>
  <c r="V109" i="80"/>
  <c r="X135" i="80"/>
  <c r="X112" i="80"/>
  <c r="X89" i="80"/>
  <c r="M89" i="80"/>
  <c r="M135" i="80"/>
  <c r="M112" i="80"/>
  <c r="V83" i="80"/>
  <c r="V106" i="80"/>
  <c r="V129" i="80"/>
  <c r="T87" i="80"/>
  <c r="T110" i="80"/>
  <c r="T133" i="80"/>
  <c r="J129" i="80"/>
  <c r="J106" i="80"/>
  <c r="J83" i="80"/>
  <c r="Q202" i="80"/>
  <c r="Q113" i="80"/>
  <c r="Q136" i="80"/>
  <c r="Q90" i="80"/>
  <c r="Q204" i="80"/>
  <c r="R128" i="80"/>
  <c r="R82" i="80"/>
  <c r="R105" i="80"/>
  <c r="T88" i="80"/>
  <c r="T134" i="80"/>
  <c r="T111" i="80"/>
  <c r="AM200" i="41"/>
  <c r="V198" i="113"/>
  <c r="AL200" i="41"/>
  <c r="W200" i="41"/>
  <c r="V126" i="83"/>
  <c r="V155" i="83"/>
  <c r="V25" i="71" s="1"/>
  <c r="V130" i="71" s="1"/>
  <c r="V19" i="113" s="1"/>
  <c r="V213" i="83"/>
  <c r="V85" i="71" s="1"/>
  <c r="V190" i="71" s="1"/>
  <c r="V79" i="113" s="1"/>
  <c r="V184" i="83"/>
  <c r="V55" i="71" s="1"/>
  <c r="V160" i="71" s="1"/>
  <c r="V49" i="113" s="1"/>
  <c r="T127" i="83"/>
  <c r="T214" i="83"/>
  <c r="T86" i="71" s="1"/>
  <c r="T191" i="71" s="1"/>
  <c r="T80" i="113" s="1"/>
  <c r="T185" i="83"/>
  <c r="T56" i="71" s="1"/>
  <c r="T161" i="71" s="1"/>
  <c r="T50" i="113" s="1"/>
  <c r="T156" i="83"/>
  <c r="T26" i="71" s="1"/>
  <c r="T131" i="71" s="1"/>
  <c r="T20" i="113" s="1"/>
  <c r="L109" i="80"/>
  <c r="L132" i="80"/>
  <c r="W85" i="80"/>
  <c r="W131" i="80"/>
  <c r="W108" i="80"/>
  <c r="S109" i="80"/>
  <c r="S132" i="80"/>
  <c r="S86" i="80"/>
  <c r="M132" i="83"/>
  <c r="M132" i="72" s="1"/>
  <c r="M202" i="72" s="1"/>
  <c r="M232" i="72" s="1"/>
  <c r="M205" i="113" s="1"/>
  <c r="M219" i="83"/>
  <c r="M91" i="71" s="1"/>
  <c r="M196" i="71" s="1"/>
  <c r="M85" i="113" s="1"/>
  <c r="M161" i="83"/>
  <c r="M31" i="71" s="1"/>
  <c r="M136" i="71" s="1"/>
  <c r="M25" i="113" s="1"/>
  <c r="M190" i="83"/>
  <c r="M61" i="71" s="1"/>
  <c r="M166" i="71" s="1"/>
  <c r="M55" i="113" s="1"/>
  <c r="T187" i="83"/>
  <c r="T58" i="71" s="1"/>
  <c r="T163" i="71" s="1"/>
  <c r="T52" i="113" s="1"/>
  <c r="T129" i="83"/>
  <c r="T158" i="83"/>
  <c r="T28" i="71" s="1"/>
  <c r="T133" i="71" s="1"/>
  <c r="T22" i="113" s="1"/>
  <c r="T216" i="83"/>
  <c r="T88" i="71" s="1"/>
  <c r="T193" i="71" s="1"/>
  <c r="T82" i="113" s="1"/>
  <c r="N129" i="83"/>
  <c r="N129" i="72" s="1"/>
  <c r="N199" i="72" s="1"/>
  <c r="N229" i="72" s="1"/>
  <c r="N202" i="113" s="1"/>
  <c r="N158" i="83"/>
  <c r="N28" i="71" s="1"/>
  <c r="N133" i="71" s="1"/>
  <c r="N22" i="113" s="1"/>
  <c r="N216" i="83"/>
  <c r="N88" i="71" s="1"/>
  <c r="N193" i="71" s="1"/>
  <c r="N82" i="113" s="1"/>
  <c r="N187" i="83"/>
  <c r="N58" i="71" s="1"/>
  <c r="N163" i="71" s="1"/>
  <c r="N52" i="113" s="1"/>
  <c r="U217" i="83"/>
  <c r="U89" i="71" s="1"/>
  <c r="U194" i="71" s="1"/>
  <c r="U83" i="113" s="1"/>
  <c r="U130" i="83"/>
  <c r="U188" i="83"/>
  <c r="U59" i="71" s="1"/>
  <c r="U164" i="71" s="1"/>
  <c r="U53" i="113" s="1"/>
  <c r="U159" i="83"/>
  <c r="U29" i="71" s="1"/>
  <c r="U134" i="71" s="1"/>
  <c r="U23" i="113" s="1"/>
  <c r="L123" i="83"/>
  <c r="L210" i="83"/>
  <c r="L82" i="71" s="1"/>
  <c r="L187" i="71" s="1"/>
  <c r="L152" i="83"/>
  <c r="W160" i="83"/>
  <c r="W30" i="71" s="1"/>
  <c r="W135" i="71" s="1"/>
  <c r="W24" i="113" s="1"/>
  <c r="W189" i="83"/>
  <c r="W60" i="71" s="1"/>
  <c r="W165" i="71" s="1"/>
  <c r="W54" i="113" s="1"/>
  <c r="W218" i="83"/>
  <c r="W90" i="71" s="1"/>
  <c r="W195" i="71" s="1"/>
  <c r="W84" i="113" s="1"/>
  <c r="W131" i="83"/>
  <c r="R131" i="80"/>
  <c r="R108" i="80"/>
  <c r="R85" i="80"/>
  <c r="Q129" i="83"/>
  <c r="Q129" i="72" s="1"/>
  <c r="Q199" i="72" s="1"/>
  <c r="Q229" i="72" s="1"/>
  <c r="Q202" i="113" s="1"/>
  <c r="Q187" i="83"/>
  <c r="Q58" i="71" s="1"/>
  <c r="Q163" i="71" s="1"/>
  <c r="Q52" i="113" s="1"/>
  <c r="Q216" i="83"/>
  <c r="Q88" i="71" s="1"/>
  <c r="Q193" i="71" s="1"/>
  <c r="Q82" i="113" s="1"/>
  <c r="Q158" i="83"/>
  <c r="Q28" i="71" s="1"/>
  <c r="Q133" i="71" s="1"/>
  <c r="Q22" i="113" s="1"/>
  <c r="N161" i="83"/>
  <c r="N31" i="71" s="1"/>
  <c r="N136" i="71" s="1"/>
  <c r="N25" i="113" s="1"/>
  <c r="N219" i="83"/>
  <c r="N91" i="71" s="1"/>
  <c r="N196" i="71" s="1"/>
  <c r="N85" i="113" s="1"/>
  <c r="N132" i="83"/>
  <c r="N132" i="72" s="1"/>
  <c r="N202" i="72" s="1"/>
  <c r="N232" i="72" s="1"/>
  <c r="N205" i="113" s="1"/>
  <c r="N190" i="83"/>
  <c r="N61" i="71" s="1"/>
  <c r="N166" i="71" s="1"/>
  <c r="N55" i="113" s="1"/>
  <c r="N125" i="83"/>
  <c r="N125" i="72" s="1"/>
  <c r="N195" i="72" s="1"/>
  <c r="N225" i="72" s="1"/>
  <c r="N154" i="83"/>
  <c r="N24" i="71" s="1"/>
  <c r="N129" i="71" s="1"/>
  <c r="N18" i="113" s="1"/>
  <c r="N212" i="83"/>
  <c r="N84" i="71" s="1"/>
  <c r="N189" i="71" s="1"/>
  <c r="N78" i="113" s="1"/>
  <c r="N183" i="83"/>
  <c r="N54" i="71" s="1"/>
  <c r="N159" i="71" s="1"/>
  <c r="N48" i="113" s="1"/>
  <c r="V131" i="83"/>
  <c r="V218" i="83"/>
  <c r="V90" i="71" s="1"/>
  <c r="V195" i="71" s="1"/>
  <c r="V84" i="113" s="1"/>
  <c r="V189" i="83"/>
  <c r="V60" i="71" s="1"/>
  <c r="V165" i="71" s="1"/>
  <c r="V54" i="113" s="1"/>
  <c r="V160" i="83"/>
  <c r="V30" i="71" s="1"/>
  <c r="V135" i="71" s="1"/>
  <c r="V24" i="113" s="1"/>
  <c r="M183" i="83"/>
  <c r="M54" i="71" s="1"/>
  <c r="M159" i="71" s="1"/>
  <c r="M48" i="113" s="1"/>
  <c r="M212" i="83"/>
  <c r="M84" i="71" s="1"/>
  <c r="M189" i="71" s="1"/>
  <c r="M78" i="113" s="1"/>
  <c r="M125" i="83"/>
  <c r="M125" i="72" s="1"/>
  <c r="M195" i="72" s="1"/>
  <c r="M225" i="72" s="1"/>
  <c r="M154" i="83"/>
  <c r="M24" i="71" s="1"/>
  <c r="M129" i="71" s="1"/>
  <c r="M18" i="113" s="1"/>
  <c r="P130" i="83"/>
  <c r="P130" i="72" s="1"/>
  <c r="P200" i="72" s="1"/>
  <c r="P230" i="72" s="1"/>
  <c r="P203" i="113" s="1"/>
  <c r="P159" i="83"/>
  <c r="P29" i="71" s="1"/>
  <c r="P134" i="71" s="1"/>
  <c r="P23" i="113" s="1"/>
  <c r="P217" i="83"/>
  <c r="P89" i="71" s="1"/>
  <c r="P194" i="71" s="1"/>
  <c r="P83" i="113" s="1"/>
  <c r="P188" i="83"/>
  <c r="P59" i="71" s="1"/>
  <c r="P164" i="71" s="1"/>
  <c r="P53" i="113" s="1"/>
  <c r="J128" i="83"/>
  <c r="J128" i="72" s="1"/>
  <c r="J198" i="72" s="1"/>
  <c r="J228" i="72" s="1"/>
  <c r="J201" i="113" s="1"/>
  <c r="J157" i="83"/>
  <c r="J27" i="71" s="1"/>
  <c r="J132" i="71" s="1"/>
  <c r="J21" i="113" s="1"/>
  <c r="J215" i="83"/>
  <c r="J87" i="71" s="1"/>
  <c r="J192" i="71" s="1"/>
  <c r="J81" i="113" s="1"/>
  <c r="J186" i="83"/>
  <c r="J57" i="71" s="1"/>
  <c r="J162" i="71" s="1"/>
  <c r="J51" i="113" s="1"/>
  <c r="R184" i="83"/>
  <c r="R55" i="71" s="1"/>
  <c r="R160" i="71" s="1"/>
  <c r="R49" i="113" s="1"/>
  <c r="R213" i="83"/>
  <c r="R85" i="71" s="1"/>
  <c r="R190" i="71" s="1"/>
  <c r="R79" i="113" s="1"/>
  <c r="R155" i="83"/>
  <c r="R25" i="71" s="1"/>
  <c r="R130" i="71" s="1"/>
  <c r="R19" i="113" s="1"/>
  <c r="R126" i="83"/>
  <c r="T159" i="83"/>
  <c r="T29" i="71" s="1"/>
  <c r="T134" i="71" s="1"/>
  <c r="T23" i="113" s="1"/>
  <c r="T217" i="83"/>
  <c r="T89" i="71" s="1"/>
  <c r="T194" i="71" s="1"/>
  <c r="T83" i="113" s="1"/>
  <c r="T188" i="83"/>
  <c r="T59" i="71" s="1"/>
  <c r="T164" i="71" s="1"/>
  <c r="T53" i="113" s="1"/>
  <c r="T130" i="83"/>
  <c r="L157" i="83"/>
  <c r="L27" i="71" s="1"/>
  <c r="L132" i="71" s="1"/>
  <c r="L21" i="113" s="1"/>
  <c r="L186" i="83"/>
  <c r="L57" i="71" s="1"/>
  <c r="L162" i="71" s="1"/>
  <c r="L51" i="113" s="1"/>
  <c r="L128" i="83"/>
  <c r="L128" i="72" s="1"/>
  <c r="L198" i="72" s="1"/>
  <c r="L228" i="72" s="1"/>
  <c r="L201" i="113" s="1"/>
  <c r="R218" i="83"/>
  <c r="R90" i="71" s="1"/>
  <c r="R195" i="71" s="1"/>
  <c r="R84" i="113" s="1"/>
  <c r="R131" i="83"/>
  <c r="R189" i="83"/>
  <c r="R60" i="71" s="1"/>
  <c r="R165" i="71" s="1"/>
  <c r="R54" i="113" s="1"/>
  <c r="R160" i="83"/>
  <c r="R30" i="71" s="1"/>
  <c r="R135" i="71" s="1"/>
  <c r="R24" i="113" s="1"/>
  <c r="X219" i="83"/>
  <c r="X91" i="71" s="1"/>
  <c r="X196" i="71" s="1"/>
  <c r="X85" i="113" s="1"/>
  <c r="X161" i="83"/>
  <c r="X31" i="71" s="1"/>
  <c r="X136" i="71" s="1"/>
  <c r="X25" i="113" s="1"/>
  <c r="X132" i="83"/>
  <c r="X190" i="83"/>
  <c r="X61" i="71" s="1"/>
  <c r="X166" i="71" s="1"/>
  <c r="X55" i="113" s="1"/>
  <c r="T182" i="83"/>
  <c r="T53" i="71" s="1"/>
  <c r="T158" i="71" s="1"/>
  <c r="T47" i="113" s="1"/>
  <c r="T124" i="83"/>
  <c r="T211" i="83"/>
  <c r="T83" i="71" s="1"/>
  <c r="T188" i="71" s="1"/>
  <c r="T77" i="113" s="1"/>
  <c r="T153" i="83"/>
  <c r="T23" i="71" s="1"/>
  <c r="T128" i="71" s="1"/>
  <c r="T17" i="113" s="1"/>
  <c r="T215" i="83"/>
  <c r="T87" i="71" s="1"/>
  <c r="T192" i="71" s="1"/>
  <c r="T81" i="113" s="1"/>
  <c r="T128" i="83"/>
  <c r="T186" i="83"/>
  <c r="T57" i="71" s="1"/>
  <c r="T162" i="71" s="1"/>
  <c r="T51" i="113" s="1"/>
  <c r="T157" i="83"/>
  <c r="T27" i="71" s="1"/>
  <c r="T132" i="71" s="1"/>
  <c r="T21" i="113" s="1"/>
  <c r="U219" i="83"/>
  <c r="U91" i="71" s="1"/>
  <c r="U196" i="71" s="1"/>
  <c r="U85" i="113" s="1"/>
  <c r="U190" i="83"/>
  <c r="U61" i="71" s="1"/>
  <c r="U166" i="71" s="1"/>
  <c r="U55" i="113" s="1"/>
  <c r="U132" i="83"/>
  <c r="U161" i="83"/>
  <c r="U31" i="71" s="1"/>
  <c r="U136" i="71" s="1"/>
  <c r="U25" i="113" s="1"/>
  <c r="O124" i="83"/>
  <c r="O153" i="83"/>
  <c r="O23" i="71" s="1"/>
  <c r="O128" i="71" s="1"/>
  <c r="O17" i="113" s="1"/>
  <c r="O182" i="83"/>
  <c r="O53" i="71" s="1"/>
  <c r="O158" i="71" s="1"/>
  <c r="O47" i="113" s="1"/>
  <c r="O211" i="83"/>
  <c r="O83" i="71" s="1"/>
  <c r="O188" i="71" s="1"/>
  <c r="O77" i="113" s="1"/>
  <c r="W159" i="83"/>
  <c r="W29" i="71" s="1"/>
  <c r="W134" i="71" s="1"/>
  <c r="W23" i="113" s="1"/>
  <c r="W188" i="83"/>
  <c r="W59" i="71" s="1"/>
  <c r="W164" i="71" s="1"/>
  <c r="W53" i="113" s="1"/>
  <c r="W130" i="83"/>
  <c r="W217" i="83"/>
  <c r="W89" i="71" s="1"/>
  <c r="W194" i="71" s="1"/>
  <c r="W83" i="113" s="1"/>
  <c r="Y124" i="83"/>
  <c r="Y211" i="83"/>
  <c r="Y83" i="71" s="1"/>
  <c r="Y188" i="71" s="1"/>
  <c r="Y77" i="113" s="1"/>
  <c r="Y153" i="83"/>
  <c r="Y23" i="71" s="1"/>
  <c r="Y128" i="71" s="1"/>
  <c r="Y17" i="113" s="1"/>
  <c r="Y182" i="83"/>
  <c r="Y53" i="71" s="1"/>
  <c r="Y158" i="71" s="1"/>
  <c r="Y47" i="113" s="1"/>
  <c r="J125" i="83"/>
  <c r="J125" i="72" s="1"/>
  <c r="J195" i="72" s="1"/>
  <c r="J225" i="72" s="1"/>
  <c r="J154" i="83"/>
  <c r="J24" i="71" s="1"/>
  <c r="J129" i="71" s="1"/>
  <c r="J18" i="113" s="1"/>
  <c r="J183" i="83"/>
  <c r="J54" i="71" s="1"/>
  <c r="J159" i="71" s="1"/>
  <c r="J48" i="113" s="1"/>
  <c r="J212" i="83"/>
  <c r="J84" i="71" s="1"/>
  <c r="J189" i="71" s="1"/>
  <c r="J78" i="113" s="1"/>
  <c r="P154" i="83"/>
  <c r="P24" i="71" s="1"/>
  <c r="P129" i="71" s="1"/>
  <c r="P18" i="113" s="1"/>
  <c r="P125" i="83"/>
  <c r="P125" i="72" s="1"/>
  <c r="P195" i="72" s="1"/>
  <c r="P225" i="72" s="1"/>
  <c r="P212" i="83"/>
  <c r="P84" i="71" s="1"/>
  <c r="P189" i="71" s="1"/>
  <c r="P78" i="113" s="1"/>
  <c r="P183" i="83"/>
  <c r="P54" i="71" s="1"/>
  <c r="P159" i="71" s="1"/>
  <c r="P48" i="113" s="1"/>
  <c r="R129" i="80"/>
  <c r="R106" i="80"/>
  <c r="R83" i="80"/>
  <c r="N135" i="80"/>
  <c r="N89" i="80"/>
  <c r="N112" i="80"/>
  <c r="R87" i="80"/>
  <c r="R110" i="80"/>
  <c r="R133" i="80"/>
  <c r="X131" i="80"/>
  <c r="X85" i="80"/>
  <c r="X108" i="80"/>
  <c r="N113" i="80"/>
  <c r="N90" i="80"/>
  <c r="N136" i="80"/>
  <c r="N202" i="80"/>
  <c r="N206" i="80" s="1"/>
  <c r="N204" i="80"/>
  <c r="K85" i="80"/>
  <c r="K108" i="80"/>
  <c r="K131" i="80"/>
  <c r="V84" i="80"/>
  <c r="V130" i="80"/>
  <c r="V107" i="80"/>
  <c r="N131" i="80"/>
  <c r="N85" i="80"/>
  <c r="N108" i="80"/>
  <c r="T82" i="80"/>
  <c r="T128" i="80"/>
  <c r="T105" i="80"/>
  <c r="U132" i="80"/>
  <c r="U109" i="80"/>
  <c r="U86" i="80"/>
  <c r="Q85" i="80"/>
  <c r="Q108" i="80"/>
  <c r="Q131" i="80"/>
  <c r="X129" i="80"/>
  <c r="X83" i="80"/>
  <c r="X106" i="80"/>
  <c r="P85" i="80"/>
  <c r="P131" i="80"/>
  <c r="P108" i="80"/>
  <c r="U82" i="80"/>
  <c r="U128" i="80"/>
  <c r="U105" i="80"/>
  <c r="M86" i="80"/>
  <c r="M132" i="80"/>
  <c r="M109" i="80"/>
  <c r="T89" i="80"/>
  <c r="T112" i="80"/>
  <c r="T135" i="80"/>
  <c r="P88" i="80"/>
  <c r="P134" i="80"/>
  <c r="P111" i="80"/>
  <c r="M128" i="80"/>
  <c r="M105" i="80"/>
  <c r="M82" i="80"/>
  <c r="S198" i="113"/>
  <c r="W184" i="83"/>
  <c r="W55" i="71" s="1"/>
  <c r="W160" i="71" s="1"/>
  <c r="W49" i="113" s="1"/>
  <c r="W155" i="83"/>
  <c r="W25" i="71" s="1"/>
  <c r="W130" i="71" s="1"/>
  <c r="W19" i="113" s="1"/>
  <c r="W213" i="83"/>
  <c r="W85" i="71" s="1"/>
  <c r="W190" i="71" s="1"/>
  <c r="W79" i="113" s="1"/>
  <c r="W126" i="83"/>
  <c r="S158" i="83"/>
  <c r="S28" i="71" s="1"/>
  <c r="S133" i="71" s="1"/>
  <c r="S22" i="113" s="1"/>
  <c r="S216" i="83"/>
  <c r="S88" i="71" s="1"/>
  <c r="S193" i="71" s="1"/>
  <c r="S82" i="113" s="1"/>
  <c r="S129" i="83"/>
  <c r="S187" i="83"/>
  <c r="S58" i="71" s="1"/>
  <c r="S163" i="71" s="1"/>
  <c r="S52" i="113" s="1"/>
  <c r="T154" i="83"/>
  <c r="T24" i="71" s="1"/>
  <c r="T129" i="71" s="1"/>
  <c r="T18" i="113" s="1"/>
  <c r="T212" i="83"/>
  <c r="T84" i="71" s="1"/>
  <c r="T189" i="71" s="1"/>
  <c r="T78" i="113" s="1"/>
  <c r="T125" i="83"/>
  <c r="T183" i="83"/>
  <c r="T54" i="71" s="1"/>
  <c r="T159" i="71" s="1"/>
  <c r="T48" i="113" s="1"/>
  <c r="R216" i="83"/>
  <c r="R88" i="71" s="1"/>
  <c r="R193" i="71" s="1"/>
  <c r="R82" i="113" s="1"/>
  <c r="R187" i="83"/>
  <c r="R58" i="71" s="1"/>
  <c r="R163" i="71" s="1"/>
  <c r="R52" i="113" s="1"/>
  <c r="R129" i="83"/>
  <c r="R158" i="83"/>
  <c r="R28" i="71" s="1"/>
  <c r="R133" i="71" s="1"/>
  <c r="R22" i="113" s="1"/>
  <c r="K211" i="83"/>
  <c r="K83" i="71" s="1"/>
  <c r="K188" i="71" s="1"/>
  <c r="K77" i="113" s="1"/>
  <c r="K124" i="83"/>
  <c r="K182" i="83"/>
  <c r="K53" i="71" s="1"/>
  <c r="K158" i="71" s="1"/>
  <c r="K47" i="113" s="1"/>
  <c r="K153" i="83"/>
  <c r="K23" i="71" s="1"/>
  <c r="K128" i="71" s="1"/>
  <c r="K17" i="113" s="1"/>
  <c r="Y125" i="83"/>
  <c r="Y154" i="83"/>
  <c r="Y24" i="71" s="1"/>
  <c r="Y129" i="71" s="1"/>
  <c r="Y18" i="113" s="1"/>
  <c r="Y212" i="83"/>
  <c r="Y84" i="71" s="1"/>
  <c r="Y189" i="71" s="1"/>
  <c r="Y78" i="113" s="1"/>
  <c r="Y183" i="83"/>
  <c r="Y54" i="71" s="1"/>
  <c r="Y159" i="71" s="1"/>
  <c r="Y48" i="113" s="1"/>
  <c r="P124" i="83"/>
  <c r="P182" i="83"/>
  <c r="P53" i="71" s="1"/>
  <c r="P158" i="71" s="1"/>
  <c r="P47" i="113" s="1"/>
  <c r="P211" i="83"/>
  <c r="P83" i="71" s="1"/>
  <c r="P188" i="71" s="1"/>
  <c r="P77" i="113" s="1"/>
  <c r="P153" i="83"/>
  <c r="P23" i="71" s="1"/>
  <c r="P128" i="71" s="1"/>
  <c r="P17" i="113" s="1"/>
  <c r="R123" i="83"/>
  <c r="R152" i="83"/>
  <c r="R210" i="83"/>
  <c r="R82" i="71" s="1"/>
  <c r="R187" i="71" s="1"/>
  <c r="R181" i="83"/>
  <c r="R52" i="71" s="1"/>
  <c r="R157" i="71" s="1"/>
  <c r="K128" i="83"/>
  <c r="K128" i="72" s="1"/>
  <c r="K198" i="72" s="1"/>
  <c r="K228" i="72" s="1"/>
  <c r="K201" i="113" s="1"/>
  <c r="K157" i="83"/>
  <c r="K27" i="71" s="1"/>
  <c r="K132" i="71" s="1"/>
  <c r="K21" i="113" s="1"/>
  <c r="K215" i="83"/>
  <c r="K87" i="71" s="1"/>
  <c r="K192" i="71" s="1"/>
  <c r="K81" i="113" s="1"/>
  <c r="K186" i="83"/>
  <c r="K57" i="71" s="1"/>
  <c r="K162" i="71" s="1"/>
  <c r="K51" i="113" s="1"/>
  <c r="L154" i="83"/>
  <c r="L24" i="71" s="1"/>
  <c r="L129" i="71" s="1"/>
  <c r="L18" i="113" s="1"/>
  <c r="L125" i="83"/>
  <c r="L125" i="72" s="1"/>
  <c r="L195" i="72" s="1"/>
  <c r="L225" i="72" s="1"/>
  <c r="V210" i="83"/>
  <c r="V82" i="71" s="1"/>
  <c r="V187" i="71" s="1"/>
  <c r="V181" i="83"/>
  <c r="V52" i="71" s="1"/>
  <c r="V157" i="71" s="1"/>
  <c r="V123" i="83"/>
  <c r="V152" i="83"/>
  <c r="N131" i="83"/>
  <c r="N131" i="72" s="1"/>
  <c r="N201" i="72" s="1"/>
  <c r="N231" i="72" s="1"/>
  <c r="N204" i="113" s="1"/>
  <c r="N189" i="83"/>
  <c r="N60" i="71" s="1"/>
  <c r="N165" i="71" s="1"/>
  <c r="N54" i="113" s="1"/>
  <c r="N160" i="83"/>
  <c r="N30" i="71" s="1"/>
  <c r="N135" i="71" s="1"/>
  <c r="N24" i="113" s="1"/>
  <c r="N218" i="83"/>
  <c r="N90" i="71" s="1"/>
  <c r="N195" i="71" s="1"/>
  <c r="N84" i="113" s="1"/>
  <c r="N182" i="83"/>
  <c r="N53" i="71" s="1"/>
  <c r="N158" i="71" s="1"/>
  <c r="N47" i="113" s="1"/>
  <c r="N153" i="83"/>
  <c r="N23" i="71" s="1"/>
  <c r="N128" i="71" s="1"/>
  <c r="N17" i="113" s="1"/>
  <c r="N211" i="83"/>
  <c r="N83" i="71" s="1"/>
  <c r="N188" i="71" s="1"/>
  <c r="N77" i="113" s="1"/>
  <c r="N124" i="83"/>
  <c r="J130" i="83"/>
  <c r="J130" i="72" s="1"/>
  <c r="J200" i="72" s="1"/>
  <c r="J230" i="72" s="1"/>
  <c r="J203" i="113" s="1"/>
  <c r="J159" i="83"/>
  <c r="J29" i="71" s="1"/>
  <c r="J134" i="71" s="1"/>
  <c r="J23" i="113" s="1"/>
  <c r="J217" i="83"/>
  <c r="J89" i="71" s="1"/>
  <c r="J194" i="71" s="1"/>
  <c r="J83" i="113" s="1"/>
  <c r="J188" i="83"/>
  <c r="J59" i="71" s="1"/>
  <c r="J164" i="71" s="1"/>
  <c r="J53" i="113" s="1"/>
  <c r="N152" i="83"/>
  <c r="N210" i="83"/>
  <c r="N82" i="71" s="1"/>
  <c r="N187" i="71" s="1"/>
  <c r="N123" i="83"/>
  <c r="N181" i="83"/>
  <c r="N52" i="71" s="1"/>
  <c r="N157" i="71" s="1"/>
  <c r="X185" i="83"/>
  <c r="X56" i="71" s="1"/>
  <c r="X161" i="71" s="1"/>
  <c r="X50" i="113" s="1"/>
  <c r="X214" i="83"/>
  <c r="X86" i="71" s="1"/>
  <c r="X191" i="71" s="1"/>
  <c r="X80" i="113" s="1"/>
  <c r="X156" i="83"/>
  <c r="X26" i="71" s="1"/>
  <c r="X131" i="71" s="1"/>
  <c r="X20" i="113" s="1"/>
  <c r="X127" i="83"/>
  <c r="Q183" i="83"/>
  <c r="Q54" i="71" s="1"/>
  <c r="Q159" i="71" s="1"/>
  <c r="Q48" i="113" s="1"/>
  <c r="Q125" i="83"/>
  <c r="Q125" i="72" s="1"/>
  <c r="Q195" i="72" s="1"/>
  <c r="Q225" i="72" s="1"/>
  <c r="Q212" i="83"/>
  <c r="Q84" i="71" s="1"/>
  <c r="Q189" i="71" s="1"/>
  <c r="Q78" i="113" s="1"/>
  <c r="Q154" i="83"/>
  <c r="Q24" i="71" s="1"/>
  <c r="Q129" i="71" s="1"/>
  <c r="Q18" i="113" s="1"/>
  <c r="O161" i="83"/>
  <c r="O31" i="71" s="1"/>
  <c r="O136" i="71" s="1"/>
  <c r="O25" i="113" s="1"/>
  <c r="O190" i="83"/>
  <c r="O61" i="71" s="1"/>
  <c r="O166" i="71" s="1"/>
  <c r="O55" i="113" s="1"/>
  <c r="O132" i="83"/>
  <c r="O132" i="72" s="1"/>
  <c r="O202" i="72" s="1"/>
  <c r="O232" i="72" s="1"/>
  <c r="O205" i="113" s="1"/>
  <c r="O219" i="83"/>
  <c r="O91" i="71" s="1"/>
  <c r="O196" i="71" s="1"/>
  <c r="O85" i="113" s="1"/>
  <c r="M155" i="83"/>
  <c r="M25" i="71" s="1"/>
  <c r="M130" i="71" s="1"/>
  <c r="M19" i="113" s="1"/>
  <c r="M213" i="83"/>
  <c r="M85" i="71" s="1"/>
  <c r="M190" i="71" s="1"/>
  <c r="M79" i="113" s="1"/>
  <c r="M126" i="83"/>
  <c r="M126" i="72" s="1"/>
  <c r="M196" i="72" s="1"/>
  <c r="M226" i="72" s="1"/>
  <c r="M199" i="113" s="1"/>
  <c r="M184" i="83"/>
  <c r="M55" i="71" s="1"/>
  <c r="M160" i="71" s="1"/>
  <c r="M49" i="113" s="1"/>
  <c r="V217" i="83"/>
  <c r="V89" i="71" s="1"/>
  <c r="V194" i="71" s="1"/>
  <c r="V83" i="113" s="1"/>
  <c r="V159" i="83"/>
  <c r="V29" i="71" s="1"/>
  <c r="V134" i="71" s="1"/>
  <c r="V23" i="113" s="1"/>
  <c r="V130" i="83"/>
  <c r="V188" i="83"/>
  <c r="V59" i="71" s="1"/>
  <c r="V164" i="71" s="1"/>
  <c r="V53" i="113" s="1"/>
  <c r="Y129" i="80"/>
  <c r="Y106" i="80"/>
  <c r="Y83" i="80"/>
  <c r="N133" i="80"/>
  <c r="N87" i="80"/>
  <c r="N110" i="80"/>
  <c r="M107" i="80"/>
  <c r="M130" i="80"/>
  <c r="M84" i="80"/>
  <c r="J110" i="80"/>
  <c r="J133" i="80"/>
  <c r="J87" i="80"/>
  <c r="X134" i="80"/>
  <c r="X111" i="80"/>
  <c r="X88" i="80"/>
  <c r="V85" i="80"/>
  <c r="V131" i="80"/>
  <c r="V108" i="80"/>
  <c r="L87" i="80"/>
  <c r="L110" i="80"/>
  <c r="L133" i="80"/>
  <c r="P87" i="80"/>
  <c r="P110" i="80"/>
  <c r="P133" i="80"/>
  <c r="W82" i="80"/>
  <c r="W128" i="80"/>
  <c r="W105" i="80"/>
  <c r="L135" i="80"/>
  <c r="L112" i="80"/>
  <c r="P136" i="80"/>
  <c r="P113" i="80"/>
  <c r="P90" i="80"/>
  <c r="P202" i="80"/>
  <c r="P204" i="80"/>
  <c r="V204" i="80"/>
  <c r="V202" i="80"/>
  <c r="V113" i="80"/>
  <c r="V136" i="80"/>
  <c r="V90" i="80"/>
  <c r="K90" i="80"/>
  <c r="K136" i="80"/>
  <c r="K113" i="80"/>
  <c r="K202" i="80"/>
  <c r="K206" i="80" s="1"/>
  <c r="S85" i="80"/>
  <c r="S108" i="80"/>
  <c r="S131" i="80"/>
  <c r="S135" i="80"/>
  <c r="S89" i="80"/>
  <c r="S112" i="80"/>
  <c r="S110" i="80"/>
  <c r="S133" i="80"/>
  <c r="S87" i="80"/>
  <c r="X202" i="80"/>
  <c r="X204" i="80"/>
  <c r="X136" i="80"/>
  <c r="X90" i="80"/>
  <c r="X113" i="80"/>
  <c r="T198" i="113"/>
  <c r="A4" i="53" l="1"/>
  <c r="X147" i="80"/>
  <c r="X173" i="80" s="1"/>
  <c r="S148" i="80"/>
  <c r="S174" i="80" s="1"/>
  <c r="V149" i="80"/>
  <c r="V175" i="80" s="1"/>
  <c r="N148" i="80"/>
  <c r="N174" i="80" s="1"/>
  <c r="P149" i="80"/>
  <c r="P175" i="80" s="1"/>
  <c r="J147" i="80"/>
  <c r="J173" i="80" s="1"/>
  <c r="R143" i="80"/>
  <c r="R169" i="80" s="1"/>
  <c r="O206" i="80"/>
  <c r="Y142" i="80"/>
  <c r="Y168" i="80" s="1"/>
  <c r="J142" i="80"/>
  <c r="J168" i="80" s="1"/>
  <c r="N142" i="80"/>
  <c r="N168" i="80" s="1"/>
  <c r="V147" i="80"/>
  <c r="V173" i="80" s="1"/>
  <c r="L144" i="80"/>
  <c r="L170" i="80" s="1"/>
  <c r="P206" i="80"/>
  <c r="X206" i="80"/>
  <c r="K149" i="80"/>
  <c r="K175" i="80" s="1"/>
  <c r="L145" i="80"/>
  <c r="L171" i="80" s="1"/>
  <c r="Q150" i="80"/>
  <c r="Q208" i="80" s="1"/>
  <c r="X149" i="80"/>
  <c r="X175" i="80" s="1"/>
  <c r="Y144" i="80"/>
  <c r="Y170" i="80" s="1"/>
  <c r="P144" i="80"/>
  <c r="P170" i="80" s="1"/>
  <c r="S146" i="80"/>
  <c r="S172" i="80" s="1"/>
  <c r="V146" i="80"/>
  <c r="V172" i="80" s="1"/>
  <c r="X143" i="80"/>
  <c r="X169" i="80" s="1"/>
  <c r="N149" i="80"/>
  <c r="N175" i="80" s="1"/>
  <c r="M149" i="80"/>
  <c r="M175" i="80" s="1"/>
  <c r="R149" i="80"/>
  <c r="R175" i="80" s="1"/>
  <c r="T142" i="80"/>
  <c r="T168" i="80" s="1"/>
  <c r="M145" i="80"/>
  <c r="M171" i="80" s="1"/>
  <c r="U142" i="80"/>
  <c r="U168" i="80" s="1"/>
  <c r="U144" i="80"/>
  <c r="U170" i="80" s="1"/>
  <c r="J149" i="80"/>
  <c r="J175" i="80" s="1"/>
  <c r="Q145" i="80"/>
  <c r="Q171" i="80" s="1"/>
  <c r="R148" i="80"/>
  <c r="R174" i="80" s="1"/>
  <c r="L143" i="80"/>
  <c r="L169" i="80" s="1"/>
  <c r="T144" i="80"/>
  <c r="T170" i="80" s="1"/>
  <c r="U149" i="80"/>
  <c r="U175" i="80" s="1"/>
  <c r="Q143" i="80"/>
  <c r="Q169" i="80" s="1"/>
  <c r="T206" i="80"/>
  <c r="P150" i="80"/>
  <c r="P208" i="80" s="1"/>
  <c r="V148" i="80"/>
  <c r="V174" i="80" s="1"/>
  <c r="S144" i="80"/>
  <c r="S170" i="80" s="1"/>
  <c r="J206" i="80"/>
  <c r="K143" i="80"/>
  <c r="K169" i="80" s="1"/>
  <c r="T146" i="80"/>
  <c r="T172" i="80" s="1"/>
  <c r="V150" i="80"/>
  <c r="V176" i="80" s="1"/>
  <c r="Y149" i="80"/>
  <c r="Y175" i="80" s="1"/>
  <c r="K146" i="80"/>
  <c r="K172" i="80" s="1"/>
  <c r="W148" i="80"/>
  <c r="W174" i="80" s="1"/>
  <c r="U148" i="80"/>
  <c r="U174" i="80" s="1"/>
  <c r="P146" i="80"/>
  <c r="P172" i="80" s="1"/>
  <c r="U150" i="80"/>
  <c r="O145" i="80"/>
  <c r="O171" i="80" s="1"/>
  <c r="Q149" i="80"/>
  <c r="Q175" i="80" s="1"/>
  <c r="R150" i="80"/>
  <c r="V142" i="80"/>
  <c r="V168" i="80" s="1"/>
  <c r="O150" i="80"/>
  <c r="Y22" i="71"/>
  <c r="Y127" i="71" s="1"/>
  <c r="Q146" i="80"/>
  <c r="Q172" i="80" s="1"/>
  <c r="Q144" i="80"/>
  <c r="Q170" i="80" s="1"/>
  <c r="V22" i="71"/>
  <c r="V127" i="71" s="1"/>
  <c r="M146" i="80"/>
  <c r="M172" i="80" s="1"/>
  <c r="N145" i="80"/>
  <c r="N171" i="80" s="1"/>
  <c r="N150" i="80"/>
  <c r="W145" i="80"/>
  <c r="W171" i="80" s="1"/>
  <c r="V143" i="80"/>
  <c r="V169" i="80" s="1"/>
  <c r="J22" i="71"/>
  <c r="R144" i="80"/>
  <c r="R170" i="80" s="1"/>
  <c r="Q46" i="113"/>
  <c r="K46" i="113"/>
  <c r="U145" i="80"/>
  <c r="U171" i="80" s="1"/>
  <c r="S143" i="80"/>
  <c r="S169" i="80" s="1"/>
  <c r="M22" i="71"/>
  <c r="M127" i="71" s="1"/>
  <c r="P76" i="113"/>
  <c r="T76" i="113"/>
  <c r="O76" i="113"/>
  <c r="L46" i="113"/>
  <c r="Q76" i="113"/>
  <c r="K150" i="80"/>
  <c r="V145" i="80"/>
  <c r="V171" i="80" s="1"/>
  <c r="P148" i="80"/>
  <c r="P174" i="80" s="1"/>
  <c r="S145" i="80"/>
  <c r="S171" i="80" s="1"/>
  <c r="M142" i="80"/>
  <c r="M168" i="80" s="1"/>
  <c r="R147" i="80"/>
  <c r="R173" i="80" s="1"/>
  <c r="P198" i="113"/>
  <c r="R142" i="80"/>
  <c r="R168" i="80" s="1"/>
  <c r="L206" i="80"/>
  <c r="Q147" i="80"/>
  <c r="Q173" i="80" s="1"/>
  <c r="O46" i="113"/>
  <c r="X144" i="80"/>
  <c r="X170" i="80" s="1"/>
  <c r="O146" i="80"/>
  <c r="O172" i="80" s="1"/>
  <c r="W76" i="113"/>
  <c r="S206" i="80"/>
  <c r="U147" i="80"/>
  <c r="U173" i="80" s="1"/>
  <c r="U22" i="71"/>
  <c r="U127" i="71" s="1"/>
  <c r="J150" i="80"/>
  <c r="T145" i="80"/>
  <c r="T171" i="80" s="1"/>
  <c r="P22" i="71"/>
  <c r="P127" i="71" s="1"/>
  <c r="W147" i="80"/>
  <c r="W173" i="80" s="1"/>
  <c r="T150" i="80"/>
  <c r="P143" i="80"/>
  <c r="P169" i="80" s="1"/>
  <c r="O143" i="80"/>
  <c r="O169" i="80" s="1"/>
  <c r="W142" i="80"/>
  <c r="W168" i="80" s="1"/>
  <c r="N147" i="80"/>
  <c r="N173" i="80" s="1"/>
  <c r="Q198" i="113"/>
  <c r="N76" i="113"/>
  <c r="V46" i="113"/>
  <c r="P145" i="80"/>
  <c r="P171" i="80" s="1"/>
  <c r="W144" i="80"/>
  <c r="W170" i="80" s="1"/>
  <c r="R146" i="80"/>
  <c r="R172" i="80" s="1"/>
  <c r="X146" i="80"/>
  <c r="X172" i="80" s="1"/>
  <c r="W206" i="80"/>
  <c r="W46" i="113"/>
  <c r="J146" i="80"/>
  <c r="W146" i="80"/>
  <c r="W172" i="80" s="1"/>
  <c r="U46" i="113"/>
  <c r="X76" i="113"/>
  <c r="U143" i="80"/>
  <c r="U169" i="80" s="1"/>
  <c r="Q142" i="80"/>
  <c r="Q168" i="80" s="1"/>
  <c r="M147" i="80"/>
  <c r="M173" i="80" s="1"/>
  <c r="Y206" i="80"/>
  <c r="R206" i="80"/>
  <c r="J148" i="80"/>
  <c r="M46" i="113"/>
  <c r="P46" i="113"/>
  <c r="K144" i="80"/>
  <c r="K170" i="80" s="1"/>
  <c r="M150" i="80"/>
  <c r="S46" i="113"/>
  <c r="K198" i="113"/>
  <c r="K148" i="80"/>
  <c r="K174" i="80" s="1"/>
  <c r="R22" i="71"/>
  <c r="R127" i="71" s="1"/>
  <c r="P147" i="80"/>
  <c r="P173" i="80" s="1"/>
  <c r="Y148" i="80"/>
  <c r="Y174" i="80" s="1"/>
  <c r="N46" i="113"/>
  <c r="S149" i="80"/>
  <c r="S175" i="80" s="1"/>
  <c r="L148" i="80"/>
  <c r="L174" i="80" s="1"/>
  <c r="V206" i="80"/>
  <c r="X148" i="80"/>
  <c r="X174" i="80" s="1"/>
  <c r="N22" i="71"/>
  <c r="N127" i="71" s="1"/>
  <c r="V76" i="113"/>
  <c r="T149" i="80"/>
  <c r="T175" i="80" s="1"/>
  <c r="K145" i="80"/>
  <c r="K171" i="80" s="1"/>
  <c r="X145" i="80"/>
  <c r="X171" i="80" s="1"/>
  <c r="Q206" i="80"/>
  <c r="T147" i="80"/>
  <c r="T173" i="80" s="1"/>
  <c r="L150" i="80"/>
  <c r="K142" i="80"/>
  <c r="K168" i="80" s="1"/>
  <c r="M143" i="80"/>
  <c r="M169" i="80" s="1"/>
  <c r="X142" i="80"/>
  <c r="X168" i="80" s="1"/>
  <c r="T143" i="80"/>
  <c r="T169" i="80" s="1"/>
  <c r="X22" i="71"/>
  <c r="X127" i="71" s="1"/>
  <c r="Q148" i="80"/>
  <c r="Q174" i="80" s="1"/>
  <c r="M76" i="113"/>
  <c r="S22" i="71"/>
  <c r="S127" i="71" s="1"/>
  <c r="S21" i="31"/>
  <c r="S23" i="31" s="1"/>
  <c r="H214" i="80" s="1" a="1"/>
  <c r="W149" i="80"/>
  <c r="W175" i="80" s="1"/>
  <c r="O147" i="80"/>
  <c r="O173" i="80" s="1"/>
  <c r="J144" i="80"/>
  <c r="N198" i="113"/>
  <c r="J46" i="113"/>
  <c r="K76" i="113"/>
  <c r="X150" i="80"/>
  <c r="O22" i="71"/>
  <c r="O127" i="71" s="1"/>
  <c r="L198" i="113"/>
  <c r="R46" i="113"/>
  <c r="M198" i="113"/>
  <c r="L22" i="71"/>
  <c r="L127" i="71" s="1"/>
  <c r="J143" i="80"/>
  <c r="Y146" i="80"/>
  <c r="Y172" i="80" s="1"/>
  <c r="L142" i="80"/>
  <c r="L168" i="80" s="1"/>
  <c r="W150" i="80"/>
  <c r="P142" i="80"/>
  <c r="P168" i="80" s="1"/>
  <c r="W22" i="71"/>
  <c r="W127" i="71" s="1"/>
  <c r="U76" i="113"/>
  <c r="X46" i="113"/>
  <c r="S76" i="113"/>
  <c r="J198" i="113"/>
  <c r="J76" i="113"/>
  <c r="K22" i="71"/>
  <c r="K127" i="71" s="1"/>
  <c r="S147" i="80"/>
  <c r="S173" i="80" s="1"/>
  <c r="L149" i="80"/>
  <c r="L175" i="80" s="1"/>
  <c r="L147" i="80"/>
  <c r="L173" i="80" s="1"/>
  <c r="M144" i="80"/>
  <c r="M170" i="80" s="1"/>
  <c r="Y143" i="80"/>
  <c r="Y169" i="80" s="1"/>
  <c r="R76" i="113"/>
  <c r="U146" i="80"/>
  <c r="U172" i="80" s="1"/>
  <c r="V144" i="80"/>
  <c r="V170" i="80" s="1"/>
  <c r="R145" i="80"/>
  <c r="R171" i="80" s="1"/>
  <c r="L76" i="113"/>
  <c r="L146" i="80"/>
  <c r="L172" i="80" s="1"/>
  <c r="T148" i="80"/>
  <c r="T174" i="80" s="1"/>
  <c r="M148" i="80"/>
  <c r="M174" i="80" s="1"/>
  <c r="Y145" i="80"/>
  <c r="Y171" i="80" s="1"/>
  <c r="N144" i="80"/>
  <c r="N170" i="80" s="1"/>
  <c r="K147" i="80"/>
  <c r="K173" i="80" s="1"/>
  <c r="Q22" i="71"/>
  <c r="Q127" i="71" s="1"/>
  <c r="W143" i="80"/>
  <c r="W169" i="80" s="1"/>
  <c r="S150" i="80"/>
  <c r="O149" i="80"/>
  <c r="O175" i="80" s="1"/>
  <c r="U206" i="80"/>
  <c r="Y150" i="80"/>
  <c r="O142" i="80"/>
  <c r="O168" i="80" s="1"/>
  <c r="Y76" i="113"/>
  <c r="T46" i="113"/>
  <c r="N146" i="80"/>
  <c r="N172" i="80" s="1"/>
  <c r="O144" i="80"/>
  <c r="O170" i="80" s="1"/>
  <c r="N143" i="80"/>
  <c r="N169" i="80" s="1"/>
  <c r="O198" i="113"/>
  <c r="Y147" i="80"/>
  <c r="Y173" i="80" s="1"/>
  <c r="O148" i="80"/>
  <c r="O174" i="80" s="1"/>
  <c r="Y46" i="113"/>
  <c r="J145" i="80"/>
  <c r="T22" i="71"/>
  <c r="T127" i="71" s="1"/>
  <c r="S142" i="80"/>
  <c r="S168" i="80" s="1"/>
  <c r="H183" i="31" l="1" a="1"/>
  <c r="H183" i="31" s="1"/>
  <c r="J42" i="55" s="1"/>
  <c r="P176" i="80"/>
  <c r="P177" i="80" s="1"/>
  <c r="V208" i="80"/>
  <c r="Q176" i="80"/>
  <c r="Q177" i="80" s="1"/>
  <c r="H160" i="80"/>
  <c r="J174" i="80"/>
  <c r="H157" i="80"/>
  <c r="J171" i="80"/>
  <c r="S208" i="80"/>
  <c r="S176" i="80"/>
  <c r="S177" i="80" s="1"/>
  <c r="J169" i="80"/>
  <c r="H155" i="80"/>
  <c r="H218" i="80"/>
  <c r="H230" i="80" s="1"/>
  <c r="H220" i="80"/>
  <c r="H232" i="80" s="1"/>
  <c r="H216" i="80"/>
  <c r="H228" i="80" s="1"/>
  <c r="H214" i="80"/>
  <c r="H226" i="80" s="1"/>
  <c r="H215" i="80"/>
  <c r="H227" i="80" s="1"/>
  <c r="H217" i="80"/>
  <c r="H229" i="80" s="1"/>
  <c r="H219" i="80"/>
  <c r="H231" i="80" s="1"/>
  <c r="H222" i="80"/>
  <c r="H221" i="80"/>
  <c r="H233" i="80" s="1"/>
  <c r="N16" i="113"/>
  <c r="R16" i="113"/>
  <c r="V177" i="80"/>
  <c r="X176" i="80"/>
  <c r="X177" i="80" s="1"/>
  <c r="X208" i="80"/>
  <c r="J127" i="71"/>
  <c r="R208" i="80"/>
  <c r="R176" i="80"/>
  <c r="R177" i="80" s="1"/>
  <c r="Y176" i="80"/>
  <c r="Y177" i="80" s="1"/>
  <c r="Y208" i="80"/>
  <c r="O16" i="113"/>
  <c r="J170" i="80"/>
  <c r="H156" i="80"/>
  <c r="U176" i="80"/>
  <c r="U177" i="80" s="1"/>
  <c r="U208" i="80"/>
  <c r="K16" i="113"/>
  <c r="W16" i="113"/>
  <c r="W208" i="80"/>
  <c r="W176" i="80"/>
  <c r="W177" i="80" s="1"/>
  <c r="M176" i="80"/>
  <c r="M177" i="80" s="1"/>
  <c r="M208" i="80"/>
  <c r="S16" i="113"/>
  <c r="T208" i="80"/>
  <c r="T176" i="80"/>
  <c r="T177" i="80" s="1"/>
  <c r="H161" i="80"/>
  <c r="L16" i="113"/>
  <c r="H159" i="80"/>
  <c r="J208" i="80"/>
  <c r="J176" i="80"/>
  <c r="H162" i="80"/>
  <c r="V16" i="113"/>
  <c r="T16" i="113"/>
  <c r="Q16" i="113"/>
  <c r="H154" i="80"/>
  <c r="X16" i="113"/>
  <c r="L176" i="80"/>
  <c r="L177" i="80" s="1"/>
  <c r="L208" i="80"/>
  <c r="Y16" i="113"/>
  <c r="J172" i="80"/>
  <c r="H158" i="80"/>
  <c r="U16" i="113"/>
  <c r="M16" i="113"/>
  <c r="N208" i="80"/>
  <c r="N176" i="80"/>
  <c r="N177" i="80" s="1"/>
  <c r="P16" i="113"/>
  <c r="K176" i="80"/>
  <c r="K177" i="80" s="1"/>
  <c r="K208" i="80"/>
  <c r="O208" i="80"/>
  <c r="O176" i="80"/>
  <c r="O177" i="80" s="1"/>
  <c r="A4" i="31" l="1"/>
  <c r="J109" i="82" a="1"/>
  <c r="N109" i="82" s="1"/>
  <c r="H210" i="80"/>
  <c r="H234" i="80" s="1"/>
  <c r="M247" i="80" s="1"/>
  <c r="M277" i="80" s="1"/>
  <c r="J177" i="80"/>
  <c r="H27" i="73"/>
  <c r="L255" i="80"/>
  <c r="X255" i="80"/>
  <c r="T242" i="80"/>
  <c r="U255" i="80"/>
  <c r="S242" i="80"/>
  <c r="T255" i="80"/>
  <c r="U242" i="80"/>
  <c r="W242" i="80"/>
  <c r="V255" i="80"/>
  <c r="S255" i="80"/>
  <c r="J242" i="80"/>
  <c r="Y242" i="80"/>
  <c r="W255" i="80"/>
  <c r="R242" i="80"/>
  <c r="N242" i="80"/>
  <c r="N272" i="80" s="1"/>
  <c r="Q242" i="80"/>
  <c r="V242" i="80"/>
  <c r="X242" i="80"/>
  <c r="J255" i="80"/>
  <c r="M242" i="80"/>
  <c r="M272" i="80" s="1"/>
  <c r="O242" i="80"/>
  <c r="O272" i="80" s="1"/>
  <c r="Y255" i="80"/>
  <c r="R255" i="80"/>
  <c r="K242" i="80"/>
  <c r="K272" i="80" s="1"/>
  <c r="Q255" i="80"/>
  <c r="P242" i="80"/>
  <c r="P272" i="80" s="1"/>
  <c r="L242" i="80"/>
  <c r="K108" i="82" a="1"/>
  <c r="H25" i="73"/>
  <c r="P240" i="80"/>
  <c r="P270" i="80" s="1"/>
  <c r="K240" i="80"/>
  <c r="K270" i="80" s="1"/>
  <c r="T240" i="80"/>
  <c r="L240" i="80"/>
  <c r="W253" i="80"/>
  <c r="U253" i="80"/>
  <c r="T253" i="80"/>
  <c r="L253" i="80"/>
  <c r="R253" i="80"/>
  <c r="Y253" i="80"/>
  <c r="J240" i="80"/>
  <c r="N240" i="80"/>
  <c r="N270" i="80" s="1"/>
  <c r="U240" i="80"/>
  <c r="R240" i="80"/>
  <c r="S240" i="80"/>
  <c r="M240" i="80"/>
  <c r="M270" i="80" s="1"/>
  <c r="V240" i="80"/>
  <c r="Q253" i="80"/>
  <c r="S253" i="80"/>
  <c r="V253" i="80"/>
  <c r="Y240" i="80"/>
  <c r="X253" i="80"/>
  <c r="Q240" i="80"/>
  <c r="W240" i="80"/>
  <c r="J253" i="80"/>
  <c r="X240" i="80"/>
  <c r="O240" i="80"/>
  <c r="O270" i="80" s="1"/>
  <c r="H23" i="73"/>
  <c r="H24" i="73"/>
  <c r="X252" i="80"/>
  <c r="Y252" i="80"/>
  <c r="P239" i="80"/>
  <c r="P269" i="80" s="1"/>
  <c r="T239" i="80"/>
  <c r="U252" i="80"/>
  <c r="N239" i="80"/>
  <c r="N269" i="80" s="1"/>
  <c r="Q239" i="80"/>
  <c r="Y239" i="80"/>
  <c r="R252" i="80"/>
  <c r="W252" i="80"/>
  <c r="X239" i="80"/>
  <c r="V239" i="80"/>
  <c r="Q252" i="80"/>
  <c r="L252" i="80"/>
  <c r="R239" i="80"/>
  <c r="W239" i="80"/>
  <c r="L239" i="80"/>
  <c r="U239" i="80"/>
  <c r="V252" i="80"/>
  <c r="M239" i="80"/>
  <c r="M269" i="80" s="1"/>
  <c r="S239" i="80"/>
  <c r="J239" i="80"/>
  <c r="K239" i="80"/>
  <c r="K269" i="80" s="1"/>
  <c r="T252" i="80"/>
  <c r="S252" i="80"/>
  <c r="J252" i="80"/>
  <c r="O239" i="80"/>
  <c r="O269" i="80" s="1"/>
  <c r="H26" i="73"/>
  <c r="J241" i="80"/>
  <c r="O241" i="80"/>
  <c r="O271" i="80" s="1"/>
  <c r="P241" i="80"/>
  <c r="P271" i="80" s="1"/>
  <c r="T241" i="80"/>
  <c r="L254" i="80"/>
  <c r="J254" i="80"/>
  <c r="T254" i="80"/>
  <c r="W254" i="80"/>
  <c r="V254" i="80"/>
  <c r="M241" i="80"/>
  <c r="M271" i="80" s="1"/>
  <c r="Q241" i="80"/>
  <c r="X254" i="80"/>
  <c r="N241" i="80"/>
  <c r="N271" i="80" s="1"/>
  <c r="U254" i="80"/>
  <c r="W241" i="80"/>
  <c r="Q254" i="80"/>
  <c r="S254" i="80"/>
  <c r="X241" i="80"/>
  <c r="U241" i="80"/>
  <c r="S241" i="80"/>
  <c r="R241" i="80"/>
  <c r="Y254" i="80"/>
  <c r="K241" i="80"/>
  <c r="K271" i="80" s="1"/>
  <c r="L241" i="80"/>
  <c r="R254" i="80"/>
  <c r="Y241" i="80"/>
  <c r="V241" i="80"/>
  <c r="H30" i="73"/>
  <c r="Q245" i="80"/>
  <c r="J245" i="80"/>
  <c r="T258" i="80"/>
  <c r="P245" i="80"/>
  <c r="P275" i="80" s="1"/>
  <c r="U258" i="80"/>
  <c r="J258" i="80"/>
  <c r="L245" i="80"/>
  <c r="U245" i="80"/>
  <c r="R258" i="80"/>
  <c r="V258" i="80"/>
  <c r="M245" i="80"/>
  <c r="M275" i="80" s="1"/>
  <c r="Q258" i="80"/>
  <c r="R245" i="80"/>
  <c r="V245" i="80"/>
  <c r="N245" i="80"/>
  <c r="N275" i="80" s="1"/>
  <c r="Y258" i="80"/>
  <c r="L258" i="80"/>
  <c r="X258" i="80"/>
  <c r="S258" i="80"/>
  <c r="W245" i="80"/>
  <c r="Y245" i="80"/>
  <c r="X245" i="80"/>
  <c r="T245" i="80"/>
  <c r="K245" i="80"/>
  <c r="K275" i="80" s="1"/>
  <c r="S245" i="80"/>
  <c r="O245" i="80"/>
  <c r="O275" i="80" s="1"/>
  <c r="W258" i="80"/>
  <c r="J16" i="113"/>
  <c r="H31" i="73"/>
  <c r="W259" i="80"/>
  <c r="Q259" i="80"/>
  <c r="O246" i="80"/>
  <c r="O276" i="80" s="1"/>
  <c r="Y259" i="80"/>
  <c r="W246" i="80"/>
  <c r="Y246" i="80"/>
  <c r="J259" i="80"/>
  <c r="T259" i="80"/>
  <c r="S259" i="80"/>
  <c r="J246" i="80"/>
  <c r="L246" i="80"/>
  <c r="M246" i="80"/>
  <c r="M276" i="80" s="1"/>
  <c r="N246" i="80"/>
  <c r="N276" i="80" s="1"/>
  <c r="T246" i="80"/>
  <c r="R246" i="80"/>
  <c r="U246" i="80"/>
  <c r="P246" i="80"/>
  <c r="P276" i="80" s="1"/>
  <c r="X246" i="80"/>
  <c r="L259" i="80"/>
  <c r="R259" i="80"/>
  <c r="U259" i="80"/>
  <c r="X259" i="80"/>
  <c r="Q246" i="80"/>
  <c r="V246" i="80"/>
  <c r="K246" i="80"/>
  <c r="K276" i="80" s="1"/>
  <c r="V259" i="80"/>
  <c r="S246" i="80"/>
  <c r="H28" i="73"/>
  <c r="W243" i="80"/>
  <c r="J256" i="80"/>
  <c r="Q243" i="80"/>
  <c r="W256" i="80"/>
  <c r="J243" i="80"/>
  <c r="X243" i="80"/>
  <c r="R243" i="80"/>
  <c r="S256" i="80"/>
  <c r="X256" i="80"/>
  <c r="L243" i="80"/>
  <c r="Q256" i="80"/>
  <c r="S243" i="80"/>
  <c r="R256" i="80"/>
  <c r="N243" i="80"/>
  <c r="N273" i="80" s="1"/>
  <c r="O243" i="80"/>
  <c r="O273" i="80" s="1"/>
  <c r="L256" i="80"/>
  <c r="V243" i="80"/>
  <c r="T243" i="80"/>
  <c r="T256" i="80"/>
  <c r="U256" i="80"/>
  <c r="M243" i="80"/>
  <c r="M273" i="80" s="1"/>
  <c r="Y243" i="80"/>
  <c r="P243" i="80"/>
  <c r="P273" i="80" s="1"/>
  <c r="K243" i="80"/>
  <c r="K273" i="80" s="1"/>
  <c r="Y256" i="80"/>
  <c r="V256" i="80"/>
  <c r="U243" i="80"/>
  <c r="H29" i="73"/>
  <c r="O244" i="80"/>
  <c r="O274" i="80" s="1"/>
  <c r="Q257" i="80"/>
  <c r="T257" i="80"/>
  <c r="P244" i="80"/>
  <c r="P274" i="80" s="1"/>
  <c r="V244" i="80"/>
  <c r="X244" i="80"/>
  <c r="M244" i="80"/>
  <c r="M274" i="80" s="1"/>
  <c r="K244" i="80"/>
  <c r="K274" i="80" s="1"/>
  <c r="T244" i="80"/>
  <c r="N244" i="80"/>
  <c r="N274" i="80" s="1"/>
  <c r="J244" i="80"/>
  <c r="V257" i="80"/>
  <c r="W244" i="80"/>
  <c r="X257" i="80"/>
  <c r="U257" i="80"/>
  <c r="R257" i="80"/>
  <c r="J257" i="80"/>
  <c r="L244" i="80"/>
  <c r="S244" i="80"/>
  <c r="W257" i="80"/>
  <c r="U244" i="80"/>
  <c r="R244" i="80"/>
  <c r="L257" i="80"/>
  <c r="S257" i="80"/>
  <c r="Y257" i="80"/>
  <c r="Q244" i="80"/>
  <c r="Y244" i="80"/>
  <c r="X272" i="80" l="1"/>
  <c r="V272" i="80"/>
  <c r="Q274" i="80"/>
  <c r="L109" i="82"/>
  <c r="J109" i="82"/>
  <c r="K109" i="82"/>
  <c r="M109" i="82"/>
  <c r="O109" i="82"/>
  <c r="T247" i="80"/>
  <c r="S270" i="80"/>
  <c r="O247" i="80"/>
  <c r="O277" i="80" s="1"/>
  <c r="T273" i="80"/>
  <c r="U270" i="80"/>
  <c r="U274" i="80"/>
  <c r="S275" i="80"/>
  <c r="Q275" i="80"/>
  <c r="Q270" i="80"/>
  <c r="X269" i="80"/>
  <c r="U269" i="80"/>
  <c r="X276" i="80"/>
  <c r="J276" i="80"/>
  <c r="U247" i="80"/>
  <c r="R269" i="80"/>
  <c r="U275" i="80"/>
  <c r="S269" i="80"/>
  <c r="R247" i="80"/>
  <c r="S271" i="80"/>
  <c r="T271" i="80"/>
  <c r="V269" i="80"/>
  <c r="Y270" i="80"/>
  <c r="V247" i="80"/>
  <c r="L247" i="80"/>
  <c r="S260" i="80"/>
  <c r="P247" i="80"/>
  <c r="P277" i="80" s="1"/>
  <c r="R274" i="80"/>
  <c r="Y273" i="80"/>
  <c r="X273" i="80"/>
  <c r="V270" i="80"/>
  <c r="T272" i="80"/>
  <c r="Y247" i="80"/>
  <c r="S247" i="80"/>
  <c r="J275" i="80"/>
  <c r="Q247" i="80"/>
  <c r="W274" i="80"/>
  <c r="V274" i="80"/>
  <c r="J273" i="80"/>
  <c r="W271" i="80"/>
  <c r="W260" i="80"/>
  <c r="Y260" i="80"/>
  <c r="K247" i="80"/>
  <c r="K277" i="80" s="1"/>
  <c r="H32" i="73"/>
  <c r="P171" i="73" s="1"/>
  <c r="P231" i="73" s="1"/>
  <c r="P175" i="113" s="1"/>
  <c r="Y274" i="80"/>
  <c r="S274" i="80"/>
  <c r="J274" i="80"/>
  <c r="U273" i="80"/>
  <c r="R270" i="80"/>
  <c r="Q272" i="80"/>
  <c r="R260" i="80"/>
  <c r="X260" i="80"/>
  <c r="J260" i="80"/>
  <c r="R272" i="80"/>
  <c r="N247" i="80"/>
  <c r="N277" i="80" s="1"/>
  <c r="U260" i="80"/>
  <c r="L260" i="80"/>
  <c r="T269" i="80"/>
  <c r="J270" i="80"/>
  <c r="S272" i="80"/>
  <c r="X247" i="80"/>
  <c r="T260" i="80"/>
  <c r="Q260" i="80"/>
  <c r="T276" i="80"/>
  <c r="T275" i="80"/>
  <c r="L275" i="80"/>
  <c r="W275" i="80"/>
  <c r="X270" i="80"/>
  <c r="J247" i="80"/>
  <c r="V260" i="80"/>
  <c r="W247" i="80"/>
  <c r="L272" i="80"/>
  <c r="J139" i="73"/>
  <c r="N169" i="73"/>
  <c r="N229" i="73" s="1"/>
  <c r="N173" i="113" s="1"/>
  <c r="J169" i="73"/>
  <c r="J229" i="73" s="1"/>
  <c r="J173" i="113" s="1"/>
  <c r="L169" i="73"/>
  <c r="L229" i="73" s="1"/>
  <c r="L173" i="113" s="1"/>
  <c r="K139" i="73"/>
  <c r="N139" i="73"/>
  <c r="L139" i="73"/>
  <c r="K169" i="73"/>
  <c r="K229" i="73" s="1"/>
  <c r="K173" i="113" s="1"/>
  <c r="Q139" i="73"/>
  <c r="O169" i="73"/>
  <c r="O229" i="73" s="1"/>
  <c r="O173" i="113" s="1"/>
  <c r="M139" i="73"/>
  <c r="O139" i="73"/>
  <c r="M169" i="73"/>
  <c r="M229" i="73" s="1"/>
  <c r="M173" i="113" s="1"/>
  <c r="Q169" i="73"/>
  <c r="Q229" i="73" s="1"/>
  <c r="Q173" i="113" s="1"/>
  <c r="P139" i="73"/>
  <c r="P169" i="73"/>
  <c r="P229" i="73" s="1"/>
  <c r="P173" i="113" s="1"/>
  <c r="R271" i="80"/>
  <c r="Y272" i="80"/>
  <c r="L274" i="80"/>
  <c r="S273" i="80"/>
  <c r="V276" i="80"/>
  <c r="U276" i="80"/>
  <c r="L140" i="73"/>
  <c r="Q170" i="73"/>
  <c r="Q230" i="73" s="1"/>
  <c r="Q174" i="113" s="1"/>
  <c r="N170" i="73"/>
  <c r="N230" i="73" s="1"/>
  <c r="N174" i="113" s="1"/>
  <c r="M140" i="73"/>
  <c r="J170" i="73"/>
  <c r="J230" i="73" s="1"/>
  <c r="J174" i="113" s="1"/>
  <c r="Q140" i="73"/>
  <c r="M170" i="73"/>
  <c r="M230" i="73" s="1"/>
  <c r="M174" i="113" s="1"/>
  <c r="N140" i="73"/>
  <c r="J140" i="73"/>
  <c r="K170" i="73"/>
  <c r="K230" i="73" s="1"/>
  <c r="K174" i="113" s="1"/>
  <c r="P140" i="73"/>
  <c r="O140" i="73"/>
  <c r="K140" i="73"/>
  <c r="P170" i="73"/>
  <c r="P230" i="73" s="1"/>
  <c r="P174" i="113" s="1"/>
  <c r="O170" i="73"/>
  <c r="O230" i="73" s="1"/>
  <c r="O174" i="113" s="1"/>
  <c r="L170" i="73"/>
  <c r="L230" i="73" s="1"/>
  <c r="L174" i="113" s="1"/>
  <c r="X275" i="80"/>
  <c r="V275" i="80"/>
  <c r="V271" i="80"/>
  <c r="U271" i="80"/>
  <c r="Q271" i="80"/>
  <c r="L269" i="80"/>
  <c r="L270" i="80"/>
  <c r="J272" i="80"/>
  <c r="T274" i="80"/>
  <c r="Q273" i="80"/>
  <c r="Q276" i="80"/>
  <c r="R276" i="80"/>
  <c r="Y275" i="80"/>
  <c r="R275" i="80"/>
  <c r="Y271" i="80"/>
  <c r="X271" i="80"/>
  <c r="W269" i="80"/>
  <c r="Y269" i="80"/>
  <c r="T270" i="80"/>
  <c r="J138" i="73"/>
  <c r="N168" i="73"/>
  <c r="N228" i="73" s="1"/>
  <c r="N172" i="113" s="1"/>
  <c r="P168" i="73"/>
  <c r="P228" i="73" s="1"/>
  <c r="P172" i="113" s="1"/>
  <c r="Q138" i="73"/>
  <c r="Q168" i="73"/>
  <c r="Q228" i="73" s="1"/>
  <c r="Q172" i="113" s="1"/>
  <c r="N138" i="73"/>
  <c r="L138" i="73"/>
  <c r="O168" i="73"/>
  <c r="O228" i="73" s="1"/>
  <c r="O172" i="113" s="1"/>
  <c r="K138" i="73"/>
  <c r="K168" i="73"/>
  <c r="K228" i="73" s="1"/>
  <c r="K172" i="113" s="1"/>
  <c r="L168" i="73"/>
  <c r="L228" i="73" s="1"/>
  <c r="L172" i="113" s="1"/>
  <c r="M168" i="73"/>
  <c r="M228" i="73" s="1"/>
  <c r="M172" i="113" s="1"/>
  <c r="O138" i="73"/>
  <c r="P138" i="73"/>
  <c r="J168" i="73"/>
  <c r="J228" i="73" s="1"/>
  <c r="J172" i="113" s="1"/>
  <c r="M138" i="73"/>
  <c r="L273" i="80"/>
  <c r="Y276" i="80"/>
  <c r="J271" i="80"/>
  <c r="Q269" i="80"/>
  <c r="W272" i="80"/>
  <c r="Q166" i="73"/>
  <c r="Q226" i="73" s="1"/>
  <c r="Q170" i="113" s="1"/>
  <c r="N166" i="73"/>
  <c r="N226" i="73" s="1"/>
  <c r="N170" i="113" s="1"/>
  <c r="O166" i="73"/>
  <c r="O226" i="73" s="1"/>
  <c r="O170" i="113" s="1"/>
  <c r="P166" i="73"/>
  <c r="P226" i="73" s="1"/>
  <c r="P170" i="113" s="1"/>
  <c r="J136" i="73"/>
  <c r="O136" i="73"/>
  <c r="M166" i="73"/>
  <c r="M226" i="73" s="1"/>
  <c r="M170" i="113" s="1"/>
  <c r="L136" i="73"/>
  <c r="P136" i="73"/>
  <c r="K166" i="73"/>
  <c r="K226" i="73" s="1"/>
  <c r="K170" i="113" s="1"/>
  <c r="J166" i="73"/>
  <c r="J226" i="73" s="1"/>
  <c r="J170" i="113" s="1"/>
  <c r="M136" i="73"/>
  <c r="L166" i="73"/>
  <c r="L226" i="73" s="1"/>
  <c r="L170" i="113" s="1"/>
  <c r="K136" i="73"/>
  <c r="Q136" i="73"/>
  <c r="N136" i="73"/>
  <c r="V273" i="80"/>
  <c r="W273" i="80"/>
  <c r="W276" i="80"/>
  <c r="L271" i="80"/>
  <c r="P165" i="73"/>
  <c r="P225" i="73" s="1"/>
  <c r="P169" i="113" s="1"/>
  <c r="M165" i="73"/>
  <c r="M225" i="73" s="1"/>
  <c r="M169" i="113" s="1"/>
  <c r="P135" i="73"/>
  <c r="M135" i="73"/>
  <c r="L165" i="73"/>
  <c r="L225" i="73" s="1"/>
  <c r="L169" i="113" s="1"/>
  <c r="Q135" i="73"/>
  <c r="L135" i="73"/>
  <c r="Q165" i="73"/>
  <c r="Q225" i="73" s="1"/>
  <c r="Q169" i="113" s="1"/>
  <c r="N165" i="73"/>
  <c r="N225" i="73" s="1"/>
  <c r="N169" i="113" s="1"/>
  <c r="K165" i="73"/>
  <c r="K225" i="73" s="1"/>
  <c r="K169" i="113" s="1"/>
  <c r="N135" i="73"/>
  <c r="O135" i="73"/>
  <c r="K135" i="73"/>
  <c r="J165" i="73"/>
  <c r="J225" i="73" s="1"/>
  <c r="J169" i="113" s="1"/>
  <c r="J135" i="73"/>
  <c r="O165" i="73"/>
  <c r="O225" i="73" s="1"/>
  <c r="O169" i="113" s="1"/>
  <c r="J269" i="80"/>
  <c r="U272" i="80"/>
  <c r="X274" i="80"/>
  <c r="Q137" i="73"/>
  <c r="P137" i="73"/>
  <c r="K167" i="73"/>
  <c r="K227" i="73" s="1"/>
  <c r="K171" i="113" s="1"/>
  <c r="Q167" i="73"/>
  <c r="Q227" i="73" s="1"/>
  <c r="Q171" i="113" s="1"/>
  <c r="J137" i="73"/>
  <c r="P167" i="73"/>
  <c r="P227" i="73" s="1"/>
  <c r="P171" i="113" s="1"/>
  <c r="K137" i="73"/>
  <c r="N167" i="73"/>
  <c r="N227" i="73" s="1"/>
  <c r="N171" i="113" s="1"/>
  <c r="J167" i="73"/>
  <c r="J227" i="73" s="1"/>
  <c r="J171" i="113" s="1"/>
  <c r="O137" i="73"/>
  <c r="N137" i="73"/>
  <c r="O167" i="73"/>
  <c r="O227" i="73" s="1"/>
  <c r="O171" i="113" s="1"/>
  <c r="L167" i="73"/>
  <c r="L227" i="73" s="1"/>
  <c r="L171" i="113" s="1"/>
  <c r="L137" i="73"/>
  <c r="M167" i="73"/>
  <c r="M227" i="73" s="1"/>
  <c r="M171" i="113" s="1"/>
  <c r="M137" i="73"/>
  <c r="W270" i="80"/>
  <c r="O134" i="73"/>
  <c r="L134" i="73"/>
  <c r="J134" i="73"/>
  <c r="J164" i="73"/>
  <c r="J224" i="73" s="1"/>
  <c r="K134" i="73"/>
  <c r="P134" i="73"/>
  <c r="M134" i="73"/>
  <c r="P164" i="73"/>
  <c r="P224" i="73" s="1"/>
  <c r="K164" i="73"/>
  <c r="K224" i="73" s="1"/>
  <c r="M164" i="73"/>
  <c r="M224" i="73" s="1"/>
  <c r="N164" i="73"/>
  <c r="N224" i="73" s="1"/>
  <c r="Q134" i="73"/>
  <c r="Q164" i="73"/>
  <c r="Q224" i="73" s="1"/>
  <c r="O164" i="73"/>
  <c r="O224" i="73" s="1"/>
  <c r="L164" i="73"/>
  <c r="L224" i="73" s="1"/>
  <c r="N134" i="73"/>
  <c r="R273" i="80"/>
  <c r="S276" i="80"/>
  <c r="L276" i="80"/>
  <c r="N108" i="82"/>
  <c r="K108" i="82"/>
  <c r="M108" i="82"/>
  <c r="L108" i="82"/>
  <c r="O108" i="82"/>
  <c r="L171" i="73" l="1"/>
  <c r="L231" i="73" s="1"/>
  <c r="L175" i="113" s="1"/>
  <c r="J141" i="73"/>
  <c r="J201" i="73" s="1"/>
  <c r="J145" i="113" s="1"/>
  <c r="L141" i="73"/>
  <c r="L201" i="73" s="1"/>
  <c r="L145" i="113" s="1"/>
  <c r="Q277" i="80"/>
  <c r="N141" i="73"/>
  <c r="N271" i="73" s="1"/>
  <c r="N34" i="74" s="1"/>
  <c r="N79" i="74" s="1"/>
  <c r="V277" i="80"/>
  <c r="Q171" i="73"/>
  <c r="Q231" i="73" s="1"/>
  <c r="Q175" i="113" s="1"/>
  <c r="K171" i="73"/>
  <c r="K231" i="73" s="1"/>
  <c r="K175" i="113" s="1"/>
  <c r="J171" i="73"/>
  <c r="J231" i="73" s="1"/>
  <c r="J175" i="113" s="1"/>
  <c r="M171" i="73"/>
  <c r="M231" i="73" s="1"/>
  <c r="M175" i="113" s="1"/>
  <c r="N171" i="73"/>
  <c r="N231" i="73" s="1"/>
  <c r="N175" i="113" s="1"/>
  <c r="M141" i="73"/>
  <c r="M271" i="73" s="1"/>
  <c r="M34" i="74" s="1"/>
  <c r="M79" i="74" s="1"/>
  <c r="L277" i="80"/>
  <c r="Q141" i="73"/>
  <c r="Q271" i="73" s="1"/>
  <c r="Q34" i="74" s="1"/>
  <c r="Q79" i="74" s="1"/>
  <c r="P141" i="73"/>
  <c r="P271" i="73" s="1"/>
  <c r="P34" i="74" s="1"/>
  <c r="P79" i="74" s="1"/>
  <c r="J277" i="80"/>
  <c r="H276" i="80"/>
  <c r="O141" i="73"/>
  <c r="O201" i="73" s="1"/>
  <c r="O145" i="113" s="1"/>
  <c r="K141" i="73"/>
  <c r="K271" i="73" s="1"/>
  <c r="K34" i="74" s="1"/>
  <c r="K79" i="74" s="1"/>
  <c r="R277" i="80"/>
  <c r="O171" i="73"/>
  <c r="O231" i="73" s="1"/>
  <c r="O175" i="113" s="1"/>
  <c r="T277" i="80"/>
  <c r="S277" i="80"/>
  <c r="U277" i="80"/>
  <c r="H274" i="80"/>
  <c r="H269" i="80"/>
  <c r="H270" i="80"/>
  <c r="X277" i="80"/>
  <c r="Y277" i="80"/>
  <c r="H275" i="80"/>
  <c r="H273" i="80"/>
  <c r="W277" i="80"/>
  <c r="Q264" i="73"/>
  <c r="Q27" i="74" s="1"/>
  <c r="Q72" i="74" s="1"/>
  <c r="Q194" i="73"/>
  <c r="J168" i="113"/>
  <c r="Q197" i="73"/>
  <c r="Q141" i="113" s="1"/>
  <c r="Q267" i="73"/>
  <c r="Q30" i="74" s="1"/>
  <c r="Q75" i="74" s="1"/>
  <c r="N195" i="73"/>
  <c r="N139" i="113" s="1"/>
  <c r="N265" i="73"/>
  <c r="N28" i="74" s="1"/>
  <c r="N73" i="74" s="1"/>
  <c r="P195" i="73"/>
  <c r="P139" i="113" s="1"/>
  <c r="P265" i="73"/>
  <c r="P28" i="74" s="1"/>
  <c r="P73" i="74" s="1"/>
  <c r="J196" i="73"/>
  <c r="J140" i="113" s="1"/>
  <c r="J266" i="73"/>
  <c r="J29" i="74" s="1"/>
  <c r="J74" i="74" s="1"/>
  <c r="O198" i="73"/>
  <c r="O142" i="113" s="1"/>
  <c r="O268" i="73"/>
  <c r="O31" i="74" s="1"/>
  <c r="O76" i="74" s="1"/>
  <c r="P199" i="73"/>
  <c r="P143" i="113" s="1"/>
  <c r="P269" i="73"/>
  <c r="P32" i="74" s="1"/>
  <c r="P77" i="74" s="1"/>
  <c r="L199" i="73"/>
  <c r="L143" i="113" s="1"/>
  <c r="L269" i="73"/>
  <c r="L32" i="74" s="1"/>
  <c r="L77" i="74" s="1"/>
  <c r="N168" i="113"/>
  <c r="J264" i="73"/>
  <c r="J27" i="74" s="1"/>
  <c r="J194" i="73"/>
  <c r="M197" i="73"/>
  <c r="M141" i="113" s="1"/>
  <c r="M267" i="73"/>
  <c r="M30" i="74" s="1"/>
  <c r="M75" i="74" s="1"/>
  <c r="M196" i="73"/>
  <c r="M140" i="113" s="1"/>
  <c r="M266" i="73"/>
  <c r="M29" i="74" s="1"/>
  <c r="M74" i="74" s="1"/>
  <c r="Q198" i="73"/>
  <c r="Q142" i="113" s="1"/>
  <c r="Q268" i="73"/>
  <c r="Q31" i="74" s="1"/>
  <c r="Q76" i="74" s="1"/>
  <c r="H272" i="80"/>
  <c r="J200" i="73"/>
  <c r="J144" i="113" s="1"/>
  <c r="J270" i="73"/>
  <c r="J33" i="74" s="1"/>
  <c r="J78" i="74" s="1"/>
  <c r="L200" i="73"/>
  <c r="L144" i="113" s="1"/>
  <c r="L270" i="73"/>
  <c r="L33" i="74" s="1"/>
  <c r="L78" i="74" s="1"/>
  <c r="N199" i="73"/>
  <c r="N143" i="113" s="1"/>
  <c r="N269" i="73"/>
  <c r="N32" i="74" s="1"/>
  <c r="N77" i="74" s="1"/>
  <c r="N270" i="73"/>
  <c r="N33" i="74" s="1"/>
  <c r="N78" i="74" s="1"/>
  <c r="N200" i="73"/>
  <c r="N144" i="113" s="1"/>
  <c r="K199" i="73"/>
  <c r="K143" i="113" s="1"/>
  <c r="K269" i="73"/>
  <c r="K32" i="74" s="1"/>
  <c r="K77" i="74" s="1"/>
  <c r="K168" i="113"/>
  <c r="O264" i="73"/>
  <c r="O27" i="74" s="1"/>
  <c r="O72" i="74" s="1"/>
  <c r="O194" i="73"/>
  <c r="L267" i="73"/>
  <c r="L30" i="74" s="1"/>
  <c r="L75" i="74" s="1"/>
  <c r="L197" i="73"/>
  <c r="L141" i="113" s="1"/>
  <c r="O269" i="73"/>
  <c r="O32" i="74" s="1"/>
  <c r="O77" i="74" s="1"/>
  <c r="O199" i="73"/>
  <c r="O143" i="113" s="1"/>
  <c r="L264" i="73"/>
  <c r="L27" i="74" s="1"/>
  <c r="L72" i="74" s="1"/>
  <c r="L194" i="73"/>
  <c r="N194" i="73"/>
  <c r="N264" i="73"/>
  <c r="N27" i="74" s="1"/>
  <c r="N72" i="74" s="1"/>
  <c r="P168" i="113"/>
  <c r="J267" i="73"/>
  <c r="J30" i="74" s="1"/>
  <c r="J75" i="74" s="1"/>
  <c r="J197" i="73"/>
  <c r="J141" i="113" s="1"/>
  <c r="J195" i="73"/>
  <c r="J139" i="113" s="1"/>
  <c r="J265" i="73"/>
  <c r="J28" i="74" s="1"/>
  <c r="J73" i="74" s="1"/>
  <c r="L195" i="73"/>
  <c r="L139" i="113" s="1"/>
  <c r="L265" i="73"/>
  <c r="L28" i="74" s="1"/>
  <c r="L73" i="74" s="1"/>
  <c r="P266" i="73"/>
  <c r="P29" i="74" s="1"/>
  <c r="P74" i="74" s="1"/>
  <c r="P196" i="73"/>
  <c r="P140" i="113" s="1"/>
  <c r="K198" i="73"/>
  <c r="K142" i="113" s="1"/>
  <c r="K268" i="73"/>
  <c r="K31" i="74" s="1"/>
  <c r="K76" i="74" s="1"/>
  <c r="J198" i="73"/>
  <c r="J142" i="113" s="1"/>
  <c r="J268" i="73"/>
  <c r="J31" i="74" s="1"/>
  <c r="J76" i="74" s="1"/>
  <c r="Q270" i="73"/>
  <c r="Q33" i="74" s="1"/>
  <c r="Q78" i="74" s="1"/>
  <c r="Q200" i="73"/>
  <c r="Q144" i="113" s="1"/>
  <c r="M199" i="73"/>
  <c r="M143" i="113" s="1"/>
  <c r="M269" i="73"/>
  <c r="M32" i="74" s="1"/>
  <c r="M77" i="74" s="1"/>
  <c r="M168" i="113"/>
  <c r="K197" i="73"/>
  <c r="K141" i="113" s="1"/>
  <c r="K267" i="73"/>
  <c r="K30" i="74" s="1"/>
  <c r="K75" i="74" s="1"/>
  <c r="L168" i="113"/>
  <c r="M264" i="73"/>
  <c r="M27" i="74" s="1"/>
  <c r="M72" i="74" s="1"/>
  <c r="M194" i="73"/>
  <c r="Q195" i="73"/>
  <c r="Q139" i="113" s="1"/>
  <c r="Q265" i="73"/>
  <c r="Q28" i="74" s="1"/>
  <c r="Q73" i="74" s="1"/>
  <c r="N266" i="73"/>
  <c r="N29" i="74" s="1"/>
  <c r="N74" i="74" s="1"/>
  <c r="N196" i="73"/>
  <c r="N140" i="113" s="1"/>
  <c r="L196" i="73"/>
  <c r="L140" i="113" s="1"/>
  <c r="L266" i="73"/>
  <c r="L29" i="74" s="1"/>
  <c r="L74" i="74" s="1"/>
  <c r="M268" i="73"/>
  <c r="M31" i="74" s="1"/>
  <c r="M76" i="74" s="1"/>
  <c r="M198" i="73"/>
  <c r="M142" i="113" s="1"/>
  <c r="K200" i="73"/>
  <c r="K144" i="113" s="1"/>
  <c r="K270" i="73"/>
  <c r="K33" i="74" s="1"/>
  <c r="K78" i="74" s="1"/>
  <c r="O168" i="113"/>
  <c r="P264" i="73"/>
  <c r="P27" i="74" s="1"/>
  <c r="P72" i="74" s="1"/>
  <c r="P194" i="73"/>
  <c r="N267" i="73"/>
  <c r="N30" i="74" s="1"/>
  <c r="N75" i="74" s="1"/>
  <c r="N197" i="73"/>
  <c r="N141" i="113" s="1"/>
  <c r="K195" i="73"/>
  <c r="K139" i="113" s="1"/>
  <c r="K265" i="73"/>
  <c r="K28" i="74" s="1"/>
  <c r="K73" i="74" s="1"/>
  <c r="Q196" i="73"/>
  <c r="Q140" i="113" s="1"/>
  <c r="Q266" i="73"/>
  <c r="Q29" i="74" s="1"/>
  <c r="Q74" i="74" s="1"/>
  <c r="L198" i="73"/>
  <c r="L142" i="113" s="1"/>
  <c r="L268" i="73"/>
  <c r="L31" i="74" s="1"/>
  <c r="L76" i="74" s="1"/>
  <c r="O270" i="73"/>
  <c r="O33" i="74" s="1"/>
  <c r="O78" i="74" s="1"/>
  <c r="O200" i="73"/>
  <c r="O144" i="113" s="1"/>
  <c r="M270" i="73"/>
  <c r="M33" i="74" s="1"/>
  <c r="M78" i="74" s="1"/>
  <c r="M200" i="73"/>
  <c r="M144" i="113" s="1"/>
  <c r="Q199" i="73"/>
  <c r="Q143" i="113" s="1"/>
  <c r="Q269" i="73"/>
  <c r="Q32" i="74" s="1"/>
  <c r="Q77" i="74" s="1"/>
  <c r="J199" i="73"/>
  <c r="J143" i="113" s="1"/>
  <c r="J269" i="73"/>
  <c r="J32" i="74" s="1"/>
  <c r="J77" i="74" s="1"/>
  <c r="Q168" i="113"/>
  <c r="K264" i="73"/>
  <c r="K27" i="74" s="1"/>
  <c r="K72" i="74" s="1"/>
  <c r="K194" i="73"/>
  <c r="O197" i="73"/>
  <c r="O141" i="113" s="1"/>
  <c r="O267" i="73"/>
  <c r="O30" i="74" s="1"/>
  <c r="O75" i="74" s="1"/>
  <c r="P267" i="73"/>
  <c r="P30" i="74" s="1"/>
  <c r="P75" i="74" s="1"/>
  <c r="P197" i="73"/>
  <c r="P141" i="113" s="1"/>
  <c r="O195" i="73"/>
  <c r="O139" i="113" s="1"/>
  <c r="O265" i="73"/>
  <c r="O28" i="74" s="1"/>
  <c r="O73" i="74" s="1"/>
  <c r="M195" i="73"/>
  <c r="M139" i="113" s="1"/>
  <c r="M265" i="73"/>
  <c r="M28" i="74" s="1"/>
  <c r="M73" i="74" s="1"/>
  <c r="K196" i="73"/>
  <c r="K140" i="113" s="1"/>
  <c r="K266" i="73"/>
  <c r="K29" i="74" s="1"/>
  <c r="K74" i="74" s="1"/>
  <c r="O196" i="73"/>
  <c r="O140" i="113" s="1"/>
  <c r="O266" i="73"/>
  <c r="O29" i="74" s="1"/>
  <c r="O74" i="74" s="1"/>
  <c r="H271" i="80"/>
  <c r="P268" i="73"/>
  <c r="P31" i="74" s="1"/>
  <c r="P76" i="74" s="1"/>
  <c r="P198" i="73"/>
  <c r="P142" i="113" s="1"/>
  <c r="N268" i="73"/>
  <c r="N31" i="74" s="1"/>
  <c r="N76" i="74" s="1"/>
  <c r="N198" i="73"/>
  <c r="N142" i="113" s="1"/>
  <c r="P270" i="73"/>
  <c r="P33" i="74" s="1"/>
  <c r="P78" i="74" s="1"/>
  <c r="P200" i="73"/>
  <c r="P144" i="113" s="1"/>
  <c r="M201" i="73" l="1"/>
  <c r="M145" i="113" s="1"/>
  <c r="J271" i="73"/>
  <c r="J34" i="74" s="1"/>
  <c r="J79" i="74" s="1"/>
  <c r="N201" i="73"/>
  <c r="N145" i="113" s="1"/>
  <c r="K201" i="73"/>
  <c r="K145" i="113" s="1"/>
  <c r="O271" i="73"/>
  <c r="O34" i="74" s="1"/>
  <c r="O79" i="74" s="1"/>
  <c r="Y109" i="74" s="1"/>
  <c r="Y141" i="74" s="1"/>
  <c r="Y115" i="113" s="1"/>
  <c r="L271" i="73"/>
  <c r="L34" i="74" s="1"/>
  <c r="L79" i="74" s="1"/>
  <c r="Q201" i="73"/>
  <c r="Q145" i="113" s="1"/>
  <c r="P201" i="73"/>
  <c r="P145" i="113" s="1"/>
  <c r="H277" i="80"/>
  <c r="K64" i="81" s="1" a="1"/>
  <c r="H281" i="80" a="1"/>
  <c r="H281" i="80" s="1"/>
  <c r="A4" i="80" s="1"/>
  <c r="K138" i="113"/>
  <c r="O107" i="74"/>
  <c r="O139" i="74" s="1"/>
  <c r="O113" i="113" s="1"/>
  <c r="Q107" i="74"/>
  <c r="Q139" i="74" s="1"/>
  <c r="Q113" i="113" s="1"/>
  <c r="M107" i="74"/>
  <c r="M139" i="74" s="1"/>
  <c r="M113" i="113" s="1"/>
  <c r="R107" i="74"/>
  <c r="R139" i="74" s="1"/>
  <c r="R113" i="113" s="1"/>
  <c r="N107" i="74"/>
  <c r="N139" i="74" s="1"/>
  <c r="N113" i="113" s="1"/>
  <c r="U107" i="74"/>
  <c r="U139" i="74" s="1"/>
  <c r="U113" i="113" s="1"/>
  <c r="S107" i="74"/>
  <c r="S139" i="74" s="1"/>
  <c r="S113" i="113" s="1"/>
  <c r="X107" i="74"/>
  <c r="X139" i="74" s="1"/>
  <c r="X113" i="113" s="1"/>
  <c r="W107" i="74"/>
  <c r="W139" i="74" s="1"/>
  <c r="W113" i="113" s="1"/>
  <c r="K107" i="74"/>
  <c r="K139" i="74" s="1"/>
  <c r="K113" i="113" s="1"/>
  <c r="T107" i="74"/>
  <c r="T139" i="74" s="1"/>
  <c r="T113" i="113" s="1"/>
  <c r="V107" i="74"/>
  <c r="V139" i="74" s="1"/>
  <c r="V113" i="113" s="1"/>
  <c r="P107" i="74"/>
  <c r="P139" i="74" s="1"/>
  <c r="P113" i="113" s="1"/>
  <c r="Y107" i="74"/>
  <c r="Y139" i="74" s="1"/>
  <c r="Y113" i="113" s="1"/>
  <c r="J72" i="74"/>
  <c r="J104" i="74"/>
  <c r="J136" i="74" s="1"/>
  <c r="J110" i="113" s="1"/>
  <c r="L104" i="74"/>
  <c r="L136" i="74" s="1"/>
  <c r="L110" i="113" s="1"/>
  <c r="J108" i="74"/>
  <c r="J140" i="74" s="1"/>
  <c r="J114" i="113" s="1"/>
  <c r="L108" i="74"/>
  <c r="L140" i="74" s="1"/>
  <c r="L114" i="113" s="1"/>
  <c r="O138" i="113"/>
  <c r="X103" i="74"/>
  <c r="X135" i="74" s="1"/>
  <c r="X109" i="113" s="1"/>
  <c r="M103" i="74"/>
  <c r="M135" i="74" s="1"/>
  <c r="M109" i="113" s="1"/>
  <c r="Y103" i="74"/>
  <c r="Y135" i="74" s="1"/>
  <c r="Y109" i="113" s="1"/>
  <c r="S103" i="74"/>
  <c r="S135" i="74" s="1"/>
  <c r="S109" i="113" s="1"/>
  <c r="W103" i="74"/>
  <c r="W135" i="74" s="1"/>
  <c r="W109" i="113" s="1"/>
  <c r="P103" i="74"/>
  <c r="P135" i="74" s="1"/>
  <c r="P109" i="113" s="1"/>
  <c r="R103" i="74"/>
  <c r="R135" i="74" s="1"/>
  <c r="R109" i="113" s="1"/>
  <c r="O103" i="74"/>
  <c r="O135" i="74" s="1"/>
  <c r="O109" i="113" s="1"/>
  <c r="U103" i="74"/>
  <c r="U135" i="74" s="1"/>
  <c r="U109" i="113" s="1"/>
  <c r="V103" i="74"/>
  <c r="V135" i="74" s="1"/>
  <c r="V109" i="113" s="1"/>
  <c r="K103" i="74"/>
  <c r="K135" i="74" s="1"/>
  <c r="K109" i="113" s="1"/>
  <c r="Q103" i="74"/>
  <c r="Q135" i="74" s="1"/>
  <c r="Q109" i="113" s="1"/>
  <c r="T103" i="74"/>
  <c r="T135" i="74" s="1"/>
  <c r="T109" i="113" s="1"/>
  <c r="N103" i="74"/>
  <c r="N135" i="74" s="1"/>
  <c r="N109" i="113" s="1"/>
  <c r="L106" i="74"/>
  <c r="L138" i="74" s="1"/>
  <c r="L112" i="113" s="1"/>
  <c r="J106" i="74"/>
  <c r="J138" i="74" s="1"/>
  <c r="J112" i="113" s="1"/>
  <c r="J103" i="74"/>
  <c r="J135" i="74" s="1"/>
  <c r="J109" i="113" s="1"/>
  <c r="L103" i="74"/>
  <c r="L135" i="74" s="1"/>
  <c r="L109" i="113" s="1"/>
  <c r="S102" i="74"/>
  <c r="S134" i="74" s="1"/>
  <c r="O102" i="74"/>
  <c r="O134" i="74" s="1"/>
  <c r="K102" i="74"/>
  <c r="K134" i="74" s="1"/>
  <c r="Y102" i="74"/>
  <c r="Y134" i="74" s="1"/>
  <c r="X102" i="74"/>
  <c r="X134" i="74" s="1"/>
  <c r="P102" i="74"/>
  <c r="P134" i="74" s="1"/>
  <c r="R102" i="74"/>
  <c r="R134" i="74" s="1"/>
  <c r="N102" i="74"/>
  <c r="N134" i="74" s="1"/>
  <c r="Q102" i="74"/>
  <c r="Q134" i="74" s="1"/>
  <c r="M102" i="74"/>
  <c r="M134" i="74" s="1"/>
  <c r="U102" i="74"/>
  <c r="U134" i="74" s="1"/>
  <c r="W102" i="74"/>
  <c r="W134" i="74" s="1"/>
  <c r="T102" i="74"/>
  <c r="T134" i="74" s="1"/>
  <c r="V102" i="74"/>
  <c r="V134" i="74" s="1"/>
  <c r="P105" i="74"/>
  <c r="P137" i="74" s="1"/>
  <c r="P111" i="113" s="1"/>
  <c r="M105" i="74"/>
  <c r="M137" i="74" s="1"/>
  <c r="M111" i="113" s="1"/>
  <c r="U105" i="74"/>
  <c r="U137" i="74" s="1"/>
  <c r="U111" i="113" s="1"/>
  <c r="S105" i="74"/>
  <c r="S137" i="74" s="1"/>
  <c r="S111" i="113" s="1"/>
  <c r="Y105" i="74"/>
  <c r="Y137" i="74" s="1"/>
  <c r="Y111" i="113" s="1"/>
  <c r="R105" i="74"/>
  <c r="R137" i="74" s="1"/>
  <c r="R111" i="113" s="1"/>
  <c r="X105" i="74"/>
  <c r="X137" i="74" s="1"/>
  <c r="X111" i="113" s="1"/>
  <c r="K105" i="74"/>
  <c r="K137" i="74" s="1"/>
  <c r="K111" i="113" s="1"/>
  <c r="W105" i="74"/>
  <c r="W137" i="74" s="1"/>
  <c r="W111" i="113" s="1"/>
  <c r="O105" i="74"/>
  <c r="O137" i="74" s="1"/>
  <c r="O111" i="113" s="1"/>
  <c r="T105" i="74"/>
  <c r="T137" i="74" s="1"/>
  <c r="T111" i="113" s="1"/>
  <c r="Q105" i="74"/>
  <c r="Q137" i="74" s="1"/>
  <c r="Q111" i="113" s="1"/>
  <c r="N105" i="74"/>
  <c r="N137" i="74" s="1"/>
  <c r="N111" i="113" s="1"/>
  <c r="V105" i="74"/>
  <c r="V137" i="74" s="1"/>
  <c r="V111" i="113" s="1"/>
  <c r="K104" i="74"/>
  <c r="K136" i="74" s="1"/>
  <c r="K110" i="113" s="1"/>
  <c r="O104" i="74"/>
  <c r="O136" i="74" s="1"/>
  <c r="O110" i="113" s="1"/>
  <c r="Q104" i="74"/>
  <c r="Q136" i="74" s="1"/>
  <c r="Q110" i="113" s="1"/>
  <c r="M104" i="74"/>
  <c r="M136" i="74" s="1"/>
  <c r="M110" i="113" s="1"/>
  <c r="W104" i="74"/>
  <c r="W136" i="74" s="1"/>
  <c r="W110" i="113" s="1"/>
  <c r="N104" i="74"/>
  <c r="N136" i="74" s="1"/>
  <c r="N110" i="113" s="1"/>
  <c r="T104" i="74"/>
  <c r="T136" i="74" s="1"/>
  <c r="T110" i="113" s="1"/>
  <c r="Y104" i="74"/>
  <c r="Y136" i="74" s="1"/>
  <c r="Y110" i="113" s="1"/>
  <c r="P104" i="74"/>
  <c r="P136" i="74" s="1"/>
  <c r="P110" i="113" s="1"/>
  <c r="X104" i="74"/>
  <c r="X136" i="74" s="1"/>
  <c r="X110" i="113" s="1"/>
  <c r="R104" i="74"/>
  <c r="R136" i="74" s="1"/>
  <c r="R110" i="113" s="1"/>
  <c r="U104" i="74"/>
  <c r="U136" i="74" s="1"/>
  <c r="U110" i="113" s="1"/>
  <c r="V104" i="74"/>
  <c r="V136" i="74" s="1"/>
  <c r="V110" i="113" s="1"/>
  <c r="S104" i="74"/>
  <c r="S136" i="74" s="1"/>
  <c r="S110" i="113" s="1"/>
  <c r="Q106" i="74"/>
  <c r="Q138" i="74" s="1"/>
  <c r="Q112" i="113" s="1"/>
  <c r="P106" i="74"/>
  <c r="P138" i="74" s="1"/>
  <c r="P112" i="113" s="1"/>
  <c r="U106" i="74"/>
  <c r="U138" i="74" s="1"/>
  <c r="U112" i="113" s="1"/>
  <c r="W106" i="74"/>
  <c r="W138" i="74" s="1"/>
  <c r="W112" i="113" s="1"/>
  <c r="R106" i="74"/>
  <c r="R138" i="74" s="1"/>
  <c r="R112" i="113" s="1"/>
  <c r="T106" i="74"/>
  <c r="T138" i="74" s="1"/>
  <c r="T112" i="113" s="1"/>
  <c r="O106" i="74"/>
  <c r="O138" i="74" s="1"/>
  <c r="O112" i="113" s="1"/>
  <c r="Y106" i="74"/>
  <c r="Y138" i="74" s="1"/>
  <c r="Y112" i="113" s="1"/>
  <c r="X106" i="74"/>
  <c r="X138" i="74" s="1"/>
  <c r="X112" i="113" s="1"/>
  <c r="N106" i="74"/>
  <c r="N138" i="74" s="1"/>
  <c r="N112" i="113" s="1"/>
  <c r="M106" i="74"/>
  <c r="M138" i="74" s="1"/>
  <c r="M112" i="113" s="1"/>
  <c r="V106" i="74"/>
  <c r="V138" i="74" s="1"/>
  <c r="V112" i="113" s="1"/>
  <c r="K106" i="74"/>
  <c r="K138" i="74" s="1"/>
  <c r="K112" i="113" s="1"/>
  <c r="S106" i="74"/>
  <c r="S138" i="74" s="1"/>
  <c r="S112" i="113" s="1"/>
  <c r="N138" i="113"/>
  <c r="Q138" i="113"/>
  <c r="M138" i="113"/>
  <c r="L138" i="113"/>
  <c r="Q108" i="74"/>
  <c r="Q140" i="74" s="1"/>
  <c r="Q114" i="113" s="1"/>
  <c r="P108" i="74"/>
  <c r="P140" i="74" s="1"/>
  <c r="P114" i="113" s="1"/>
  <c r="K108" i="74"/>
  <c r="K140" i="74" s="1"/>
  <c r="K114" i="113" s="1"/>
  <c r="O108" i="74"/>
  <c r="O140" i="74" s="1"/>
  <c r="O114" i="113" s="1"/>
  <c r="U108" i="74"/>
  <c r="U140" i="74" s="1"/>
  <c r="U114" i="113" s="1"/>
  <c r="R108" i="74"/>
  <c r="R140" i="74" s="1"/>
  <c r="R114" i="113" s="1"/>
  <c r="X108" i="74"/>
  <c r="X140" i="74" s="1"/>
  <c r="X114" i="113" s="1"/>
  <c r="Y108" i="74"/>
  <c r="Y140" i="74" s="1"/>
  <c r="Y114" i="113" s="1"/>
  <c r="T108" i="74"/>
  <c r="T140" i="74" s="1"/>
  <c r="T114" i="113" s="1"/>
  <c r="S108" i="74"/>
  <c r="S140" i="74" s="1"/>
  <c r="S114" i="113" s="1"/>
  <c r="W108" i="74"/>
  <c r="W140" i="74" s="1"/>
  <c r="W114" i="113" s="1"/>
  <c r="M108" i="74"/>
  <c r="M140" i="74" s="1"/>
  <c r="M114" i="113" s="1"/>
  <c r="N108" i="74"/>
  <c r="N140" i="74" s="1"/>
  <c r="N114" i="113" s="1"/>
  <c r="V108" i="74"/>
  <c r="V140" i="74" s="1"/>
  <c r="V114" i="113" s="1"/>
  <c r="L107" i="74"/>
  <c r="L139" i="74" s="1"/>
  <c r="L113" i="113" s="1"/>
  <c r="J107" i="74"/>
  <c r="J139" i="74" s="1"/>
  <c r="J113" i="113" s="1"/>
  <c r="P138" i="113"/>
  <c r="L105" i="74"/>
  <c r="L137" i="74" s="1"/>
  <c r="L111" i="113" s="1"/>
  <c r="J105" i="74"/>
  <c r="J137" i="74" s="1"/>
  <c r="J111" i="113" s="1"/>
  <c r="J138" i="113"/>
  <c r="J109" i="74" l="1"/>
  <c r="J141" i="74" s="1"/>
  <c r="J115" i="113" s="1"/>
  <c r="W109" i="74"/>
  <c r="W141" i="74" s="1"/>
  <c r="W115" i="113" s="1"/>
  <c r="R109" i="74"/>
  <c r="R141" i="74" s="1"/>
  <c r="R115" i="113" s="1"/>
  <c r="K109" i="74"/>
  <c r="K141" i="74" s="1"/>
  <c r="K115" i="113" s="1"/>
  <c r="O109" i="74"/>
  <c r="O141" i="74" s="1"/>
  <c r="O115" i="113" s="1"/>
  <c r="X109" i="74"/>
  <c r="X141" i="74" s="1"/>
  <c r="X115" i="113" s="1"/>
  <c r="S109" i="74"/>
  <c r="S141" i="74" s="1"/>
  <c r="S115" i="113" s="1"/>
  <c r="N109" i="74"/>
  <c r="N141" i="74" s="1"/>
  <c r="N115" i="113" s="1"/>
  <c r="V109" i="74"/>
  <c r="V141" i="74" s="1"/>
  <c r="V115" i="113" s="1"/>
  <c r="T109" i="74"/>
  <c r="T141" i="74" s="1"/>
  <c r="T115" i="113" s="1"/>
  <c r="Q109" i="74"/>
  <c r="Q141" i="74" s="1"/>
  <c r="Q115" i="113" s="1"/>
  <c r="M109" i="74"/>
  <c r="M141" i="74" s="1"/>
  <c r="M115" i="113" s="1"/>
  <c r="U109" i="74"/>
  <c r="U141" i="74" s="1"/>
  <c r="U115" i="113" s="1"/>
  <c r="L109" i="74"/>
  <c r="L141" i="74" s="1"/>
  <c r="L115" i="113" s="1"/>
  <c r="P109" i="74"/>
  <c r="P141" i="74" s="1"/>
  <c r="P115" i="113" s="1"/>
  <c r="J46" i="55"/>
  <c r="S108" i="113"/>
  <c r="R108" i="113"/>
  <c r="N64" i="81"/>
  <c r="N67" i="81" s="1"/>
  <c r="N73" i="81" s="1"/>
  <c r="N76" i="81" s="1"/>
  <c r="P64" i="81"/>
  <c r="P67" i="81" s="1"/>
  <c r="P73" i="81" s="1"/>
  <c r="P76" i="81" s="1"/>
  <c r="L64" i="81"/>
  <c r="L67" i="81" s="1"/>
  <c r="L73" i="81" s="1"/>
  <c r="L76" i="81" s="1"/>
  <c r="S64" i="81"/>
  <c r="S67" i="81" s="1"/>
  <c r="S73" i="81" s="1"/>
  <c r="S76" i="81" s="1"/>
  <c r="Q64" i="81"/>
  <c r="Q67" i="81" s="1"/>
  <c r="Q73" i="81" s="1"/>
  <c r="Q76" i="81" s="1"/>
  <c r="O64" i="81"/>
  <c r="O67" i="81" s="1"/>
  <c r="O73" i="81" s="1"/>
  <c r="O76" i="81" s="1"/>
  <c r="M64" i="81"/>
  <c r="M67" i="81" s="1"/>
  <c r="M73" i="81" s="1"/>
  <c r="M76" i="81" s="1"/>
  <c r="K64" i="81"/>
  <c r="R64" i="81"/>
  <c r="R67" i="81" s="1"/>
  <c r="R73" i="81" s="1"/>
  <c r="R76" i="81" s="1"/>
  <c r="V108" i="113"/>
  <c r="P108" i="113"/>
  <c r="T108" i="113"/>
  <c r="X108" i="113"/>
  <c r="W108" i="113"/>
  <c r="Y108" i="113"/>
  <c r="U108" i="113"/>
  <c r="K108" i="113"/>
  <c r="J102" i="74"/>
  <c r="J134" i="74" s="1"/>
  <c r="L102" i="74"/>
  <c r="L134" i="74" s="1"/>
  <c r="M108" i="113"/>
  <c r="Q108" i="113"/>
  <c r="O108" i="113"/>
  <c r="N108" i="113"/>
  <c r="M78" i="81" l="1"/>
  <c r="M97" i="81" s="1"/>
  <c r="M100" i="81" s="1"/>
  <c r="M115" i="81" s="1"/>
  <c r="M108" i="81"/>
  <c r="L110" i="82" s="1"/>
  <c r="O108" i="81"/>
  <c r="N110" i="82" s="1"/>
  <c r="O78" i="81"/>
  <c r="O97" i="81" s="1"/>
  <c r="O100" i="81" s="1"/>
  <c r="O115" i="81" s="1"/>
  <c r="L108" i="113"/>
  <c r="S78" i="81"/>
  <c r="S97" i="81" s="1"/>
  <c r="S100" i="81" s="1"/>
  <c r="S115" i="81" s="1"/>
  <c r="S108" i="81"/>
  <c r="R110" i="82" s="1"/>
  <c r="Q78" i="81"/>
  <c r="Q97" i="81" s="1"/>
  <c r="Q100" i="81" s="1"/>
  <c r="Q115" i="81" s="1"/>
  <c r="Q108" i="81"/>
  <c r="P110" i="82" s="1"/>
  <c r="J108" i="113"/>
  <c r="L78" i="81"/>
  <c r="L97" i="81" s="1"/>
  <c r="L100" i="81" s="1"/>
  <c r="L115" i="81" s="1"/>
  <c r="H123" i="81"/>
  <c r="H21" i="76" s="1"/>
  <c r="L108" i="81"/>
  <c r="K78" i="81"/>
  <c r="K97" i="81" s="1"/>
  <c r="U78" i="81"/>
  <c r="U97" i="81" s="1"/>
  <c r="T78" i="81"/>
  <c r="T97" i="81" s="1"/>
  <c r="P108" i="81"/>
  <c r="O110" i="82" s="1"/>
  <c r="P78" i="81"/>
  <c r="P97" i="81" s="1"/>
  <c r="P100" i="81" s="1"/>
  <c r="P115" i="81" s="1"/>
  <c r="R78" i="81"/>
  <c r="R97" i="81" s="1"/>
  <c r="R100" i="81" s="1"/>
  <c r="R115" i="81" s="1"/>
  <c r="R108" i="81"/>
  <c r="Q110" i="82" s="1"/>
  <c r="N108" i="81"/>
  <c r="M110" i="82" s="1"/>
  <c r="N78" i="81"/>
  <c r="N97" i="81" s="1"/>
  <c r="N100" i="81" s="1"/>
  <c r="N115" i="81" s="1"/>
  <c r="J65" i="81"/>
  <c r="J67" i="81" s="1"/>
  <c r="J100" i="81" s="1"/>
  <c r="J115" i="81" s="1"/>
  <c r="K67" i="81"/>
  <c r="K100" i="81" l="1"/>
  <c r="K115" i="81" s="1"/>
  <c r="H127" i="81" s="1" a="1"/>
  <c r="H127" i="81" s="1"/>
  <c r="H131" i="81" s="1"/>
  <c r="J48" i="55" s="1"/>
  <c r="H19" i="82" a="1"/>
  <c r="K110" i="82"/>
  <c r="H35" i="76"/>
  <c r="H30" i="83" l="1" a="1"/>
  <c r="H33" i="83" s="1"/>
  <c r="H63" i="72" a="1"/>
  <c r="H71" i="72" s="1"/>
  <c r="H65" i="73" a="1"/>
  <c r="H74" i="73" s="1"/>
  <c r="A4" i="81"/>
  <c r="Q42" i="76"/>
  <c r="Q43" i="76"/>
  <c r="R42" i="76"/>
  <c r="R55" i="74" s="1"/>
  <c r="R156" i="74" s="1"/>
  <c r="R130" i="113" s="1"/>
  <c r="U43" i="76"/>
  <c r="U56" i="74" s="1"/>
  <c r="U157" i="74" s="1"/>
  <c r="U131" i="113" s="1"/>
  <c r="J43" i="76"/>
  <c r="J56" i="74" s="1"/>
  <c r="J157" i="74" s="1"/>
  <c r="J131" i="113" s="1"/>
  <c r="V42" i="76"/>
  <c r="V55" i="74" s="1"/>
  <c r="V156" i="74" s="1"/>
  <c r="V130" i="113" s="1"/>
  <c r="U42" i="76"/>
  <c r="U55" i="74" s="1"/>
  <c r="U156" i="74" s="1"/>
  <c r="U130" i="113" s="1"/>
  <c r="P42" i="76"/>
  <c r="P55" i="74" s="1"/>
  <c r="P156" i="74" s="1"/>
  <c r="P130" i="113" s="1"/>
  <c r="S43" i="76"/>
  <c r="S56" i="74" s="1"/>
  <c r="S157" i="74" s="1"/>
  <c r="S131" i="113" s="1"/>
  <c r="T42" i="76"/>
  <c r="T55" i="74" s="1"/>
  <c r="T156" i="74" s="1"/>
  <c r="T130" i="113" s="1"/>
  <c r="Y43" i="76"/>
  <c r="Y56" i="74" s="1"/>
  <c r="Y157" i="74" s="1"/>
  <c r="Y131" i="113" s="1"/>
  <c r="S42" i="76"/>
  <c r="S55" i="74" s="1"/>
  <c r="S156" i="74" s="1"/>
  <c r="S130" i="113" s="1"/>
  <c r="N42" i="76"/>
  <c r="N55" i="74" s="1"/>
  <c r="N156" i="74" s="1"/>
  <c r="N130" i="113" s="1"/>
  <c r="W42" i="76"/>
  <c r="W55" i="74" s="1"/>
  <c r="W156" i="74" s="1"/>
  <c r="W130" i="113" s="1"/>
  <c r="K43" i="76"/>
  <c r="K56" i="74" s="1"/>
  <c r="K157" i="74" s="1"/>
  <c r="K131" i="113" s="1"/>
  <c r="O42" i="76"/>
  <c r="O55" i="74" s="1"/>
  <c r="O156" i="74" s="1"/>
  <c r="O130" i="113" s="1"/>
  <c r="T43" i="76"/>
  <c r="T56" i="74" s="1"/>
  <c r="T157" i="74" s="1"/>
  <c r="T131" i="113" s="1"/>
  <c r="W43" i="76"/>
  <c r="W56" i="74" s="1"/>
  <c r="W157" i="74" s="1"/>
  <c r="W131" i="113" s="1"/>
  <c r="R43" i="76"/>
  <c r="R56" i="74" s="1"/>
  <c r="R157" i="74" s="1"/>
  <c r="R131" i="113" s="1"/>
  <c r="L43" i="76"/>
  <c r="L56" i="74" s="1"/>
  <c r="L157" i="74" s="1"/>
  <c r="L131" i="113" s="1"/>
  <c r="N43" i="76"/>
  <c r="N56" i="74" s="1"/>
  <c r="N157" i="74" s="1"/>
  <c r="N131" i="113" s="1"/>
  <c r="L42" i="76"/>
  <c r="L55" i="74" s="1"/>
  <c r="L156" i="74" s="1"/>
  <c r="L130" i="113" s="1"/>
  <c r="V43" i="76"/>
  <c r="V56" i="74" s="1"/>
  <c r="V157" i="74" s="1"/>
  <c r="V131" i="113" s="1"/>
  <c r="X42" i="76"/>
  <c r="X55" i="74" s="1"/>
  <c r="X156" i="74" s="1"/>
  <c r="X130" i="113" s="1"/>
  <c r="M42" i="76"/>
  <c r="M55" i="74" s="1"/>
  <c r="M156" i="74" s="1"/>
  <c r="M130" i="113" s="1"/>
  <c r="P43" i="76"/>
  <c r="P56" i="74" s="1"/>
  <c r="P157" i="74" s="1"/>
  <c r="P131" i="113" s="1"/>
  <c r="Q44" i="76"/>
  <c r="O43" i="76"/>
  <c r="O56" i="74" s="1"/>
  <c r="O157" i="74" s="1"/>
  <c r="O131" i="113" s="1"/>
  <c r="K42" i="76"/>
  <c r="K55" i="74" s="1"/>
  <c r="K156" i="74" s="1"/>
  <c r="K130" i="113" s="1"/>
  <c r="M43" i="76"/>
  <c r="M56" i="74" s="1"/>
  <c r="M157" i="74" s="1"/>
  <c r="M131" i="113" s="1"/>
  <c r="X43" i="76"/>
  <c r="X56" i="74" s="1"/>
  <c r="X157" i="74" s="1"/>
  <c r="X131" i="113" s="1"/>
  <c r="J42" i="76"/>
  <c r="J55" i="74" s="1"/>
  <c r="J156" i="74" s="1"/>
  <c r="J130" i="113" s="1"/>
  <c r="Y42" i="76"/>
  <c r="Y55" i="74" s="1"/>
  <c r="Y156" i="74" s="1"/>
  <c r="Y130" i="113" s="1"/>
  <c r="H20" i="82"/>
  <c r="H19" i="82"/>
  <c r="H22" i="82"/>
  <c r="H21" i="82"/>
  <c r="H23" i="82"/>
  <c r="H39" i="83" l="1"/>
  <c r="O202" i="83" s="1"/>
  <c r="O75" i="71" s="1"/>
  <c r="O180" i="71" s="1"/>
  <c r="O69" i="113" s="1"/>
  <c r="H65" i="73"/>
  <c r="P146" i="73" s="1"/>
  <c r="H71" i="73"/>
  <c r="L182" i="73" s="1"/>
  <c r="L242" i="73" s="1"/>
  <c r="L186" i="113" s="1"/>
  <c r="H30" i="83"/>
  <c r="N193" i="83" s="1"/>
  <c r="N66" i="71" s="1"/>
  <c r="N171" i="71" s="1"/>
  <c r="H70" i="73"/>
  <c r="L181" i="73" s="1"/>
  <c r="L241" i="73" s="1"/>
  <c r="L185" i="113" s="1"/>
  <c r="H68" i="73"/>
  <c r="Q149" i="73" s="1"/>
  <c r="H66" i="73"/>
  <c r="J177" i="73" s="1"/>
  <c r="J237" i="73" s="1"/>
  <c r="J181" i="113" s="1"/>
  <c r="H67" i="73"/>
  <c r="N148" i="73" s="1"/>
  <c r="H73" i="73"/>
  <c r="O184" i="73" s="1"/>
  <c r="O244" i="73" s="1"/>
  <c r="O188" i="113" s="1"/>
  <c r="H69" i="73"/>
  <c r="J180" i="73" s="1"/>
  <c r="J240" i="73" s="1"/>
  <c r="J184" i="113" s="1"/>
  <c r="H72" i="73"/>
  <c r="Q153" i="73" s="1"/>
  <c r="H35" i="83"/>
  <c r="Y198" i="83" s="1"/>
  <c r="Y71" i="71" s="1"/>
  <c r="Y176" i="71" s="1"/>
  <c r="Y65" i="113" s="1"/>
  <c r="H32" i="83"/>
  <c r="K137" i="83" s="1"/>
  <c r="K139" i="72" s="1"/>
  <c r="K209" i="72" s="1"/>
  <c r="K239" i="72" s="1"/>
  <c r="K212" i="113" s="1"/>
  <c r="H65" i="72"/>
  <c r="U174" i="72" s="1"/>
  <c r="U209" i="72" s="1"/>
  <c r="U239" i="72" s="1"/>
  <c r="U212" i="113" s="1"/>
  <c r="H68" i="72"/>
  <c r="S177" i="72" s="1"/>
  <c r="S212" i="72" s="1"/>
  <c r="S242" i="72" s="1"/>
  <c r="S215" i="113" s="1"/>
  <c r="H64" i="72"/>
  <c r="U173" i="72" s="1"/>
  <c r="U208" i="72" s="1"/>
  <c r="U238" i="72" s="1"/>
  <c r="U211" i="113" s="1"/>
  <c r="H34" i="83"/>
  <c r="J197" i="83" s="1"/>
  <c r="J70" i="71" s="1"/>
  <c r="J175" i="71" s="1"/>
  <c r="J64" i="113" s="1"/>
  <c r="H36" i="83"/>
  <c r="W199" i="83" s="1"/>
  <c r="W72" i="71" s="1"/>
  <c r="W177" i="71" s="1"/>
  <c r="W66" i="113" s="1"/>
  <c r="H69" i="72"/>
  <c r="T178" i="72" s="1"/>
  <c r="T213" i="72" s="1"/>
  <c r="T243" i="72" s="1"/>
  <c r="T216" i="113" s="1"/>
  <c r="H66" i="72"/>
  <c r="S175" i="72" s="1"/>
  <c r="S210" i="72" s="1"/>
  <c r="S240" i="72" s="1"/>
  <c r="S213" i="113" s="1"/>
  <c r="H70" i="72"/>
  <c r="V179" i="72" s="1"/>
  <c r="V214" i="72" s="1"/>
  <c r="V244" i="72" s="1"/>
  <c r="V217" i="113" s="1"/>
  <c r="H38" i="83"/>
  <c r="T143" i="83" s="1"/>
  <c r="H31" i="83"/>
  <c r="T194" i="83" s="1"/>
  <c r="T67" i="71" s="1"/>
  <c r="T172" i="71" s="1"/>
  <c r="T61" i="113" s="1"/>
  <c r="H63" i="72"/>
  <c r="S172" i="72" s="1"/>
  <c r="S207" i="72" s="1"/>
  <c r="S237" i="72" s="1"/>
  <c r="H67" i="72"/>
  <c r="T176" i="72" s="1"/>
  <c r="T211" i="72" s="1"/>
  <c r="T241" i="72" s="1"/>
  <c r="T214" i="113" s="1"/>
  <c r="H37" i="83"/>
  <c r="S229" i="83" s="1"/>
  <c r="S103" i="71" s="1"/>
  <c r="S208" i="71" s="1"/>
  <c r="S97" i="113" s="1"/>
  <c r="H72" i="72"/>
  <c r="S181" i="72" s="1"/>
  <c r="S216" i="72" s="1"/>
  <c r="S246" i="72" s="1"/>
  <c r="S219" i="113" s="1"/>
  <c r="H48" i="76" a="1"/>
  <c r="H48" i="76" s="1"/>
  <c r="J50" i="55" s="1"/>
  <c r="M155" i="73"/>
  <c r="J155" i="73"/>
  <c r="O185" i="73"/>
  <c r="O245" i="73" s="1"/>
  <c r="O189" i="113" s="1"/>
  <c r="Q155" i="73"/>
  <c r="N185" i="73"/>
  <c r="N245" i="73" s="1"/>
  <c r="N189" i="113" s="1"/>
  <c r="O155" i="73"/>
  <c r="L155" i="73"/>
  <c r="M185" i="73"/>
  <c r="M245" i="73" s="1"/>
  <c r="M189" i="113" s="1"/>
  <c r="J185" i="73"/>
  <c r="J245" i="73" s="1"/>
  <c r="J189" i="113" s="1"/>
  <c r="K155" i="73"/>
  <c r="L185" i="73"/>
  <c r="L245" i="73" s="1"/>
  <c r="L189" i="113" s="1"/>
  <c r="N155" i="73"/>
  <c r="Q185" i="73"/>
  <c r="Q245" i="73" s="1"/>
  <c r="Q189" i="113" s="1"/>
  <c r="K185" i="73"/>
  <c r="K245" i="73" s="1"/>
  <c r="K189" i="113" s="1"/>
  <c r="P155" i="73"/>
  <c r="P185" i="73"/>
  <c r="P245" i="73" s="1"/>
  <c r="P189" i="113" s="1"/>
  <c r="K225" i="83"/>
  <c r="K99" i="71" s="1"/>
  <c r="K204" i="71" s="1"/>
  <c r="K93" i="113" s="1"/>
  <c r="V167" i="83"/>
  <c r="V39" i="71" s="1"/>
  <c r="V144" i="71" s="1"/>
  <c r="V33" i="113" s="1"/>
  <c r="U138" i="83"/>
  <c r="W225" i="83"/>
  <c r="W99" i="71" s="1"/>
  <c r="W204" i="71" s="1"/>
  <c r="W93" i="113" s="1"/>
  <c r="M167" i="83"/>
  <c r="M39" i="71" s="1"/>
  <c r="M144" i="71" s="1"/>
  <c r="M33" i="113" s="1"/>
  <c r="L138" i="83"/>
  <c r="L140" i="72" s="1"/>
  <c r="L210" i="72" s="1"/>
  <c r="L240" i="72" s="1"/>
  <c r="L213" i="113" s="1"/>
  <c r="N138" i="83"/>
  <c r="N140" i="72" s="1"/>
  <c r="N210" i="72" s="1"/>
  <c r="N240" i="72" s="1"/>
  <c r="N213" i="113" s="1"/>
  <c r="L167" i="83"/>
  <c r="L39" i="71" s="1"/>
  <c r="L144" i="71" s="1"/>
  <c r="L33" i="113" s="1"/>
  <c r="J225" i="83"/>
  <c r="J99" i="71" s="1"/>
  <c r="J204" i="71" s="1"/>
  <c r="J93" i="113" s="1"/>
  <c r="Q167" i="83"/>
  <c r="Q39" i="71" s="1"/>
  <c r="Q144" i="71" s="1"/>
  <c r="Q33" i="113" s="1"/>
  <c r="R196" i="83"/>
  <c r="R69" i="71" s="1"/>
  <c r="R174" i="71" s="1"/>
  <c r="R63" i="113" s="1"/>
  <c r="T138" i="83"/>
  <c r="S196" i="83"/>
  <c r="S69" i="71" s="1"/>
  <c r="S174" i="71" s="1"/>
  <c r="S63" i="113" s="1"/>
  <c r="K196" i="83"/>
  <c r="K69" i="71" s="1"/>
  <c r="K174" i="71" s="1"/>
  <c r="K63" i="113" s="1"/>
  <c r="Q225" i="83"/>
  <c r="Q99" i="71" s="1"/>
  <c r="Q204" i="71" s="1"/>
  <c r="Q93" i="113" s="1"/>
  <c r="N225" i="83"/>
  <c r="N99" i="71" s="1"/>
  <c r="N204" i="71" s="1"/>
  <c r="N93" i="113" s="1"/>
  <c r="V138" i="83"/>
  <c r="Q138" i="83"/>
  <c r="Q140" i="72" s="1"/>
  <c r="Q210" i="72" s="1"/>
  <c r="Q240" i="72" s="1"/>
  <c r="Q213" i="113" s="1"/>
  <c r="W167" i="83"/>
  <c r="W39" i="71" s="1"/>
  <c r="W144" i="71" s="1"/>
  <c r="W33" i="113" s="1"/>
  <c r="M196" i="83"/>
  <c r="M69" i="71" s="1"/>
  <c r="M174" i="71" s="1"/>
  <c r="M63" i="113" s="1"/>
  <c r="R138" i="83"/>
  <c r="J167" i="83"/>
  <c r="J39" i="71" s="1"/>
  <c r="J144" i="71" s="1"/>
  <c r="J33" i="113" s="1"/>
  <c r="V225" i="83"/>
  <c r="V99" i="71" s="1"/>
  <c r="V204" i="71" s="1"/>
  <c r="V93" i="113" s="1"/>
  <c r="T167" i="83"/>
  <c r="T39" i="71" s="1"/>
  <c r="T144" i="71" s="1"/>
  <c r="T33" i="113" s="1"/>
  <c r="J138" i="83"/>
  <c r="J140" i="72" s="1"/>
  <c r="J210" i="72" s="1"/>
  <c r="J240" i="72" s="1"/>
  <c r="J213" i="113" s="1"/>
  <c r="U196" i="83"/>
  <c r="U69" i="71" s="1"/>
  <c r="U174" i="71" s="1"/>
  <c r="U63" i="113" s="1"/>
  <c r="U167" i="83"/>
  <c r="U39" i="71" s="1"/>
  <c r="U144" i="71" s="1"/>
  <c r="U33" i="113" s="1"/>
  <c r="S167" i="83"/>
  <c r="S39" i="71" s="1"/>
  <c r="S144" i="71" s="1"/>
  <c r="S33" i="113" s="1"/>
  <c r="T225" i="83"/>
  <c r="T99" i="71" s="1"/>
  <c r="T204" i="71" s="1"/>
  <c r="T93" i="113" s="1"/>
  <c r="W138" i="83"/>
  <c r="W196" i="83"/>
  <c r="W69" i="71" s="1"/>
  <c r="W174" i="71" s="1"/>
  <c r="W63" i="113" s="1"/>
  <c r="L225" i="83"/>
  <c r="L99" i="71" s="1"/>
  <c r="L204" i="71" s="1"/>
  <c r="L93" i="113" s="1"/>
  <c r="S138" i="83"/>
  <c r="S225" i="83"/>
  <c r="S99" i="71" s="1"/>
  <c r="S204" i="71" s="1"/>
  <c r="S93" i="113" s="1"/>
  <c r="L196" i="83"/>
  <c r="L69" i="71" s="1"/>
  <c r="L174" i="71" s="1"/>
  <c r="L63" i="113" s="1"/>
  <c r="M138" i="83"/>
  <c r="M140" i="72" s="1"/>
  <c r="M210" i="72" s="1"/>
  <c r="M240" i="72" s="1"/>
  <c r="M213" i="113" s="1"/>
  <c r="N167" i="83"/>
  <c r="N39" i="71" s="1"/>
  <c r="N144" i="71" s="1"/>
  <c r="N33" i="113" s="1"/>
  <c r="O138" i="83"/>
  <c r="O140" i="72" s="1"/>
  <c r="O210" i="72" s="1"/>
  <c r="O240" i="72" s="1"/>
  <c r="O213" i="113" s="1"/>
  <c r="Q196" i="83"/>
  <c r="Q69" i="71" s="1"/>
  <c r="Q174" i="71" s="1"/>
  <c r="Q63" i="113" s="1"/>
  <c r="P167" i="83"/>
  <c r="P39" i="71" s="1"/>
  <c r="P144" i="71" s="1"/>
  <c r="P33" i="113" s="1"/>
  <c r="N196" i="83"/>
  <c r="N69" i="71" s="1"/>
  <c r="N174" i="71" s="1"/>
  <c r="N63" i="113" s="1"/>
  <c r="O196" i="83"/>
  <c r="O69" i="71" s="1"/>
  <c r="O174" i="71" s="1"/>
  <c r="O63" i="113" s="1"/>
  <c r="Y138" i="83"/>
  <c r="Y225" i="83"/>
  <c r="Y99" i="71" s="1"/>
  <c r="Y204" i="71" s="1"/>
  <c r="Y93" i="113" s="1"/>
  <c r="J196" i="83"/>
  <c r="J69" i="71" s="1"/>
  <c r="J174" i="71" s="1"/>
  <c r="J63" i="113" s="1"/>
  <c r="P138" i="83"/>
  <c r="P140" i="72" s="1"/>
  <c r="P210" i="72" s="1"/>
  <c r="P240" i="72" s="1"/>
  <c r="P213" i="113" s="1"/>
  <c r="X196" i="83"/>
  <c r="X69" i="71" s="1"/>
  <c r="X174" i="71" s="1"/>
  <c r="X63" i="113" s="1"/>
  <c r="R225" i="83"/>
  <c r="R99" i="71" s="1"/>
  <c r="R204" i="71" s="1"/>
  <c r="R93" i="113" s="1"/>
  <c r="U225" i="83"/>
  <c r="U99" i="71" s="1"/>
  <c r="U204" i="71" s="1"/>
  <c r="U93" i="113" s="1"/>
  <c r="Y167" i="83"/>
  <c r="Y39" i="71" s="1"/>
  <c r="Y144" i="71" s="1"/>
  <c r="Y33" i="113" s="1"/>
  <c r="K167" i="83"/>
  <c r="K39" i="71" s="1"/>
  <c r="K144" i="71" s="1"/>
  <c r="K33" i="113" s="1"/>
  <c r="P196" i="83"/>
  <c r="P69" i="71" s="1"/>
  <c r="P174" i="71" s="1"/>
  <c r="P63" i="113" s="1"/>
  <c r="O225" i="83"/>
  <c r="O99" i="71" s="1"/>
  <c r="O204" i="71" s="1"/>
  <c r="O93" i="113" s="1"/>
  <c r="X167" i="83"/>
  <c r="X39" i="71" s="1"/>
  <c r="X144" i="71" s="1"/>
  <c r="X33" i="113" s="1"/>
  <c r="Y196" i="83"/>
  <c r="Y69" i="71" s="1"/>
  <c r="Y174" i="71" s="1"/>
  <c r="Y63" i="113" s="1"/>
  <c r="P225" i="83"/>
  <c r="P99" i="71" s="1"/>
  <c r="P204" i="71" s="1"/>
  <c r="P93" i="113" s="1"/>
  <c r="T196" i="83"/>
  <c r="T69" i="71" s="1"/>
  <c r="T174" i="71" s="1"/>
  <c r="T63" i="113" s="1"/>
  <c r="O167" i="83"/>
  <c r="O39" i="71" s="1"/>
  <c r="O144" i="71" s="1"/>
  <c r="O33" i="113" s="1"/>
  <c r="K138" i="83"/>
  <c r="K140" i="72" s="1"/>
  <c r="K210" i="72" s="1"/>
  <c r="K240" i="72" s="1"/>
  <c r="K213" i="113" s="1"/>
  <c r="R167" i="83"/>
  <c r="R39" i="71" s="1"/>
  <c r="R144" i="71" s="1"/>
  <c r="R33" i="113" s="1"/>
  <c r="X225" i="83"/>
  <c r="X99" i="71" s="1"/>
  <c r="X204" i="71" s="1"/>
  <c r="X93" i="113" s="1"/>
  <c r="V196" i="83"/>
  <c r="V69" i="71" s="1"/>
  <c r="V174" i="71" s="1"/>
  <c r="V63" i="113" s="1"/>
  <c r="X138" i="83"/>
  <c r="M225" i="83"/>
  <c r="M99" i="71" s="1"/>
  <c r="M204" i="71" s="1"/>
  <c r="M93" i="113" s="1"/>
  <c r="M176" i="73"/>
  <c r="M236" i="73" s="1"/>
  <c r="X180" i="72"/>
  <c r="X215" i="72" s="1"/>
  <c r="X245" i="72" s="1"/>
  <c r="X218" i="113" s="1"/>
  <c r="W180" i="72"/>
  <c r="W215" i="72" s="1"/>
  <c r="W245" i="72" s="1"/>
  <c r="W218" i="113" s="1"/>
  <c r="T180" i="72"/>
  <c r="T215" i="72" s="1"/>
  <c r="T245" i="72" s="1"/>
  <c r="T218" i="113" s="1"/>
  <c r="Y180" i="72"/>
  <c r="Y215" i="72" s="1"/>
  <c r="Y245" i="72" s="1"/>
  <c r="Y218" i="113" s="1"/>
  <c r="R180" i="72"/>
  <c r="R215" i="72" s="1"/>
  <c r="R245" i="72" s="1"/>
  <c r="R218" i="113" s="1"/>
  <c r="V180" i="72"/>
  <c r="V215" i="72" s="1"/>
  <c r="V245" i="72" s="1"/>
  <c r="V218" i="113" s="1"/>
  <c r="U180" i="72"/>
  <c r="U215" i="72" s="1"/>
  <c r="U245" i="72" s="1"/>
  <c r="U218" i="113" s="1"/>
  <c r="S180" i="72"/>
  <c r="S215" i="72" s="1"/>
  <c r="S245" i="72" s="1"/>
  <c r="S218" i="113" s="1"/>
  <c r="M135" i="83"/>
  <c r="M137" i="72" s="1"/>
  <c r="M207" i="72" s="1"/>
  <c r="M237" i="72" s="1"/>
  <c r="S198" i="83"/>
  <c r="S71" i="71" s="1"/>
  <c r="S176" i="71" s="1"/>
  <c r="S65" i="113" s="1"/>
  <c r="X198" i="83"/>
  <c r="X71" i="71" s="1"/>
  <c r="X176" i="71" s="1"/>
  <c r="X65" i="113" s="1"/>
  <c r="Y227" i="83"/>
  <c r="Y101" i="71" s="1"/>
  <c r="Y206" i="71" s="1"/>
  <c r="Y95" i="113" s="1"/>
  <c r="O227" i="83"/>
  <c r="O101" i="71" s="1"/>
  <c r="O206" i="71" s="1"/>
  <c r="O95" i="113" s="1"/>
  <c r="S169" i="83"/>
  <c r="S41" i="71" s="1"/>
  <c r="S146" i="71" s="1"/>
  <c r="S35" i="113" s="1"/>
  <c r="S227" i="83"/>
  <c r="S101" i="71" s="1"/>
  <c r="S206" i="71" s="1"/>
  <c r="S95" i="113" s="1"/>
  <c r="N169" i="83"/>
  <c r="N41" i="71" s="1"/>
  <c r="N146" i="71" s="1"/>
  <c r="N35" i="113" s="1"/>
  <c r="L198" i="83"/>
  <c r="L71" i="71" s="1"/>
  <c r="L176" i="71" s="1"/>
  <c r="L65" i="113" s="1"/>
  <c r="Q169" i="83"/>
  <c r="Q41" i="71" s="1"/>
  <c r="Q146" i="71" s="1"/>
  <c r="Q35" i="113" s="1"/>
  <c r="T198" i="83"/>
  <c r="T71" i="71" s="1"/>
  <c r="T176" i="71" s="1"/>
  <c r="T65" i="113" s="1"/>
  <c r="T227" i="83"/>
  <c r="T101" i="71" s="1"/>
  <c r="T206" i="71" s="1"/>
  <c r="T95" i="113" s="1"/>
  <c r="U227" i="83"/>
  <c r="U101" i="71" s="1"/>
  <c r="U206" i="71" s="1"/>
  <c r="U95" i="113" s="1"/>
  <c r="M169" i="83"/>
  <c r="M41" i="71" s="1"/>
  <c r="M146" i="71" s="1"/>
  <c r="M35" i="113" s="1"/>
  <c r="V198" i="83"/>
  <c r="V71" i="71" s="1"/>
  <c r="V176" i="71" s="1"/>
  <c r="V65" i="113" s="1"/>
  <c r="W137" i="83"/>
  <c r="L179" i="73"/>
  <c r="L239" i="73" s="1"/>
  <c r="L183" i="113" s="1"/>
  <c r="O179" i="73"/>
  <c r="O239" i="73" s="1"/>
  <c r="O183" i="113" s="1"/>
  <c r="K179" i="73"/>
  <c r="K239" i="73" s="1"/>
  <c r="K183" i="113" s="1"/>
  <c r="J179" i="73"/>
  <c r="J239" i="73" s="1"/>
  <c r="J183" i="113" s="1"/>
  <c r="M149" i="73"/>
  <c r="N149" i="73"/>
  <c r="Q76" i="71"/>
  <c r="Q181" i="71" s="1"/>
  <c r="Q70" i="113" s="1"/>
  <c r="Q46" i="71"/>
  <c r="Q151" i="71" s="1"/>
  <c r="Q40" i="113" s="1"/>
  <c r="Q106" i="71"/>
  <c r="Q211" i="71" s="1"/>
  <c r="Q100" i="113" s="1"/>
  <c r="M202" i="83" l="1"/>
  <c r="M75" i="71" s="1"/>
  <c r="M180" i="71" s="1"/>
  <c r="M69" i="113" s="1"/>
  <c r="L231" i="83"/>
  <c r="L105" i="71" s="1"/>
  <c r="L210" i="71" s="1"/>
  <c r="L99" i="113" s="1"/>
  <c r="Q195" i="83"/>
  <c r="Q68" i="71" s="1"/>
  <c r="Q173" i="71" s="1"/>
  <c r="Q62" i="113" s="1"/>
  <c r="Y195" i="83"/>
  <c r="Y68" i="71" s="1"/>
  <c r="Y173" i="71" s="1"/>
  <c r="Y62" i="113" s="1"/>
  <c r="O137" i="83"/>
  <c r="O139" i="72" s="1"/>
  <c r="O209" i="72" s="1"/>
  <c r="O239" i="72" s="1"/>
  <c r="O212" i="113" s="1"/>
  <c r="M200" i="83"/>
  <c r="M73" i="71" s="1"/>
  <c r="M178" i="71" s="1"/>
  <c r="M67" i="113" s="1"/>
  <c r="W202" i="83"/>
  <c r="W75" i="71" s="1"/>
  <c r="W180" i="71" s="1"/>
  <c r="W69" i="113" s="1"/>
  <c r="T231" i="83"/>
  <c r="T105" i="71" s="1"/>
  <c r="T210" i="71" s="1"/>
  <c r="T99" i="113" s="1"/>
  <c r="P202" i="83"/>
  <c r="P75" i="71" s="1"/>
  <c r="P180" i="71" s="1"/>
  <c r="P69" i="113" s="1"/>
  <c r="P227" i="83"/>
  <c r="P101" i="71" s="1"/>
  <c r="P206" i="71" s="1"/>
  <c r="P95" i="113" s="1"/>
  <c r="O169" i="83"/>
  <c r="O41" i="71" s="1"/>
  <c r="O146" i="71" s="1"/>
  <c r="O35" i="113" s="1"/>
  <c r="N227" i="83"/>
  <c r="N101" i="71" s="1"/>
  <c r="N206" i="71" s="1"/>
  <c r="N95" i="113" s="1"/>
  <c r="J140" i="83"/>
  <c r="J142" i="72" s="1"/>
  <c r="J212" i="72" s="1"/>
  <c r="J242" i="72" s="1"/>
  <c r="J215" i="113" s="1"/>
  <c r="T144" i="83"/>
  <c r="Y202" i="83"/>
  <c r="Y75" i="71" s="1"/>
  <c r="Y180" i="71" s="1"/>
  <c r="Y69" i="113" s="1"/>
  <c r="L140" i="83"/>
  <c r="L142" i="72" s="1"/>
  <c r="L212" i="72" s="1"/>
  <c r="L242" i="72" s="1"/>
  <c r="L215" i="113" s="1"/>
  <c r="M227" i="83"/>
  <c r="M101" i="71" s="1"/>
  <c r="M206" i="71" s="1"/>
  <c r="M95" i="113" s="1"/>
  <c r="R169" i="83"/>
  <c r="R41" i="71" s="1"/>
  <c r="R146" i="71" s="1"/>
  <c r="R35" i="113" s="1"/>
  <c r="M198" i="83"/>
  <c r="M71" i="71" s="1"/>
  <c r="M176" i="71" s="1"/>
  <c r="M65" i="113" s="1"/>
  <c r="K173" i="83"/>
  <c r="K45" i="71" s="1"/>
  <c r="K150" i="71" s="1"/>
  <c r="K39" i="113" s="1"/>
  <c r="N176" i="73"/>
  <c r="N236" i="73" s="1"/>
  <c r="N180" i="113" s="1"/>
  <c r="Q197" i="83"/>
  <c r="Q70" i="71" s="1"/>
  <c r="Q175" i="71" s="1"/>
  <c r="Q64" i="113" s="1"/>
  <c r="Y139" i="83"/>
  <c r="V224" i="83"/>
  <c r="V98" i="71" s="1"/>
  <c r="V203" i="71" s="1"/>
  <c r="V92" i="113" s="1"/>
  <c r="W169" i="83"/>
  <c r="W41" i="71" s="1"/>
  <c r="W146" i="71" s="1"/>
  <c r="W35" i="113" s="1"/>
  <c r="U198" i="83"/>
  <c r="U71" i="71" s="1"/>
  <c r="U176" i="71" s="1"/>
  <c r="U65" i="113" s="1"/>
  <c r="Q227" i="83"/>
  <c r="Q101" i="71" s="1"/>
  <c r="Q206" i="71" s="1"/>
  <c r="Q95" i="113" s="1"/>
  <c r="X169" i="83"/>
  <c r="X41" i="71" s="1"/>
  <c r="X146" i="71" s="1"/>
  <c r="X35" i="113" s="1"/>
  <c r="P173" i="83"/>
  <c r="P45" i="71" s="1"/>
  <c r="P150" i="71" s="1"/>
  <c r="P39" i="113" s="1"/>
  <c r="N146" i="73"/>
  <c r="J137" i="83"/>
  <c r="J139" i="72" s="1"/>
  <c r="J209" i="72" s="1"/>
  <c r="J239" i="72" s="1"/>
  <c r="J212" i="113" s="1"/>
  <c r="Y140" i="83"/>
  <c r="V140" i="83"/>
  <c r="O140" i="83"/>
  <c r="O142" i="72" s="1"/>
  <c r="O212" i="72" s="1"/>
  <c r="O242" i="72" s="1"/>
  <c r="O215" i="113" s="1"/>
  <c r="R140" i="83"/>
  <c r="J144" i="83"/>
  <c r="J146" i="72" s="1"/>
  <c r="J216" i="72" s="1"/>
  <c r="J246" i="72" s="1"/>
  <c r="J219" i="113" s="1"/>
  <c r="Q179" i="73"/>
  <c r="Q239" i="73" s="1"/>
  <c r="Q183" i="113" s="1"/>
  <c r="L149" i="73"/>
  <c r="J149" i="73"/>
  <c r="J209" i="73" s="1"/>
  <c r="J153" i="113" s="1"/>
  <c r="K149" i="73"/>
  <c r="K279" i="73" s="1"/>
  <c r="K42" i="74" s="1"/>
  <c r="K87" i="74" s="1"/>
  <c r="N179" i="73"/>
  <c r="N239" i="73" s="1"/>
  <c r="N183" i="113" s="1"/>
  <c r="P179" i="73"/>
  <c r="P239" i="73" s="1"/>
  <c r="P183" i="113" s="1"/>
  <c r="O149" i="73"/>
  <c r="O279" i="73" s="1"/>
  <c r="O42" i="74" s="1"/>
  <c r="O87" i="74" s="1"/>
  <c r="P149" i="73"/>
  <c r="P209" i="73" s="1"/>
  <c r="P153" i="113" s="1"/>
  <c r="M179" i="73"/>
  <c r="M239" i="73" s="1"/>
  <c r="M183" i="113" s="1"/>
  <c r="X224" i="83"/>
  <c r="X98" i="71" s="1"/>
  <c r="X203" i="71" s="1"/>
  <c r="X92" i="113" s="1"/>
  <c r="R224" i="83"/>
  <c r="R98" i="71" s="1"/>
  <c r="R203" i="71" s="1"/>
  <c r="R92" i="113" s="1"/>
  <c r="R195" i="83"/>
  <c r="R68" i="71" s="1"/>
  <c r="R173" i="71" s="1"/>
  <c r="R62" i="113" s="1"/>
  <c r="N224" i="83"/>
  <c r="N98" i="71" s="1"/>
  <c r="N203" i="71" s="1"/>
  <c r="N92" i="113" s="1"/>
  <c r="P137" i="83"/>
  <c r="P139" i="72" s="1"/>
  <c r="P209" i="72" s="1"/>
  <c r="P239" i="72" s="1"/>
  <c r="P212" i="113" s="1"/>
  <c r="V195" i="83"/>
  <c r="V68" i="71" s="1"/>
  <c r="V173" i="71" s="1"/>
  <c r="V62" i="113" s="1"/>
  <c r="O195" i="83"/>
  <c r="O68" i="71" s="1"/>
  <c r="O173" i="71" s="1"/>
  <c r="O62" i="113" s="1"/>
  <c r="S166" i="83"/>
  <c r="S38" i="71" s="1"/>
  <c r="S143" i="71" s="1"/>
  <c r="S32" i="113" s="1"/>
  <c r="Y137" i="83"/>
  <c r="R166" i="83"/>
  <c r="R38" i="71" s="1"/>
  <c r="R143" i="71" s="1"/>
  <c r="R32" i="113" s="1"/>
  <c r="N181" i="73"/>
  <c r="N241" i="73" s="1"/>
  <c r="N185" i="113" s="1"/>
  <c r="K195" i="83"/>
  <c r="K68" i="71" s="1"/>
  <c r="K173" i="71" s="1"/>
  <c r="K62" i="113" s="1"/>
  <c r="T179" i="72"/>
  <c r="T214" i="72" s="1"/>
  <c r="T244" i="72" s="1"/>
  <c r="T217" i="113" s="1"/>
  <c r="V166" i="83"/>
  <c r="V38" i="71" s="1"/>
  <c r="V143" i="71" s="1"/>
  <c r="V32" i="113" s="1"/>
  <c r="S195" i="83"/>
  <c r="S68" i="71" s="1"/>
  <c r="S173" i="71" s="1"/>
  <c r="S62" i="113" s="1"/>
  <c r="P195" i="83"/>
  <c r="P68" i="71" s="1"/>
  <c r="P173" i="71" s="1"/>
  <c r="P62" i="113" s="1"/>
  <c r="Q181" i="73"/>
  <c r="Q241" i="73" s="1"/>
  <c r="Q185" i="113" s="1"/>
  <c r="P166" i="83"/>
  <c r="P38" i="71" s="1"/>
  <c r="P143" i="71" s="1"/>
  <c r="P32" i="113" s="1"/>
  <c r="U179" i="72"/>
  <c r="U214" i="72" s="1"/>
  <c r="U244" i="72" s="1"/>
  <c r="U217" i="113" s="1"/>
  <c r="W179" i="72"/>
  <c r="W214" i="72" s="1"/>
  <c r="W244" i="72" s="1"/>
  <c r="W217" i="113" s="1"/>
  <c r="Q166" i="83"/>
  <c r="Q38" i="71" s="1"/>
  <c r="Q143" i="71" s="1"/>
  <c r="Q32" i="113" s="1"/>
  <c r="T195" i="83"/>
  <c r="T68" i="71" s="1"/>
  <c r="T173" i="71" s="1"/>
  <c r="T62" i="113" s="1"/>
  <c r="K224" i="83"/>
  <c r="K98" i="71" s="1"/>
  <c r="K203" i="71" s="1"/>
  <c r="K92" i="113" s="1"/>
  <c r="U231" i="83"/>
  <c r="U105" i="71" s="1"/>
  <c r="U210" i="71" s="1"/>
  <c r="U99" i="113" s="1"/>
  <c r="X231" i="83"/>
  <c r="X105" i="71" s="1"/>
  <c r="X210" i="71" s="1"/>
  <c r="X99" i="113" s="1"/>
  <c r="S173" i="83"/>
  <c r="S45" i="71" s="1"/>
  <c r="S150" i="71" s="1"/>
  <c r="S39" i="113" s="1"/>
  <c r="K202" i="83"/>
  <c r="K75" i="71" s="1"/>
  <c r="K180" i="71" s="1"/>
  <c r="K69" i="113" s="1"/>
  <c r="O231" i="83"/>
  <c r="O105" i="71" s="1"/>
  <c r="O210" i="71" s="1"/>
  <c r="O99" i="113" s="1"/>
  <c r="Y173" i="83"/>
  <c r="Y45" i="71" s="1"/>
  <c r="Y150" i="71" s="1"/>
  <c r="Y39" i="113" s="1"/>
  <c r="V144" i="83"/>
  <c r="Q144" i="83"/>
  <c r="Q146" i="72" s="1"/>
  <c r="Q216" i="72" s="1"/>
  <c r="Q246" i="72" s="1"/>
  <c r="Q219" i="113" s="1"/>
  <c r="T173" i="83"/>
  <c r="T45" i="71" s="1"/>
  <c r="T150" i="71" s="1"/>
  <c r="T39" i="113" s="1"/>
  <c r="S202" i="83"/>
  <c r="S75" i="71" s="1"/>
  <c r="S180" i="71" s="1"/>
  <c r="S69" i="113" s="1"/>
  <c r="X173" i="83"/>
  <c r="X45" i="71" s="1"/>
  <c r="X150" i="71" s="1"/>
  <c r="X39" i="113" s="1"/>
  <c r="U144" i="83"/>
  <c r="M231" i="83"/>
  <c r="M105" i="71" s="1"/>
  <c r="M210" i="71" s="1"/>
  <c r="M99" i="113" s="1"/>
  <c r="K231" i="83"/>
  <c r="K105" i="71" s="1"/>
  <c r="K210" i="71" s="1"/>
  <c r="K99" i="113" s="1"/>
  <c r="T202" i="83"/>
  <c r="T75" i="71" s="1"/>
  <c r="T180" i="71" s="1"/>
  <c r="T69" i="113" s="1"/>
  <c r="N144" i="83"/>
  <c r="N146" i="72" s="1"/>
  <c r="N216" i="72" s="1"/>
  <c r="N246" i="72" s="1"/>
  <c r="N219" i="113" s="1"/>
  <c r="Y177" i="72"/>
  <c r="Y212" i="72" s="1"/>
  <c r="Y242" i="72" s="1"/>
  <c r="Y215" i="113" s="1"/>
  <c r="R177" i="72"/>
  <c r="R212" i="72" s="1"/>
  <c r="R242" i="72" s="1"/>
  <c r="R215" i="113" s="1"/>
  <c r="K147" i="73"/>
  <c r="K207" i="73" s="1"/>
  <c r="K151" i="113" s="1"/>
  <c r="Q151" i="73"/>
  <c r="Q281" i="73" s="1"/>
  <c r="Q44" i="74" s="1"/>
  <c r="Q89" i="74" s="1"/>
  <c r="R179" i="72"/>
  <c r="R214" i="72" s="1"/>
  <c r="R244" i="72" s="1"/>
  <c r="R217" i="113" s="1"/>
  <c r="T224" i="83"/>
  <c r="T98" i="71" s="1"/>
  <c r="T203" i="71" s="1"/>
  <c r="T92" i="113" s="1"/>
  <c r="Y166" i="83"/>
  <c r="Y38" i="71" s="1"/>
  <c r="Y143" i="71" s="1"/>
  <c r="Y32" i="113" s="1"/>
  <c r="W224" i="83"/>
  <c r="W98" i="71" s="1"/>
  <c r="W203" i="71" s="1"/>
  <c r="W92" i="113" s="1"/>
  <c r="T166" i="83"/>
  <c r="T38" i="71" s="1"/>
  <c r="T143" i="71" s="1"/>
  <c r="T32" i="113" s="1"/>
  <c r="L224" i="83"/>
  <c r="L98" i="71" s="1"/>
  <c r="L203" i="71" s="1"/>
  <c r="L92" i="113" s="1"/>
  <c r="L166" i="83"/>
  <c r="L38" i="71" s="1"/>
  <c r="L143" i="71" s="1"/>
  <c r="L32" i="113" s="1"/>
  <c r="W166" i="83"/>
  <c r="W38" i="71" s="1"/>
  <c r="W143" i="71" s="1"/>
  <c r="W32" i="113" s="1"/>
  <c r="V137" i="83"/>
  <c r="L151" i="73"/>
  <c r="L211" i="73" s="1"/>
  <c r="L155" i="113" s="1"/>
  <c r="J173" i="83"/>
  <c r="J45" i="71" s="1"/>
  <c r="J150" i="71" s="1"/>
  <c r="J39" i="113" s="1"/>
  <c r="L173" i="83"/>
  <c r="L45" i="71" s="1"/>
  <c r="L150" i="71" s="1"/>
  <c r="L39" i="113" s="1"/>
  <c r="L202" i="83"/>
  <c r="L75" i="71" s="1"/>
  <c r="L180" i="71" s="1"/>
  <c r="L69" i="113" s="1"/>
  <c r="J202" i="83"/>
  <c r="J75" i="71" s="1"/>
  <c r="J180" i="71" s="1"/>
  <c r="J69" i="113" s="1"/>
  <c r="X179" i="72"/>
  <c r="X214" i="72" s="1"/>
  <c r="X244" i="72" s="1"/>
  <c r="X217" i="113" s="1"/>
  <c r="S224" i="83"/>
  <c r="S98" i="71" s="1"/>
  <c r="S203" i="71" s="1"/>
  <c r="S92" i="113" s="1"/>
  <c r="R137" i="83"/>
  <c r="K151" i="73"/>
  <c r="K281" i="73" s="1"/>
  <c r="K44" i="74" s="1"/>
  <c r="K89" i="74" s="1"/>
  <c r="Y179" i="72"/>
  <c r="Y214" i="72" s="1"/>
  <c r="Y244" i="72" s="1"/>
  <c r="Y217" i="113" s="1"/>
  <c r="N166" i="83"/>
  <c r="N38" i="71" s="1"/>
  <c r="N143" i="71" s="1"/>
  <c r="N32" i="113" s="1"/>
  <c r="J151" i="73"/>
  <c r="J211" i="73" s="1"/>
  <c r="J155" i="113" s="1"/>
  <c r="O166" i="83"/>
  <c r="O38" i="71" s="1"/>
  <c r="O143" i="71" s="1"/>
  <c r="O32" i="113" s="1"/>
  <c r="W195" i="83"/>
  <c r="W68" i="71" s="1"/>
  <c r="W173" i="71" s="1"/>
  <c r="W62" i="113" s="1"/>
  <c r="L195" i="83"/>
  <c r="L68" i="71" s="1"/>
  <c r="L173" i="71" s="1"/>
  <c r="L62" i="113" s="1"/>
  <c r="N195" i="83"/>
  <c r="N68" i="71" s="1"/>
  <c r="N173" i="71" s="1"/>
  <c r="N62" i="113" s="1"/>
  <c r="N137" i="83"/>
  <c r="N139" i="72" s="1"/>
  <c r="N209" i="72" s="1"/>
  <c r="N239" i="72" s="1"/>
  <c r="N212" i="113" s="1"/>
  <c r="L137" i="83"/>
  <c r="L139" i="72" s="1"/>
  <c r="L209" i="72" s="1"/>
  <c r="L239" i="72" s="1"/>
  <c r="L212" i="113" s="1"/>
  <c r="U137" i="83"/>
  <c r="U224" i="83"/>
  <c r="U98" i="71" s="1"/>
  <c r="U203" i="71" s="1"/>
  <c r="U92" i="113" s="1"/>
  <c r="M224" i="83"/>
  <c r="M98" i="71" s="1"/>
  <c r="M203" i="71" s="1"/>
  <c r="M92" i="113" s="1"/>
  <c r="Y224" i="83"/>
  <c r="Y98" i="71" s="1"/>
  <c r="Y203" i="71" s="1"/>
  <c r="Y92" i="113" s="1"/>
  <c r="Q137" i="83"/>
  <c r="Q139" i="72" s="1"/>
  <c r="Q209" i="72" s="1"/>
  <c r="Q239" i="72" s="1"/>
  <c r="Q212" i="113" s="1"/>
  <c r="X166" i="83"/>
  <c r="X38" i="71" s="1"/>
  <c r="X143" i="71" s="1"/>
  <c r="X32" i="113" s="1"/>
  <c r="M195" i="83"/>
  <c r="M68" i="71" s="1"/>
  <c r="M173" i="71" s="1"/>
  <c r="M62" i="113" s="1"/>
  <c r="S179" i="72"/>
  <c r="S214" i="72" s="1"/>
  <c r="S244" i="72" s="1"/>
  <c r="S217" i="113" s="1"/>
  <c r="J166" i="83"/>
  <c r="J38" i="71" s="1"/>
  <c r="J143" i="71" s="1"/>
  <c r="J32" i="113" s="1"/>
  <c r="J195" i="83"/>
  <c r="J68" i="71" s="1"/>
  <c r="J173" i="71" s="1"/>
  <c r="J62" i="113" s="1"/>
  <c r="X137" i="83"/>
  <c r="M166" i="83"/>
  <c r="M38" i="71" s="1"/>
  <c r="M143" i="71" s="1"/>
  <c r="M32" i="113" s="1"/>
  <c r="P224" i="83"/>
  <c r="P98" i="71" s="1"/>
  <c r="P203" i="71" s="1"/>
  <c r="P92" i="113" s="1"/>
  <c r="T137" i="83"/>
  <c r="K166" i="83"/>
  <c r="K38" i="71" s="1"/>
  <c r="K143" i="71" s="1"/>
  <c r="K32" i="113" s="1"/>
  <c r="X195" i="83"/>
  <c r="X68" i="71" s="1"/>
  <c r="X173" i="71" s="1"/>
  <c r="X62" i="113" s="1"/>
  <c r="Y231" i="83"/>
  <c r="Y105" i="71" s="1"/>
  <c r="Y210" i="71" s="1"/>
  <c r="Y99" i="113" s="1"/>
  <c r="P144" i="83"/>
  <c r="P146" i="72" s="1"/>
  <c r="P216" i="72" s="1"/>
  <c r="P246" i="72" s="1"/>
  <c r="P219" i="113" s="1"/>
  <c r="N231" i="83"/>
  <c r="N105" i="71" s="1"/>
  <c r="N210" i="71" s="1"/>
  <c r="N99" i="113" s="1"/>
  <c r="Q231" i="83"/>
  <c r="Q105" i="71" s="1"/>
  <c r="Q210" i="71" s="1"/>
  <c r="Q99" i="113" s="1"/>
  <c r="L144" i="83"/>
  <c r="L146" i="72" s="1"/>
  <c r="L216" i="72" s="1"/>
  <c r="L246" i="72" s="1"/>
  <c r="L219" i="113" s="1"/>
  <c r="Q224" i="83"/>
  <c r="Q98" i="71" s="1"/>
  <c r="Q203" i="71" s="1"/>
  <c r="Q92" i="113" s="1"/>
  <c r="O224" i="83"/>
  <c r="O98" i="71" s="1"/>
  <c r="O203" i="71" s="1"/>
  <c r="O92" i="113" s="1"/>
  <c r="U195" i="83"/>
  <c r="U68" i="71" s="1"/>
  <c r="U173" i="71" s="1"/>
  <c r="U62" i="113" s="1"/>
  <c r="J224" i="83"/>
  <c r="J98" i="71" s="1"/>
  <c r="J203" i="71" s="1"/>
  <c r="J92" i="113" s="1"/>
  <c r="S137" i="83"/>
  <c r="M137" i="83"/>
  <c r="M139" i="72" s="1"/>
  <c r="M209" i="72" s="1"/>
  <c r="M239" i="72" s="1"/>
  <c r="M212" i="113" s="1"/>
  <c r="U166" i="83"/>
  <c r="U38" i="71" s="1"/>
  <c r="U143" i="71" s="1"/>
  <c r="U32" i="113" s="1"/>
  <c r="J181" i="73"/>
  <c r="J241" i="73" s="1"/>
  <c r="J185" i="113" s="1"/>
  <c r="T169" i="83"/>
  <c r="T41" i="71" s="1"/>
  <c r="T146" i="71" s="1"/>
  <c r="T35" i="113" s="1"/>
  <c r="X140" i="83"/>
  <c r="U140" i="83"/>
  <c r="K140" i="83"/>
  <c r="K142" i="72" s="1"/>
  <c r="K212" i="72" s="1"/>
  <c r="K242" i="72" s="1"/>
  <c r="K215" i="113" s="1"/>
  <c r="V169" i="83"/>
  <c r="V41" i="71" s="1"/>
  <c r="V146" i="71" s="1"/>
  <c r="V35" i="113" s="1"/>
  <c r="V227" i="83"/>
  <c r="V101" i="71" s="1"/>
  <c r="V206" i="71" s="1"/>
  <c r="V95" i="113" s="1"/>
  <c r="P181" i="73"/>
  <c r="P241" i="73" s="1"/>
  <c r="P185" i="113" s="1"/>
  <c r="W175" i="72"/>
  <c r="W210" i="72" s="1"/>
  <c r="W240" i="72" s="1"/>
  <c r="W213" i="113" s="1"/>
  <c r="M150" i="73"/>
  <c r="O178" i="73"/>
  <c r="O238" i="73" s="1"/>
  <c r="O182" i="113" s="1"/>
  <c r="P178" i="73"/>
  <c r="P238" i="73" s="1"/>
  <c r="P182" i="113" s="1"/>
  <c r="P140" i="83"/>
  <c r="P142" i="72" s="1"/>
  <c r="P212" i="72" s="1"/>
  <c r="P242" i="72" s="1"/>
  <c r="P215" i="113" s="1"/>
  <c r="L169" i="83"/>
  <c r="L41" i="71" s="1"/>
  <c r="L146" i="71" s="1"/>
  <c r="L35" i="113" s="1"/>
  <c r="R227" i="83"/>
  <c r="R101" i="71" s="1"/>
  <c r="R206" i="71" s="1"/>
  <c r="R95" i="113" s="1"/>
  <c r="J169" i="83"/>
  <c r="J41" i="71" s="1"/>
  <c r="J146" i="71" s="1"/>
  <c r="J35" i="113" s="1"/>
  <c r="M181" i="73"/>
  <c r="M241" i="73" s="1"/>
  <c r="M185" i="113" s="1"/>
  <c r="O151" i="73"/>
  <c r="P169" i="83"/>
  <c r="P41" i="71" s="1"/>
  <c r="P146" i="71" s="1"/>
  <c r="P35" i="113" s="1"/>
  <c r="L227" i="83"/>
  <c r="L101" i="71" s="1"/>
  <c r="L206" i="71" s="1"/>
  <c r="L95" i="113" s="1"/>
  <c r="S140" i="83"/>
  <c r="Q140" i="83"/>
  <c r="Q142" i="72" s="1"/>
  <c r="Q212" i="72" s="1"/>
  <c r="Q242" i="72" s="1"/>
  <c r="Q215" i="113" s="1"/>
  <c r="J227" i="83"/>
  <c r="J101" i="71" s="1"/>
  <c r="J206" i="71" s="1"/>
  <c r="J95" i="113" s="1"/>
  <c r="T140" i="83"/>
  <c r="W227" i="83"/>
  <c r="W101" i="71" s="1"/>
  <c r="W206" i="71" s="1"/>
  <c r="W95" i="113" s="1"/>
  <c r="J198" i="83"/>
  <c r="J71" i="71" s="1"/>
  <c r="J176" i="71" s="1"/>
  <c r="J65" i="113" s="1"/>
  <c r="O181" i="73"/>
  <c r="O241" i="73" s="1"/>
  <c r="O185" i="113" s="1"/>
  <c r="K181" i="73"/>
  <c r="K241" i="73" s="1"/>
  <c r="K185" i="113" s="1"/>
  <c r="W198" i="83"/>
  <c r="W71" i="71" s="1"/>
  <c r="W176" i="71" s="1"/>
  <c r="W65" i="113" s="1"/>
  <c r="U169" i="83"/>
  <c r="U41" i="71" s="1"/>
  <c r="U146" i="71" s="1"/>
  <c r="U35" i="113" s="1"/>
  <c r="P198" i="83"/>
  <c r="P71" i="71" s="1"/>
  <c r="P176" i="71" s="1"/>
  <c r="P65" i="113" s="1"/>
  <c r="Q198" i="83"/>
  <c r="Q71" i="71" s="1"/>
  <c r="Q176" i="71" s="1"/>
  <c r="Q65" i="113" s="1"/>
  <c r="M140" i="83"/>
  <c r="M142" i="72" s="1"/>
  <c r="M212" i="72" s="1"/>
  <c r="M242" i="72" s="1"/>
  <c r="M215" i="113" s="1"/>
  <c r="O198" i="83"/>
  <c r="O71" i="71" s="1"/>
  <c r="O176" i="71" s="1"/>
  <c r="O65" i="113" s="1"/>
  <c r="K169" i="83"/>
  <c r="K41" i="71" s="1"/>
  <c r="K146" i="71" s="1"/>
  <c r="K35" i="113" s="1"/>
  <c r="X227" i="83"/>
  <c r="X101" i="71" s="1"/>
  <c r="X206" i="71" s="1"/>
  <c r="X95" i="113" s="1"/>
  <c r="P151" i="73"/>
  <c r="P281" i="73" s="1"/>
  <c r="P44" i="74" s="1"/>
  <c r="P89" i="74" s="1"/>
  <c r="N151" i="73"/>
  <c r="N211" i="73" s="1"/>
  <c r="N155" i="113" s="1"/>
  <c r="K198" i="83"/>
  <c r="K71" i="71" s="1"/>
  <c r="K176" i="71" s="1"/>
  <c r="K65" i="113" s="1"/>
  <c r="N198" i="83"/>
  <c r="N71" i="71" s="1"/>
  <c r="N176" i="71" s="1"/>
  <c r="N65" i="113" s="1"/>
  <c r="N140" i="83"/>
  <c r="N142" i="72" s="1"/>
  <c r="N212" i="72" s="1"/>
  <c r="N242" i="72" s="1"/>
  <c r="N215" i="113" s="1"/>
  <c r="Y169" i="83"/>
  <c r="Y41" i="71" s="1"/>
  <c r="Y146" i="71" s="1"/>
  <c r="Y35" i="113" s="1"/>
  <c r="W140" i="83"/>
  <c r="K227" i="83"/>
  <c r="K101" i="71" s="1"/>
  <c r="K206" i="71" s="1"/>
  <c r="K95" i="113" s="1"/>
  <c r="R198" i="83"/>
  <c r="R71" i="71" s="1"/>
  <c r="R176" i="71" s="1"/>
  <c r="R65" i="113" s="1"/>
  <c r="M151" i="73"/>
  <c r="M211" i="73" s="1"/>
  <c r="M155" i="113" s="1"/>
  <c r="R175" i="72"/>
  <c r="R210" i="72" s="1"/>
  <c r="R240" i="72" s="1"/>
  <c r="R213" i="113" s="1"/>
  <c r="P231" i="83"/>
  <c r="P105" i="71" s="1"/>
  <c r="P210" i="71" s="1"/>
  <c r="P99" i="113" s="1"/>
  <c r="N173" i="83"/>
  <c r="N45" i="71" s="1"/>
  <c r="N150" i="71" s="1"/>
  <c r="N39" i="113" s="1"/>
  <c r="V173" i="83"/>
  <c r="V45" i="71" s="1"/>
  <c r="V150" i="71" s="1"/>
  <c r="V39" i="113" s="1"/>
  <c r="O173" i="83"/>
  <c r="O45" i="71" s="1"/>
  <c r="O150" i="71" s="1"/>
  <c r="O39" i="113" s="1"/>
  <c r="X202" i="83"/>
  <c r="X75" i="71" s="1"/>
  <c r="X180" i="71" s="1"/>
  <c r="X69" i="113" s="1"/>
  <c r="M173" i="83"/>
  <c r="M45" i="71" s="1"/>
  <c r="M150" i="71" s="1"/>
  <c r="M39" i="113" s="1"/>
  <c r="Q173" i="83"/>
  <c r="Q45" i="71" s="1"/>
  <c r="Q150" i="71" s="1"/>
  <c r="Q39" i="113" s="1"/>
  <c r="O144" i="83"/>
  <c r="O146" i="72" s="1"/>
  <c r="O216" i="72" s="1"/>
  <c r="O246" i="72" s="1"/>
  <c r="O219" i="113" s="1"/>
  <c r="U202" i="83"/>
  <c r="U75" i="71" s="1"/>
  <c r="U180" i="71" s="1"/>
  <c r="U69" i="113" s="1"/>
  <c r="R144" i="83"/>
  <c r="N202" i="83"/>
  <c r="N75" i="71" s="1"/>
  <c r="N180" i="71" s="1"/>
  <c r="N69" i="113" s="1"/>
  <c r="S144" i="83"/>
  <c r="W231" i="83"/>
  <c r="W105" i="71" s="1"/>
  <c r="W210" i="71" s="1"/>
  <c r="W99" i="113" s="1"/>
  <c r="J231" i="83"/>
  <c r="J105" i="71" s="1"/>
  <c r="J210" i="71" s="1"/>
  <c r="J99" i="113" s="1"/>
  <c r="T175" i="72"/>
  <c r="T210" i="72" s="1"/>
  <c r="T240" i="72" s="1"/>
  <c r="T213" i="113" s="1"/>
  <c r="Y175" i="72"/>
  <c r="Y210" i="72" s="1"/>
  <c r="Y240" i="72" s="1"/>
  <c r="Y213" i="113" s="1"/>
  <c r="W144" i="83"/>
  <c r="X144" i="83"/>
  <c r="Q202" i="83"/>
  <c r="Q75" i="71" s="1"/>
  <c r="Q180" i="71" s="1"/>
  <c r="Q69" i="113" s="1"/>
  <c r="S231" i="83"/>
  <c r="S105" i="71" s="1"/>
  <c r="S210" i="71" s="1"/>
  <c r="S99" i="113" s="1"/>
  <c r="R202" i="83"/>
  <c r="R75" i="71" s="1"/>
  <c r="R180" i="71" s="1"/>
  <c r="R69" i="113" s="1"/>
  <c r="M144" i="83"/>
  <c r="M146" i="72" s="1"/>
  <c r="M216" i="72" s="1"/>
  <c r="M246" i="72" s="1"/>
  <c r="M219" i="113" s="1"/>
  <c r="W173" i="83"/>
  <c r="W45" i="71" s="1"/>
  <c r="W150" i="71" s="1"/>
  <c r="W39" i="113" s="1"/>
  <c r="M146" i="73"/>
  <c r="M206" i="73" s="1"/>
  <c r="V175" i="72"/>
  <c r="V210" i="72" s="1"/>
  <c r="V240" i="72" s="1"/>
  <c r="V213" i="113" s="1"/>
  <c r="N178" i="73"/>
  <c r="N238" i="73" s="1"/>
  <c r="N182" i="113" s="1"/>
  <c r="K148" i="73"/>
  <c r="L168" i="83"/>
  <c r="L40" i="71" s="1"/>
  <c r="L145" i="71" s="1"/>
  <c r="L34" i="113" s="1"/>
  <c r="L180" i="73"/>
  <c r="L240" i="73" s="1"/>
  <c r="L184" i="113" s="1"/>
  <c r="W197" i="83"/>
  <c r="W70" i="71" s="1"/>
  <c r="W175" i="71" s="1"/>
  <c r="W64" i="113" s="1"/>
  <c r="J168" i="83"/>
  <c r="J40" i="71" s="1"/>
  <c r="J145" i="71" s="1"/>
  <c r="J34" i="113" s="1"/>
  <c r="O180" i="73"/>
  <c r="O240" i="73" s="1"/>
  <c r="O184" i="113" s="1"/>
  <c r="T139" i="83"/>
  <c r="L139" i="83"/>
  <c r="L141" i="72" s="1"/>
  <c r="L211" i="72" s="1"/>
  <c r="L241" i="72" s="1"/>
  <c r="L214" i="113" s="1"/>
  <c r="Q150" i="73"/>
  <c r="Q280" i="73" s="1"/>
  <c r="Q43" i="74" s="1"/>
  <c r="Q88" i="74" s="1"/>
  <c r="U139" i="83"/>
  <c r="K152" i="73"/>
  <c r="K212" i="73" s="1"/>
  <c r="K156" i="113" s="1"/>
  <c r="M182" i="73"/>
  <c r="M242" i="73" s="1"/>
  <c r="M186" i="113" s="1"/>
  <c r="K197" i="83"/>
  <c r="K70" i="71" s="1"/>
  <c r="K175" i="71" s="1"/>
  <c r="K64" i="113" s="1"/>
  <c r="O150" i="73"/>
  <c r="O210" i="73" s="1"/>
  <c r="O154" i="113" s="1"/>
  <c r="N182" i="73"/>
  <c r="N242" i="73" s="1"/>
  <c r="N186" i="113" s="1"/>
  <c r="N226" i="83"/>
  <c r="N100" i="71" s="1"/>
  <c r="N205" i="71" s="1"/>
  <c r="N94" i="113" s="1"/>
  <c r="P150" i="73"/>
  <c r="P280" i="73" s="1"/>
  <c r="P43" i="74" s="1"/>
  <c r="P88" i="74" s="1"/>
  <c r="Q182" i="73"/>
  <c r="Q242" i="73" s="1"/>
  <c r="Q186" i="113" s="1"/>
  <c r="U175" i="72"/>
  <c r="U210" i="72" s="1"/>
  <c r="U240" i="72" s="1"/>
  <c r="U213" i="113" s="1"/>
  <c r="R181" i="72"/>
  <c r="R216" i="72" s="1"/>
  <c r="R246" i="72" s="1"/>
  <c r="R219" i="113" s="1"/>
  <c r="V202" i="83"/>
  <c r="V75" i="71" s="1"/>
  <c r="V180" i="71" s="1"/>
  <c r="V69" i="113" s="1"/>
  <c r="K144" i="83"/>
  <c r="K146" i="72" s="1"/>
  <c r="K216" i="72" s="1"/>
  <c r="K246" i="72" s="1"/>
  <c r="K219" i="113" s="1"/>
  <c r="U173" i="83"/>
  <c r="U45" i="71" s="1"/>
  <c r="U150" i="71" s="1"/>
  <c r="U39" i="113" s="1"/>
  <c r="R231" i="83"/>
  <c r="R105" i="71" s="1"/>
  <c r="R210" i="71" s="1"/>
  <c r="R99" i="113" s="1"/>
  <c r="V231" i="83"/>
  <c r="V105" i="71" s="1"/>
  <c r="V210" i="71" s="1"/>
  <c r="V99" i="113" s="1"/>
  <c r="Y144" i="83"/>
  <c r="R173" i="83"/>
  <c r="R45" i="71" s="1"/>
  <c r="R150" i="71" s="1"/>
  <c r="R39" i="113" s="1"/>
  <c r="X175" i="72"/>
  <c r="X210" i="72" s="1"/>
  <c r="X240" i="72" s="1"/>
  <c r="X213" i="113" s="1"/>
  <c r="S178" i="72"/>
  <c r="S213" i="72" s="1"/>
  <c r="S243" i="72" s="1"/>
  <c r="S216" i="113" s="1"/>
  <c r="Y172" i="72"/>
  <c r="Y207" i="72" s="1"/>
  <c r="Y237" i="72" s="1"/>
  <c r="Y210" i="113" s="1"/>
  <c r="J178" i="73"/>
  <c r="J238" i="73" s="1"/>
  <c r="J182" i="113" s="1"/>
  <c r="X177" i="72"/>
  <c r="X212" i="72" s="1"/>
  <c r="X242" i="72" s="1"/>
  <c r="X215" i="113" s="1"/>
  <c r="M148" i="73"/>
  <c r="M278" i="73" s="1"/>
  <c r="M41" i="74" s="1"/>
  <c r="M86" i="74" s="1"/>
  <c r="V177" i="72"/>
  <c r="V212" i="72" s="1"/>
  <c r="V242" i="72" s="1"/>
  <c r="V215" i="113" s="1"/>
  <c r="N165" i="83"/>
  <c r="N37" i="71" s="1"/>
  <c r="N142" i="71" s="1"/>
  <c r="N31" i="113" s="1"/>
  <c r="N194" i="83"/>
  <c r="N67" i="71" s="1"/>
  <c r="N172" i="71" s="1"/>
  <c r="N61" i="113" s="1"/>
  <c r="J148" i="73"/>
  <c r="J208" i="73" s="1"/>
  <c r="J152" i="113" s="1"/>
  <c r="K165" i="83"/>
  <c r="K37" i="71" s="1"/>
  <c r="K142" i="71" s="1"/>
  <c r="K31" i="113" s="1"/>
  <c r="L178" i="73"/>
  <c r="L238" i="73" s="1"/>
  <c r="L182" i="113" s="1"/>
  <c r="S173" i="72"/>
  <c r="S208" i="72" s="1"/>
  <c r="S238" i="72" s="1"/>
  <c r="S211" i="113" s="1"/>
  <c r="J194" i="83"/>
  <c r="J67" i="71" s="1"/>
  <c r="J172" i="71" s="1"/>
  <c r="J61" i="113" s="1"/>
  <c r="V173" i="72"/>
  <c r="V208" i="72" s="1"/>
  <c r="V238" i="72" s="1"/>
  <c r="V211" i="113" s="1"/>
  <c r="V172" i="72"/>
  <c r="V207" i="72" s="1"/>
  <c r="V237" i="72" s="1"/>
  <c r="V210" i="113" s="1"/>
  <c r="L194" i="83"/>
  <c r="L67" i="71" s="1"/>
  <c r="L172" i="71" s="1"/>
  <c r="L61" i="113" s="1"/>
  <c r="X223" i="83"/>
  <c r="X97" i="71" s="1"/>
  <c r="X202" i="71" s="1"/>
  <c r="X91" i="113" s="1"/>
  <c r="R173" i="72"/>
  <c r="R208" i="72" s="1"/>
  <c r="R238" i="72" s="1"/>
  <c r="R211" i="113" s="1"/>
  <c r="L148" i="73"/>
  <c r="L208" i="73" s="1"/>
  <c r="L152" i="113" s="1"/>
  <c r="O148" i="73"/>
  <c r="O278" i="73" s="1"/>
  <c r="O41" i="74" s="1"/>
  <c r="O86" i="74" s="1"/>
  <c r="T177" i="72"/>
  <c r="T212" i="72" s="1"/>
  <c r="T242" i="72" s="1"/>
  <c r="T215" i="113" s="1"/>
  <c r="X173" i="72"/>
  <c r="X208" i="72" s="1"/>
  <c r="X238" i="72" s="1"/>
  <c r="X211" i="113" s="1"/>
  <c r="U172" i="72"/>
  <c r="U207" i="72" s="1"/>
  <c r="U237" i="72" s="1"/>
  <c r="U210" i="113" s="1"/>
  <c r="R223" i="83"/>
  <c r="R97" i="71" s="1"/>
  <c r="R202" i="71" s="1"/>
  <c r="R91" i="113" s="1"/>
  <c r="T136" i="83"/>
  <c r="K178" i="73"/>
  <c r="K238" i="73" s="1"/>
  <c r="K182" i="113" s="1"/>
  <c r="P148" i="73"/>
  <c r="P278" i="73" s="1"/>
  <c r="P41" i="74" s="1"/>
  <c r="P86" i="74" s="1"/>
  <c r="W177" i="72"/>
  <c r="W212" i="72" s="1"/>
  <c r="W242" i="72" s="1"/>
  <c r="W215" i="113" s="1"/>
  <c r="Y173" i="72"/>
  <c r="Y208" i="72" s="1"/>
  <c r="Y238" i="72" s="1"/>
  <c r="Y211" i="113" s="1"/>
  <c r="U223" i="83"/>
  <c r="U97" i="71" s="1"/>
  <c r="U202" i="71" s="1"/>
  <c r="U91" i="113" s="1"/>
  <c r="L223" i="83"/>
  <c r="L97" i="71" s="1"/>
  <c r="L202" i="71" s="1"/>
  <c r="L91" i="113" s="1"/>
  <c r="X172" i="72"/>
  <c r="X207" i="72" s="1"/>
  <c r="X237" i="72" s="1"/>
  <c r="X210" i="113" s="1"/>
  <c r="R136" i="83"/>
  <c r="W136" i="83"/>
  <c r="T173" i="72"/>
  <c r="T208" i="72" s="1"/>
  <c r="T238" i="72" s="1"/>
  <c r="T211" i="113" s="1"/>
  <c r="Q178" i="73"/>
  <c r="Q238" i="73" s="1"/>
  <c r="Q182" i="113" s="1"/>
  <c r="M178" i="73"/>
  <c r="M238" i="73" s="1"/>
  <c r="M182" i="113" s="1"/>
  <c r="U177" i="72"/>
  <c r="U212" i="72" s="1"/>
  <c r="U242" i="72" s="1"/>
  <c r="U215" i="113" s="1"/>
  <c r="W173" i="72"/>
  <c r="W208" i="72" s="1"/>
  <c r="W238" i="72" s="1"/>
  <c r="W211" i="113" s="1"/>
  <c r="X165" i="83"/>
  <c r="X37" i="71" s="1"/>
  <c r="X142" i="71" s="1"/>
  <c r="X31" i="113" s="1"/>
  <c r="U194" i="83"/>
  <c r="U67" i="71" s="1"/>
  <c r="U172" i="71" s="1"/>
  <c r="U61" i="113" s="1"/>
  <c r="Q148" i="73"/>
  <c r="Q208" i="73" s="1"/>
  <c r="Q152" i="113" s="1"/>
  <c r="T172" i="72"/>
  <c r="T207" i="72" s="1"/>
  <c r="T237" i="72" s="1"/>
  <c r="T210" i="113" s="1"/>
  <c r="W194" i="83"/>
  <c r="W67" i="71" s="1"/>
  <c r="W172" i="71" s="1"/>
  <c r="W61" i="113" s="1"/>
  <c r="M223" i="83"/>
  <c r="M97" i="71" s="1"/>
  <c r="M202" i="71" s="1"/>
  <c r="M91" i="113" s="1"/>
  <c r="K154" i="73"/>
  <c r="K214" i="73" s="1"/>
  <c r="K158" i="113" s="1"/>
  <c r="J184" i="73"/>
  <c r="J244" i="73" s="1"/>
  <c r="J188" i="113" s="1"/>
  <c r="N223" i="83"/>
  <c r="N97" i="71" s="1"/>
  <c r="N202" i="71" s="1"/>
  <c r="N91" i="113" s="1"/>
  <c r="Q165" i="83"/>
  <c r="Q37" i="71" s="1"/>
  <c r="Q142" i="71" s="1"/>
  <c r="Q31" i="113" s="1"/>
  <c r="R194" i="83"/>
  <c r="R67" i="71" s="1"/>
  <c r="R172" i="71" s="1"/>
  <c r="R61" i="113" s="1"/>
  <c r="K184" i="73"/>
  <c r="K244" i="73" s="1"/>
  <c r="K188" i="113" s="1"/>
  <c r="L142" i="83"/>
  <c r="L144" i="72" s="1"/>
  <c r="L214" i="72" s="1"/>
  <c r="L244" i="72" s="1"/>
  <c r="L217" i="113" s="1"/>
  <c r="Q222" i="83"/>
  <c r="Q96" i="71" s="1"/>
  <c r="Q201" i="71" s="1"/>
  <c r="Q90" i="113" s="1"/>
  <c r="X193" i="83"/>
  <c r="X66" i="71" s="1"/>
  <c r="X171" i="71" s="1"/>
  <c r="X60" i="113" s="1"/>
  <c r="R141" i="83"/>
  <c r="J222" i="83"/>
  <c r="J96" i="71" s="1"/>
  <c r="J201" i="71" s="1"/>
  <c r="J90" i="113" s="1"/>
  <c r="R228" i="83"/>
  <c r="R102" i="71" s="1"/>
  <c r="R207" i="71" s="1"/>
  <c r="R96" i="113" s="1"/>
  <c r="X164" i="83"/>
  <c r="X36" i="71" s="1"/>
  <c r="X141" i="71" s="1"/>
  <c r="M193" i="83"/>
  <c r="M66" i="71" s="1"/>
  <c r="M171" i="71" s="1"/>
  <c r="M60" i="113" s="1"/>
  <c r="Q164" i="83"/>
  <c r="Q36" i="71" s="1"/>
  <c r="Q141" i="71" s="1"/>
  <c r="K183" i="73"/>
  <c r="K243" i="73" s="1"/>
  <c r="K187" i="113" s="1"/>
  <c r="U222" i="83"/>
  <c r="U96" i="71" s="1"/>
  <c r="U201" i="71" s="1"/>
  <c r="U90" i="113" s="1"/>
  <c r="O176" i="73"/>
  <c r="O236" i="73" s="1"/>
  <c r="O180" i="113" s="1"/>
  <c r="W172" i="72"/>
  <c r="W207" i="72" s="1"/>
  <c r="W237" i="72" s="1"/>
  <c r="W210" i="113" s="1"/>
  <c r="O165" i="83"/>
  <c r="O37" i="71" s="1"/>
  <c r="O142" i="71" s="1"/>
  <c r="O31" i="113" s="1"/>
  <c r="P136" i="83"/>
  <c r="P138" i="72" s="1"/>
  <c r="P208" i="72" s="1"/>
  <c r="P238" i="72" s="1"/>
  <c r="P211" i="113" s="1"/>
  <c r="L165" i="83"/>
  <c r="L37" i="71" s="1"/>
  <c r="L142" i="71" s="1"/>
  <c r="L31" i="113" s="1"/>
  <c r="J165" i="83"/>
  <c r="J37" i="71" s="1"/>
  <c r="J142" i="71" s="1"/>
  <c r="J31" i="113" s="1"/>
  <c r="L184" i="73"/>
  <c r="L244" i="73" s="1"/>
  <c r="L188" i="113" s="1"/>
  <c r="Q146" i="73"/>
  <c r="Q276" i="73" s="1"/>
  <c r="Q39" i="74" s="1"/>
  <c r="Q84" i="74" s="1"/>
  <c r="R172" i="72"/>
  <c r="R207" i="72" s="1"/>
  <c r="R237" i="72" s="1"/>
  <c r="R210" i="113" s="1"/>
  <c r="M136" i="83"/>
  <c r="M138" i="72" s="1"/>
  <c r="M208" i="72" s="1"/>
  <c r="M238" i="72" s="1"/>
  <c r="M211" i="113" s="1"/>
  <c r="P165" i="83"/>
  <c r="P37" i="71" s="1"/>
  <c r="P142" i="71" s="1"/>
  <c r="P31" i="113" s="1"/>
  <c r="S136" i="83"/>
  <c r="Q136" i="83"/>
  <c r="Q138" i="72" s="1"/>
  <c r="Q208" i="72" s="1"/>
  <c r="Q238" i="72" s="1"/>
  <c r="Q211" i="113" s="1"/>
  <c r="O194" i="83"/>
  <c r="O67" i="71" s="1"/>
  <c r="O172" i="71" s="1"/>
  <c r="O61" i="113" s="1"/>
  <c r="Q223" i="83"/>
  <c r="Q97" i="71" s="1"/>
  <c r="Q202" i="71" s="1"/>
  <c r="Q91" i="113" s="1"/>
  <c r="N136" i="83"/>
  <c r="N138" i="72" s="1"/>
  <c r="N208" i="72" s="1"/>
  <c r="N238" i="72" s="1"/>
  <c r="N211" i="113" s="1"/>
  <c r="Q194" i="83"/>
  <c r="Q67" i="71" s="1"/>
  <c r="Q172" i="71" s="1"/>
  <c r="Q61" i="113" s="1"/>
  <c r="L136" i="83"/>
  <c r="L138" i="72" s="1"/>
  <c r="L208" i="72" s="1"/>
  <c r="L238" i="72" s="1"/>
  <c r="L211" i="113" s="1"/>
  <c r="P194" i="83"/>
  <c r="P67" i="71" s="1"/>
  <c r="P172" i="71" s="1"/>
  <c r="P61" i="113" s="1"/>
  <c r="J223" i="83"/>
  <c r="J97" i="71" s="1"/>
  <c r="J202" i="71" s="1"/>
  <c r="J91" i="113" s="1"/>
  <c r="X136" i="83"/>
  <c r="U165" i="83"/>
  <c r="U37" i="71" s="1"/>
  <c r="U142" i="71" s="1"/>
  <c r="U31" i="113" s="1"/>
  <c r="X194" i="83"/>
  <c r="X67" i="71" s="1"/>
  <c r="X172" i="71" s="1"/>
  <c r="X61" i="113" s="1"/>
  <c r="J154" i="73"/>
  <c r="J284" i="73" s="1"/>
  <c r="J47" i="74" s="1"/>
  <c r="J92" i="74" s="1"/>
  <c r="L152" i="73"/>
  <c r="L212" i="73" s="1"/>
  <c r="L156" i="113" s="1"/>
  <c r="S194" i="83"/>
  <c r="S67" i="71" s="1"/>
  <c r="S172" i="71" s="1"/>
  <c r="S61" i="113" s="1"/>
  <c r="O223" i="83"/>
  <c r="O97" i="71" s="1"/>
  <c r="O202" i="71" s="1"/>
  <c r="O91" i="113" s="1"/>
  <c r="K136" i="83"/>
  <c r="K138" i="72" s="1"/>
  <c r="K208" i="72" s="1"/>
  <c r="K238" i="72" s="1"/>
  <c r="K211" i="113" s="1"/>
  <c r="K223" i="83"/>
  <c r="K97" i="71" s="1"/>
  <c r="K202" i="71" s="1"/>
  <c r="K91" i="113" s="1"/>
  <c r="Y223" i="83"/>
  <c r="Y97" i="71" s="1"/>
  <c r="Y202" i="71" s="1"/>
  <c r="Y91" i="113" s="1"/>
  <c r="Y165" i="83"/>
  <c r="Y37" i="71" s="1"/>
  <c r="Y142" i="71" s="1"/>
  <c r="Y31" i="113" s="1"/>
  <c r="P223" i="83"/>
  <c r="P97" i="71" s="1"/>
  <c r="P202" i="71" s="1"/>
  <c r="P91" i="113" s="1"/>
  <c r="N184" i="73"/>
  <c r="N244" i="73" s="1"/>
  <c r="N188" i="113" s="1"/>
  <c r="Q152" i="73"/>
  <c r="Q282" i="73" s="1"/>
  <c r="Q45" i="74" s="1"/>
  <c r="Q90" i="74" s="1"/>
  <c r="V223" i="83"/>
  <c r="V97" i="71" s="1"/>
  <c r="V202" i="71" s="1"/>
  <c r="V91" i="113" s="1"/>
  <c r="V165" i="83"/>
  <c r="V37" i="71" s="1"/>
  <c r="V142" i="71" s="1"/>
  <c r="V31" i="113" s="1"/>
  <c r="T223" i="83"/>
  <c r="T97" i="71" s="1"/>
  <c r="T202" i="71" s="1"/>
  <c r="T91" i="113" s="1"/>
  <c r="S165" i="83"/>
  <c r="S37" i="71" s="1"/>
  <c r="S142" i="71" s="1"/>
  <c r="S31" i="113" s="1"/>
  <c r="Y194" i="83"/>
  <c r="Y67" i="71" s="1"/>
  <c r="Y172" i="71" s="1"/>
  <c r="Y61" i="113" s="1"/>
  <c r="S223" i="83"/>
  <c r="S97" i="71" s="1"/>
  <c r="S202" i="71" s="1"/>
  <c r="S91" i="113" s="1"/>
  <c r="W165" i="83"/>
  <c r="W37" i="71" s="1"/>
  <c r="W142" i="71" s="1"/>
  <c r="W31" i="113" s="1"/>
  <c r="O154" i="73"/>
  <c r="O284" i="73" s="1"/>
  <c r="O47" i="74" s="1"/>
  <c r="O92" i="74" s="1"/>
  <c r="N199" i="83"/>
  <c r="N72" i="71" s="1"/>
  <c r="N177" i="71" s="1"/>
  <c r="N66" i="113" s="1"/>
  <c r="J164" i="83"/>
  <c r="J36" i="71" s="1"/>
  <c r="L170" i="83"/>
  <c r="L42" i="71" s="1"/>
  <c r="L147" i="71" s="1"/>
  <c r="L36" i="113" s="1"/>
  <c r="Y135" i="83"/>
  <c r="L222" i="83"/>
  <c r="L96" i="71" s="1"/>
  <c r="L201" i="71" s="1"/>
  <c r="L90" i="113" s="1"/>
  <c r="P200" i="83"/>
  <c r="P73" i="71" s="1"/>
  <c r="P178" i="71" s="1"/>
  <c r="P67" i="113" s="1"/>
  <c r="V142" i="83"/>
  <c r="M164" i="83"/>
  <c r="M36" i="71" s="1"/>
  <c r="M141" i="71" s="1"/>
  <c r="O193" i="83"/>
  <c r="O66" i="71" s="1"/>
  <c r="O171" i="71" s="1"/>
  <c r="O60" i="113" s="1"/>
  <c r="J228" i="83"/>
  <c r="J102" i="71" s="1"/>
  <c r="J207" i="71" s="1"/>
  <c r="J96" i="113" s="1"/>
  <c r="X228" i="83"/>
  <c r="X102" i="71" s="1"/>
  <c r="X207" i="71" s="1"/>
  <c r="X96" i="113" s="1"/>
  <c r="S168" i="83"/>
  <c r="S40" i="71" s="1"/>
  <c r="S145" i="71" s="1"/>
  <c r="S34" i="113" s="1"/>
  <c r="J139" i="83"/>
  <c r="J141" i="72" s="1"/>
  <c r="J211" i="72" s="1"/>
  <c r="J241" i="72" s="1"/>
  <c r="J214" i="113" s="1"/>
  <c r="M197" i="83"/>
  <c r="M70" i="71" s="1"/>
  <c r="M175" i="71" s="1"/>
  <c r="M64" i="113" s="1"/>
  <c r="L171" i="83"/>
  <c r="L43" i="71" s="1"/>
  <c r="L148" i="71" s="1"/>
  <c r="L37" i="113" s="1"/>
  <c r="Q171" i="83"/>
  <c r="Q43" i="71" s="1"/>
  <c r="Q148" i="71" s="1"/>
  <c r="Q37" i="113" s="1"/>
  <c r="J193" i="83"/>
  <c r="J66" i="71" s="1"/>
  <c r="J171" i="71" s="1"/>
  <c r="J60" i="113" s="1"/>
  <c r="K193" i="83"/>
  <c r="K66" i="71" s="1"/>
  <c r="K171" i="71" s="1"/>
  <c r="K60" i="113" s="1"/>
  <c r="X135" i="83"/>
  <c r="J135" i="83"/>
  <c r="J137" i="72" s="1"/>
  <c r="J207" i="72" s="1"/>
  <c r="J237" i="72" s="1"/>
  <c r="J210" i="113" s="1"/>
  <c r="S164" i="83"/>
  <c r="S36" i="71" s="1"/>
  <c r="S141" i="71" s="1"/>
  <c r="W135" i="83"/>
  <c r="N164" i="83"/>
  <c r="N36" i="71" s="1"/>
  <c r="N141" i="71" s="1"/>
  <c r="R222" i="83"/>
  <c r="R96" i="71" s="1"/>
  <c r="R201" i="71" s="1"/>
  <c r="R90" i="113" s="1"/>
  <c r="P176" i="73"/>
  <c r="P236" i="73" s="1"/>
  <c r="P180" i="113" s="1"/>
  <c r="K176" i="73"/>
  <c r="K236" i="73" s="1"/>
  <c r="K180" i="113" s="1"/>
  <c r="K180" i="73"/>
  <c r="K240" i="73" s="1"/>
  <c r="K184" i="113" s="1"/>
  <c r="L150" i="73"/>
  <c r="L210" i="73" s="1"/>
  <c r="L154" i="113" s="1"/>
  <c r="K182" i="73"/>
  <c r="K242" i="73" s="1"/>
  <c r="K186" i="113" s="1"/>
  <c r="M152" i="73"/>
  <c r="M282" i="73" s="1"/>
  <c r="M45" i="74" s="1"/>
  <c r="M90" i="74" s="1"/>
  <c r="N153" i="73"/>
  <c r="N283" i="73" s="1"/>
  <c r="N46" i="74" s="1"/>
  <c r="N91" i="74" s="1"/>
  <c r="T170" i="83"/>
  <c r="T42" i="71" s="1"/>
  <c r="T147" i="71" s="1"/>
  <c r="T36" i="113" s="1"/>
  <c r="P164" i="83"/>
  <c r="P36" i="71" s="1"/>
  <c r="P141" i="71" s="1"/>
  <c r="U193" i="83"/>
  <c r="U66" i="71" s="1"/>
  <c r="U171" i="71" s="1"/>
  <c r="U60" i="113" s="1"/>
  <c r="L153" i="73"/>
  <c r="L283" i="73" s="1"/>
  <c r="L46" i="74" s="1"/>
  <c r="L91" i="74" s="1"/>
  <c r="U141" i="83"/>
  <c r="O170" i="83"/>
  <c r="O42" i="71" s="1"/>
  <c r="O147" i="71" s="1"/>
  <c r="O36" i="113" s="1"/>
  <c r="Y197" i="83"/>
  <c r="Y70" i="71" s="1"/>
  <c r="Y175" i="71" s="1"/>
  <c r="Y64" i="113" s="1"/>
  <c r="U168" i="83"/>
  <c r="U40" i="71" s="1"/>
  <c r="U145" i="71" s="1"/>
  <c r="U34" i="113" s="1"/>
  <c r="T174" i="72"/>
  <c r="T209" i="72" s="1"/>
  <c r="T239" i="72" s="1"/>
  <c r="T212" i="113" s="1"/>
  <c r="M229" i="83"/>
  <c r="M103" i="71" s="1"/>
  <c r="M208" i="71" s="1"/>
  <c r="M97" i="113" s="1"/>
  <c r="V200" i="83"/>
  <c r="V73" i="71" s="1"/>
  <c r="V178" i="71" s="1"/>
  <c r="V67" i="113" s="1"/>
  <c r="T193" i="83"/>
  <c r="T66" i="71" s="1"/>
  <c r="T171" i="71" s="1"/>
  <c r="T60" i="113" s="1"/>
  <c r="L135" i="83"/>
  <c r="L137" i="72" s="1"/>
  <c r="L207" i="72" s="1"/>
  <c r="L237" i="72" s="1"/>
  <c r="L210" i="113" s="1"/>
  <c r="Y193" i="83"/>
  <c r="Y66" i="71" s="1"/>
  <c r="Y171" i="71" s="1"/>
  <c r="Y60" i="113" s="1"/>
  <c r="P193" i="83"/>
  <c r="P66" i="71" s="1"/>
  <c r="P171" i="71" s="1"/>
  <c r="P60" i="113" s="1"/>
  <c r="R193" i="83"/>
  <c r="R66" i="71" s="1"/>
  <c r="R171" i="71" s="1"/>
  <c r="R60" i="113" s="1"/>
  <c r="V222" i="83"/>
  <c r="V96" i="71" s="1"/>
  <c r="V201" i="71" s="1"/>
  <c r="V90" i="113" s="1"/>
  <c r="K135" i="83"/>
  <c r="K137" i="72" s="1"/>
  <c r="K207" i="72" s="1"/>
  <c r="K237" i="72" s="1"/>
  <c r="K210" i="113" s="1"/>
  <c r="L164" i="83"/>
  <c r="L36" i="71" s="1"/>
  <c r="L141" i="71" s="1"/>
  <c r="L176" i="73"/>
  <c r="L236" i="73" s="1"/>
  <c r="L180" i="113" s="1"/>
  <c r="L146" i="73"/>
  <c r="L276" i="73" s="1"/>
  <c r="L39" i="74" s="1"/>
  <c r="L84" i="74" s="1"/>
  <c r="N150" i="73"/>
  <c r="N280" i="73" s="1"/>
  <c r="N43" i="74" s="1"/>
  <c r="N88" i="74" s="1"/>
  <c r="K150" i="73"/>
  <c r="K280" i="73" s="1"/>
  <c r="K43" i="74" s="1"/>
  <c r="K88" i="74" s="1"/>
  <c r="J152" i="73"/>
  <c r="J212" i="73" s="1"/>
  <c r="J156" i="113" s="1"/>
  <c r="O152" i="73"/>
  <c r="O282" i="73" s="1"/>
  <c r="O45" i="74" s="1"/>
  <c r="O90" i="74" s="1"/>
  <c r="J183" i="73"/>
  <c r="J243" i="73" s="1"/>
  <c r="J187" i="113" s="1"/>
  <c r="J200" i="83"/>
  <c r="J73" i="71" s="1"/>
  <c r="J178" i="71" s="1"/>
  <c r="J67" i="113" s="1"/>
  <c r="V171" i="83"/>
  <c r="V43" i="71" s="1"/>
  <c r="V148" i="71" s="1"/>
  <c r="V37" i="113" s="1"/>
  <c r="U135" i="83"/>
  <c r="V164" i="83"/>
  <c r="V36" i="71" s="1"/>
  <c r="V141" i="71" s="1"/>
  <c r="Q193" i="83"/>
  <c r="Q66" i="71" s="1"/>
  <c r="Q171" i="71" s="1"/>
  <c r="Q60" i="113" s="1"/>
  <c r="M222" i="83"/>
  <c r="M96" i="71" s="1"/>
  <c r="M201" i="71" s="1"/>
  <c r="M90" i="113" s="1"/>
  <c r="X141" i="83"/>
  <c r="Q199" i="83"/>
  <c r="Q72" i="71" s="1"/>
  <c r="Q177" i="71" s="1"/>
  <c r="Q66" i="113" s="1"/>
  <c r="M168" i="83"/>
  <c r="M40" i="71" s="1"/>
  <c r="M145" i="71" s="1"/>
  <c r="M34" i="113" s="1"/>
  <c r="W139" i="83"/>
  <c r="U142" i="83"/>
  <c r="X171" i="83"/>
  <c r="X43" i="71" s="1"/>
  <c r="X148" i="71" s="1"/>
  <c r="X37" i="113" s="1"/>
  <c r="Y222" i="83"/>
  <c r="Y96" i="71" s="1"/>
  <c r="Y201" i="71" s="1"/>
  <c r="Y90" i="113" s="1"/>
  <c r="S193" i="83"/>
  <c r="S66" i="71" s="1"/>
  <c r="S171" i="71" s="1"/>
  <c r="S60" i="113" s="1"/>
  <c r="L193" i="83"/>
  <c r="L66" i="71" s="1"/>
  <c r="L171" i="71" s="1"/>
  <c r="L60" i="113" s="1"/>
  <c r="N135" i="83"/>
  <c r="N137" i="72" s="1"/>
  <c r="N207" i="72" s="1"/>
  <c r="N237" i="72" s="1"/>
  <c r="N210" i="113" s="1"/>
  <c r="O164" i="83"/>
  <c r="O36" i="71" s="1"/>
  <c r="O141" i="71" s="1"/>
  <c r="T164" i="83"/>
  <c r="T36" i="71" s="1"/>
  <c r="T141" i="71" s="1"/>
  <c r="S135" i="83"/>
  <c r="T222" i="83"/>
  <c r="T96" i="71" s="1"/>
  <c r="T201" i="71" s="1"/>
  <c r="T90" i="113" s="1"/>
  <c r="Q176" i="73"/>
  <c r="Q236" i="73" s="1"/>
  <c r="Q180" i="113" s="1"/>
  <c r="O146" i="73"/>
  <c r="O206" i="73" s="1"/>
  <c r="P180" i="73"/>
  <c r="P240" i="73" s="1"/>
  <c r="P184" i="113" s="1"/>
  <c r="Q180" i="73"/>
  <c r="Q240" i="73" s="1"/>
  <c r="Q184" i="113" s="1"/>
  <c r="N152" i="73"/>
  <c r="N282" i="73" s="1"/>
  <c r="N45" i="74" s="1"/>
  <c r="N90" i="74" s="1"/>
  <c r="J182" i="73"/>
  <c r="J242" i="73" s="1"/>
  <c r="J186" i="113" s="1"/>
  <c r="O183" i="73"/>
  <c r="O243" i="73" s="1"/>
  <c r="O187" i="113" s="1"/>
  <c r="O135" i="83"/>
  <c r="O137" i="72" s="1"/>
  <c r="O207" i="72" s="1"/>
  <c r="O237" i="72" s="1"/>
  <c r="O210" i="113" s="1"/>
  <c r="R200" i="83"/>
  <c r="R73" i="71" s="1"/>
  <c r="R178" i="71" s="1"/>
  <c r="R67" i="113" s="1"/>
  <c r="U164" i="83"/>
  <c r="U36" i="71" s="1"/>
  <c r="U141" i="71" s="1"/>
  <c r="V135" i="83"/>
  <c r="J153" i="73"/>
  <c r="J283" i="73" s="1"/>
  <c r="J46" i="74" s="1"/>
  <c r="J91" i="74" s="1"/>
  <c r="L183" i="73"/>
  <c r="L243" i="73" s="1"/>
  <c r="L187" i="113" s="1"/>
  <c r="U170" i="83"/>
  <c r="U42" i="71" s="1"/>
  <c r="U147" i="71" s="1"/>
  <c r="U36" i="113" s="1"/>
  <c r="R170" i="83"/>
  <c r="R42" i="71" s="1"/>
  <c r="R147" i="71" s="1"/>
  <c r="R36" i="113" s="1"/>
  <c r="N168" i="83"/>
  <c r="N40" i="71" s="1"/>
  <c r="N145" i="71" s="1"/>
  <c r="N34" i="113" s="1"/>
  <c r="Q168" i="83"/>
  <c r="Q40" i="71" s="1"/>
  <c r="Q145" i="71" s="1"/>
  <c r="Q34" i="113" s="1"/>
  <c r="R229" i="83"/>
  <c r="R103" i="71" s="1"/>
  <c r="R208" i="71" s="1"/>
  <c r="R97" i="113" s="1"/>
  <c r="Q142" i="83"/>
  <c r="Q144" i="72" s="1"/>
  <c r="Q214" i="72" s="1"/>
  <c r="Q244" i="72" s="1"/>
  <c r="Q217" i="113" s="1"/>
  <c r="K177" i="73"/>
  <c r="K237" i="73" s="1"/>
  <c r="K181" i="113" s="1"/>
  <c r="T135" i="83"/>
  <c r="R135" i="83"/>
  <c r="O222" i="83"/>
  <c r="O96" i="71" s="1"/>
  <c r="O201" i="71" s="1"/>
  <c r="O90" i="113" s="1"/>
  <c r="W222" i="83"/>
  <c r="W96" i="71" s="1"/>
  <c r="W201" i="71" s="1"/>
  <c r="W90" i="113" s="1"/>
  <c r="Y164" i="83"/>
  <c r="Y36" i="71" s="1"/>
  <c r="Y141" i="71" s="1"/>
  <c r="N222" i="83"/>
  <c r="N96" i="71" s="1"/>
  <c r="N201" i="71" s="1"/>
  <c r="N90" i="113" s="1"/>
  <c r="V193" i="83"/>
  <c r="V66" i="71" s="1"/>
  <c r="V171" i="71" s="1"/>
  <c r="V60" i="113" s="1"/>
  <c r="K164" i="83"/>
  <c r="K36" i="71" s="1"/>
  <c r="K141" i="71" s="1"/>
  <c r="K146" i="73"/>
  <c r="K206" i="73" s="1"/>
  <c r="J146" i="73"/>
  <c r="J276" i="73" s="1"/>
  <c r="J39" i="74" s="1"/>
  <c r="M180" i="73"/>
  <c r="M240" i="73" s="1"/>
  <c r="M184" i="113" s="1"/>
  <c r="J150" i="73"/>
  <c r="J210" i="73" s="1"/>
  <c r="J154" i="113" s="1"/>
  <c r="P152" i="73"/>
  <c r="P282" i="73" s="1"/>
  <c r="P45" i="74" s="1"/>
  <c r="P90" i="74" s="1"/>
  <c r="P182" i="73"/>
  <c r="P242" i="73" s="1"/>
  <c r="P186" i="113" s="1"/>
  <c r="V194" i="83"/>
  <c r="V67" i="71" s="1"/>
  <c r="V172" i="71" s="1"/>
  <c r="V61" i="113" s="1"/>
  <c r="P183" i="73"/>
  <c r="P243" i="73" s="1"/>
  <c r="P187" i="113" s="1"/>
  <c r="K153" i="73"/>
  <c r="K283" i="73" s="1"/>
  <c r="K46" i="74" s="1"/>
  <c r="K91" i="74" s="1"/>
  <c r="Q184" i="73"/>
  <c r="Q244" i="73" s="1"/>
  <c r="Q188" i="113" s="1"/>
  <c r="Y199" i="83"/>
  <c r="Y72" i="71" s="1"/>
  <c r="Y177" i="71" s="1"/>
  <c r="Y66" i="113" s="1"/>
  <c r="O229" i="83"/>
  <c r="O103" i="71" s="1"/>
  <c r="O208" i="71" s="1"/>
  <c r="O97" i="113" s="1"/>
  <c r="S222" i="83"/>
  <c r="S96" i="71" s="1"/>
  <c r="S201" i="71" s="1"/>
  <c r="S90" i="113" s="1"/>
  <c r="X222" i="83"/>
  <c r="X96" i="71" s="1"/>
  <c r="X201" i="71" s="1"/>
  <c r="X90" i="113" s="1"/>
  <c r="K222" i="83"/>
  <c r="K96" i="71" s="1"/>
  <c r="K201" i="71" s="1"/>
  <c r="K90" i="113" s="1"/>
  <c r="P222" i="83"/>
  <c r="P96" i="71" s="1"/>
  <c r="P201" i="71" s="1"/>
  <c r="P90" i="113" s="1"/>
  <c r="J141" i="83"/>
  <c r="J143" i="72" s="1"/>
  <c r="J213" i="72" s="1"/>
  <c r="J243" i="72" s="1"/>
  <c r="J216" i="113" s="1"/>
  <c r="N170" i="83"/>
  <c r="N42" i="71" s="1"/>
  <c r="N147" i="71" s="1"/>
  <c r="N36" i="113" s="1"/>
  <c r="Q135" i="83"/>
  <c r="Q137" i="72" s="1"/>
  <c r="Q207" i="72" s="1"/>
  <c r="Q237" i="72" s="1"/>
  <c r="Q210" i="113" s="1"/>
  <c r="W193" i="83"/>
  <c r="W66" i="71" s="1"/>
  <c r="W171" i="71" s="1"/>
  <c r="W60" i="113" s="1"/>
  <c r="P135" i="83"/>
  <c r="P137" i="72" s="1"/>
  <c r="P207" i="72" s="1"/>
  <c r="P237" i="72" s="1"/>
  <c r="P210" i="113" s="1"/>
  <c r="W164" i="83"/>
  <c r="W36" i="71" s="1"/>
  <c r="W141" i="71" s="1"/>
  <c r="R164" i="83"/>
  <c r="R36" i="71" s="1"/>
  <c r="R141" i="71" s="1"/>
  <c r="J176" i="73"/>
  <c r="J236" i="73" s="1"/>
  <c r="J180" i="113" s="1"/>
  <c r="N180" i="73"/>
  <c r="N240" i="73" s="1"/>
  <c r="N184" i="113" s="1"/>
  <c r="O182" i="73"/>
  <c r="O242" i="73" s="1"/>
  <c r="O186" i="113" s="1"/>
  <c r="T201" i="83"/>
  <c r="T74" i="71" s="1"/>
  <c r="T179" i="71" s="1"/>
  <c r="T68" i="113" s="1"/>
  <c r="M183" i="73"/>
  <c r="M243" i="73" s="1"/>
  <c r="M187" i="113" s="1"/>
  <c r="Q230" i="83"/>
  <c r="Q104" i="71" s="1"/>
  <c r="Q209" i="71" s="1"/>
  <c r="Q98" i="113" s="1"/>
  <c r="W172" i="83"/>
  <c r="W44" i="71" s="1"/>
  <c r="W149" i="71" s="1"/>
  <c r="W38" i="113" s="1"/>
  <c r="Y201" i="83"/>
  <c r="Y74" i="71" s="1"/>
  <c r="Y179" i="71" s="1"/>
  <c r="Y68" i="113" s="1"/>
  <c r="P153" i="73"/>
  <c r="P283" i="73" s="1"/>
  <c r="P46" i="74" s="1"/>
  <c r="P91" i="74" s="1"/>
  <c r="M184" i="73"/>
  <c r="M244" i="73" s="1"/>
  <c r="M188" i="113" s="1"/>
  <c r="R176" i="72"/>
  <c r="R211" i="72" s="1"/>
  <c r="R241" i="72" s="1"/>
  <c r="R214" i="113" s="1"/>
  <c r="L154" i="73"/>
  <c r="L214" i="73" s="1"/>
  <c r="L158" i="113" s="1"/>
  <c r="W230" i="83"/>
  <c r="W104" i="71" s="1"/>
  <c r="W209" i="71" s="1"/>
  <c r="W98" i="113" s="1"/>
  <c r="Q183" i="73"/>
  <c r="Q243" i="73" s="1"/>
  <c r="Q187" i="113" s="1"/>
  <c r="N154" i="73"/>
  <c r="N284" i="73" s="1"/>
  <c r="N47" i="74" s="1"/>
  <c r="N92" i="74" s="1"/>
  <c r="P184" i="73"/>
  <c r="P244" i="73" s="1"/>
  <c r="P188" i="113" s="1"/>
  <c r="J136" i="83"/>
  <c r="J138" i="72" s="1"/>
  <c r="J208" i="72" s="1"/>
  <c r="J238" i="72" s="1"/>
  <c r="J211" i="113" s="1"/>
  <c r="Y136" i="83"/>
  <c r="O136" i="83"/>
  <c r="O138" i="72" s="1"/>
  <c r="O208" i="72" s="1"/>
  <c r="O238" i="72" s="1"/>
  <c r="O211" i="113" s="1"/>
  <c r="T165" i="83"/>
  <c r="T37" i="71" s="1"/>
  <c r="T142" i="71" s="1"/>
  <c r="T31" i="113" s="1"/>
  <c r="V136" i="83"/>
  <c r="M194" i="83"/>
  <c r="M67" i="71" s="1"/>
  <c r="M172" i="71" s="1"/>
  <c r="M61" i="113" s="1"/>
  <c r="R165" i="83"/>
  <c r="R37" i="71" s="1"/>
  <c r="R142" i="71" s="1"/>
  <c r="R31" i="113" s="1"/>
  <c r="U136" i="83"/>
  <c r="N201" i="83"/>
  <c r="N74" i="71" s="1"/>
  <c r="N179" i="71" s="1"/>
  <c r="N68" i="113" s="1"/>
  <c r="M153" i="73"/>
  <c r="M283" i="73" s="1"/>
  <c r="M46" i="74" s="1"/>
  <c r="M91" i="74" s="1"/>
  <c r="O153" i="73"/>
  <c r="O283" i="73" s="1"/>
  <c r="O46" i="74" s="1"/>
  <c r="O91" i="74" s="1"/>
  <c r="P154" i="73"/>
  <c r="P214" i="73" s="1"/>
  <c r="P158" i="113" s="1"/>
  <c r="M154" i="73"/>
  <c r="M284" i="73" s="1"/>
  <c r="M47" i="74" s="1"/>
  <c r="M92" i="74" s="1"/>
  <c r="K194" i="83"/>
  <c r="K67" i="71" s="1"/>
  <c r="K172" i="71" s="1"/>
  <c r="K61" i="113" s="1"/>
  <c r="W223" i="83"/>
  <c r="W97" i="71" s="1"/>
  <c r="W202" i="71" s="1"/>
  <c r="W91" i="113" s="1"/>
  <c r="M165" i="83"/>
  <c r="M37" i="71" s="1"/>
  <c r="M142" i="71" s="1"/>
  <c r="M31" i="113" s="1"/>
  <c r="S201" i="83"/>
  <c r="S74" i="71" s="1"/>
  <c r="S179" i="71" s="1"/>
  <c r="S68" i="113" s="1"/>
  <c r="N183" i="73"/>
  <c r="N243" i="73" s="1"/>
  <c r="N187" i="113" s="1"/>
  <c r="Q154" i="73"/>
  <c r="Q214" i="73" s="1"/>
  <c r="Q158" i="113" s="1"/>
  <c r="W174" i="72"/>
  <c r="W209" i="72" s="1"/>
  <c r="W239" i="72" s="1"/>
  <c r="W212" i="113" s="1"/>
  <c r="V174" i="72"/>
  <c r="V209" i="72" s="1"/>
  <c r="V239" i="72" s="1"/>
  <c r="V212" i="113" s="1"/>
  <c r="S174" i="72"/>
  <c r="S209" i="72" s="1"/>
  <c r="S239" i="72" s="1"/>
  <c r="S212" i="113" s="1"/>
  <c r="O177" i="73"/>
  <c r="O237" i="73" s="1"/>
  <c r="O181" i="113" s="1"/>
  <c r="L147" i="73"/>
  <c r="L277" i="73" s="1"/>
  <c r="L40" i="74" s="1"/>
  <c r="L85" i="74" s="1"/>
  <c r="U230" i="83"/>
  <c r="U104" i="71" s="1"/>
  <c r="U209" i="71" s="1"/>
  <c r="U98" i="113" s="1"/>
  <c r="W201" i="83"/>
  <c r="W74" i="71" s="1"/>
  <c r="W179" i="71" s="1"/>
  <c r="W68" i="113" s="1"/>
  <c r="Y230" i="83"/>
  <c r="Y104" i="71" s="1"/>
  <c r="Y209" i="71" s="1"/>
  <c r="Y98" i="113" s="1"/>
  <c r="N230" i="83"/>
  <c r="N104" i="71" s="1"/>
  <c r="N209" i="71" s="1"/>
  <c r="N98" i="113" s="1"/>
  <c r="L201" i="83"/>
  <c r="L74" i="71" s="1"/>
  <c r="L179" i="71" s="1"/>
  <c r="L68" i="113" s="1"/>
  <c r="K201" i="83"/>
  <c r="K74" i="71" s="1"/>
  <c r="K179" i="71" s="1"/>
  <c r="K68" i="113" s="1"/>
  <c r="M230" i="83"/>
  <c r="M104" i="71" s="1"/>
  <c r="M209" i="71" s="1"/>
  <c r="M98" i="113" s="1"/>
  <c r="K143" i="83"/>
  <c r="K145" i="72" s="1"/>
  <c r="K215" i="72" s="1"/>
  <c r="K245" i="72" s="1"/>
  <c r="K218" i="113" s="1"/>
  <c r="Y174" i="72"/>
  <c r="Y209" i="72" s="1"/>
  <c r="Y239" i="72" s="1"/>
  <c r="Y212" i="113" s="1"/>
  <c r="L177" i="73"/>
  <c r="L237" i="73" s="1"/>
  <c r="L181" i="113" s="1"/>
  <c r="M147" i="73"/>
  <c r="M277" i="73" s="1"/>
  <c r="M40" i="74" s="1"/>
  <c r="M85" i="74" s="1"/>
  <c r="P230" i="83"/>
  <c r="P104" i="71" s="1"/>
  <c r="P209" i="71" s="1"/>
  <c r="P98" i="113" s="1"/>
  <c r="T172" i="83"/>
  <c r="T44" i="71" s="1"/>
  <c r="T149" i="71" s="1"/>
  <c r="T38" i="113" s="1"/>
  <c r="W143" i="83"/>
  <c r="J143" i="83"/>
  <c r="J145" i="72" s="1"/>
  <c r="J215" i="72" s="1"/>
  <c r="J245" i="72" s="1"/>
  <c r="J218" i="113" s="1"/>
  <c r="R201" i="83"/>
  <c r="R74" i="71" s="1"/>
  <c r="R179" i="71" s="1"/>
  <c r="R68" i="113" s="1"/>
  <c r="R230" i="83"/>
  <c r="R104" i="71" s="1"/>
  <c r="R209" i="71" s="1"/>
  <c r="R98" i="113" s="1"/>
  <c r="V172" i="83"/>
  <c r="V44" i="71" s="1"/>
  <c r="V149" i="71" s="1"/>
  <c r="V38" i="113" s="1"/>
  <c r="O147" i="73"/>
  <c r="O277" i="73" s="1"/>
  <c r="O40" i="74" s="1"/>
  <c r="O85" i="74" s="1"/>
  <c r="Q147" i="73"/>
  <c r="Q277" i="73" s="1"/>
  <c r="Q40" i="74" s="1"/>
  <c r="Q85" i="74" s="1"/>
  <c r="R143" i="83"/>
  <c r="S143" i="83"/>
  <c r="O143" i="83"/>
  <c r="O145" i="72" s="1"/>
  <c r="O215" i="72" s="1"/>
  <c r="O245" i="72" s="1"/>
  <c r="O218" i="113" s="1"/>
  <c r="O230" i="83"/>
  <c r="O104" i="71" s="1"/>
  <c r="O209" i="71" s="1"/>
  <c r="O98" i="113" s="1"/>
  <c r="O172" i="83"/>
  <c r="O44" i="71" s="1"/>
  <c r="O149" i="71" s="1"/>
  <c r="O38" i="113" s="1"/>
  <c r="L172" i="83"/>
  <c r="L44" i="71" s="1"/>
  <c r="L149" i="71" s="1"/>
  <c r="L38" i="113" s="1"/>
  <c r="Y172" i="83"/>
  <c r="Y44" i="71" s="1"/>
  <c r="Y149" i="71" s="1"/>
  <c r="Y38" i="113" s="1"/>
  <c r="R174" i="72"/>
  <c r="R209" i="72" s="1"/>
  <c r="R239" i="72" s="1"/>
  <c r="R212" i="113" s="1"/>
  <c r="P147" i="73"/>
  <c r="P207" i="73" s="1"/>
  <c r="P151" i="113" s="1"/>
  <c r="N147" i="73"/>
  <c r="N277" i="73" s="1"/>
  <c r="N40" i="74" s="1"/>
  <c r="N85" i="74" s="1"/>
  <c r="V143" i="83"/>
  <c r="U172" i="83"/>
  <c r="U44" i="71" s="1"/>
  <c r="U149" i="71" s="1"/>
  <c r="U38" i="113" s="1"/>
  <c r="N143" i="83"/>
  <c r="N145" i="72" s="1"/>
  <c r="N215" i="72" s="1"/>
  <c r="N245" i="72" s="1"/>
  <c r="N218" i="113" s="1"/>
  <c r="X143" i="83"/>
  <c r="J230" i="83"/>
  <c r="J104" i="71" s="1"/>
  <c r="J209" i="71" s="1"/>
  <c r="J98" i="113" s="1"/>
  <c r="P172" i="83"/>
  <c r="P44" i="71" s="1"/>
  <c r="P149" i="71" s="1"/>
  <c r="P38" i="113" s="1"/>
  <c r="X230" i="83"/>
  <c r="X104" i="71" s="1"/>
  <c r="X209" i="71" s="1"/>
  <c r="X98" i="113" s="1"/>
  <c r="S230" i="83"/>
  <c r="S104" i="71" s="1"/>
  <c r="S209" i="71" s="1"/>
  <c r="S98" i="113" s="1"/>
  <c r="X174" i="72"/>
  <c r="X209" i="72" s="1"/>
  <c r="X239" i="72" s="1"/>
  <c r="X212" i="113" s="1"/>
  <c r="N177" i="73"/>
  <c r="N237" i="73" s="1"/>
  <c r="N181" i="113" s="1"/>
  <c r="M177" i="73"/>
  <c r="M237" i="73" s="1"/>
  <c r="M181" i="113" s="1"/>
  <c r="U143" i="83"/>
  <c r="T230" i="83"/>
  <c r="T104" i="71" s="1"/>
  <c r="T209" i="71" s="1"/>
  <c r="T98" i="113" s="1"/>
  <c r="Y143" i="83"/>
  <c r="Q143" i="83"/>
  <c r="Q145" i="72" s="1"/>
  <c r="Q215" i="72" s="1"/>
  <c r="Q245" i="72" s="1"/>
  <c r="Q218" i="113" s="1"/>
  <c r="M172" i="83"/>
  <c r="M44" i="71" s="1"/>
  <c r="M149" i="71" s="1"/>
  <c r="M38" i="113" s="1"/>
  <c r="O201" i="83"/>
  <c r="O74" i="71" s="1"/>
  <c r="O179" i="71" s="1"/>
  <c r="O68" i="113" s="1"/>
  <c r="P143" i="83"/>
  <c r="P145" i="72" s="1"/>
  <c r="P215" i="72" s="1"/>
  <c r="P245" i="72" s="1"/>
  <c r="P218" i="113" s="1"/>
  <c r="X201" i="83"/>
  <c r="X74" i="71" s="1"/>
  <c r="X179" i="71" s="1"/>
  <c r="X68" i="113" s="1"/>
  <c r="Q177" i="73"/>
  <c r="Q237" i="73" s="1"/>
  <c r="Q181" i="113" s="1"/>
  <c r="P177" i="73"/>
  <c r="P237" i="73" s="1"/>
  <c r="P181" i="113" s="1"/>
  <c r="Q201" i="83"/>
  <c r="Q74" i="71" s="1"/>
  <c r="Q179" i="71" s="1"/>
  <c r="Q68" i="113" s="1"/>
  <c r="M143" i="83"/>
  <c r="M145" i="72" s="1"/>
  <c r="M215" i="72" s="1"/>
  <c r="M245" i="72" s="1"/>
  <c r="M218" i="113" s="1"/>
  <c r="X172" i="83"/>
  <c r="X44" i="71" s="1"/>
  <c r="X149" i="71" s="1"/>
  <c r="X38" i="113" s="1"/>
  <c r="M201" i="83"/>
  <c r="M74" i="71" s="1"/>
  <c r="M179" i="71" s="1"/>
  <c r="M68" i="113" s="1"/>
  <c r="J201" i="83"/>
  <c r="J74" i="71" s="1"/>
  <c r="J179" i="71" s="1"/>
  <c r="J68" i="113" s="1"/>
  <c r="V230" i="83"/>
  <c r="V104" i="71" s="1"/>
  <c r="V209" i="71" s="1"/>
  <c r="V98" i="113" s="1"/>
  <c r="K230" i="83"/>
  <c r="K104" i="71" s="1"/>
  <c r="K209" i="71" s="1"/>
  <c r="K98" i="113" s="1"/>
  <c r="S172" i="83"/>
  <c r="S44" i="71" s="1"/>
  <c r="S149" i="71" s="1"/>
  <c r="S38" i="113" s="1"/>
  <c r="J147" i="73"/>
  <c r="J207" i="73" s="1"/>
  <c r="J151" i="113" s="1"/>
  <c r="V201" i="83"/>
  <c r="V74" i="71" s="1"/>
  <c r="V179" i="71" s="1"/>
  <c r="V68" i="113" s="1"/>
  <c r="L143" i="83"/>
  <c r="L145" i="72" s="1"/>
  <c r="L215" i="72" s="1"/>
  <c r="L245" i="72" s="1"/>
  <c r="L218" i="113" s="1"/>
  <c r="J172" i="83"/>
  <c r="J44" i="71" s="1"/>
  <c r="J149" i="71" s="1"/>
  <c r="J38" i="113" s="1"/>
  <c r="P201" i="83"/>
  <c r="P74" i="71" s="1"/>
  <c r="P179" i="71" s="1"/>
  <c r="P68" i="113" s="1"/>
  <c r="Q172" i="83"/>
  <c r="Q44" i="71" s="1"/>
  <c r="Q149" i="71" s="1"/>
  <c r="Q38" i="113" s="1"/>
  <c r="R172" i="83"/>
  <c r="R44" i="71" s="1"/>
  <c r="R149" i="71" s="1"/>
  <c r="R38" i="113" s="1"/>
  <c r="K172" i="83"/>
  <c r="K44" i="71" s="1"/>
  <c r="K149" i="71" s="1"/>
  <c r="K38" i="113" s="1"/>
  <c r="N172" i="83"/>
  <c r="N44" i="71" s="1"/>
  <c r="N149" i="71" s="1"/>
  <c r="N38" i="113" s="1"/>
  <c r="Q226" i="83"/>
  <c r="Q100" i="71" s="1"/>
  <c r="Q205" i="71" s="1"/>
  <c r="Q94" i="113" s="1"/>
  <c r="O197" i="83"/>
  <c r="O70" i="71" s="1"/>
  <c r="O175" i="71" s="1"/>
  <c r="O64" i="113" s="1"/>
  <c r="R139" i="83"/>
  <c r="K168" i="83"/>
  <c r="K40" i="71" s="1"/>
  <c r="K145" i="71" s="1"/>
  <c r="K34" i="113" s="1"/>
  <c r="U226" i="83"/>
  <c r="U100" i="71" s="1"/>
  <c r="U205" i="71" s="1"/>
  <c r="U94" i="113" s="1"/>
  <c r="U197" i="83"/>
  <c r="U70" i="71" s="1"/>
  <c r="U175" i="71" s="1"/>
  <c r="U64" i="113" s="1"/>
  <c r="R168" i="83"/>
  <c r="R40" i="71" s="1"/>
  <c r="R145" i="71" s="1"/>
  <c r="R34" i="113" s="1"/>
  <c r="O226" i="83"/>
  <c r="O100" i="71" s="1"/>
  <c r="O205" i="71" s="1"/>
  <c r="O94" i="113" s="1"/>
  <c r="V176" i="72"/>
  <c r="V211" i="72" s="1"/>
  <c r="V241" i="72" s="1"/>
  <c r="V214" i="113" s="1"/>
  <c r="T197" i="83"/>
  <c r="T70" i="71" s="1"/>
  <c r="T175" i="71" s="1"/>
  <c r="T64" i="113" s="1"/>
  <c r="K226" i="83"/>
  <c r="K100" i="71" s="1"/>
  <c r="K205" i="71" s="1"/>
  <c r="K94" i="113" s="1"/>
  <c r="V139" i="83"/>
  <c r="S197" i="83"/>
  <c r="S70" i="71" s="1"/>
  <c r="S175" i="71" s="1"/>
  <c r="S64" i="113" s="1"/>
  <c r="Q139" i="83"/>
  <c r="Q141" i="72" s="1"/>
  <c r="Q211" i="72" s="1"/>
  <c r="Q241" i="72" s="1"/>
  <c r="Q214" i="113" s="1"/>
  <c r="S226" i="83"/>
  <c r="S100" i="71" s="1"/>
  <c r="S205" i="71" s="1"/>
  <c r="S94" i="113" s="1"/>
  <c r="T226" i="83"/>
  <c r="T100" i="71" s="1"/>
  <c r="T205" i="71" s="1"/>
  <c r="T94" i="113" s="1"/>
  <c r="V197" i="83"/>
  <c r="V70" i="71" s="1"/>
  <c r="V175" i="71" s="1"/>
  <c r="V64" i="113" s="1"/>
  <c r="U176" i="72"/>
  <c r="U211" i="72" s="1"/>
  <c r="U241" i="72" s="1"/>
  <c r="U214" i="113" s="1"/>
  <c r="P139" i="83"/>
  <c r="P141" i="72" s="1"/>
  <c r="P211" i="72" s="1"/>
  <c r="P241" i="72" s="1"/>
  <c r="P214" i="113" s="1"/>
  <c r="R197" i="83"/>
  <c r="R70" i="71" s="1"/>
  <c r="R175" i="71" s="1"/>
  <c r="R64" i="113" s="1"/>
  <c r="W168" i="83"/>
  <c r="W40" i="71" s="1"/>
  <c r="W145" i="71" s="1"/>
  <c r="W34" i="113" s="1"/>
  <c r="Y226" i="83"/>
  <c r="Y100" i="71" s="1"/>
  <c r="Y205" i="71" s="1"/>
  <c r="Y94" i="113" s="1"/>
  <c r="W226" i="83"/>
  <c r="W100" i="71" s="1"/>
  <c r="W205" i="71" s="1"/>
  <c r="W94" i="113" s="1"/>
  <c r="S139" i="83"/>
  <c r="P197" i="83"/>
  <c r="P70" i="71" s="1"/>
  <c r="P175" i="71" s="1"/>
  <c r="P64" i="113" s="1"/>
  <c r="K139" i="83"/>
  <c r="K141" i="72" s="1"/>
  <c r="K211" i="72" s="1"/>
  <c r="K241" i="72" s="1"/>
  <c r="K214" i="113" s="1"/>
  <c r="X176" i="72"/>
  <c r="X211" i="72" s="1"/>
  <c r="X241" i="72" s="1"/>
  <c r="X214" i="113" s="1"/>
  <c r="T168" i="83"/>
  <c r="T40" i="71" s="1"/>
  <c r="T145" i="71" s="1"/>
  <c r="T34" i="113" s="1"/>
  <c r="L226" i="83"/>
  <c r="L100" i="71" s="1"/>
  <c r="L205" i="71" s="1"/>
  <c r="L94" i="113" s="1"/>
  <c r="M226" i="83"/>
  <c r="M100" i="71" s="1"/>
  <c r="M205" i="71" s="1"/>
  <c r="M94" i="113" s="1"/>
  <c r="X168" i="83"/>
  <c r="X40" i="71" s="1"/>
  <c r="X145" i="71" s="1"/>
  <c r="X34" i="113" s="1"/>
  <c r="X226" i="83"/>
  <c r="X100" i="71" s="1"/>
  <c r="X205" i="71" s="1"/>
  <c r="X94" i="113" s="1"/>
  <c r="X197" i="83"/>
  <c r="X70" i="71" s="1"/>
  <c r="X175" i="71" s="1"/>
  <c r="X64" i="113" s="1"/>
  <c r="J226" i="83"/>
  <c r="J100" i="71" s="1"/>
  <c r="J205" i="71" s="1"/>
  <c r="J94" i="113" s="1"/>
  <c r="R226" i="83"/>
  <c r="R100" i="71" s="1"/>
  <c r="R205" i="71" s="1"/>
  <c r="R94" i="113" s="1"/>
  <c r="W176" i="72"/>
  <c r="W211" i="72" s="1"/>
  <c r="W241" i="72" s="1"/>
  <c r="W214" i="113" s="1"/>
  <c r="S176" i="72"/>
  <c r="S211" i="72" s="1"/>
  <c r="S241" i="72" s="1"/>
  <c r="S214" i="113" s="1"/>
  <c r="V226" i="83"/>
  <c r="V100" i="71" s="1"/>
  <c r="V205" i="71" s="1"/>
  <c r="V94" i="113" s="1"/>
  <c r="Y176" i="72"/>
  <c r="Y211" i="72" s="1"/>
  <c r="Y241" i="72" s="1"/>
  <c r="Y214" i="113" s="1"/>
  <c r="N139" i="83"/>
  <c r="N141" i="72" s="1"/>
  <c r="N211" i="72" s="1"/>
  <c r="N241" i="72" s="1"/>
  <c r="N214" i="113" s="1"/>
  <c r="O168" i="83"/>
  <c r="O40" i="71" s="1"/>
  <c r="O145" i="71" s="1"/>
  <c r="O34" i="113" s="1"/>
  <c r="M139" i="83"/>
  <c r="M141" i="72" s="1"/>
  <c r="M211" i="72" s="1"/>
  <c r="M241" i="72" s="1"/>
  <c r="M214" i="113" s="1"/>
  <c r="P226" i="83"/>
  <c r="P100" i="71" s="1"/>
  <c r="P205" i="71" s="1"/>
  <c r="P94" i="113" s="1"/>
  <c r="P168" i="83"/>
  <c r="P40" i="71" s="1"/>
  <c r="P145" i="71" s="1"/>
  <c r="P34" i="113" s="1"/>
  <c r="L197" i="83"/>
  <c r="L70" i="71" s="1"/>
  <c r="L175" i="71" s="1"/>
  <c r="L64" i="113" s="1"/>
  <c r="X139" i="83"/>
  <c r="N197" i="83"/>
  <c r="N70" i="71" s="1"/>
  <c r="N175" i="71" s="1"/>
  <c r="N64" i="113" s="1"/>
  <c r="Y168" i="83"/>
  <c r="Y40" i="71" s="1"/>
  <c r="Y145" i="71" s="1"/>
  <c r="Y34" i="113" s="1"/>
  <c r="O139" i="83"/>
  <c r="O141" i="72" s="1"/>
  <c r="O211" i="72" s="1"/>
  <c r="O241" i="72" s="1"/>
  <c r="O214" i="113" s="1"/>
  <c r="V168" i="83"/>
  <c r="V40" i="71" s="1"/>
  <c r="V145" i="71" s="1"/>
  <c r="V34" i="113" s="1"/>
  <c r="P228" i="83"/>
  <c r="P102" i="71" s="1"/>
  <c r="P207" i="71" s="1"/>
  <c r="P96" i="113" s="1"/>
  <c r="Y228" i="83"/>
  <c r="Y102" i="71" s="1"/>
  <c r="Y207" i="71" s="1"/>
  <c r="Y96" i="113" s="1"/>
  <c r="R199" i="83"/>
  <c r="R72" i="71" s="1"/>
  <c r="R177" i="71" s="1"/>
  <c r="R66" i="113" s="1"/>
  <c r="O141" i="83"/>
  <c r="O143" i="72" s="1"/>
  <c r="O213" i="72" s="1"/>
  <c r="O243" i="72" s="1"/>
  <c r="O216" i="113" s="1"/>
  <c r="K170" i="83"/>
  <c r="K42" i="71" s="1"/>
  <c r="K147" i="71" s="1"/>
  <c r="K36" i="113" s="1"/>
  <c r="T199" i="83"/>
  <c r="T72" i="71" s="1"/>
  <c r="T177" i="71" s="1"/>
  <c r="T66" i="113" s="1"/>
  <c r="L228" i="83"/>
  <c r="L102" i="71" s="1"/>
  <c r="L207" i="71" s="1"/>
  <c r="L96" i="113" s="1"/>
  <c r="J170" i="83"/>
  <c r="J42" i="71" s="1"/>
  <c r="J147" i="71" s="1"/>
  <c r="J36" i="113" s="1"/>
  <c r="P141" i="83"/>
  <c r="P143" i="72" s="1"/>
  <c r="P213" i="72" s="1"/>
  <c r="P243" i="72" s="1"/>
  <c r="P216" i="113" s="1"/>
  <c r="U200" i="83"/>
  <c r="U73" i="71" s="1"/>
  <c r="U178" i="71" s="1"/>
  <c r="U67" i="113" s="1"/>
  <c r="X142" i="83"/>
  <c r="N142" i="83"/>
  <c r="N144" i="72" s="1"/>
  <c r="N214" i="72" s="1"/>
  <c r="N244" i="72" s="1"/>
  <c r="N217" i="113" s="1"/>
  <c r="N200" i="83"/>
  <c r="N73" i="71" s="1"/>
  <c r="N178" i="71" s="1"/>
  <c r="N67" i="113" s="1"/>
  <c r="P142" i="83"/>
  <c r="P144" i="72" s="1"/>
  <c r="P214" i="72" s="1"/>
  <c r="P244" i="72" s="1"/>
  <c r="P217" i="113" s="1"/>
  <c r="W142" i="83"/>
  <c r="S200" i="83"/>
  <c r="S73" i="71" s="1"/>
  <c r="S178" i="71" s="1"/>
  <c r="S67" i="113" s="1"/>
  <c r="P229" i="83"/>
  <c r="P103" i="71" s="1"/>
  <c r="P208" i="71" s="1"/>
  <c r="P97" i="113" s="1"/>
  <c r="U181" i="72"/>
  <c r="U216" i="72" s="1"/>
  <c r="U246" i="72" s="1"/>
  <c r="U219" i="113" s="1"/>
  <c r="W178" i="72"/>
  <c r="W213" i="72" s="1"/>
  <c r="W243" i="72" s="1"/>
  <c r="W216" i="113" s="1"/>
  <c r="L230" i="83"/>
  <c r="L104" i="71" s="1"/>
  <c r="L209" i="71" s="1"/>
  <c r="L98" i="113" s="1"/>
  <c r="P170" i="83"/>
  <c r="P42" i="71" s="1"/>
  <c r="P147" i="71" s="1"/>
  <c r="P36" i="113" s="1"/>
  <c r="K229" i="83"/>
  <c r="K103" i="71" s="1"/>
  <c r="K208" i="71" s="1"/>
  <c r="K97" i="113" s="1"/>
  <c r="J142" i="83"/>
  <c r="J144" i="72" s="1"/>
  <c r="J214" i="72" s="1"/>
  <c r="J244" i="72" s="1"/>
  <c r="J217" i="113" s="1"/>
  <c r="T229" i="83"/>
  <c r="T103" i="71" s="1"/>
  <c r="T208" i="71" s="1"/>
  <c r="T97" i="113" s="1"/>
  <c r="V229" i="83"/>
  <c r="V103" i="71" s="1"/>
  <c r="V208" i="71" s="1"/>
  <c r="V97" i="113" s="1"/>
  <c r="W200" i="83"/>
  <c r="W73" i="71" s="1"/>
  <c r="W178" i="71" s="1"/>
  <c r="W67" i="113" s="1"/>
  <c r="P171" i="83"/>
  <c r="P43" i="71" s="1"/>
  <c r="P148" i="71" s="1"/>
  <c r="P37" i="113" s="1"/>
  <c r="Q200" i="83"/>
  <c r="Q73" i="71" s="1"/>
  <c r="Q178" i="71" s="1"/>
  <c r="Q67" i="113" s="1"/>
  <c r="Y142" i="83"/>
  <c r="W181" i="72"/>
  <c r="W216" i="72" s="1"/>
  <c r="W246" i="72" s="1"/>
  <c r="W219" i="113" s="1"/>
  <c r="V178" i="72"/>
  <c r="V213" i="72" s="1"/>
  <c r="V243" i="72" s="1"/>
  <c r="V216" i="113" s="1"/>
  <c r="T181" i="72"/>
  <c r="T216" i="72" s="1"/>
  <c r="T246" i="72" s="1"/>
  <c r="T219" i="113" s="1"/>
  <c r="V170" i="83"/>
  <c r="V42" i="71" s="1"/>
  <c r="V147" i="71" s="1"/>
  <c r="V36" i="113" s="1"/>
  <c r="X199" i="83"/>
  <c r="X72" i="71" s="1"/>
  <c r="X177" i="71" s="1"/>
  <c r="X66" i="113" s="1"/>
  <c r="Q141" i="83"/>
  <c r="Q143" i="72" s="1"/>
  <c r="Q213" i="72" s="1"/>
  <c r="Q243" i="72" s="1"/>
  <c r="Q216" i="113" s="1"/>
  <c r="Q170" i="83"/>
  <c r="Q42" i="71" s="1"/>
  <c r="Q147" i="71" s="1"/>
  <c r="Q36" i="113" s="1"/>
  <c r="S170" i="83"/>
  <c r="S42" i="71" s="1"/>
  <c r="S147" i="71" s="1"/>
  <c r="S36" i="113" s="1"/>
  <c r="S199" i="83"/>
  <c r="S72" i="71" s="1"/>
  <c r="S177" i="71" s="1"/>
  <c r="S66" i="113" s="1"/>
  <c r="V199" i="83"/>
  <c r="V72" i="71" s="1"/>
  <c r="V177" i="71" s="1"/>
  <c r="V66" i="113" s="1"/>
  <c r="M170" i="83"/>
  <c r="M42" i="71" s="1"/>
  <c r="M147" i="71" s="1"/>
  <c r="M36" i="113" s="1"/>
  <c r="O228" i="83"/>
  <c r="O102" i="71" s="1"/>
  <c r="O207" i="71" s="1"/>
  <c r="O96" i="113" s="1"/>
  <c r="L199" i="83"/>
  <c r="L72" i="71" s="1"/>
  <c r="L177" i="71" s="1"/>
  <c r="L66" i="113" s="1"/>
  <c r="K199" i="83"/>
  <c r="K72" i="71" s="1"/>
  <c r="K177" i="71" s="1"/>
  <c r="K66" i="113" s="1"/>
  <c r="U229" i="83"/>
  <c r="U103" i="71" s="1"/>
  <c r="U208" i="71" s="1"/>
  <c r="U97" i="113" s="1"/>
  <c r="T171" i="83"/>
  <c r="T43" i="71" s="1"/>
  <c r="T148" i="71" s="1"/>
  <c r="T37" i="113" s="1"/>
  <c r="X229" i="83"/>
  <c r="X103" i="71" s="1"/>
  <c r="X208" i="71" s="1"/>
  <c r="X97" i="113" s="1"/>
  <c r="L229" i="83"/>
  <c r="L103" i="71" s="1"/>
  <c r="L208" i="71" s="1"/>
  <c r="L97" i="113" s="1"/>
  <c r="M171" i="83"/>
  <c r="M43" i="71" s="1"/>
  <c r="M148" i="71" s="1"/>
  <c r="M37" i="113" s="1"/>
  <c r="N171" i="83"/>
  <c r="N43" i="71" s="1"/>
  <c r="N148" i="71" s="1"/>
  <c r="N37" i="113" s="1"/>
  <c r="R171" i="83"/>
  <c r="R43" i="71" s="1"/>
  <c r="R148" i="71" s="1"/>
  <c r="R37" i="113" s="1"/>
  <c r="U171" i="83"/>
  <c r="U43" i="71" s="1"/>
  <c r="U148" i="71" s="1"/>
  <c r="U37" i="113" s="1"/>
  <c r="V181" i="72"/>
  <c r="V216" i="72" s="1"/>
  <c r="V246" i="72" s="1"/>
  <c r="V219" i="113" s="1"/>
  <c r="U178" i="72"/>
  <c r="U213" i="72" s="1"/>
  <c r="U243" i="72" s="1"/>
  <c r="U216" i="113" s="1"/>
  <c r="U201" i="83"/>
  <c r="U74" i="71" s="1"/>
  <c r="U179" i="71" s="1"/>
  <c r="U68" i="113" s="1"/>
  <c r="M141" i="83"/>
  <c r="M143" i="72" s="1"/>
  <c r="M213" i="72" s="1"/>
  <c r="M243" i="72" s="1"/>
  <c r="M216" i="113" s="1"/>
  <c r="W170" i="83"/>
  <c r="W42" i="71" s="1"/>
  <c r="W147" i="71" s="1"/>
  <c r="W36" i="113" s="1"/>
  <c r="X170" i="83"/>
  <c r="X42" i="71" s="1"/>
  <c r="X147" i="71" s="1"/>
  <c r="X36" i="113" s="1"/>
  <c r="P199" i="83"/>
  <c r="P72" i="71" s="1"/>
  <c r="P177" i="71" s="1"/>
  <c r="P66" i="113" s="1"/>
  <c r="Q228" i="83"/>
  <c r="Q102" i="71" s="1"/>
  <c r="Q207" i="71" s="1"/>
  <c r="Q96" i="113" s="1"/>
  <c r="U228" i="83"/>
  <c r="U102" i="71" s="1"/>
  <c r="U207" i="71" s="1"/>
  <c r="U96" i="113" s="1"/>
  <c r="Y170" i="83"/>
  <c r="Y42" i="71" s="1"/>
  <c r="Y147" i="71" s="1"/>
  <c r="Y36" i="113" s="1"/>
  <c r="K141" i="83"/>
  <c r="K143" i="72" s="1"/>
  <c r="K213" i="72" s="1"/>
  <c r="K243" i="72" s="1"/>
  <c r="K216" i="113" s="1"/>
  <c r="O199" i="83"/>
  <c r="O72" i="71" s="1"/>
  <c r="O177" i="71" s="1"/>
  <c r="O66" i="113" s="1"/>
  <c r="T142" i="83"/>
  <c r="S171" i="83"/>
  <c r="S43" i="71" s="1"/>
  <c r="S148" i="71" s="1"/>
  <c r="S37" i="113" s="1"/>
  <c r="W229" i="83"/>
  <c r="W103" i="71" s="1"/>
  <c r="W208" i="71" s="1"/>
  <c r="W97" i="113" s="1"/>
  <c r="K171" i="83"/>
  <c r="K43" i="71" s="1"/>
  <c r="K148" i="71" s="1"/>
  <c r="K37" i="113" s="1"/>
  <c r="Y200" i="83"/>
  <c r="Y73" i="71" s="1"/>
  <c r="Y178" i="71" s="1"/>
  <c r="Y67" i="113" s="1"/>
  <c r="K142" i="83"/>
  <c r="K144" i="72" s="1"/>
  <c r="K214" i="72" s="1"/>
  <c r="K244" i="72" s="1"/>
  <c r="K217" i="113" s="1"/>
  <c r="O142" i="83"/>
  <c r="O144" i="72" s="1"/>
  <c r="O214" i="72" s="1"/>
  <c r="O244" i="72" s="1"/>
  <c r="O217" i="113" s="1"/>
  <c r="Y171" i="83"/>
  <c r="Y43" i="71" s="1"/>
  <c r="Y148" i="71" s="1"/>
  <c r="Y37" i="113" s="1"/>
  <c r="Y181" i="72"/>
  <c r="Y216" i="72" s="1"/>
  <c r="Y246" i="72" s="1"/>
  <c r="Y219" i="113" s="1"/>
  <c r="X178" i="72"/>
  <c r="X213" i="72" s="1"/>
  <c r="X243" i="72" s="1"/>
  <c r="X216" i="113" s="1"/>
  <c r="R178" i="72"/>
  <c r="R213" i="72" s="1"/>
  <c r="R243" i="72" s="1"/>
  <c r="R216" i="113" s="1"/>
  <c r="K228" i="83"/>
  <c r="K102" i="71" s="1"/>
  <c r="K207" i="71" s="1"/>
  <c r="K96" i="113" s="1"/>
  <c r="V141" i="83"/>
  <c r="W141" i="83"/>
  <c r="S141" i="83"/>
  <c r="J199" i="83"/>
  <c r="J72" i="71" s="1"/>
  <c r="J177" i="71" s="1"/>
  <c r="J66" i="113" s="1"/>
  <c r="W228" i="83"/>
  <c r="W102" i="71" s="1"/>
  <c r="W207" i="71" s="1"/>
  <c r="W96" i="113" s="1"/>
  <c r="T228" i="83"/>
  <c r="T102" i="71" s="1"/>
  <c r="T207" i="71" s="1"/>
  <c r="T96" i="113" s="1"/>
  <c r="L141" i="83"/>
  <c r="L143" i="72" s="1"/>
  <c r="L213" i="72" s="1"/>
  <c r="L243" i="72" s="1"/>
  <c r="L216" i="113" s="1"/>
  <c r="V228" i="83"/>
  <c r="V102" i="71" s="1"/>
  <c r="V207" i="71" s="1"/>
  <c r="V96" i="113" s="1"/>
  <c r="M228" i="83"/>
  <c r="M102" i="71" s="1"/>
  <c r="M207" i="71" s="1"/>
  <c r="M96" i="113" s="1"/>
  <c r="M142" i="83"/>
  <c r="M144" i="72" s="1"/>
  <c r="M214" i="72" s="1"/>
  <c r="M244" i="72" s="1"/>
  <c r="M217" i="113" s="1"/>
  <c r="O171" i="83"/>
  <c r="O43" i="71" s="1"/>
  <c r="O148" i="71" s="1"/>
  <c r="O37" i="113" s="1"/>
  <c r="W171" i="83"/>
  <c r="W43" i="71" s="1"/>
  <c r="W148" i="71" s="1"/>
  <c r="W37" i="113" s="1"/>
  <c r="X200" i="83"/>
  <c r="X73" i="71" s="1"/>
  <c r="X178" i="71" s="1"/>
  <c r="X67" i="113" s="1"/>
  <c r="T200" i="83"/>
  <c r="T73" i="71" s="1"/>
  <c r="T178" i="71" s="1"/>
  <c r="T67" i="113" s="1"/>
  <c r="S142" i="83"/>
  <c r="N229" i="83"/>
  <c r="N103" i="71" s="1"/>
  <c r="N208" i="71" s="1"/>
  <c r="N97" i="113" s="1"/>
  <c r="K200" i="83"/>
  <c r="K73" i="71" s="1"/>
  <c r="K178" i="71" s="1"/>
  <c r="K67" i="113" s="1"/>
  <c r="X181" i="72"/>
  <c r="X216" i="72" s="1"/>
  <c r="X246" i="72" s="1"/>
  <c r="X219" i="113" s="1"/>
  <c r="Y178" i="72"/>
  <c r="Y213" i="72" s="1"/>
  <c r="Y243" i="72" s="1"/>
  <c r="Y216" i="113" s="1"/>
  <c r="M199" i="83"/>
  <c r="M72" i="71" s="1"/>
  <c r="M177" i="71" s="1"/>
  <c r="M66" i="113" s="1"/>
  <c r="S228" i="83"/>
  <c r="S102" i="71" s="1"/>
  <c r="S207" i="71" s="1"/>
  <c r="S96" i="113" s="1"/>
  <c r="N141" i="83"/>
  <c r="N143" i="72" s="1"/>
  <c r="N213" i="72" s="1"/>
  <c r="N243" i="72" s="1"/>
  <c r="N216" i="113" s="1"/>
  <c r="T141" i="83"/>
  <c r="U199" i="83"/>
  <c r="U72" i="71" s="1"/>
  <c r="U177" i="71" s="1"/>
  <c r="U66" i="113" s="1"/>
  <c r="Y141" i="83"/>
  <c r="N228" i="83"/>
  <c r="N102" i="71" s="1"/>
  <c r="N207" i="71" s="1"/>
  <c r="N96" i="113" s="1"/>
  <c r="Y229" i="83"/>
  <c r="Y103" i="71" s="1"/>
  <c r="Y208" i="71" s="1"/>
  <c r="Y97" i="113" s="1"/>
  <c r="Q229" i="83"/>
  <c r="Q103" i="71" s="1"/>
  <c r="Q208" i="71" s="1"/>
  <c r="Q97" i="113" s="1"/>
  <c r="J171" i="83"/>
  <c r="J43" i="71" s="1"/>
  <c r="J148" i="71" s="1"/>
  <c r="J37" i="113" s="1"/>
  <c r="O200" i="83"/>
  <c r="O73" i="71" s="1"/>
  <c r="O178" i="71" s="1"/>
  <c r="O67" i="113" s="1"/>
  <c r="R142" i="83"/>
  <c r="L200" i="83"/>
  <c r="L73" i="71" s="1"/>
  <c r="L178" i="71" s="1"/>
  <c r="L67" i="113" s="1"/>
  <c r="J229" i="83"/>
  <c r="J103" i="71" s="1"/>
  <c r="J208" i="71" s="1"/>
  <c r="J97" i="113" s="1"/>
  <c r="A4" i="76"/>
  <c r="M180" i="113"/>
  <c r="K215" i="73"/>
  <c r="K159" i="113" s="1"/>
  <c r="K285" i="73"/>
  <c r="K48" i="74" s="1"/>
  <c r="K93" i="74" s="1"/>
  <c r="J285" i="73"/>
  <c r="J48" i="74" s="1"/>
  <c r="J93" i="74" s="1"/>
  <c r="J215" i="73"/>
  <c r="J159" i="113" s="1"/>
  <c r="M280" i="73"/>
  <c r="M43" i="74" s="1"/>
  <c r="M88" i="74" s="1"/>
  <c r="M210" i="73"/>
  <c r="M154" i="113" s="1"/>
  <c r="Q210" i="73"/>
  <c r="Q154" i="113" s="1"/>
  <c r="M215" i="73"/>
  <c r="M159" i="113" s="1"/>
  <c r="M285" i="73"/>
  <c r="M48" i="74" s="1"/>
  <c r="M93" i="74" s="1"/>
  <c r="L209" i="73"/>
  <c r="L153" i="113" s="1"/>
  <c r="L279" i="73"/>
  <c r="L42" i="74" s="1"/>
  <c r="L87" i="74" s="1"/>
  <c r="S210" i="113"/>
  <c r="M276" i="73"/>
  <c r="M39" i="74" s="1"/>
  <c r="M84" i="74" s="1"/>
  <c r="N209" i="73"/>
  <c r="N153" i="113" s="1"/>
  <c r="N279" i="73"/>
  <c r="N42" i="74" s="1"/>
  <c r="N87" i="74" s="1"/>
  <c r="N210" i="73"/>
  <c r="N154" i="113" s="1"/>
  <c r="P285" i="73"/>
  <c r="P48" i="74" s="1"/>
  <c r="P93" i="74" s="1"/>
  <c r="P215" i="73"/>
  <c r="P159" i="113" s="1"/>
  <c r="L285" i="73"/>
  <c r="L48" i="74" s="1"/>
  <c r="L93" i="74" s="1"/>
  <c r="L215" i="73"/>
  <c r="L159" i="113" s="1"/>
  <c r="Q213" i="73"/>
  <c r="Q157" i="113" s="1"/>
  <c r="Q283" i="73"/>
  <c r="Q46" i="74" s="1"/>
  <c r="Q91" i="74" s="1"/>
  <c r="N206" i="73"/>
  <c r="N276" i="73"/>
  <c r="N39" i="74" s="1"/>
  <c r="N84" i="74" s="1"/>
  <c r="O215" i="73"/>
  <c r="O159" i="113" s="1"/>
  <c r="O285" i="73"/>
  <c r="O48" i="74" s="1"/>
  <c r="O93" i="74" s="1"/>
  <c r="N60" i="113"/>
  <c r="N278" i="73"/>
  <c r="N41" i="74" s="1"/>
  <c r="N86" i="74" s="1"/>
  <c r="N208" i="73"/>
  <c r="N152" i="113" s="1"/>
  <c r="M279" i="73"/>
  <c r="M42" i="74" s="1"/>
  <c r="M87" i="74" s="1"/>
  <c r="M209" i="73"/>
  <c r="M153" i="113" s="1"/>
  <c r="O211" i="73"/>
  <c r="O155" i="113" s="1"/>
  <c r="O281" i="73"/>
  <c r="O44" i="74" s="1"/>
  <c r="O89" i="74" s="1"/>
  <c r="P206" i="73"/>
  <c r="P276" i="73"/>
  <c r="P39" i="74" s="1"/>
  <c r="P84" i="74" s="1"/>
  <c r="N215" i="73"/>
  <c r="N159" i="113" s="1"/>
  <c r="N285" i="73"/>
  <c r="N48" i="74" s="1"/>
  <c r="N93" i="74" s="1"/>
  <c r="Q285" i="73"/>
  <c r="Q48" i="74" s="1"/>
  <c r="Q93" i="74" s="1"/>
  <c r="Q215" i="73"/>
  <c r="Q159" i="113" s="1"/>
  <c r="Q209" i="73"/>
  <c r="Q153" i="113" s="1"/>
  <c r="Q279" i="73"/>
  <c r="Q42" i="74" s="1"/>
  <c r="Q87" i="74" s="1"/>
  <c r="K278" i="73"/>
  <c r="K41" i="74" s="1"/>
  <c r="K86" i="74" s="1"/>
  <c r="K208" i="73"/>
  <c r="K152" i="113" s="1"/>
  <c r="M210" i="113"/>
  <c r="L281" i="73" l="1"/>
  <c r="L44" i="74" s="1"/>
  <c r="L89" i="74" s="1"/>
  <c r="J279" i="73"/>
  <c r="J42" i="74" s="1"/>
  <c r="J87" i="74" s="1"/>
  <c r="K211" i="73"/>
  <c r="K155" i="113" s="1"/>
  <c r="K277" i="73"/>
  <c r="K40" i="74" s="1"/>
  <c r="K85" i="74" s="1"/>
  <c r="P279" i="73"/>
  <c r="P42" i="74" s="1"/>
  <c r="P87" i="74" s="1"/>
  <c r="Y117" i="74" s="1"/>
  <c r="Y149" i="74" s="1"/>
  <c r="Y123" i="113" s="1"/>
  <c r="M281" i="73"/>
  <c r="M44" i="74" s="1"/>
  <c r="M89" i="74" s="1"/>
  <c r="J281" i="73"/>
  <c r="J44" i="74" s="1"/>
  <c r="J89" i="74" s="1"/>
  <c r="J119" i="74" s="1"/>
  <c r="J151" i="74" s="1"/>
  <c r="J125" i="113" s="1"/>
  <c r="K209" i="73"/>
  <c r="K153" i="113" s="1"/>
  <c r="Q211" i="73"/>
  <c r="Q155" i="113" s="1"/>
  <c r="O208" i="73"/>
  <c r="O152" i="113" s="1"/>
  <c r="O209" i="73"/>
  <c r="O153" i="113" s="1"/>
  <c r="N281" i="73"/>
  <c r="N44" i="74" s="1"/>
  <c r="N89" i="74" s="1"/>
  <c r="K282" i="73"/>
  <c r="K45" i="74" s="1"/>
  <c r="K90" i="74" s="1"/>
  <c r="O120" i="74" s="1"/>
  <c r="O152" i="74" s="1"/>
  <c r="O126" i="113" s="1"/>
  <c r="P211" i="73"/>
  <c r="P155" i="113" s="1"/>
  <c r="P208" i="73"/>
  <c r="P152" i="113" s="1"/>
  <c r="M207" i="73"/>
  <c r="M151" i="113" s="1"/>
  <c r="N212" i="73"/>
  <c r="N156" i="113" s="1"/>
  <c r="M208" i="73"/>
  <c r="M152" i="113" s="1"/>
  <c r="O213" i="73"/>
  <c r="O157" i="113" s="1"/>
  <c r="L206" i="73"/>
  <c r="L150" i="113" s="1"/>
  <c r="P213" i="73"/>
  <c r="P157" i="113" s="1"/>
  <c r="L207" i="73"/>
  <c r="L151" i="113" s="1"/>
  <c r="K276" i="73"/>
  <c r="K39" i="74" s="1"/>
  <c r="K84" i="74" s="1"/>
  <c r="K213" i="73"/>
  <c r="K157" i="113" s="1"/>
  <c r="Q278" i="73"/>
  <c r="Q41" i="74" s="1"/>
  <c r="Q86" i="74" s="1"/>
  <c r="U116" i="74" s="1"/>
  <c r="U148" i="74" s="1"/>
  <c r="U122" i="113" s="1"/>
  <c r="P210" i="73"/>
  <c r="P154" i="113" s="1"/>
  <c r="O212" i="73"/>
  <c r="O156" i="113" s="1"/>
  <c r="J278" i="73"/>
  <c r="J41" i="74" s="1"/>
  <c r="J86" i="74" s="1"/>
  <c r="O280" i="73"/>
  <c r="O43" i="74" s="1"/>
  <c r="O88" i="74" s="1"/>
  <c r="Q118" i="74" s="1"/>
  <c r="Q150" i="74" s="1"/>
  <c r="Q124" i="113" s="1"/>
  <c r="Q206" i="73"/>
  <c r="Q150" i="113" s="1"/>
  <c r="J280" i="73"/>
  <c r="J43" i="74" s="1"/>
  <c r="J88" i="74" s="1"/>
  <c r="O207" i="73"/>
  <c r="O151" i="113" s="1"/>
  <c r="P284" i="73"/>
  <c r="P47" i="74" s="1"/>
  <c r="P92" i="74" s="1"/>
  <c r="Q284" i="73"/>
  <c r="Q47" i="74" s="1"/>
  <c r="Q92" i="74" s="1"/>
  <c r="K284" i="73"/>
  <c r="K47" i="74" s="1"/>
  <c r="K92" i="74" s="1"/>
  <c r="N218" i="71"/>
  <c r="N19" i="117" s="1"/>
  <c r="U39" i="117" s="1"/>
  <c r="O214" i="73"/>
  <c r="O158" i="113" s="1"/>
  <c r="Q207" i="73"/>
  <c r="Q151" i="113" s="1"/>
  <c r="P212" i="73"/>
  <c r="P156" i="113" s="1"/>
  <c r="Q212" i="73"/>
  <c r="Q156" i="113" s="1"/>
  <c r="M212" i="73"/>
  <c r="M156" i="113" s="1"/>
  <c r="J214" i="73"/>
  <c r="J158" i="113" s="1"/>
  <c r="J206" i="73"/>
  <c r="J150" i="113" s="1"/>
  <c r="Y218" i="71"/>
  <c r="Y19" i="117" s="1"/>
  <c r="AO39" i="117" s="1"/>
  <c r="AO38" i="115" s="1"/>
  <c r="L278" i="73"/>
  <c r="L41" i="74" s="1"/>
  <c r="L86" i="74" s="1"/>
  <c r="L213" i="73"/>
  <c r="L157" i="113" s="1"/>
  <c r="M213" i="73"/>
  <c r="M157" i="113" s="1"/>
  <c r="T218" i="71"/>
  <c r="T19" i="117" s="1"/>
  <c r="AJ39" i="117" s="1"/>
  <c r="AJ21" i="65" s="1"/>
  <c r="J257" i="73"/>
  <c r="J23" i="117" s="1"/>
  <c r="J43" i="117" s="1"/>
  <c r="J33" i="41" s="1"/>
  <c r="P219" i="71"/>
  <c r="P20" i="117" s="1"/>
  <c r="AF40" i="117" s="1"/>
  <c r="K257" i="73"/>
  <c r="K23" i="117" s="1"/>
  <c r="K43" i="117" s="1"/>
  <c r="K42" i="115" s="1"/>
  <c r="L280" i="73"/>
  <c r="L43" i="74" s="1"/>
  <c r="L88" i="74" s="1"/>
  <c r="O257" i="73"/>
  <c r="O23" i="117" s="1"/>
  <c r="AA43" i="117" s="1"/>
  <c r="L282" i="73"/>
  <c r="L45" i="74" s="1"/>
  <c r="L90" i="74" s="1"/>
  <c r="N257" i="73"/>
  <c r="N23" i="117" s="1"/>
  <c r="T43" i="117" s="1"/>
  <c r="J213" i="73"/>
  <c r="J157" i="113" s="1"/>
  <c r="P250" i="72"/>
  <c r="P24" i="117" s="1"/>
  <c r="AC44" i="117" s="1"/>
  <c r="M257" i="73"/>
  <c r="M23" i="117" s="1"/>
  <c r="Q43" i="117" s="1"/>
  <c r="Q33" i="41" s="1"/>
  <c r="S219" i="71"/>
  <c r="S20" i="117" s="1"/>
  <c r="AI40" i="117" s="1"/>
  <c r="AI30" i="41" s="1"/>
  <c r="L284" i="73"/>
  <c r="L47" i="74" s="1"/>
  <c r="L92" i="74" s="1"/>
  <c r="J122" i="74" s="1"/>
  <c r="J154" i="74" s="1"/>
  <c r="J128" i="113" s="1"/>
  <c r="R219" i="71"/>
  <c r="R20" i="117" s="1"/>
  <c r="AH40" i="117" s="1"/>
  <c r="AH30" i="41" s="1"/>
  <c r="R250" i="72"/>
  <c r="R24" i="117" s="1"/>
  <c r="AH44" i="117" s="1"/>
  <c r="AH34" i="41" s="1"/>
  <c r="W250" i="72"/>
  <c r="W24" i="117" s="1"/>
  <c r="AM44" i="117" s="1"/>
  <c r="AM26" i="65" s="1"/>
  <c r="AM116" i="65" s="1"/>
  <c r="AM127" i="65" s="1"/>
  <c r="AM156" i="65" s="1"/>
  <c r="AM123" i="105" s="1"/>
  <c r="AM172" i="105" s="1"/>
  <c r="K239" i="83"/>
  <c r="O219" i="71"/>
  <c r="O20" i="117" s="1"/>
  <c r="Z40" i="117" s="1"/>
  <c r="N214" i="73"/>
  <c r="N158" i="113" s="1"/>
  <c r="R218" i="71"/>
  <c r="R19" i="117" s="1"/>
  <c r="AH39" i="117" s="1"/>
  <c r="AH29" i="41" s="1"/>
  <c r="O276" i="73"/>
  <c r="O39" i="74" s="1"/>
  <c r="O84" i="74" s="1"/>
  <c r="K219" i="71"/>
  <c r="K20" i="117" s="1"/>
  <c r="K40" i="117" s="1"/>
  <c r="K30" i="41" s="1"/>
  <c r="N213" i="73"/>
  <c r="N157" i="113" s="1"/>
  <c r="N239" i="83"/>
  <c r="V218" i="71"/>
  <c r="V19" i="117" s="1"/>
  <c r="AL39" i="117" s="1"/>
  <c r="AL21" i="65" s="1"/>
  <c r="J277" i="73"/>
  <c r="J40" i="74" s="1"/>
  <c r="J85" i="74" s="1"/>
  <c r="J115" i="74" s="1"/>
  <c r="J147" i="74" s="1"/>
  <c r="J121" i="113" s="1"/>
  <c r="J282" i="73"/>
  <c r="J45" i="74" s="1"/>
  <c r="J90" i="74" s="1"/>
  <c r="L218" i="71"/>
  <c r="L19" i="117" s="1"/>
  <c r="O39" i="117" s="1"/>
  <c r="X219" i="71"/>
  <c r="X20" i="117" s="1"/>
  <c r="AN40" i="117" s="1"/>
  <c r="AN30" i="41" s="1"/>
  <c r="P239" i="83"/>
  <c r="M214" i="73"/>
  <c r="M158" i="113" s="1"/>
  <c r="N219" i="71"/>
  <c r="N20" i="117" s="1"/>
  <c r="U40" i="117" s="1"/>
  <c r="P277" i="73"/>
  <c r="P40" i="74" s="1"/>
  <c r="P85" i="74" s="1"/>
  <c r="V115" i="74" s="1"/>
  <c r="V147" i="74" s="1"/>
  <c r="V121" i="113" s="1"/>
  <c r="K210" i="73"/>
  <c r="K154" i="113" s="1"/>
  <c r="P218" i="71"/>
  <c r="P19" i="117" s="1"/>
  <c r="AB39" i="117" s="1"/>
  <c r="P257" i="73"/>
  <c r="P23" i="117" s="1"/>
  <c r="AB43" i="117" s="1"/>
  <c r="K250" i="72"/>
  <c r="K24" i="117" s="1"/>
  <c r="K44" i="117" s="1"/>
  <c r="K43" i="115" s="1"/>
  <c r="S218" i="71"/>
  <c r="S19" i="117" s="1"/>
  <c r="AI39" i="117" s="1"/>
  <c r="AI29" i="41" s="1"/>
  <c r="S239" i="83"/>
  <c r="T250" i="72"/>
  <c r="T24" i="117" s="1"/>
  <c r="AJ44" i="117" s="1"/>
  <c r="AJ43" i="115" s="1"/>
  <c r="L250" i="72"/>
  <c r="L24" i="117" s="1"/>
  <c r="O44" i="117" s="1"/>
  <c r="T239" i="83"/>
  <c r="T219" i="71"/>
  <c r="T20" i="117" s="1"/>
  <c r="AJ40" i="117" s="1"/>
  <c r="AJ39" i="115" s="1"/>
  <c r="Y250" i="72"/>
  <c r="Y24" i="117" s="1"/>
  <c r="AO44" i="117" s="1"/>
  <c r="AO34" i="41" s="1"/>
  <c r="J219" i="71"/>
  <c r="J20" i="117" s="1"/>
  <c r="J40" i="117" s="1"/>
  <c r="J22" i="65" s="1"/>
  <c r="N207" i="73"/>
  <c r="N151" i="113" s="1"/>
  <c r="S250" i="72"/>
  <c r="S24" i="117" s="1"/>
  <c r="AI44" i="117" s="1"/>
  <c r="AI43" i="115" s="1"/>
  <c r="U250" i="72"/>
  <c r="U24" i="117" s="1"/>
  <c r="AK44" i="117" s="1"/>
  <c r="AK43" i="115" s="1"/>
  <c r="X239" i="83"/>
  <c r="X218" i="71"/>
  <c r="X19" i="117" s="1"/>
  <c r="AN39" i="117" s="1"/>
  <c r="AN38" i="115" s="1"/>
  <c r="W219" i="71"/>
  <c r="W20" i="117" s="1"/>
  <c r="AM40" i="117" s="1"/>
  <c r="AM39" i="115" s="1"/>
  <c r="W218" i="71"/>
  <c r="W19" i="117" s="1"/>
  <c r="AM39" i="117" s="1"/>
  <c r="AM21" i="65" s="1"/>
  <c r="R239" i="83"/>
  <c r="L239" i="83"/>
  <c r="M219" i="71"/>
  <c r="M20" i="117" s="1"/>
  <c r="Q40" i="117" s="1"/>
  <c r="Q22" i="65" s="1"/>
  <c r="Q257" i="73"/>
  <c r="Q23" i="117" s="1"/>
  <c r="AG43" i="117" s="1"/>
  <c r="AG25" i="65" s="1"/>
  <c r="AG115" i="65" s="1"/>
  <c r="Q218" i="71"/>
  <c r="Q19" i="117" s="1"/>
  <c r="AG39" i="117" s="1"/>
  <c r="AG29" i="41" s="1"/>
  <c r="X250" i="72"/>
  <c r="X24" i="117" s="1"/>
  <c r="AN44" i="117" s="1"/>
  <c r="AN34" i="41" s="1"/>
  <c r="K218" i="71"/>
  <c r="K19" i="117" s="1"/>
  <c r="K39" i="117" s="1"/>
  <c r="K21" i="65" s="1"/>
  <c r="Q250" i="72"/>
  <c r="Q24" i="117" s="1"/>
  <c r="AG44" i="117" s="1"/>
  <c r="AG34" i="41" s="1"/>
  <c r="U218" i="71"/>
  <c r="U19" i="117" s="1"/>
  <c r="AK39" i="117" s="1"/>
  <c r="AK21" i="65" s="1"/>
  <c r="Y219" i="71"/>
  <c r="Y20" i="117" s="1"/>
  <c r="AO40" i="117" s="1"/>
  <c r="AO39" i="115" s="1"/>
  <c r="O250" i="72"/>
  <c r="O24" i="117" s="1"/>
  <c r="Y44" i="117" s="1"/>
  <c r="N250" i="72"/>
  <c r="N24" i="117" s="1"/>
  <c r="V44" i="117" s="1"/>
  <c r="V219" i="71"/>
  <c r="V20" i="117" s="1"/>
  <c r="AL40" i="117" s="1"/>
  <c r="AL39" i="115" s="1"/>
  <c r="U219" i="71"/>
  <c r="U20" i="117" s="1"/>
  <c r="AK40" i="117" s="1"/>
  <c r="AK39" i="115" s="1"/>
  <c r="U239" i="83"/>
  <c r="L257" i="73"/>
  <c r="L23" i="117" s="1"/>
  <c r="M43" i="117" s="1"/>
  <c r="M250" i="72"/>
  <c r="M24" i="117" s="1"/>
  <c r="Q44" i="117" s="1"/>
  <c r="Q34" i="41" s="1"/>
  <c r="M218" i="71"/>
  <c r="M19" i="117" s="1"/>
  <c r="Q39" i="117" s="1"/>
  <c r="Q38" i="115" s="1"/>
  <c r="O218" i="71"/>
  <c r="O19" i="117" s="1"/>
  <c r="Y39" i="117" s="1"/>
  <c r="H237" i="83" a="1"/>
  <c r="H237" i="83" s="1"/>
  <c r="Q219" i="71"/>
  <c r="Q20" i="117" s="1"/>
  <c r="AG40" i="117" s="1"/>
  <c r="AG22" i="65" s="1"/>
  <c r="J250" i="72"/>
  <c r="J24" i="117" s="1"/>
  <c r="J44" i="117" s="1"/>
  <c r="J26" i="65" s="1"/>
  <c r="J116" i="65" s="1"/>
  <c r="V250" i="72"/>
  <c r="V24" i="117" s="1"/>
  <c r="AL44" i="117" s="1"/>
  <c r="AL43" i="115" s="1"/>
  <c r="Y239" i="83"/>
  <c r="J239" i="83"/>
  <c r="Q239" i="83"/>
  <c r="J218" i="71"/>
  <c r="J19" i="117" s="1"/>
  <c r="J39" i="117" s="1"/>
  <c r="J21" i="65" s="1"/>
  <c r="W239" i="83"/>
  <c r="M239" i="83"/>
  <c r="L219" i="71"/>
  <c r="L20" i="117" s="1"/>
  <c r="O40" i="117" s="1"/>
  <c r="V239" i="83"/>
  <c r="O239" i="83"/>
  <c r="M296" i="113"/>
  <c r="Q116" i="115" s="1" a="1"/>
  <c r="Q116" i="115" s="1"/>
  <c r="Q137" i="115" s="1" a="1"/>
  <c r="Q137" i="115" s="1"/>
  <c r="M298" i="113"/>
  <c r="Q118" i="115" s="1" a="1"/>
  <c r="Q118" i="115" s="1"/>
  <c r="Q155" i="115" s="1" a="1"/>
  <c r="Q155" i="115" s="1"/>
  <c r="M304" i="113"/>
  <c r="Q124" i="115" s="1" a="1"/>
  <c r="Q124" i="115" s="1"/>
  <c r="Q200" i="115" s="1" a="1"/>
  <c r="Q200" i="115" s="1"/>
  <c r="M300" i="113"/>
  <c r="Q120" i="115" s="1" a="1"/>
  <c r="Q120" i="115" s="1"/>
  <c r="Q173" i="115" s="1" a="1"/>
  <c r="Q173" i="115" s="1"/>
  <c r="M297" i="113"/>
  <c r="Q117" i="115" s="1" a="1"/>
  <c r="Q117" i="115" s="1"/>
  <c r="Q146" i="115" s="1" a="1"/>
  <c r="Q146" i="115" s="1"/>
  <c r="Q123" i="115" a="1"/>
  <c r="Q123" i="115" s="1"/>
  <c r="M299" i="113"/>
  <c r="Q119" i="115" s="1" a="1"/>
  <c r="Q119" i="115" s="1"/>
  <c r="Q164" i="115" s="1" a="1"/>
  <c r="Q164" i="115" s="1"/>
  <c r="M302" i="113"/>
  <c r="Q122" i="115" s="1" a="1"/>
  <c r="Q122" i="115" s="1"/>
  <c r="Q191" i="115" s="1" a="1"/>
  <c r="Q191" i="115" s="1"/>
  <c r="M301" i="113"/>
  <c r="Q121" i="115" s="1" a="1"/>
  <c r="Q121" i="115" s="1"/>
  <c r="Q182" i="115" s="1" a="1"/>
  <c r="Q182" i="115" s="1"/>
  <c r="Y296" i="113"/>
  <c r="AO116" i="115" s="1" a="1"/>
  <c r="AO116" i="115" s="1"/>
  <c r="AO137" i="115" s="1" a="1"/>
  <c r="AO137" i="115" s="1"/>
  <c r="Y301" i="113"/>
  <c r="AO121" i="115" s="1" a="1"/>
  <c r="AO121" i="115" s="1"/>
  <c r="AO182" i="115" s="1" a="1"/>
  <c r="AO182" i="115" s="1"/>
  <c r="Y300" i="113"/>
  <c r="AO120" i="115" s="1" a="1"/>
  <c r="AO120" i="115" s="1"/>
  <c r="AO173" i="115" s="1" a="1"/>
  <c r="AO173" i="115" s="1"/>
  <c r="Y297" i="113"/>
  <c r="AO117" i="115" s="1" a="1"/>
  <c r="AO117" i="115" s="1"/>
  <c r="AO146" i="115" s="1" a="1"/>
  <c r="AO146" i="115" s="1"/>
  <c r="Y299" i="113"/>
  <c r="AO119" i="115" s="1" a="1"/>
  <c r="AO119" i="115" s="1"/>
  <c r="AO164" i="115" s="1" a="1"/>
  <c r="AO164" i="115" s="1"/>
  <c r="Y298" i="113"/>
  <c r="AO118" i="115" s="1" a="1"/>
  <c r="AO118" i="115" s="1"/>
  <c r="AO155" i="115" s="1" a="1"/>
  <c r="AO155" i="115" s="1"/>
  <c r="Y302" i="113"/>
  <c r="AO122" i="115" s="1" a="1"/>
  <c r="AO122" i="115" s="1"/>
  <c r="AO191" i="115" s="1" a="1"/>
  <c r="AO191" i="115" s="1"/>
  <c r="Y304" i="113"/>
  <c r="AO124" i="115" s="1" a="1"/>
  <c r="AO124" i="115" s="1"/>
  <c r="AO200" i="115" s="1" a="1"/>
  <c r="AO200" i="115" s="1"/>
  <c r="AO131" i="116" s="1"/>
  <c r="AO225" i="116" s="1"/>
  <c r="AO123" i="115" a="1"/>
  <c r="AO123" i="115" s="1"/>
  <c r="R255" i="113"/>
  <c r="AH75" i="115" s="1" a="1"/>
  <c r="AH75" i="115" s="1"/>
  <c r="AH160" i="115" s="1" a="1"/>
  <c r="AH160" i="115" s="1"/>
  <c r="R257" i="113"/>
  <c r="AH77" i="115" s="1" a="1"/>
  <c r="AH77" i="115" s="1"/>
  <c r="AH178" i="115" s="1" a="1"/>
  <c r="AH178" i="115" s="1"/>
  <c r="R258" i="113"/>
  <c r="AH78" i="115" s="1" a="1"/>
  <c r="AH78" i="115" s="1"/>
  <c r="AH187" i="115" s="1" a="1"/>
  <c r="AH187" i="115" s="1"/>
  <c r="R252" i="113"/>
  <c r="AH72" i="115" s="1" a="1"/>
  <c r="AH72" i="115" s="1"/>
  <c r="AH133" i="115" s="1" a="1"/>
  <c r="AH133" i="115" s="1"/>
  <c r="AH79" i="115" a="1"/>
  <c r="AH79" i="115" s="1"/>
  <c r="R256" i="113"/>
  <c r="AH76" i="115" s="1" a="1"/>
  <c r="AH76" i="115" s="1"/>
  <c r="AH169" i="115" s="1" a="1"/>
  <c r="AH169" i="115" s="1"/>
  <c r="R254" i="113"/>
  <c r="AH74" i="115" s="1" a="1"/>
  <c r="AH74" i="115" s="1"/>
  <c r="AH151" i="115" s="1" a="1"/>
  <c r="AH151" i="115" s="1"/>
  <c r="R260" i="113"/>
  <c r="AH80" i="115" s="1" a="1"/>
  <c r="AH80" i="115" s="1"/>
  <c r="AH196" i="115" s="1" a="1"/>
  <c r="AH196" i="115" s="1"/>
  <c r="R253" i="113"/>
  <c r="AH73" i="115" s="1" a="1"/>
  <c r="AH73" i="115" s="1"/>
  <c r="AH142" i="115" s="1" a="1"/>
  <c r="AH142" i="115" s="1"/>
  <c r="K68" i="115" a="1"/>
  <c r="K68" i="115" s="1"/>
  <c r="K249" i="113"/>
  <c r="K69" i="115" s="1" a="1"/>
  <c r="K69" i="115" s="1"/>
  <c r="K195" i="115" s="1" a="1"/>
  <c r="K195" i="115" s="1"/>
  <c r="K243" i="113"/>
  <c r="K63" i="115" s="1" a="1"/>
  <c r="K63" i="115" s="1"/>
  <c r="K150" i="115" s="1" a="1"/>
  <c r="K150" i="115" s="1"/>
  <c r="K244" i="113"/>
  <c r="K64" i="115" s="1" a="1"/>
  <c r="K64" i="115" s="1"/>
  <c r="K159" i="115" s="1" a="1"/>
  <c r="K159" i="115" s="1"/>
  <c r="K245" i="113"/>
  <c r="K65" i="115" s="1" a="1"/>
  <c r="K65" i="115" s="1"/>
  <c r="K168" i="115" s="1" a="1"/>
  <c r="K168" i="115" s="1"/>
  <c r="K241" i="113"/>
  <c r="K61" i="115" s="1" a="1"/>
  <c r="K61" i="115" s="1"/>
  <c r="K132" i="115" s="1" a="1"/>
  <c r="K132" i="115" s="1"/>
  <c r="K246" i="113"/>
  <c r="K66" i="115" s="1" a="1"/>
  <c r="K66" i="115" s="1"/>
  <c r="K177" i="115" s="1" a="1"/>
  <c r="K177" i="115" s="1"/>
  <c r="K247" i="113"/>
  <c r="K67" i="115" s="1" a="1"/>
  <c r="K67" i="115" s="1"/>
  <c r="K186" i="115" s="1" a="1"/>
  <c r="K186" i="115" s="1"/>
  <c r="K242" i="113"/>
  <c r="K62" i="115" s="1" a="1"/>
  <c r="K62" i="115" s="1"/>
  <c r="K141" i="115" s="1" a="1"/>
  <c r="K141" i="115" s="1"/>
  <c r="K150" i="113"/>
  <c r="Y30" i="113"/>
  <c r="Y217" i="71"/>
  <c r="Y18" i="117" s="1"/>
  <c r="AO38" i="117" s="1"/>
  <c r="U119" i="74"/>
  <c r="U151" i="74" s="1"/>
  <c r="U125" i="113" s="1"/>
  <c r="K285" i="113"/>
  <c r="K105" i="115" s="1" a="1"/>
  <c r="K105" i="115" s="1"/>
  <c r="K136" i="115" s="1" a="1"/>
  <c r="K136" i="115" s="1"/>
  <c r="K112" i="115" a="1"/>
  <c r="K112" i="115" s="1"/>
  <c r="K290" i="113"/>
  <c r="K110" i="115" s="1" a="1"/>
  <c r="K110" i="115" s="1"/>
  <c r="K181" i="115" s="1" a="1"/>
  <c r="K181" i="115" s="1"/>
  <c r="K286" i="113"/>
  <c r="K106" i="115" s="1" a="1"/>
  <c r="K106" i="115" s="1"/>
  <c r="K145" i="115" s="1" a="1"/>
  <c r="K145" i="115" s="1"/>
  <c r="K293" i="113"/>
  <c r="K113" i="115" s="1" a="1"/>
  <c r="K113" i="115" s="1"/>
  <c r="K199" i="115" s="1" a="1"/>
  <c r="K199" i="115" s="1"/>
  <c r="K287" i="113"/>
  <c r="K107" i="115" s="1" a="1"/>
  <c r="K107" i="115" s="1"/>
  <c r="K154" i="115" s="1" a="1"/>
  <c r="K154" i="115" s="1"/>
  <c r="K291" i="113"/>
  <c r="K111" i="115" s="1" a="1"/>
  <c r="K111" i="115" s="1"/>
  <c r="K190" i="115" s="1" a="1"/>
  <c r="K190" i="115" s="1"/>
  <c r="K288" i="113"/>
  <c r="K108" i="115" s="1" a="1"/>
  <c r="K108" i="115" s="1"/>
  <c r="K163" i="115" s="1" a="1"/>
  <c r="K163" i="115" s="1"/>
  <c r="K289" i="113"/>
  <c r="K109" i="115" s="1" a="1"/>
  <c r="K109" i="115" s="1"/>
  <c r="K172" i="115" s="1" a="1"/>
  <c r="K172" i="115" s="1"/>
  <c r="AN68" i="115" a="1"/>
  <c r="AN68" i="115" s="1"/>
  <c r="X249" i="113"/>
  <c r="AN69" i="115" s="1" a="1"/>
  <c r="AN69" i="115" s="1"/>
  <c r="AN195" i="115" s="1" a="1"/>
  <c r="AN195" i="115" s="1"/>
  <c r="X247" i="113"/>
  <c r="AN67" i="115" s="1" a="1"/>
  <c r="AN67" i="115" s="1"/>
  <c r="AN186" i="115" s="1" a="1"/>
  <c r="AN186" i="115" s="1"/>
  <c r="X246" i="113"/>
  <c r="AN66" i="115" s="1" a="1"/>
  <c r="AN66" i="115" s="1"/>
  <c r="AN177" i="115" s="1" a="1"/>
  <c r="AN177" i="115" s="1"/>
  <c r="X245" i="113"/>
  <c r="AN65" i="115" s="1" a="1"/>
  <c r="AN65" i="115" s="1"/>
  <c r="AN168" i="115" s="1" a="1"/>
  <c r="AN168" i="115" s="1"/>
  <c r="X244" i="113"/>
  <c r="AN64" i="115" s="1" a="1"/>
  <c r="AN64" i="115" s="1"/>
  <c r="AN159" i="115" s="1" a="1"/>
  <c r="AN159" i="115" s="1"/>
  <c r="X241" i="113"/>
  <c r="AN61" i="115" s="1" a="1"/>
  <c r="AN61" i="115" s="1"/>
  <c r="AN132" i="115" s="1" a="1"/>
  <c r="AN132" i="115" s="1"/>
  <c r="X243" i="113"/>
  <c r="AN63" i="115" s="1" a="1"/>
  <c r="AN63" i="115" s="1"/>
  <c r="AN150" i="115" s="1" a="1"/>
  <c r="AN150" i="115" s="1"/>
  <c r="X242" i="113"/>
  <c r="AN62" i="115" s="1" a="1"/>
  <c r="AN62" i="115" s="1"/>
  <c r="AN141" i="115" s="1" a="1"/>
  <c r="AN141" i="115" s="1"/>
  <c r="Q30" i="113"/>
  <c r="Q217" i="71"/>
  <c r="Q18" i="117" s="1"/>
  <c r="AG38" i="117" s="1"/>
  <c r="P150" i="113"/>
  <c r="N30" i="113"/>
  <c r="N217" i="71"/>
  <c r="N18" i="117" s="1"/>
  <c r="J244" i="113"/>
  <c r="J64" i="115" s="1" a="1"/>
  <c r="J64" i="115" s="1"/>
  <c r="J159" i="115" s="1" a="1"/>
  <c r="J159" i="115" s="1"/>
  <c r="J241" i="113"/>
  <c r="J61" i="115" s="1" a="1"/>
  <c r="J61" i="115" s="1"/>
  <c r="J132" i="115" s="1" a="1"/>
  <c r="J132" i="115" s="1"/>
  <c r="J247" i="113"/>
  <c r="J67" i="115" s="1" a="1"/>
  <c r="J67" i="115" s="1"/>
  <c r="J186" i="115" s="1" a="1"/>
  <c r="J186" i="115" s="1"/>
  <c r="J249" i="113"/>
  <c r="J69" i="115" s="1" a="1"/>
  <c r="J69" i="115" s="1"/>
  <c r="J195" i="115" s="1" a="1"/>
  <c r="J195" i="115" s="1"/>
  <c r="J242" i="113"/>
  <c r="J62" i="115" s="1" a="1"/>
  <c r="J62" i="115" s="1"/>
  <c r="J141" i="115" s="1" a="1"/>
  <c r="J141" i="115" s="1"/>
  <c r="J68" i="115" a="1"/>
  <c r="J68" i="115" s="1"/>
  <c r="J243" i="113"/>
  <c r="J63" i="115" s="1" a="1"/>
  <c r="J63" i="115" s="1"/>
  <c r="J150" i="115" s="1" a="1"/>
  <c r="J150" i="115" s="1"/>
  <c r="J245" i="113"/>
  <c r="J65" i="115" s="1" a="1"/>
  <c r="J65" i="115" s="1"/>
  <c r="J168" i="115" s="1" a="1"/>
  <c r="J168" i="115" s="1"/>
  <c r="J246" i="113"/>
  <c r="J66" i="115" s="1" a="1"/>
  <c r="J66" i="115" s="1"/>
  <c r="J177" i="115" s="1" a="1"/>
  <c r="J177" i="115" s="1"/>
  <c r="W30" i="113"/>
  <c r="W217" i="71"/>
  <c r="W18" i="117" s="1"/>
  <c r="AM38" i="117" s="1"/>
  <c r="M30" i="113"/>
  <c r="M217" i="71"/>
  <c r="M18" i="117" s="1"/>
  <c r="Q38" i="117" s="1"/>
  <c r="X117" i="74"/>
  <c r="X149" i="74" s="1"/>
  <c r="X123" i="113" s="1"/>
  <c r="L296" i="113"/>
  <c r="L301" i="113"/>
  <c r="L302" i="113"/>
  <c r="L298" i="113"/>
  <c r="L300" i="113"/>
  <c r="L299" i="113"/>
  <c r="L297" i="113"/>
  <c r="L304" i="113"/>
  <c r="M150" i="113"/>
  <c r="M241" i="113"/>
  <c r="Q61" i="115" s="1" a="1"/>
  <c r="Q61" i="115" s="1"/>
  <c r="Q132" i="115" s="1" a="1"/>
  <c r="Q132" i="115" s="1"/>
  <c r="M249" i="113"/>
  <c r="Q69" i="115" s="1" a="1"/>
  <c r="Q69" i="115" s="1"/>
  <c r="Q195" i="115" s="1" a="1"/>
  <c r="Q195" i="115" s="1"/>
  <c r="M244" i="113"/>
  <c r="Q64" i="115" s="1" a="1"/>
  <c r="Q64" i="115" s="1"/>
  <c r="Q159" i="115" s="1" a="1"/>
  <c r="Q159" i="115" s="1"/>
  <c r="M245" i="113"/>
  <c r="Q65" i="115" s="1" a="1"/>
  <c r="Q65" i="115" s="1"/>
  <c r="Q168" i="115" s="1" a="1"/>
  <c r="Q168" i="115" s="1"/>
  <c r="M242" i="113"/>
  <c r="Q62" i="115" s="1" a="1"/>
  <c r="Q62" i="115" s="1"/>
  <c r="Q141" i="115" s="1" a="1"/>
  <c r="Q141" i="115" s="1"/>
  <c r="M247" i="113"/>
  <c r="Q67" i="115" s="1" a="1"/>
  <c r="Q67" i="115" s="1"/>
  <c r="Q186" i="115" s="1" a="1"/>
  <c r="Q186" i="115" s="1"/>
  <c r="Q68" i="115" a="1"/>
  <c r="Q68" i="115" s="1"/>
  <c r="M246" i="113"/>
  <c r="Q66" i="115" s="1" a="1"/>
  <c r="Q66" i="115" s="1"/>
  <c r="Q177" i="115" s="1" a="1"/>
  <c r="Q177" i="115" s="1"/>
  <c r="M243" i="113"/>
  <c r="Q63" i="115" s="1" a="1"/>
  <c r="Q63" i="115" s="1"/>
  <c r="Q150" i="115" s="1" a="1"/>
  <c r="Q150" i="115" s="1"/>
  <c r="J253" i="113"/>
  <c r="J73" i="115" s="1" a="1"/>
  <c r="J73" i="115" s="1"/>
  <c r="J142" i="115" s="1" a="1"/>
  <c r="J142" i="115" s="1"/>
  <c r="J252" i="113"/>
  <c r="J72" i="115" s="1" a="1"/>
  <c r="J72" i="115" s="1"/>
  <c r="J133" i="115" s="1" a="1"/>
  <c r="J133" i="115" s="1"/>
  <c r="J255" i="113"/>
  <c r="J75" i="115" s="1" a="1"/>
  <c r="J75" i="115" s="1"/>
  <c r="J160" i="115" s="1" a="1"/>
  <c r="J160" i="115" s="1"/>
  <c r="J258" i="113"/>
  <c r="J78" i="115" s="1" a="1"/>
  <c r="J78" i="115" s="1"/>
  <c r="J187" i="115" s="1" a="1"/>
  <c r="J187" i="115" s="1"/>
  <c r="J79" i="115" a="1"/>
  <c r="J79" i="115" s="1"/>
  <c r="J260" i="113"/>
  <c r="J80" i="115" s="1" a="1"/>
  <c r="J80" i="115" s="1"/>
  <c r="J196" i="115" s="1" a="1"/>
  <c r="J196" i="115" s="1"/>
  <c r="J256" i="113"/>
  <c r="J76" i="115" s="1" a="1"/>
  <c r="J76" i="115" s="1"/>
  <c r="J169" i="115" s="1" a="1"/>
  <c r="J169" i="115" s="1"/>
  <c r="J257" i="113"/>
  <c r="J77" i="115" s="1" a="1"/>
  <c r="J77" i="115" s="1"/>
  <c r="J178" i="115" s="1" a="1"/>
  <c r="J178" i="115" s="1"/>
  <c r="J254" i="113"/>
  <c r="J74" i="115" s="1" a="1"/>
  <c r="J74" i="115" s="1"/>
  <c r="J151" i="115" s="1" a="1"/>
  <c r="J151" i="115" s="1"/>
  <c r="U253" i="113"/>
  <c r="AK73" i="115" s="1" a="1"/>
  <c r="AK73" i="115" s="1"/>
  <c r="AK142" i="115" s="1" a="1"/>
  <c r="AK142" i="115" s="1"/>
  <c r="U254" i="113"/>
  <c r="AK74" i="115" s="1" a="1"/>
  <c r="AK74" i="115" s="1"/>
  <c r="AK151" i="115" s="1" a="1"/>
  <c r="AK151" i="115" s="1"/>
  <c r="AK79" i="115" a="1"/>
  <c r="AK79" i="115" s="1"/>
  <c r="U252" i="113"/>
  <c r="AK72" i="115" s="1" a="1"/>
  <c r="AK72" i="115" s="1"/>
  <c r="AK133" i="115" s="1" a="1"/>
  <c r="AK133" i="115" s="1"/>
  <c r="U260" i="113"/>
  <c r="AK80" i="115" s="1" a="1"/>
  <c r="AK80" i="115" s="1"/>
  <c r="AK196" i="115" s="1" a="1"/>
  <c r="AK196" i="115" s="1"/>
  <c r="U255" i="113"/>
  <c r="AK75" i="115" s="1" a="1"/>
  <c r="AK75" i="115" s="1"/>
  <c r="AK160" i="115" s="1" a="1"/>
  <c r="AK160" i="115" s="1"/>
  <c r="U258" i="113"/>
  <c r="AK78" i="115" s="1" a="1"/>
  <c r="AK78" i="115" s="1"/>
  <c r="AK187" i="115" s="1" a="1"/>
  <c r="AK187" i="115" s="1"/>
  <c r="U257" i="113"/>
  <c r="AK77" i="115" s="1" a="1"/>
  <c r="AK77" i="115" s="1"/>
  <c r="AK178" i="115" s="1" a="1"/>
  <c r="AK178" i="115" s="1"/>
  <c r="U256" i="113"/>
  <c r="AK76" i="115" s="1" a="1"/>
  <c r="AK76" i="115" s="1"/>
  <c r="AK169" i="115" s="1" a="1"/>
  <c r="AK169" i="115" s="1"/>
  <c r="V296" i="113"/>
  <c r="AL116" i="115" s="1" a="1"/>
  <c r="AL116" i="115" s="1"/>
  <c r="AL137" i="115" s="1" a="1"/>
  <c r="AL137" i="115" s="1"/>
  <c r="V302" i="113"/>
  <c r="AL122" i="115" s="1" a="1"/>
  <c r="AL122" i="115" s="1"/>
  <c r="AL191" i="115" s="1" a="1"/>
  <c r="AL191" i="115" s="1"/>
  <c r="V301" i="113"/>
  <c r="AL121" i="115" s="1" a="1"/>
  <c r="AL121" i="115" s="1"/>
  <c r="AL182" i="115" s="1" a="1"/>
  <c r="AL182" i="115" s="1"/>
  <c r="V300" i="113"/>
  <c r="AL120" i="115" s="1" a="1"/>
  <c r="AL120" i="115" s="1"/>
  <c r="AL173" i="115" s="1" a="1"/>
  <c r="AL173" i="115" s="1"/>
  <c r="V297" i="113"/>
  <c r="AL117" i="115" s="1" a="1"/>
  <c r="AL117" i="115" s="1"/>
  <c r="AL146" i="115" s="1" a="1"/>
  <c r="AL146" i="115" s="1"/>
  <c r="V298" i="113"/>
  <c r="AL118" i="115" s="1" a="1"/>
  <c r="AL118" i="115" s="1"/>
  <c r="AL155" i="115" s="1" a="1"/>
  <c r="AL155" i="115" s="1"/>
  <c r="AL123" i="115" a="1"/>
  <c r="AL123" i="115" s="1"/>
  <c r="V299" i="113"/>
  <c r="AL119" i="115" s="1" a="1"/>
  <c r="AL119" i="115" s="1"/>
  <c r="AL164" i="115" s="1" a="1"/>
  <c r="AL164" i="115" s="1"/>
  <c r="V304" i="113"/>
  <c r="AL124" i="115" s="1" a="1"/>
  <c r="AL124" i="115" s="1"/>
  <c r="AL200" i="115" s="1" a="1"/>
  <c r="AL200" i="115" s="1"/>
  <c r="AL131" i="116" s="1"/>
  <c r="AL225" i="116" s="1"/>
  <c r="R30" i="113"/>
  <c r="R217" i="71"/>
  <c r="R18" i="117" s="1"/>
  <c r="AH38" i="117" s="1"/>
  <c r="W244" i="113"/>
  <c r="AM64" i="115" s="1" a="1"/>
  <c r="AM64" i="115" s="1"/>
  <c r="AM159" i="115" s="1" a="1"/>
  <c r="AM159" i="115" s="1"/>
  <c r="W245" i="113"/>
  <c r="AM65" i="115" s="1" a="1"/>
  <c r="AM65" i="115" s="1"/>
  <c r="AM168" i="115" s="1" a="1"/>
  <c r="AM168" i="115" s="1"/>
  <c r="W243" i="113"/>
  <c r="AM63" i="115" s="1" a="1"/>
  <c r="AM63" i="115" s="1"/>
  <c r="AM150" i="115" s="1" a="1"/>
  <c r="AM150" i="115" s="1"/>
  <c r="W249" i="113"/>
  <c r="AM69" i="115" s="1" a="1"/>
  <c r="AM69" i="115" s="1"/>
  <c r="AM195" i="115" s="1" a="1"/>
  <c r="AM195" i="115" s="1"/>
  <c r="AM68" i="115" a="1"/>
  <c r="AM68" i="115" s="1"/>
  <c r="W242" i="113"/>
  <c r="AM62" i="115" s="1" a="1"/>
  <c r="AM62" i="115" s="1"/>
  <c r="AM141" i="115" s="1" a="1"/>
  <c r="AM141" i="115" s="1"/>
  <c r="W241" i="113"/>
  <c r="AM61" i="115" s="1" a="1"/>
  <c r="AM61" i="115" s="1"/>
  <c r="AM132" i="115" s="1" a="1"/>
  <c r="AM132" i="115" s="1"/>
  <c r="W246" i="113"/>
  <c r="AM66" i="115" s="1" a="1"/>
  <c r="AM66" i="115" s="1"/>
  <c r="AM177" i="115" s="1" a="1"/>
  <c r="AM177" i="115" s="1"/>
  <c r="W247" i="113"/>
  <c r="AM67" i="115" s="1" a="1"/>
  <c r="AM67" i="115" s="1"/>
  <c r="AM186" i="115" s="1" a="1"/>
  <c r="AM186" i="115" s="1"/>
  <c r="X257" i="113"/>
  <c r="AN77" i="115" s="1" a="1"/>
  <c r="AN77" i="115" s="1"/>
  <c r="AN178" i="115" s="1" a="1"/>
  <c r="AN178" i="115" s="1"/>
  <c r="X254" i="113"/>
  <c r="AN74" i="115" s="1" a="1"/>
  <c r="AN74" i="115" s="1"/>
  <c r="AN151" i="115" s="1" a="1"/>
  <c r="AN151" i="115" s="1"/>
  <c r="X256" i="113"/>
  <c r="AN76" i="115" s="1" a="1"/>
  <c r="AN76" i="115" s="1"/>
  <c r="AN169" i="115" s="1" a="1"/>
  <c r="AN169" i="115" s="1"/>
  <c r="X260" i="113"/>
  <c r="AN80" i="115" s="1" a="1"/>
  <c r="AN80" i="115" s="1"/>
  <c r="AN196" i="115" s="1" a="1"/>
  <c r="AN196" i="115" s="1"/>
  <c r="X253" i="113"/>
  <c r="AN73" i="115" s="1" a="1"/>
  <c r="AN73" i="115" s="1"/>
  <c r="AN142" i="115" s="1" a="1"/>
  <c r="AN142" i="115" s="1"/>
  <c r="X252" i="113"/>
  <c r="AN72" i="115" s="1" a="1"/>
  <c r="AN72" i="115" s="1"/>
  <c r="AN133" i="115" s="1" a="1"/>
  <c r="AN133" i="115" s="1"/>
  <c r="X255" i="113"/>
  <c r="AN75" i="115" s="1" a="1"/>
  <c r="AN75" i="115" s="1"/>
  <c r="AN160" i="115" s="1" a="1"/>
  <c r="AN160" i="115" s="1"/>
  <c r="X258" i="113"/>
  <c r="AN78" i="115" s="1" a="1"/>
  <c r="AN78" i="115" s="1"/>
  <c r="AN187" i="115" s="1" a="1"/>
  <c r="AN187" i="115" s="1"/>
  <c r="AN79" i="115" a="1"/>
  <c r="AN79" i="115" s="1"/>
  <c r="T258" i="113"/>
  <c r="AJ78" i="115" s="1" a="1"/>
  <c r="AJ78" i="115" s="1"/>
  <c r="AJ187" i="115" s="1" a="1"/>
  <c r="AJ187" i="115" s="1"/>
  <c r="T255" i="113"/>
  <c r="AJ75" i="115" s="1" a="1"/>
  <c r="AJ75" i="115" s="1"/>
  <c r="AJ160" i="115" s="1" a="1"/>
  <c r="AJ160" i="115" s="1"/>
  <c r="AJ79" i="115" a="1"/>
  <c r="AJ79" i="115" s="1"/>
  <c r="T256" i="113"/>
  <c r="AJ76" i="115" s="1" a="1"/>
  <c r="AJ76" i="115" s="1"/>
  <c r="AJ169" i="115" s="1" a="1"/>
  <c r="AJ169" i="115" s="1"/>
  <c r="T257" i="113"/>
  <c r="AJ77" i="115" s="1" a="1"/>
  <c r="AJ77" i="115" s="1"/>
  <c r="AJ178" i="115" s="1" a="1"/>
  <c r="AJ178" i="115" s="1"/>
  <c r="T253" i="113"/>
  <c r="AJ73" i="115" s="1" a="1"/>
  <c r="AJ73" i="115" s="1"/>
  <c r="AJ142" i="115" s="1" a="1"/>
  <c r="AJ142" i="115" s="1"/>
  <c r="T252" i="113"/>
  <c r="AJ72" i="115" s="1" a="1"/>
  <c r="AJ72" i="115" s="1"/>
  <c r="AJ133" i="115" s="1" a="1"/>
  <c r="AJ133" i="115" s="1"/>
  <c r="T254" i="113"/>
  <c r="AJ74" i="115" s="1" a="1"/>
  <c r="AJ74" i="115" s="1"/>
  <c r="AJ151" i="115" s="1" a="1"/>
  <c r="AJ151" i="115" s="1"/>
  <c r="T260" i="113"/>
  <c r="AJ80" i="115" s="1" a="1"/>
  <c r="AJ80" i="115" s="1"/>
  <c r="AJ196" i="115" s="1" a="1"/>
  <c r="AJ196" i="115" s="1"/>
  <c r="L249" i="113"/>
  <c r="L241" i="113"/>
  <c r="L243" i="113"/>
  <c r="L247" i="113"/>
  <c r="L246" i="113"/>
  <c r="L242" i="113"/>
  <c r="L245" i="113"/>
  <c r="L244" i="113"/>
  <c r="O285" i="113"/>
  <c r="O289" i="113"/>
  <c r="O293" i="113"/>
  <c r="O286" i="113"/>
  <c r="O290" i="113"/>
  <c r="O288" i="113"/>
  <c r="O291" i="113"/>
  <c r="O287" i="113"/>
  <c r="P242" i="113"/>
  <c r="P247" i="113"/>
  <c r="P243" i="113"/>
  <c r="P246" i="113"/>
  <c r="P244" i="113"/>
  <c r="P249" i="113"/>
  <c r="P245" i="113"/>
  <c r="P241" i="113"/>
  <c r="W39" i="117"/>
  <c r="W296" i="113"/>
  <c r="AM116" i="115" s="1" a="1"/>
  <c r="AM116" i="115" s="1"/>
  <c r="AM137" i="115" s="1" a="1"/>
  <c r="AM137" i="115" s="1"/>
  <c r="W300" i="113"/>
  <c r="AM120" i="115" s="1" a="1"/>
  <c r="AM120" i="115" s="1"/>
  <c r="AM173" i="115" s="1" a="1"/>
  <c r="AM173" i="115" s="1"/>
  <c r="W302" i="113"/>
  <c r="AM122" i="115" s="1" a="1"/>
  <c r="AM122" i="115" s="1"/>
  <c r="AM191" i="115" s="1" a="1"/>
  <c r="AM191" i="115" s="1"/>
  <c r="AM123" i="115" a="1"/>
  <c r="AM123" i="115" s="1"/>
  <c r="W299" i="113"/>
  <c r="AM119" i="115" s="1" a="1"/>
  <c r="AM119" i="115" s="1"/>
  <c r="AM164" i="115" s="1" a="1"/>
  <c r="AM164" i="115" s="1"/>
  <c r="W298" i="113"/>
  <c r="AM118" i="115" s="1" a="1"/>
  <c r="AM118" i="115" s="1"/>
  <c r="AM155" i="115" s="1" a="1"/>
  <c r="AM155" i="115" s="1"/>
  <c r="W297" i="113"/>
  <c r="AM117" i="115" s="1" a="1"/>
  <c r="AM117" i="115" s="1"/>
  <c r="AM146" i="115" s="1" a="1"/>
  <c r="AM146" i="115" s="1"/>
  <c r="W304" i="113"/>
  <c r="AM124" i="115" s="1" a="1"/>
  <c r="AM124" i="115" s="1"/>
  <c r="AM200" i="115" s="1" a="1"/>
  <c r="AM200" i="115" s="1"/>
  <c r="AM131" i="116" s="1"/>
  <c r="AM225" i="116" s="1"/>
  <c r="W301" i="113"/>
  <c r="AM121" i="115" s="1" a="1"/>
  <c r="AM121" i="115" s="1"/>
  <c r="AM182" i="115" s="1" a="1"/>
  <c r="AM182" i="115" s="1"/>
  <c r="K30" i="113"/>
  <c r="K217" i="71"/>
  <c r="K18" i="117" s="1"/>
  <c r="K38" i="117" s="1"/>
  <c r="W260" i="113"/>
  <c r="AM80" i="115" s="1" a="1"/>
  <c r="AM80" i="115" s="1"/>
  <c r="AM196" i="115" s="1" a="1"/>
  <c r="AM196" i="115" s="1"/>
  <c r="W252" i="113"/>
  <c r="AM72" i="115" s="1" a="1"/>
  <c r="AM72" i="115" s="1"/>
  <c r="AM133" i="115" s="1" a="1"/>
  <c r="AM133" i="115" s="1"/>
  <c r="W253" i="113"/>
  <c r="AM73" i="115" s="1" a="1"/>
  <c r="AM73" i="115" s="1"/>
  <c r="AM142" i="115" s="1" a="1"/>
  <c r="AM142" i="115" s="1"/>
  <c r="W258" i="113"/>
  <c r="AM78" i="115" s="1" a="1"/>
  <c r="AM78" i="115" s="1"/>
  <c r="AM187" i="115" s="1" a="1"/>
  <c r="AM187" i="115" s="1"/>
  <c r="W254" i="113"/>
  <c r="AM74" i="115" s="1" a="1"/>
  <c r="AM74" i="115" s="1"/>
  <c r="AM151" i="115" s="1" a="1"/>
  <c r="AM151" i="115" s="1"/>
  <c r="W256" i="113"/>
  <c r="AM76" i="115" s="1" a="1"/>
  <c r="AM76" i="115" s="1"/>
  <c r="AM169" i="115" s="1" a="1"/>
  <c r="AM169" i="115" s="1"/>
  <c r="W257" i="113"/>
  <c r="AM77" i="115" s="1" a="1"/>
  <c r="AM77" i="115" s="1"/>
  <c r="AM178" i="115" s="1" a="1"/>
  <c r="AM178" i="115" s="1"/>
  <c r="AM79" i="115" a="1"/>
  <c r="AM79" i="115" s="1"/>
  <c r="W255" i="113"/>
  <c r="AM75" i="115" s="1" a="1"/>
  <c r="AM75" i="115" s="1"/>
  <c r="AM160" i="115" s="1" a="1"/>
  <c r="AM160" i="115" s="1"/>
  <c r="L117" i="74"/>
  <c r="L149" i="74" s="1"/>
  <c r="L123" i="113" s="1"/>
  <c r="J117" i="74"/>
  <c r="J149" i="74" s="1"/>
  <c r="J123" i="113" s="1"/>
  <c r="T296" i="113"/>
  <c r="AJ116" i="115" s="1" a="1"/>
  <c r="AJ116" i="115" s="1"/>
  <c r="AJ137" i="115" s="1" a="1"/>
  <c r="AJ137" i="115" s="1"/>
  <c r="AJ123" i="115" a="1"/>
  <c r="AJ123" i="115" s="1"/>
  <c r="T299" i="113"/>
  <c r="AJ119" i="115" s="1" a="1"/>
  <c r="AJ119" i="115" s="1"/>
  <c r="AJ164" i="115" s="1" a="1"/>
  <c r="AJ164" i="115" s="1"/>
  <c r="T297" i="113"/>
  <c r="AJ117" i="115" s="1" a="1"/>
  <c r="AJ117" i="115" s="1"/>
  <c r="AJ146" i="115" s="1" a="1"/>
  <c r="AJ146" i="115" s="1"/>
  <c r="T301" i="113"/>
  <c r="AJ121" i="115" s="1" a="1"/>
  <c r="AJ121" i="115" s="1"/>
  <c r="AJ182" i="115" s="1" a="1"/>
  <c r="AJ182" i="115" s="1"/>
  <c r="T298" i="113"/>
  <c r="AJ118" i="115" s="1" a="1"/>
  <c r="AJ118" i="115" s="1"/>
  <c r="AJ155" i="115" s="1" a="1"/>
  <c r="AJ155" i="115" s="1"/>
  <c r="T302" i="113"/>
  <c r="AJ122" i="115" s="1" a="1"/>
  <c r="AJ122" i="115" s="1"/>
  <c r="AJ191" i="115" s="1" a="1"/>
  <c r="AJ191" i="115" s="1"/>
  <c r="T300" i="113"/>
  <c r="AJ120" i="115" s="1" a="1"/>
  <c r="AJ120" i="115" s="1"/>
  <c r="AJ173" i="115" s="1" a="1"/>
  <c r="AJ173" i="115" s="1"/>
  <c r="T304" i="113"/>
  <c r="AJ124" i="115" s="1" a="1"/>
  <c r="AJ124" i="115" s="1"/>
  <c r="AJ200" i="115" s="1" a="1"/>
  <c r="AJ200" i="115" s="1"/>
  <c r="P254" i="113"/>
  <c r="P258" i="113"/>
  <c r="P260" i="113"/>
  <c r="P257" i="113"/>
  <c r="P255" i="113"/>
  <c r="P256" i="113"/>
  <c r="P253" i="113"/>
  <c r="P252" i="113"/>
  <c r="S258" i="113"/>
  <c r="AI78" i="115" s="1" a="1"/>
  <c r="AI78" i="115" s="1"/>
  <c r="AI187" i="115" s="1" a="1"/>
  <c r="AI187" i="115" s="1"/>
  <c r="S257" i="113"/>
  <c r="AI77" i="115" s="1" a="1"/>
  <c r="AI77" i="115" s="1"/>
  <c r="AI178" i="115" s="1" a="1"/>
  <c r="AI178" i="115" s="1"/>
  <c r="S252" i="113"/>
  <c r="AI72" i="115" s="1" a="1"/>
  <c r="AI72" i="115" s="1"/>
  <c r="AI133" i="115" s="1" a="1"/>
  <c r="AI133" i="115" s="1"/>
  <c r="S256" i="113"/>
  <c r="AI76" i="115" s="1" a="1"/>
  <c r="AI76" i="115" s="1"/>
  <c r="AI169" i="115" s="1" a="1"/>
  <c r="AI169" i="115" s="1"/>
  <c r="S255" i="113"/>
  <c r="AI75" i="115" s="1" a="1"/>
  <c r="AI75" i="115" s="1"/>
  <c r="AI160" i="115" s="1" a="1"/>
  <c r="AI160" i="115" s="1"/>
  <c r="S253" i="113"/>
  <c r="AI73" i="115" s="1" a="1"/>
  <c r="AI73" i="115" s="1"/>
  <c r="AI142" i="115" s="1" a="1"/>
  <c r="AI142" i="115" s="1"/>
  <c r="S260" i="113"/>
  <c r="AI80" i="115" s="1" a="1"/>
  <c r="AI80" i="115" s="1"/>
  <c r="AI196" i="115" s="1" a="1"/>
  <c r="AI196" i="115" s="1"/>
  <c r="S254" i="113"/>
  <c r="AI74" i="115" s="1" a="1"/>
  <c r="AI74" i="115" s="1"/>
  <c r="AI151" i="115" s="1" a="1"/>
  <c r="AI151" i="115" s="1"/>
  <c r="AI79" i="115" a="1"/>
  <c r="AI79" i="115" s="1"/>
  <c r="J141" i="71"/>
  <c r="S296" i="113"/>
  <c r="AI116" i="115" s="1" a="1"/>
  <c r="AI116" i="115" s="1"/>
  <c r="AI137" i="115" s="1" a="1"/>
  <c r="AI137" i="115" s="1"/>
  <c r="S297" i="113"/>
  <c r="AI117" i="115" s="1" a="1"/>
  <c r="AI117" i="115" s="1"/>
  <c r="AI146" i="115" s="1" a="1"/>
  <c r="AI146" i="115" s="1"/>
  <c r="S304" i="113"/>
  <c r="AI124" i="115" s="1" a="1"/>
  <c r="AI124" i="115" s="1"/>
  <c r="AI200" i="115" s="1" a="1"/>
  <c r="AI200" i="115" s="1"/>
  <c r="AI131" i="116" s="1"/>
  <c r="AI225" i="116" s="1"/>
  <c r="AI123" i="115" a="1"/>
  <c r="AI123" i="115" s="1"/>
  <c r="S299" i="113"/>
  <c r="AI119" i="115" s="1" a="1"/>
  <c r="AI119" i="115" s="1"/>
  <c r="AI164" i="115" s="1" a="1"/>
  <c r="AI164" i="115" s="1"/>
  <c r="S298" i="113"/>
  <c r="AI118" i="115" s="1" a="1"/>
  <c r="AI118" i="115" s="1"/>
  <c r="AI155" i="115" s="1" a="1"/>
  <c r="AI155" i="115" s="1"/>
  <c r="S300" i="113"/>
  <c r="AI120" i="115" s="1" a="1"/>
  <c r="AI120" i="115" s="1"/>
  <c r="AI173" i="115" s="1" a="1"/>
  <c r="AI173" i="115" s="1"/>
  <c r="S301" i="113"/>
  <c r="AI121" i="115" s="1" a="1"/>
  <c r="AI121" i="115" s="1"/>
  <c r="AI182" i="115" s="1" a="1"/>
  <c r="AI182" i="115" s="1"/>
  <c r="S302" i="113"/>
  <c r="AI122" i="115" s="1" a="1"/>
  <c r="AI122" i="115" s="1"/>
  <c r="AI191" i="115" s="1" a="1"/>
  <c r="AI191" i="115" s="1"/>
  <c r="T30" i="113"/>
  <c r="T217" i="71"/>
  <c r="T18" i="117" s="1"/>
  <c r="AJ38" i="117" s="1"/>
  <c r="S244" i="113"/>
  <c r="AI64" i="115" s="1" a="1"/>
  <c r="AI64" i="115" s="1"/>
  <c r="AI159" i="115" s="1" a="1"/>
  <c r="AI159" i="115" s="1"/>
  <c r="S241" i="113"/>
  <c r="AI61" i="115" s="1" a="1"/>
  <c r="AI61" i="115" s="1"/>
  <c r="AI132" i="115" s="1" a="1"/>
  <c r="AI132" i="115" s="1"/>
  <c r="S247" i="113"/>
  <c r="AI67" i="115" s="1" a="1"/>
  <c r="AI67" i="115" s="1"/>
  <c r="AI186" i="115" s="1" a="1"/>
  <c r="AI186" i="115" s="1"/>
  <c r="S246" i="113"/>
  <c r="AI66" i="115" s="1" a="1"/>
  <c r="AI66" i="115" s="1"/>
  <c r="AI177" i="115" s="1" a="1"/>
  <c r="AI177" i="115" s="1"/>
  <c r="S245" i="113"/>
  <c r="AI65" i="115" s="1" a="1"/>
  <c r="AI65" i="115" s="1"/>
  <c r="AI168" i="115" s="1" a="1"/>
  <c r="AI168" i="115" s="1"/>
  <c r="AI68" i="115" a="1"/>
  <c r="AI68" i="115" s="1"/>
  <c r="S242" i="113"/>
  <c r="AI62" i="115" s="1" a="1"/>
  <c r="AI62" i="115" s="1"/>
  <c r="AI141" i="115" s="1" a="1"/>
  <c r="AI141" i="115" s="1"/>
  <c r="S249" i="113"/>
  <c r="AI69" i="115" s="1" a="1"/>
  <c r="AI69" i="115" s="1"/>
  <c r="AI195" i="115" s="1" a="1"/>
  <c r="AI195" i="115" s="1"/>
  <c r="S243" i="113"/>
  <c r="AI63" i="115" s="1" a="1"/>
  <c r="AI63" i="115" s="1"/>
  <c r="AI150" i="115" s="1" a="1"/>
  <c r="AI150" i="115" s="1"/>
  <c r="AJ68" i="115" a="1"/>
  <c r="AJ68" i="115" s="1"/>
  <c r="T242" i="113"/>
  <c r="AJ62" i="115" s="1" a="1"/>
  <c r="AJ62" i="115" s="1"/>
  <c r="AJ141" i="115" s="1" a="1"/>
  <c r="AJ141" i="115" s="1"/>
  <c r="T243" i="113"/>
  <c r="AJ63" i="115" s="1" a="1"/>
  <c r="AJ63" i="115" s="1"/>
  <c r="AJ150" i="115" s="1" a="1"/>
  <c r="AJ150" i="115" s="1"/>
  <c r="T244" i="113"/>
  <c r="AJ64" i="115" s="1" a="1"/>
  <c r="AJ64" i="115" s="1"/>
  <c r="AJ159" i="115" s="1" a="1"/>
  <c r="AJ159" i="115" s="1"/>
  <c r="T246" i="113"/>
  <c r="AJ66" i="115" s="1" a="1"/>
  <c r="AJ66" i="115" s="1"/>
  <c r="AJ177" i="115" s="1" a="1"/>
  <c r="AJ177" i="115" s="1"/>
  <c r="T241" i="113"/>
  <c r="AJ61" i="115" s="1" a="1"/>
  <c r="AJ61" i="115" s="1"/>
  <c r="AJ132" i="115" s="1" a="1"/>
  <c r="AJ132" i="115" s="1"/>
  <c r="T247" i="113"/>
  <c r="AJ67" i="115" s="1" a="1"/>
  <c r="AJ67" i="115" s="1"/>
  <c r="AJ186" i="115" s="1" a="1"/>
  <c r="AJ186" i="115" s="1"/>
  <c r="T245" i="113"/>
  <c r="AJ65" i="115" s="1" a="1"/>
  <c r="AJ65" i="115" s="1"/>
  <c r="AJ168" i="115" s="1" a="1"/>
  <c r="AJ168" i="115" s="1"/>
  <c r="T249" i="113"/>
  <c r="AJ69" i="115" s="1" a="1"/>
  <c r="AJ69" i="115" s="1"/>
  <c r="AJ195" i="115" s="1" a="1"/>
  <c r="AJ195" i="115" s="1"/>
  <c r="Q241" i="113"/>
  <c r="AG61" i="115" s="1" a="1"/>
  <c r="AG61" i="115" s="1"/>
  <c r="AG132" i="115" s="1" a="1"/>
  <c r="AG132" i="115" s="1"/>
  <c r="Q246" i="113"/>
  <c r="AG66" i="115" s="1" a="1"/>
  <c r="AG66" i="115" s="1"/>
  <c r="AG177" i="115" s="1" a="1"/>
  <c r="AG177" i="115" s="1"/>
  <c r="Q243" i="113"/>
  <c r="AG63" i="115" s="1" a="1"/>
  <c r="AG63" i="115" s="1"/>
  <c r="AG150" i="115" s="1" a="1"/>
  <c r="AG150" i="115" s="1"/>
  <c r="Q245" i="113"/>
  <c r="AG65" i="115" s="1" a="1"/>
  <c r="AG65" i="115" s="1"/>
  <c r="AG168" i="115" s="1" a="1"/>
  <c r="AG168" i="115" s="1"/>
  <c r="Q244" i="113"/>
  <c r="AG64" i="115" s="1" a="1"/>
  <c r="AG64" i="115" s="1"/>
  <c r="AG159" i="115" s="1" a="1"/>
  <c r="AG159" i="115" s="1"/>
  <c r="Q247" i="113"/>
  <c r="AG67" i="115" s="1" a="1"/>
  <c r="AG67" i="115" s="1"/>
  <c r="AG186" i="115" s="1" a="1"/>
  <c r="AG186" i="115" s="1"/>
  <c r="Q242" i="113"/>
  <c r="AG62" i="115" s="1" a="1"/>
  <c r="AG62" i="115" s="1"/>
  <c r="AG141" i="115" s="1" a="1"/>
  <c r="AG141" i="115" s="1"/>
  <c r="AG68" i="115" a="1"/>
  <c r="AG68" i="115" s="1"/>
  <c r="Q249" i="113"/>
  <c r="AG69" i="115" s="1" a="1"/>
  <c r="AG69" i="115" s="1"/>
  <c r="AG195" i="115" s="1" a="1"/>
  <c r="AG195" i="115" s="1"/>
  <c r="U296" i="113"/>
  <c r="AK116" i="115" s="1" a="1"/>
  <c r="AK116" i="115" s="1"/>
  <c r="AK137" i="115" s="1" a="1"/>
  <c r="AK137" i="115" s="1"/>
  <c r="U298" i="113"/>
  <c r="AK118" i="115" s="1" a="1"/>
  <c r="AK118" i="115" s="1"/>
  <c r="AK155" i="115" s="1" a="1"/>
  <c r="AK155" i="115" s="1"/>
  <c r="U301" i="113"/>
  <c r="AK121" i="115" s="1" a="1"/>
  <c r="AK121" i="115" s="1"/>
  <c r="AK182" i="115" s="1" a="1"/>
  <c r="AK182" i="115" s="1"/>
  <c r="U297" i="113"/>
  <c r="AK117" i="115" s="1" a="1"/>
  <c r="AK117" i="115" s="1"/>
  <c r="AK146" i="115" s="1" a="1"/>
  <c r="AK146" i="115" s="1"/>
  <c r="AK123" i="115" a="1"/>
  <c r="AK123" i="115" s="1"/>
  <c r="U302" i="113"/>
  <c r="AK122" i="115" s="1" a="1"/>
  <c r="AK122" i="115" s="1"/>
  <c r="AK191" i="115" s="1" a="1"/>
  <c r="AK191" i="115" s="1"/>
  <c r="U304" i="113"/>
  <c r="AK124" i="115" s="1" a="1"/>
  <c r="AK124" i="115" s="1"/>
  <c r="AK200" i="115" s="1" a="1"/>
  <c r="AK200" i="115" s="1"/>
  <c r="U300" i="113"/>
  <c r="AK120" i="115" s="1" a="1"/>
  <c r="AK120" i="115" s="1"/>
  <c r="AK173" i="115" s="1" a="1"/>
  <c r="AK173" i="115" s="1"/>
  <c r="U299" i="113"/>
  <c r="AK119" i="115" s="1" a="1"/>
  <c r="AK119" i="115" s="1"/>
  <c r="AK164" i="115" s="1" a="1"/>
  <c r="AK164" i="115" s="1"/>
  <c r="Q296" i="113"/>
  <c r="AG116" i="115" s="1" a="1"/>
  <c r="AG116" i="115" s="1"/>
  <c r="AG137" i="115" s="1" a="1"/>
  <c r="AG137" i="115" s="1"/>
  <c r="Q300" i="113"/>
  <c r="AG120" i="115" s="1" a="1"/>
  <c r="AG120" i="115" s="1"/>
  <c r="AG173" i="115" s="1" a="1"/>
  <c r="AG173" i="115" s="1"/>
  <c r="Q297" i="113"/>
  <c r="AG117" i="115" s="1" a="1"/>
  <c r="AG117" i="115" s="1"/>
  <c r="AG146" i="115" s="1" a="1"/>
  <c r="AG146" i="115" s="1"/>
  <c r="Q302" i="113"/>
  <c r="AG122" i="115" s="1" a="1"/>
  <c r="AG122" i="115" s="1"/>
  <c r="AG191" i="115" s="1" a="1"/>
  <c r="AG191" i="115" s="1"/>
  <c r="Q304" i="113"/>
  <c r="AG124" i="115" s="1" a="1"/>
  <c r="AG124" i="115" s="1"/>
  <c r="AG200" i="115" s="1" a="1"/>
  <c r="AG200" i="115" s="1"/>
  <c r="Q298" i="113"/>
  <c r="AG118" i="115" s="1" a="1"/>
  <c r="AG118" i="115" s="1"/>
  <c r="AG155" i="115" s="1" a="1"/>
  <c r="AG155" i="115" s="1"/>
  <c r="Q301" i="113"/>
  <c r="AG121" i="115" s="1" a="1"/>
  <c r="AG121" i="115" s="1"/>
  <c r="AG182" i="115" s="1" a="1"/>
  <c r="AG182" i="115" s="1"/>
  <c r="AG123" i="115" a="1"/>
  <c r="AG123" i="115" s="1"/>
  <c r="Q299" i="113"/>
  <c r="AG119" i="115" s="1" a="1"/>
  <c r="AG119" i="115" s="1"/>
  <c r="AG164" i="115" s="1" a="1"/>
  <c r="AG164" i="115" s="1"/>
  <c r="J123" i="74"/>
  <c r="J155" i="74" s="1"/>
  <c r="J129" i="113" s="1"/>
  <c r="L123" i="74"/>
  <c r="L155" i="74" s="1"/>
  <c r="L129" i="113" s="1"/>
  <c r="X296" i="113"/>
  <c r="AN116" i="115" s="1" a="1"/>
  <c r="AN116" i="115" s="1"/>
  <c r="AN137" i="115" s="1" a="1"/>
  <c r="AN137" i="115" s="1"/>
  <c r="X302" i="113"/>
  <c r="AN122" i="115" s="1" a="1"/>
  <c r="AN122" i="115" s="1"/>
  <c r="AN191" i="115" s="1" a="1"/>
  <c r="AN191" i="115" s="1"/>
  <c r="AN123" i="115" a="1"/>
  <c r="AN123" i="115" s="1"/>
  <c r="X304" i="113"/>
  <c r="AN124" i="115" s="1" a="1"/>
  <c r="AN124" i="115" s="1"/>
  <c r="AN200" i="115" s="1" a="1"/>
  <c r="AN200" i="115" s="1"/>
  <c r="AN131" i="116" s="1"/>
  <c r="AN225" i="116" s="1"/>
  <c r="X297" i="113"/>
  <c r="AN117" i="115" s="1" a="1"/>
  <c r="AN117" i="115" s="1"/>
  <c r="AN146" i="115" s="1" a="1"/>
  <c r="AN146" i="115" s="1"/>
  <c r="X298" i="113"/>
  <c r="AN118" i="115" s="1" a="1"/>
  <c r="AN118" i="115" s="1"/>
  <c r="AN155" i="115" s="1" a="1"/>
  <c r="AN155" i="115" s="1"/>
  <c r="X299" i="113"/>
  <c r="AN119" i="115" s="1" a="1"/>
  <c r="AN119" i="115" s="1"/>
  <c r="AN164" i="115" s="1" a="1"/>
  <c r="AN164" i="115" s="1"/>
  <c r="X300" i="113"/>
  <c r="AN120" i="115" s="1" a="1"/>
  <c r="AN120" i="115" s="1"/>
  <c r="AN173" i="115" s="1" a="1"/>
  <c r="AN173" i="115" s="1"/>
  <c r="X301" i="113"/>
  <c r="AN121" i="115" s="1" a="1"/>
  <c r="AN121" i="115" s="1"/>
  <c r="AN182" i="115" s="1" a="1"/>
  <c r="AN182" i="115" s="1"/>
  <c r="O150" i="113"/>
  <c r="L256" i="113"/>
  <c r="L260" i="113"/>
  <c r="L258" i="113"/>
  <c r="L253" i="113"/>
  <c r="L252" i="113"/>
  <c r="L254" i="113"/>
  <c r="L257" i="113"/>
  <c r="L255" i="113"/>
  <c r="U30" i="113"/>
  <c r="U217" i="71"/>
  <c r="U18" i="117" s="1"/>
  <c r="AK38" i="117" s="1"/>
  <c r="K296" i="113"/>
  <c r="K116" i="115" s="1" a="1"/>
  <c r="K116" i="115" s="1"/>
  <c r="K137" i="115" s="1" a="1"/>
  <c r="K137" i="115" s="1"/>
  <c r="K298" i="113"/>
  <c r="K118" i="115" s="1" a="1"/>
  <c r="K118" i="115" s="1"/>
  <c r="K155" i="115" s="1" a="1"/>
  <c r="K155" i="115" s="1"/>
  <c r="K300" i="113"/>
  <c r="K120" i="115" s="1" a="1"/>
  <c r="K120" i="115" s="1"/>
  <c r="K173" i="115" s="1" a="1"/>
  <c r="K173" i="115" s="1"/>
  <c r="K304" i="113"/>
  <c r="K124" i="115" s="1" a="1"/>
  <c r="K124" i="115" s="1"/>
  <c r="K200" i="115" s="1" a="1"/>
  <c r="K200" i="115" s="1"/>
  <c r="K301" i="113"/>
  <c r="K121" i="115" s="1" a="1"/>
  <c r="K121" i="115" s="1"/>
  <c r="K182" i="115" s="1" a="1"/>
  <c r="K182" i="115" s="1"/>
  <c r="K299" i="113"/>
  <c r="K119" i="115" s="1" a="1"/>
  <c r="K119" i="115" s="1"/>
  <c r="K164" i="115" s="1" a="1"/>
  <c r="K164" i="115" s="1"/>
  <c r="K302" i="113"/>
  <c r="K122" i="115" s="1" a="1"/>
  <c r="K122" i="115" s="1"/>
  <c r="K191" i="115" s="1" a="1"/>
  <c r="K191" i="115" s="1"/>
  <c r="K297" i="113"/>
  <c r="K117" i="115" s="1" a="1"/>
  <c r="K117" i="115" s="1"/>
  <c r="K146" i="115" s="1" a="1"/>
  <c r="K146" i="115" s="1"/>
  <c r="K123" i="115" a="1"/>
  <c r="K123" i="115" s="1"/>
  <c r="V30" i="113"/>
  <c r="V217" i="71"/>
  <c r="V18" i="117" s="1"/>
  <c r="AL38" i="117" s="1"/>
  <c r="R121" i="74"/>
  <c r="R153" i="74" s="1"/>
  <c r="R127" i="113" s="1"/>
  <c r="U121" i="74"/>
  <c r="U153" i="74" s="1"/>
  <c r="U127" i="113" s="1"/>
  <c r="W121" i="74"/>
  <c r="W153" i="74" s="1"/>
  <c r="W127" i="113" s="1"/>
  <c r="N121" i="74"/>
  <c r="N153" i="74" s="1"/>
  <c r="N127" i="113" s="1"/>
  <c r="Q121" i="74"/>
  <c r="Q153" i="74" s="1"/>
  <c r="Q127" i="113" s="1"/>
  <c r="V121" i="74"/>
  <c r="V153" i="74" s="1"/>
  <c r="V127" i="113" s="1"/>
  <c r="T121" i="74"/>
  <c r="T153" i="74" s="1"/>
  <c r="T127" i="113" s="1"/>
  <c r="K121" i="74"/>
  <c r="K153" i="74" s="1"/>
  <c r="K127" i="113" s="1"/>
  <c r="M121" i="74"/>
  <c r="M153" i="74" s="1"/>
  <c r="M127" i="113" s="1"/>
  <c r="P121" i="74"/>
  <c r="P153" i="74" s="1"/>
  <c r="P127" i="113" s="1"/>
  <c r="S121" i="74"/>
  <c r="S153" i="74" s="1"/>
  <c r="S127" i="113" s="1"/>
  <c r="X121" i="74"/>
  <c r="X153" i="74" s="1"/>
  <c r="X127" i="113" s="1"/>
  <c r="Y121" i="74"/>
  <c r="Y153" i="74" s="1"/>
  <c r="Y127" i="113" s="1"/>
  <c r="O121" i="74"/>
  <c r="O153" i="74" s="1"/>
  <c r="O127" i="113" s="1"/>
  <c r="O30" i="113"/>
  <c r="O217" i="71"/>
  <c r="O18" i="117" s="1"/>
  <c r="Y257" i="113"/>
  <c r="AO77" i="115" s="1" a="1"/>
  <c r="AO77" i="115" s="1"/>
  <c r="AO178" i="115" s="1" a="1"/>
  <c r="AO178" i="115" s="1"/>
  <c r="Y252" i="113"/>
  <c r="AO72" i="115" s="1" a="1"/>
  <c r="AO72" i="115" s="1"/>
  <c r="AO133" i="115" s="1" a="1"/>
  <c r="AO133" i="115" s="1"/>
  <c r="Y254" i="113"/>
  <c r="AO74" i="115" s="1" a="1"/>
  <c r="AO74" i="115" s="1"/>
  <c r="AO151" i="115" s="1" a="1"/>
  <c r="AO151" i="115" s="1"/>
  <c r="Y260" i="113"/>
  <c r="AO80" i="115" s="1" a="1"/>
  <c r="AO80" i="115" s="1"/>
  <c r="AO196" i="115" s="1" a="1"/>
  <c r="AO196" i="115" s="1"/>
  <c r="Y255" i="113"/>
  <c r="AO75" i="115" s="1" a="1"/>
  <c r="AO75" i="115" s="1"/>
  <c r="AO160" i="115" s="1" a="1"/>
  <c r="AO160" i="115" s="1"/>
  <c r="Y256" i="113"/>
  <c r="AO76" i="115" s="1" a="1"/>
  <c r="AO76" i="115" s="1"/>
  <c r="AO169" i="115" s="1" a="1"/>
  <c r="AO169" i="115" s="1"/>
  <c r="AO79" i="115" a="1"/>
  <c r="AO79" i="115" s="1"/>
  <c r="Y258" i="113"/>
  <c r="AO78" i="115" s="1" a="1"/>
  <c r="AO78" i="115" s="1"/>
  <c r="AO187" i="115" s="1" a="1"/>
  <c r="AO187" i="115" s="1"/>
  <c r="Y253" i="113"/>
  <c r="AO73" i="115" s="1" a="1"/>
  <c r="AO73" i="115" s="1"/>
  <c r="AO142" i="115" s="1" a="1"/>
  <c r="AO142" i="115" s="1"/>
  <c r="O296" i="113"/>
  <c r="O302" i="113"/>
  <c r="O300" i="113"/>
  <c r="O297" i="113"/>
  <c r="O301" i="113"/>
  <c r="O304" i="113"/>
  <c r="O299" i="113"/>
  <c r="O298" i="113"/>
  <c r="Q123" i="74"/>
  <c r="Q155" i="74" s="1"/>
  <c r="Q129" i="113" s="1"/>
  <c r="O123" i="74"/>
  <c r="O155" i="74" s="1"/>
  <c r="O129" i="113" s="1"/>
  <c r="U123" i="74"/>
  <c r="U155" i="74" s="1"/>
  <c r="U129" i="113" s="1"/>
  <c r="P123" i="74"/>
  <c r="P155" i="74" s="1"/>
  <c r="P129" i="113" s="1"/>
  <c r="T123" i="74"/>
  <c r="T155" i="74" s="1"/>
  <c r="T129" i="113" s="1"/>
  <c r="Y123" i="74"/>
  <c r="Y155" i="74" s="1"/>
  <c r="Y129" i="113" s="1"/>
  <c r="S123" i="74"/>
  <c r="S155" i="74" s="1"/>
  <c r="S129" i="113" s="1"/>
  <c r="M123" i="74"/>
  <c r="M155" i="74" s="1"/>
  <c r="M129" i="113" s="1"/>
  <c r="N123" i="74"/>
  <c r="N155" i="74" s="1"/>
  <c r="N129" i="113" s="1"/>
  <c r="R123" i="74"/>
  <c r="R155" i="74" s="1"/>
  <c r="R129" i="113" s="1"/>
  <c r="V123" i="74"/>
  <c r="V155" i="74" s="1"/>
  <c r="V129" i="113" s="1"/>
  <c r="K123" i="74"/>
  <c r="K155" i="74" s="1"/>
  <c r="K129" i="113" s="1"/>
  <c r="X123" i="74"/>
  <c r="X155" i="74" s="1"/>
  <c r="X129" i="113" s="1"/>
  <c r="W123" i="74"/>
  <c r="W155" i="74" s="1"/>
  <c r="W129" i="113" s="1"/>
  <c r="P285" i="113"/>
  <c r="P293" i="113"/>
  <c r="P286" i="113"/>
  <c r="P289" i="113"/>
  <c r="P291" i="113"/>
  <c r="P287" i="113"/>
  <c r="P290" i="113"/>
  <c r="P288" i="113"/>
  <c r="J285" i="113"/>
  <c r="J105" i="115" s="1" a="1"/>
  <c r="J105" i="115" s="1"/>
  <c r="J136" i="115" s="1" a="1"/>
  <c r="J136" i="115" s="1"/>
  <c r="J291" i="113"/>
  <c r="J111" i="115" s="1" a="1"/>
  <c r="J111" i="115" s="1"/>
  <c r="J190" i="115" s="1" a="1"/>
  <c r="J190" i="115" s="1"/>
  <c r="J287" i="113"/>
  <c r="J107" i="115" s="1" a="1"/>
  <c r="J107" i="115" s="1"/>
  <c r="J154" i="115" s="1" a="1"/>
  <c r="J154" i="115" s="1"/>
  <c r="J112" i="115" a="1"/>
  <c r="J112" i="115" s="1"/>
  <c r="J289" i="113"/>
  <c r="J109" i="115" s="1" a="1"/>
  <c r="J109" i="115" s="1"/>
  <c r="J172" i="115" s="1" a="1"/>
  <c r="J172" i="115" s="1"/>
  <c r="J293" i="113"/>
  <c r="J113" i="115" s="1" a="1"/>
  <c r="J113" i="115" s="1"/>
  <c r="J199" i="115" s="1" a="1"/>
  <c r="J199" i="115" s="1"/>
  <c r="J290" i="113"/>
  <c r="J110" i="115" s="1" a="1"/>
  <c r="J110" i="115" s="1"/>
  <c r="J181" i="115" s="1" a="1"/>
  <c r="J181" i="115" s="1"/>
  <c r="J288" i="113"/>
  <c r="J108" i="115" s="1" a="1"/>
  <c r="J108" i="115" s="1"/>
  <c r="J163" i="115" s="1" a="1"/>
  <c r="J163" i="115" s="1"/>
  <c r="J286" i="113"/>
  <c r="J106" i="115" s="1" a="1"/>
  <c r="J106" i="115" s="1"/>
  <c r="J145" i="115" s="1" a="1"/>
  <c r="J145" i="115" s="1"/>
  <c r="R297" i="113"/>
  <c r="AH117" i="115" s="1" a="1"/>
  <c r="AH117" i="115" s="1"/>
  <c r="AH146" i="115" s="1" a="1"/>
  <c r="AH146" i="115" s="1"/>
  <c r="R296" i="113"/>
  <c r="AH116" i="115" s="1" a="1"/>
  <c r="AH116" i="115" s="1"/>
  <c r="AH137" i="115" s="1" a="1"/>
  <c r="AH137" i="115" s="1"/>
  <c r="R304" i="113"/>
  <c r="AH124" i="115" s="1" a="1"/>
  <c r="AH124" i="115" s="1"/>
  <c r="AH200" i="115" s="1" a="1"/>
  <c r="AH200" i="115" s="1"/>
  <c r="AH123" i="115" a="1"/>
  <c r="AH123" i="115" s="1"/>
  <c r="R302" i="113"/>
  <c r="AH122" i="115" s="1" a="1"/>
  <c r="AH122" i="115" s="1"/>
  <c r="AH191" i="115" s="1" a="1"/>
  <c r="AH191" i="115" s="1"/>
  <c r="R299" i="113"/>
  <c r="AH119" i="115" s="1" a="1"/>
  <c r="AH119" i="115" s="1"/>
  <c r="AH164" i="115" s="1" a="1"/>
  <c r="AH164" i="115" s="1"/>
  <c r="R298" i="113"/>
  <c r="AH118" i="115" s="1" a="1"/>
  <c r="AH118" i="115" s="1"/>
  <c r="AH155" i="115" s="1" a="1"/>
  <c r="AH155" i="115" s="1"/>
  <c r="R300" i="113"/>
  <c r="AH120" i="115" s="1" a="1"/>
  <c r="AH120" i="115" s="1"/>
  <c r="AH173" i="115" s="1" a="1"/>
  <c r="AH173" i="115" s="1"/>
  <c r="R301" i="113"/>
  <c r="AH121" i="115" s="1" a="1"/>
  <c r="AH121" i="115" s="1"/>
  <c r="AH182" i="115" s="1" a="1"/>
  <c r="AH182" i="115" s="1"/>
  <c r="O242" i="113"/>
  <c r="O244" i="113"/>
  <c r="O246" i="113"/>
  <c r="O245" i="113"/>
  <c r="O241" i="113"/>
  <c r="O247" i="113"/>
  <c r="O249" i="113"/>
  <c r="O243" i="113"/>
  <c r="P120" i="74"/>
  <c r="P152" i="74" s="1"/>
  <c r="P126" i="113" s="1"/>
  <c r="J121" i="74"/>
  <c r="J153" i="74" s="1"/>
  <c r="J127" i="113" s="1"/>
  <c r="L121" i="74"/>
  <c r="L153" i="74" s="1"/>
  <c r="L127" i="113" s="1"/>
  <c r="AL68" i="115" a="1"/>
  <c r="AL68" i="115" s="1"/>
  <c r="V243" i="113"/>
  <c r="AL63" i="115" s="1" a="1"/>
  <c r="AL63" i="115" s="1"/>
  <c r="AL150" i="115" s="1" a="1"/>
  <c r="AL150" i="115" s="1"/>
  <c r="V249" i="113"/>
  <c r="AL69" i="115" s="1" a="1"/>
  <c r="AL69" i="115" s="1"/>
  <c r="AL195" i="115" s="1" a="1"/>
  <c r="AL195" i="115" s="1"/>
  <c r="V245" i="113"/>
  <c r="AL65" i="115" s="1" a="1"/>
  <c r="AL65" i="115" s="1"/>
  <c r="AL168" i="115" s="1" a="1"/>
  <c r="AL168" i="115" s="1"/>
  <c r="V241" i="113"/>
  <c r="AL61" i="115" s="1" a="1"/>
  <c r="AL61" i="115" s="1"/>
  <c r="AL132" i="115" s="1" a="1"/>
  <c r="AL132" i="115" s="1"/>
  <c r="V246" i="113"/>
  <c r="AL66" i="115" s="1" a="1"/>
  <c r="AL66" i="115" s="1"/>
  <c r="AL177" i="115" s="1" a="1"/>
  <c r="AL177" i="115" s="1"/>
  <c r="V242" i="113"/>
  <c r="AL62" i="115" s="1" a="1"/>
  <c r="AL62" i="115" s="1"/>
  <c r="AL141" i="115" s="1" a="1"/>
  <c r="AL141" i="115" s="1"/>
  <c r="V247" i="113"/>
  <c r="AL67" i="115" s="1" a="1"/>
  <c r="AL67" i="115" s="1"/>
  <c r="AL186" i="115" s="1" a="1"/>
  <c r="AL186" i="115" s="1"/>
  <c r="V244" i="113"/>
  <c r="AL64" i="115" s="1" a="1"/>
  <c r="AL64" i="115" s="1"/>
  <c r="AL159" i="115" s="1" a="1"/>
  <c r="AL159" i="115" s="1"/>
  <c r="Q256" i="113"/>
  <c r="AG76" i="115" s="1" a="1"/>
  <c r="AG76" i="115" s="1"/>
  <c r="AG169" i="115" s="1" a="1"/>
  <c r="AG169" i="115" s="1"/>
  <c r="Q260" i="113"/>
  <c r="AG80" i="115" s="1" a="1"/>
  <c r="AG80" i="115" s="1"/>
  <c r="AG196" i="115" s="1" a="1"/>
  <c r="AG196" i="115" s="1"/>
  <c r="Q252" i="113"/>
  <c r="AG72" i="115" s="1" a="1"/>
  <c r="AG72" i="115" s="1"/>
  <c r="AG133" i="115" s="1" a="1"/>
  <c r="AG133" i="115" s="1"/>
  <c r="Q254" i="113"/>
  <c r="AG74" i="115" s="1" a="1"/>
  <c r="AG74" i="115" s="1"/>
  <c r="AG151" i="115" s="1" a="1"/>
  <c r="AG151" i="115" s="1"/>
  <c r="Q255" i="113"/>
  <c r="AG75" i="115" s="1" a="1"/>
  <c r="AG75" i="115" s="1"/>
  <c r="AG160" i="115" s="1" a="1"/>
  <c r="AG160" i="115" s="1"/>
  <c r="Q257" i="113"/>
  <c r="AG77" i="115" s="1" a="1"/>
  <c r="AG77" i="115" s="1"/>
  <c r="AG178" i="115" s="1" a="1"/>
  <c r="AG178" i="115" s="1"/>
  <c r="AG79" i="115" a="1"/>
  <c r="AG79" i="115" s="1"/>
  <c r="Q253" i="113"/>
  <c r="AG73" i="115" s="1" a="1"/>
  <c r="AG73" i="115" s="1"/>
  <c r="AG142" i="115" s="1" a="1"/>
  <c r="AG142" i="115" s="1"/>
  <c r="Q258" i="113"/>
  <c r="AG78" i="115" s="1" a="1"/>
  <c r="AG78" i="115" s="1"/>
  <c r="AG187" i="115" s="1" a="1"/>
  <c r="AG187" i="115" s="1"/>
  <c r="X30" i="113"/>
  <c r="X217" i="71"/>
  <c r="X18" i="117" s="1"/>
  <c r="AN38" i="117" s="1"/>
  <c r="J296" i="113"/>
  <c r="J116" i="115" s="1" a="1"/>
  <c r="J116" i="115" s="1"/>
  <c r="J137" i="115" s="1" a="1"/>
  <c r="J137" i="115" s="1"/>
  <c r="J123" i="115" a="1"/>
  <c r="J123" i="115" s="1"/>
  <c r="J304" i="113"/>
  <c r="J124" i="115" s="1" a="1"/>
  <c r="J124" i="115" s="1"/>
  <c r="J200" i="115" s="1" a="1"/>
  <c r="J200" i="115" s="1"/>
  <c r="J297" i="113"/>
  <c r="J117" i="115" s="1" a="1"/>
  <c r="J117" i="115" s="1"/>
  <c r="J146" i="115" s="1" a="1"/>
  <c r="J146" i="115" s="1"/>
  <c r="J298" i="113"/>
  <c r="J118" i="115" s="1" a="1"/>
  <c r="J118" i="115" s="1"/>
  <c r="J155" i="115" s="1" a="1"/>
  <c r="J155" i="115" s="1"/>
  <c r="J301" i="113"/>
  <c r="J121" i="115" s="1" a="1"/>
  <c r="J121" i="115" s="1"/>
  <c r="J182" i="115" s="1" a="1"/>
  <c r="J182" i="115" s="1"/>
  <c r="J300" i="113"/>
  <c r="J120" i="115" s="1" a="1"/>
  <c r="J120" i="115" s="1"/>
  <c r="J173" i="115" s="1" a="1"/>
  <c r="J173" i="115" s="1"/>
  <c r="J302" i="113"/>
  <c r="J122" i="115" s="1" a="1"/>
  <c r="J122" i="115" s="1"/>
  <c r="J191" i="115" s="1" a="1"/>
  <c r="J191" i="115" s="1"/>
  <c r="J299" i="113"/>
  <c r="J119" i="115" s="1" a="1"/>
  <c r="J119" i="115" s="1"/>
  <c r="J164" i="115" s="1" a="1"/>
  <c r="J164" i="115" s="1"/>
  <c r="J84" i="74"/>
  <c r="N243" i="113"/>
  <c r="N247" i="113"/>
  <c r="N245" i="113"/>
  <c r="N241" i="113"/>
  <c r="N244" i="113"/>
  <c r="N246" i="113"/>
  <c r="N249" i="113"/>
  <c r="N242" i="113"/>
  <c r="P296" i="113"/>
  <c r="P301" i="113"/>
  <c r="P304" i="113"/>
  <c r="P302" i="113"/>
  <c r="P297" i="113"/>
  <c r="P298" i="113"/>
  <c r="P299" i="113"/>
  <c r="P300" i="113"/>
  <c r="L30" i="113"/>
  <c r="L217" i="71"/>
  <c r="L18" i="117" s="1"/>
  <c r="M256" i="113"/>
  <c r="Q76" i="115" s="1" a="1"/>
  <c r="Q76" i="115" s="1"/>
  <c r="Q169" i="115" s="1" a="1"/>
  <c r="Q169" i="115" s="1"/>
  <c r="M258" i="113"/>
  <c r="Q78" i="115" s="1" a="1"/>
  <c r="Q78" i="115" s="1"/>
  <c r="Q187" i="115" s="1" a="1"/>
  <c r="Q187" i="115" s="1"/>
  <c r="M255" i="113"/>
  <c r="Q75" i="115" s="1" a="1"/>
  <c r="Q75" i="115" s="1"/>
  <c r="Q160" i="115" s="1" a="1"/>
  <c r="Q160" i="115" s="1"/>
  <c r="Q79" i="115" a="1"/>
  <c r="Q79" i="115" s="1"/>
  <c r="M253" i="113"/>
  <c r="Q73" i="115" s="1" a="1"/>
  <c r="Q73" i="115" s="1"/>
  <c r="Q142" i="115" s="1" a="1"/>
  <c r="Q142" i="115" s="1"/>
  <c r="M260" i="113"/>
  <c r="Q80" i="115" s="1" a="1"/>
  <c r="Q80" i="115" s="1"/>
  <c r="Q196" i="115" s="1" a="1"/>
  <c r="Q196" i="115" s="1"/>
  <c r="M252" i="113"/>
  <c r="Q72" i="115" s="1" a="1"/>
  <c r="Q72" i="115" s="1"/>
  <c r="Q133" i="115" s="1" a="1"/>
  <c r="Q133" i="115" s="1"/>
  <c r="M254" i="113"/>
  <c r="Q74" i="115" s="1" a="1"/>
  <c r="Q74" i="115" s="1"/>
  <c r="Q151" i="115" s="1" a="1"/>
  <c r="Q151" i="115" s="1"/>
  <c r="M257" i="113"/>
  <c r="Q77" i="115" s="1" a="1"/>
  <c r="Q77" i="115" s="1"/>
  <c r="Q178" i="115" s="1" a="1"/>
  <c r="Q178" i="115" s="1"/>
  <c r="M285" i="113"/>
  <c r="Q105" i="115" s="1" a="1"/>
  <c r="Q105" i="115" s="1"/>
  <c r="Q136" i="115" s="1" a="1"/>
  <c r="Q136" i="115" s="1"/>
  <c r="M290" i="113"/>
  <c r="Q110" i="115" s="1" a="1"/>
  <c r="Q110" i="115" s="1"/>
  <c r="Q181" i="115" s="1" a="1"/>
  <c r="Q181" i="115" s="1"/>
  <c r="M291" i="113"/>
  <c r="Q111" i="115" s="1" a="1"/>
  <c r="Q111" i="115" s="1"/>
  <c r="Q190" i="115" s="1" a="1"/>
  <c r="Q190" i="115" s="1"/>
  <c r="M289" i="113"/>
  <c r="Q109" i="115" s="1" a="1"/>
  <c r="Q109" i="115" s="1"/>
  <c r="Q172" i="115" s="1" a="1"/>
  <c r="Q172" i="115" s="1"/>
  <c r="Q112" i="115" a="1"/>
  <c r="Q112" i="115" s="1"/>
  <c r="M293" i="113"/>
  <c r="Q113" i="115" s="1" a="1"/>
  <c r="Q113" i="115" s="1"/>
  <c r="Q199" i="115" s="1" a="1"/>
  <c r="Q199" i="115" s="1"/>
  <c r="M286" i="113"/>
  <c r="Q106" i="115" s="1" a="1"/>
  <c r="Q106" i="115" s="1"/>
  <c r="Q145" i="115" s="1" a="1"/>
  <c r="Q145" i="115" s="1"/>
  <c r="M288" i="113"/>
  <c r="Q108" i="115" s="1" a="1"/>
  <c r="Q108" i="115" s="1"/>
  <c r="Q163" i="115" s="1" a="1"/>
  <c r="Q163" i="115" s="1"/>
  <c r="M287" i="113"/>
  <c r="Q107" i="115" s="1" a="1"/>
  <c r="Q107" i="115" s="1"/>
  <c r="Q154" i="115" s="1" a="1"/>
  <c r="Q154" i="115" s="1"/>
  <c r="N150" i="113"/>
  <c r="O253" i="113"/>
  <c r="O254" i="113"/>
  <c r="O257" i="113"/>
  <c r="O255" i="113"/>
  <c r="O258" i="113"/>
  <c r="O260" i="113"/>
  <c r="O252" i="113"/>
  <c r="O256" i="113"/>
  <c r="N258" i="113"/>
  <c r="N254" i="113"/>
  <c r="N252" i="113"/>
  <c r="N260" i="113"/>
  <c r="N255" i="113"/>
  <c r="N256" i="113"/>
  <c r="N253" i="113"/>
  <c r="N257" i="113"/>
  <c r="Q285" i="113"/>
  <c r="AG105" i="115" s="1" a="1"/>
  <c r="AG105" i="115" s="1"/>
  <c r="AG136" i="115" s="1" a="1"/>
  <c r="AG136" i="115" s="1"/>
  <c r="Q288" i="113"/>
  <c r="AG108" i="115" s="1" a="1"/>
  <c r="AG108" i="115" s="1"/>
  <c r="AG163" i="115" s="1" a="1"/>
  <c r="AG163" i="115" s="1"/>
  <c r="Q291" i="113"/>
  <c r="AG111" i="115" s="1" a="1"/>
  <c r="AG111" i="115" s="1"/>
  <c r="AG190" i="115" s="1" a="1"/>
  <c r="AG190" i="115" s="1"/>
  <c r="Q287" i="113"/>
  <c r="AG107" i="115" s="1" a="1"/>
  <c r="AG107" i="115" s="1"/>
  <c r="AG154" i="115" s="1" a="1"/>
  <c r="AG154" i="115" s="1"/>
  <c r="Q286" i="113"/>
  <c r="AG106" i="115" s="1" a="1"/>
  <c r="AG106" i="115" s="1"/>
  <c r="AG145" i="115" s="1" a="1"/>
  <c r="AG145" i="115" s="1"/>
  <c r="Q289" i="113"/>
  <c r="AG109" i="115" s="1" a="1"/>
  <c r="AG109" i="115" s="1"/>
  <c r="AG172" i="115" s="1" a="1"/>
  <c r="AG172" i="115" s="1"/>
  <c r="Q290" i="113"/>
  <c r="AG110" i="115" s="1" a="1"/>
  <c r="AG110" i="115" s="1"/>
  <c r="AG181" i="115" s="1" a="1"/>
  <c r="AG181" i="115" s="1"/>
  <c r="Q293" i="113"/>
  <c r="AG113" i="115" s="1" a="1"/>
  <c r="AG113" i="115" s="1"/>
  <c r="AG199" i="115" s="1" a="1"/>
  <c r="AG199" i="115" s="1"/>
  <c r="AG112" i="115" a="1"/>
  <c r="AG112" i="115" s="1"/>
  <c r="K254" i="113"/>
  <c r="K74" i="115" s="1" a="1"/>
  <c r="K74" i="115" s="1"/>
  <c r="K151" i="115" s="1" a="1"/>
  <c r="K151" i="115" s="1"/>
  <c r="K256" i="113"/>
  <c r="K76" i="115" s="1" a="1"/>
  <c r="K76" i="115" s="1"/>
  <c r="K169" i="115" s="1" a="1"/>
  <c r="K169" i="115" s="1"/>
  <c r="K258" i="113"/>
  <c r="K78" i="115" s="1" a="1"/>
  <c r="K78" i="115" s="1"/>
  <c r="K187" i="115" s="1" a="1"/>
  <c r="K187" i="115" s="1"/>
  <c r="K257" i="113"/>
  <c r="K77" i="115" s="1" a="1"/>
  <c r="K77" i="115" s="1"/>
  <c r="K178" i="115" s="1" a="1"/>
  <c r="K178" i="115" s="1"/>
  <c r="K79" i="115" a="1"/>
  <c r="K79" i="115" s="1"/>
  <c r="K260" i="113"/>
  <c r="K80" i="115" s="1" a="1"/>
  <c r="K80" i="115" s="1"/>
  <c r="K196" i="115" s="1" a="1"/>
  <c r="K196" i="115" s="1"/>
  <c r="K253" i="113"/>
  <c r="K73" i="115" s="1" a="1"/>
  <c r="K73" i="115" s="1"/>
  <c r="K142" i="115" s="1" a="1"/>
  <c r="K142" i="115" s="1"/>
  <c r="K255" i="113"/>
  <c r="K75" i="115" s="1" a="1"/>
  <c r="K75" i="115" s="1"/>
  <c r="K160" i="115" s="1" a="1"/>
  <c r="K160" i="115" s="1"/>
  <c r="K252" i="113"/>
  <c r="K72" i="115" s="1" a="1"/>
  <c r="K72" i="115" s="1"/>
  <c r="K133" i="115" s="1" a="1"/>
  <c r="K133" i="115" s="1"/>
  <c r="Y245" i="113"/>
  <c r="AO65" i="115" s="1" a="1"/>
  <c r="AO65" i="115" s="1"/>
  <c r="AO168" i="115" s="1" a="1"/>
  <c r="AO168" i="115" s="1"/>
  <c r="Y244" i="113"/>
  <c r="AO64" i="115" s="1" a="1"/>
  <c r="AO64" i="115" s="1"/>
  <c r="AO159" i="115" s="1" a="1"/>
  <c r="AO159" i="115" s="1"/>
  <c r="AO68" i="115" a="1"/>
  <c r="AO68" i="115" s="1"/>
  <c r="Y247" i="113"/>
  <c r="AO67" i="115" s="1" a="1"/>
  <c r="AO67" i="115" s="1"/>
  <c r="AO186" i="115" s="1" a="1"/>
  <c r="AO186" i="115" s="1"/>
  <c r="Y242" i="113"/>
  <c r="AO62" i="115" s="1" a="1"/>
  <c r="AO62" i="115" s="1"/>
  <c r="AO141" i="115" s="1" a="1"/>
  <c r="AO141" i="115" s="1"/>
  <c r="Y241" i="113"/>
  <c r="AO61" i="115" s="1" a="1"/>
  <c r="AO61" i="115" s="1"/>
  <c r="AO132" i="115" s="1" a="1"/>
  <c r="AO132" i="115" s="1"/>
  <c r="Y249" i="113"/>
  <c r="AO69" i="115" s="1" a="1"/>
  <c r="AO69" i="115" s="1"/>
  <c r="AO195" i="115" s="1" a="1"/>
  <c r="AO195" i="115" s="1"/>
  <c r="Y246" i="113"/>
  <c r="AO66" i="115" s="1" a="1"/>
  <c r="AO66" i="115" s="1"/>
  <c r="AO177" i="115" s="1" a="1"/>
  <c r="AO177" i="115" s="1"/>
  <c r="Y243" i="113"/>
  <c r="AO63" i="115" s="1" a="1"/>
  <c r="AO63" i="115" s="1"/>
  <c r="AO150" i="115" s="1" a="1"/>
  <c r="AO150" i="115" s="1"/>
  <c r="P30" i="113"/>
  <c r="P217" i="71"/>
  <c r="P18" i="117" s="1"/>
  <c r="L285" i="113"/>
  <c r="L293" i="113"/>
  <c r="L286" i="113"/>
  <c r="L288" i="113"/>
  <c r="L291" i="113"/>
  <c r="L289" i="113"/>
  <c r="L290" i="113"/>
  <c r="L287" i="113"/>
  <c r="N296" i="113"/>
  <c r="N300" i="113"/>
  <c r="N297" i="113"/>
  <c r="N304" i="113"/>
  <c r="N302" i="113"/>
  <c r="N298" i="113"/>
  <c r="N299" i="113"/>
  <c r="N301" i="113"/>
  <c r="V252" i="113"/>
  <c r="AL72" i="115" s="1" a="1"/>
  <c r="AL72" i="115" s="1"/>
  <c r="AL133" i="115" s="1" a="1"/>
  <c r="AL133" i="115" s="1"/>
  <c r="AL79" i="115" a="1"/>
  <c r="AL79" i="115" s="1"/>
  <c r="V253" i="113"/>
  <c r="AL73" i="115" s="1" a="1"/>
  <c r="AL73" i="115" s="1"/>
  <c r="AL142" i="115" s="1" a="1"/>
  <c r="AL142" i="115" s="1"/>
  <c r="V258" i="113"/>
  <c r="AL78" i="115" s="1" a="1"/>
  <c r="AL78" i="115" s="1"/>
  <c r="AL187" i="115" s="1" a="1"/>
  <c r="AL187" i="115" s="1"/>
  <c r="V256" i="113"/>
  <c r="AL76" i="115" s="1" a="1"/>
  <c r="AL76" i="115" s="1"/>
  <c r="AL169" i="115" s="1" a="1"/>
  <c r="AL169" i="115" s="1"/>
  <c r="V260" i="113"/>
  <c r="AL80" i="115" s="1" a="1"/>
  <c r="AL80" i="115" s="1"/>
  <c r="AL196" i="115" s="1" a="1"/>
  <c r="AL196" i="115" s="1"/>
  <c r="V255" i="113"/>
  <c r="AL75" i="115" s="1" a="1"/>
  <c r="AL75" i="115" s="1"/>
  <c r="AL160" i="115" s="1" a="1"/>
  <c r="AL160" i="115" s="1"/>
  <c r="V257" i="113"/>
  <c r="AL77" i="115" s="1" a="1"/>
  <c r="AL77" i="115" s="1"/>
  <c r="AL178" i="115" s="1" a="1"/>
  <c r="AL178" i="115" s="1"/>
  <c r="V254" i="113"/>
  <c r="AL74" i="115" s="1" a="1"/>
  <c r="AL74" i="115" s="1"/>
  <c r="AL151" i="115" s="1" a="1"/>
  <c r="AL151" i="115" s="1"/>
  <c r="R244" i="113"/>
  <c r="AH64" i="115" s="1" a="1"/>
  <c r="AH64" i="115" s="1"/>
  <c r="AH159" i="115" s="1" a="1"/>
  <c r="AH159" i="115" s="1"/>
  <c r="AH68" i="115" a="1"/>
  <c r="AH68" i="115" s="1"/>
  <c r="R246" i="113"/>
  <c r="AH66" i="115" s="1" a="1"/>
  <c r="AH66" i="115" s="1"/>
  <c r="AH177" i="115" s="1" a="1"/>
  <c r="AH177" i="115" s="1"/>
  <c r="R247" i="113"/>
  <c r="AH67" i="115" s="1" a="1"/>
  <c r="AH67" i="115" s="1"/>
  <c r="AH186" i="115" s="1" a="1"/>
  <c r="AH186" i="115" s="1"/>
  <c r="R242" i="113"/>
  <c r="AH62" i="115" s="1" a="1"/>
  <c r="AH62" i="115" s="1"/>
  <c r="AH141" i="115" s="1" a="1"/>
  <c r="AH141" i="115" s="1"/>
  <c r="R249" i="113"/>
  <c r="AH69" i="115" s="1" a="1"/>
  <c r="AH69" i="115" s="1"/>
  <c r="AH195" i="115" s="1" a="1"/>
  <c r="AH195" i="115" s="1"/>
  <c r="R241" i="113"/>
  <c r="AH61" i="115" s="1" a="1"/>
  <c r="AH61" i="115" s="1"/>
  <c r="AH132" i="115" s="1" a="1"/>
  <c r="AH132" i="115" s="1"/>
  <c r="R245" i="113"/>
  <c r="AH65" i="115" s="1" a="1"/>
  <c r="AH65" i="115" s="1"/>
  <c r="AH168" i="115" s="1" a="1"/>
  <c r="AH168" i="115" s="1"/>
  <c r="R243" i="113"/>
  <c r="AH63" i="115" s="1" a="1"/>
  <c r="AH63" i="115" s="1"/>
  <c r="AH150" i="115" s="1" a="1"/>
  <c r="AH150" i="115" s="1"/>
  <c r="U246" i="113"/>
  <c r="AK66" i="115" s="1" a="1"/>
  <c r="AK66" i="115" s="1"/>
  <c r="AK177" i="115" s="1" a="1"/>
  <c r="AK177" i="115" s="1"/>
  <c r="U245" i="113"/>
  <c r="AK65" i="115" s="1" a="1"/>
  <c r="AK65" i="115" s="1"/>
  <c r="AK168" i="115" s="1" a="1"/>
  <c r="AK168" i="115" s="1"/>
  <c r="U242" i="113"/>
  <c r="AK62" i="115" s="1" a="1"/>
  <c r="AK62" i="115" s="1"/>
  <c r="AK141" i="115" s="1" a="1"/>
  <c r="AK141" i="115" s="1"/>
  <c r="U249" i="113"/>
  <c r="AK69" i="115" s="1" a="1"/>
  <c r="AK69" i="115" s="1"/>
  <c r="AK195" i="115" s="1" a="1"/>
  <c r="AK195" i="115" s="1"/>
  <c r="U243" i="113"/>
  <c r="AK63" i="115" s="1" a="1"/>
  <c r="AK63" i="115" s="1"/>
  <c r="AK150" i="115" s="1" a="1"/>
  <c r="AK150" i="115" s="1"/>
  <c r="U241" i="113"/>
  <c r="AK61" i="115" s="1" a="1"/>
  <c r="AK61" i="115" s="1"/>
  <c r="AK132" i="115" s="1" a="1"/>
  <c r="AK132" i="115" s="1"/>
  <c r="U247" i="113"/>
  <c r="AK67" i="115" s="1" a="1"/>
  <c r="AK67" i="115" s="1"/>
  <c r="AK186" i="115" s="1" a="1"/>
  <c r="AK186" i="115" s="1"/>
  <c r="AK68" i="115" a="1"/>
  <c r="AK68" i="115" s="1"/>
  <c r="U244" i="113"/>
  <c r="AK64" i="115" s="1" a="1"/>
  <c r="AK64" i="115" s="1"/>
  <c r="AK159" i="115" s="1" a="1"/>
  <c r="AK159" i="115" s="1"/>
  <c r="N285" i="113"/>
  <c r="N289" i="113"/>
  <c r="N291" i="113"/>
  <c r="N293" i="113"/>
  <c r="N286" i="113"/>
  <c r="N287" i="113"/>
  <c r="N290" i="113"/>
  <c r="N288" i="113"/>
  <c r="S30" i="113"/>
  <c r="S217" i="71"/>
  <c r="S18" i="117" s="1"/>
  <c r="AI38" i="117" s="1"/>
  <c r="L119" i="74" l="1"/>
  <c r="L151" i="74" s="1"/>
  <c r="L125" i="113" s="1"/>
  <c r="S40" i="117"/>
  <c r="R40" i="117"/>
  <c r="Y120" i="74"/>
  <c r="Y152" i="74" s="1"/>
  <c r="Y126" i="113" s="1"/>
  <c r="Q117" i="74"/>
  <c r="Q149" i="74" s="1"/>
  <c r="Q123" i="113" s="1"/>
  <c r="R117" i="74"/>
  <c r="R149" i="74" s="1"/>
  <c r="R123" i="113" s="1"/>
  <c r="T117" i="74"/>
  <c r="T149" i="74" s="1"/>
  <c r="T123" i="113" s="1"/>
  <c r="U117" i="74"/>
  <c r="U149" i="74" s="1"/>
  <c r="U123" i="113" s="1"/>
  <c r="V120" i="74"/>
  <c r="V152" i="74" s="1"/>
  <c r="V126" i="113" s="1"/>
  <c r="V117" i="74"/>
  <c r="V149" i="74" s="1"/>
  <c r="V123" i="113" s="1"/>
  <c r="O117" i="74"/>
  <c r="O149" i="74" s="1"/>
  <c r="O123" i="113" s="1"/>
  <c r="S117" i="74"/>
  <c r="S149" i="74" s="1"/>
  <c r="S123" i="113" s="1"/>
  <c r="P117" i="74"/>
  <c r="P149" i="74" s="1"/>
  <c r="P123" i="113" s="1"/>
  <c r="Q119" i="74"/>
  <c r="Q151" i="74" s="1"/>
  <c r="Q125" i="113" s="1"/>
  <c r="U120" i="74"/>
  <c r="U152" i="74" s="1"/>
  <c r="U126" i="113" s="1"/>
  <c r="W117" i="74"/>
  <c r="W149" i="74" s="1"/>
  <c r="W123" i="113" s="1"/>
  <c r="K117" i="74"/>
  <c r="K149" i="74" s="1"/>
  <c r="K123" i="113" s="1"/>
  <c r="K120" i="74"/>
  <c r="K152" i="74" s="1"/>
  <c r="K126" i="113" s="1"/>
  <c r="M117" i="74"/>
  <c r="M149" i="74" s="1"/>
  <c r="M123" i="113" s="1"/>
  <c r="N117" i="74"/>
  <c r="N149" i="74" s="1"/>
  <c r="N123" i="113" s="1"/>
  <c r="T120" i="74"/>
  <c r="T152" i="74" s="1"/>
  <c r="T126" i="113" s="1"/>
  <c r="V116" i="74"/>
  <c r="V148" i="74" s="1"/>
  <c r="V122" i="113" s="1"/>
  <c r="S119" i="74"/>
  <c r="S151" i="74" s="1"/>
  <c r="S125" i="113" s="1"/>
  <c r="X119" i="74"/>
  <c r="X151" i="74" s="1"/>
  <c r="X125" i="113" s="1"/>
  <c r="N119" i="74"/>
  <c r="N151" i="74" s="1"/>
  <c r="N125" i="113" s="1"/>
  <c r="M119" i="74"/>
  <c r="M151" i="74" s="1"/>
  <c r="M125" i="113" s="1"/>
  <c r="T119" i="74"/>
  <c r="T151" i="74" s="1"/>
  <c r="T125" i="113" s="1"/>
  <c r="K119" i="74"/>
  <c r="K151" i="74" s="1"/>
  <c r="K125" i="113" s="1"/>
  <c r="R120" i="74"/>
  <c r="R152" i="74" s="1"/>
  <c r="R126" i="113" s="1"/>
  <c r="N120" i="74"/>
  <c r="N152" i="74" s="1"/>
  <c r="N126" i="113" s="1"/>
  <c r="S120" i="74"/>
  <c r="S152" i="74" s="1"/>
  <c r="S126" i="113" s="1"/>
  <c r="AO22" i="65"/>
  <c r="Q116" i="74"/>
  <c r="Q148" i="74" s="1"/>
  <c r="Q122" i="113" s="1"/>
  <c r="Q120" i="74"/>
  <c r="Q152" i="74" s="1"/>
  <c r="Q126" i="113" s="1"/>
  <c r="P119" i="74"/>
  <c r="P151" i="74" s="1"/>
  <c r="P125" i="113" s="1"/>
  <c r="W116" i="74"/>
  <c r="W148" i="74" s="1"/>
  <c r="W122" i="113" s="1"/>
  <c r="X120" i="74"/>
  <c r="X152" i="74" s="1"/>
  <c r="X126" i="113" s="1"/>
  <c r="W120" i="74"/>
  <c r="W152" i="74" s="1"/>
  <c r="W126" i="113" s="1"/>
  <c r="W119" i="74"/>
  <c r="W151" i="74" s="1"/>
  <c r="W125" i="113" s="1"/>
  <c r="O119" i="74"/>
  <c r="O151" i="74" s="1"/>
  <c r="O125" i="113" s="1"/>
  <c r="M120" i="74"/>
  <c r="M152" i="74" s="1"/>
  <c r="M126" i="113" s="1"/>
  <c r="V119" i="74"/>
  <c r="V151" i="74" s="1"/>
  <c r="V125" i="113" s="1"/>
  <c r="R119" i="74"/>
  <c r="R151" i="74" s="1"/>
  <c r="R125" i="113" s="1"/>
  <c r="Y116" i="74"/>
  <c r="Y148" i="74" s="1"/>
  <c r="Y122" i="113" s="1"/>
  <c r="S116" i="74"/>
  <c r="S148" i="74" s="1"/>
  <c r="S122" i="113" s="1"/>
  <c r="Y119" i="74"/>
  <c r="Y151" i="74" s="1"/>
  <c r="Y125" i="113" s="1"/>
  <c r="K122" i="74"/>
  <c r="K154" i="74" s="1"/>
  <c r="K128" i="113" s="1"/>
  <c r="P116" i="74"/>
  <c r="P148" i="74" s="1"/>
  <c r="P122" i="113" s="1"/>
  <c r="N116" i="74"/>
  <c r="N148" i="74" s="1"/>
  <c r="N122" i="113" s="1"/>
  <c r="M116" i="74"/>
  <c r="M148" i="74" s="1"/>
  <c r="M122" i="113" s="1"/>
  <c r="K116" i="74"/>
  <c r="K148" i="74" s="1"/>
  <c r="K122" i="113" s="1"/>
  <c r="R116" i="74"/>
  <c r="R148" i="74" s="1"/>
  <c r="R122" i="113" s="1"/>
  <c r="O116" i="74"/>
  <c r="O148" i="74" s="1"/>
  <c r="O122" i="113" s="1"/>
  <c r="T116" i="74"/>
  <c r="T148" i="74" s="1"/>
  <c r="T122" i="113" s="1"/>
  <c r="X116" i="74"/>
  <c r="X148" i="74" s="1"/>
  <c r="X122" i="113" s="1"/>
  <c r="AO21" i="65"/>
  <c r="R39" i="117"/>
  <c r="R29" i="41" s="1"/>
  <c r="S39" i="117"/>
  <c r="S29" i="41" s="1"/>
  <c r="AO29" i="41"/>
  <c r="AD40" i="117"/>
  <c r="AD30" i="41" s="1"/>
  <c r="AE40" i="117"/>
  <c r="AE22" i="65" s="1"/>
  <c r="M39" i="117"/>
  <c r="M29" i="41" s="1"/>
  <c r="Q26" i="65"/>
  <c r="Q116" i="65" s="1"/>
  <c r="Q127" i="65" s="1"/>
  <c r="Q156" i="65" s="1"/>
  <c r="Q123" i="105" s="1"/>
  <c r="Q172" i="105" s="1"/>
  <c r="J116" i="74"/>
  <c r="J148" i="74" s="1"/>
  <c r="J122" i="113" s="1"/>
  <c r="AH22" i="65"/>
  <c r="Q39" i="115"/>
  <c r="Q30" i="41"/>
  <c r="X39" i="117"/>
  <c r="X38" i="115" s="1"/>
  <c r="L39" i="117"/>
  <c r="L21" i="65" s="1"/>
  <c r="V40" i="117"/>
  <c r="V22" i="65" s="1"/>
  <c r="W44" i="117"/>
  <c r="W26" i="65" s="1"/>
  <c r="W116" i="65" s="1"/>
  <c r="W122" i="74"/>
  <c r="W154" i="74" s="1"/>
  <c r="W128" i="113" s="1"/>
  <c r="N39" i="117"/>
  <c r="N38" i="115" s="1"/>
  <c r="T40" i="117"/>
  <c r="T30" i="41" s="1"/>
  <c r="AE44" i="117"/>
  <c r="AE43" i="115" s="1"/>
  <c r="Z44" i="117"/>
  <c r="Z43" i="115" s="1"/>
  <c r="AI34" i="41"/>
  <c r="P39" i="117"/>
  <c r="P38" i="115" s="1"/>
  <c r="AF44" i="117"/>
  <c r="AF43" i="115" s="1"/>
  <c r="X44" i="117"/>
  <c r="X43" i="115" s="1"/>
  <c r="AI26" i="65"/>
  <c r="AI116" i="65" s="1"/>
  <c r="AI127" i="65" s="1"/>
  <c r="AI156" i="65" s="1"/>
  <c r="AI123" i="105" s="1"/>
  <c r="AI172" i="105" s="1"/>
  <c r="AB44" i="117"/>
  <c r="AB26" i="65" s="1"/>
  <c r="AB116" i="65" s="1"/>
  <c r="AA44" i="117"/>
  <c r="AA34" i="41" s="1"/>
  <c r="AA39" i="117"/>
  <c r="AA21" i="65" s="1"/>
  <c r="AD44" i="117"/>
  <c r="AD43" i="115" s="1"/>
  <c r="Z39" i="117"/>
  <c r="Z38" i="115" s="1"/>
  <c r="T122" i="74"/>
  <c r="T154" i="74" s="1"/>
  <c r="T128" i="113" s="1"/>
  <c r="Q21" i="65"/>
  <c r="Q29" i="41"/>
  <c r="AM43" i="115"/>
  <c r="K39" i="115"/>
  <c r="X118" i="74"/>
  <c r="X150" i="74" s="1"/>
  <c r="X124" i="113" s="1"/>
  <c r="U118" i="74"/>
  <c r="U150" i="74" s="1"/>
  <c r="U124" i="113" s="1"/>
  <c r="O118" i="74"/>
  <c r="O150" i="74" s="1"/>
  <c r="O124" i="113" s="1"/>
  <c r="J43" i="115"/>
  <c r="L116" i="74"/>
  <c r="L148" i="74" s="1"/>
  <c r="L122" i="113" s="1"/>
  <c r="T39" i="117"/>
  <c r="T38" i="115" s="1"/>
  <c r="AA40" i="117"/>
  <c r="AA39" i="115" s="1"/>
  <c r="AC40" i="117"/>
  <c r="AC39" i="115" s="1"/>
  <c r="AB40" i="117"/>
  <c r="AB22" i="65" s="1"/>
  <c r="AG33" i="41"/>
  <c r="AJ26" i="65"/>
  <c r="AJ116" i="65" s="1"/>
  <c r="AJ136" i="65" s="1"/>
  <c r="AJ165" i="65" s="1"/>
  <c r="AJ132" i="105" s="1"/>
  <c r="R44" i="117"/>
  <c r="R43" i="115" s="1"/>
  <c r="V39" i="117"/>
  <c r="V38" i="115" s="1"/>
  <c r="AK26" i="65"/>
  <c r="AK116" i="65" s="1"/>
  <c r="AK127" i="65" s="1"/>
  <c r="AK156" i="65" s="1"/>
  <c r="AK123" i="105" s="1"/>
  <c r="AK172" i="105" s="1"/>
  <c r="S114" i="74"/>
  <c r="S146" i="74" s="1"/>
  <c r="S120" i="113" s="1"/>
  <c r="AN22" i="65"/>
  <c r="P118" i="74"/>
  <c r="P150" i="74" s="1"/>
  <c r="P124" i="113" s="1"/>
  <c r="T118" i="74"/>
  <c r="T150" i="74" s="1"/>
  <c r="T124" i="113" s="1"/>
  <c r="R118" i="74"/>
  <c r="R150" i="74" s="1"/>
  <c r="R124" i="113" s="1"/>
  <c r="K118" i="74"/>
  <c r="K150" i="74" s="1"/>
  <c r="K124" i="113" s="1"/>
  <c r="V118" i="74"/>
  <c r="V150" i="74" s="1"/>
  <c r="V124" i="113" s="1"/>
  <c r="W118" i="74"/>
  <c r="W150" i="74" s="1"/>
  <c r="W124" i="113" s="1"/>
  <c r="S118" i="74"/>
  <c r="S150" i="74" s="1"/>
  <c r="S124" i="113" s="1"/>
  <c r="Y118" i="74"/>
  <c r="Y150" i="74" s="1"/>
  <c r="Y124" i="113" s="1"/>
  <c r="M118" i="74"/>
  <c r="M150" i="74" s="1"/>
  <c r="M124" i="113" s="1"/>
  <c r="L122" i="74"/>
  <c r="L154" i="74" s="1"/>
  <c r="L128" i="113" s="1"/>
  <c r="N118" i="74"/>
  <c r="N150" i="74" s="1"/>
  <c r="N124" i="113" s="1"/>
  <c r="Y122" i="74"/>
  <c r="Y154" i="74" s="1"/>
  <c r="Y128" i="113" s="1"/>
  <c r="AC39" i="117"/>
  <c r="AC21" i="65" s="1"/>
  <c r="J34" i="41"/>
  <c r="AK30" i="41"/>
  <c r="L256" i="73"/>
  <c r="L22" i="117" s="1"/>
  <c r="P42" i="117" s="1"/>
  <c r="AN29" i="41"/>
  <c r="AF39" i="117"/>
  <c r="AF29" i="41" s="1"/>
  <c r="AN39" i="115"/>
  <c r="AN21" i="65"/>
  <c r="AE39" i="117"/>
  <c r="AE21" i="65" s="1"/>
  <c r="AD39" i="117"/>
  <c r="AD21" i="65" s="1"/>
  <c r="K114" i="74"/>
  <c r="K146" i="74" s="1"/>
  <c r="K120" i="113" s="1"/>
  <c r="L118" i="74"/>
  <c r="L150" i="74" s="1"/>
  <c r="L124" i="113" s="1"/>
  <c r="AN43" i="115"/>
  <c r="U122" i="74"/>
  <c r="U154" i="74" s="1"/>
  <c r="U128" i="113" s="1"/>
  <c r="P122" i="74"/>
  <c r="P154" i="74" s="1"/>
  <c r="P128" i="113" s="1"/>
  <c r="AJ22" i="65"/>
  <c r="K38" i="115"/>
  <c r="N122" i="74"/>
  <c r="N154" i="74" s="1"/>
  <c r="N128" i="113" s="1"/>
  <c r="AH39" i="115"/>
  <c r="S122" i="74"/>
  <c r="S154" i="74" s="1"/>
  <c r="S128" i="113" s="1"/>
  <c r="M122" i="74"/>
  <c r="M154" i="74" s="1"/>
  <c r="M128" i="113" s="1"/>
  <c r="AL34" i="41"/>
  <c r="R122" i="74"/>
  <c r="R154" i="74" s="1"/>
  <c r="R128" i="113" s="1"/>
  <c r="V122" i="74"/>
  <c r="V154" i="74" s="1"/>
  <c r="V128" i="113" s="1"/>
  <c r="Q122" i="74"/>
  <c r="Q154" i="74" s="1"/>
  <c r="Q128" i="113" s="1"/>
  <c r="O122" i="74"/>
  <c r="O154" i="74" s="1"/>
  <c r="O128" i="113" s="1"/>
  <c r="X122" i="74"/>
  <c r="X154" i="74" s="1"/>
  <c r="X128" i="113" s="1"/>
  <c r="AF43" i="117"/>
  <c r="AF33" i="41" s="1"/>
  <c r="Y43" i="117"/>
  <c r="Y42" i="115" s="1"/>
  <c r="O256" i="73"/>
  <c r="O22" i="117" s="1"/>
  <c r="Y42" i="117" s="1"/>
  <c r="AL29" i="41"/>
  <c r="AG43" i="115"/>
  <c r="P256" i="73"/>
  <c r="P22" i="117" s="1"/>
  <c r="AF42" i="117" s="1"/>
  <c r="V114" i="74"/>
  <c r="V146" i="74" s="1"/>
  <c r="V120" i="113" s="1"/>
  <c r="J30" i="41"/>
  <c r="J42" i="115"/>
  <c r="M115" i="74"/>
  <c r="M147" i="74" s="1"/>
  <c r="M121" i="113" s="1"/>
  <c r="J25" i="65"/>
  <c r="J115" i="65" s="1"/>
  <c r="J144" i="65" s="1"/>
  <c r="J173" i="65" s="1"/>
  <c r="J149" i="105" s="1"/>
  <c r="AK38" i="115"/>
  <c r="W114" i="74"/>
  <c r="W146" i="74" s="1"/>
  <c r="W120" i="113" s="1"/>
  <c r="L120" i="74"/>
  <c r="L152" i="74" s="1"/>
  <c r="L126" i="113" s="1"/>
  <c r="K115" i="74"/>
  <c r="K147" i="74" s="1"/>
  <c r="K121" i="113" s="1"/>
  <c r="AI39" i="115"/>
  <c r="S43" i="117"/>
  <c r="S25" i="65" s="1"/>
  <c r="S115" i="65" s="1"/>
  <c r="AI22" i="65"/>
  <c r="R43" i="117"/>
  <c r="R42" i="115" s="1"/>
  <c r="AL22" i="65"/>
  <c r="N44" i="117"/>
  <c r="N43" i="115" s="1"/>
  <c r="K25" i="65"/>
  <c r="K115" i="65" s="1"/>
  <c r="K126" i="65" s="1"/>
  <c r="K155" i="65" s="1"/>
  <c r="K122" i="105" s="1"/>
  <c r="K171" i="105" s="1"/>
  <c r="U43" i="117"/>
  <c r="U42" i="115" s="1"/>
  <c r="V43" i="117"/>
  <c r="V25" i="65" s="1"/>
  <c r="V115" i="65" s="1"/>
  <c r="K33" i="41"/>
  <c r="Q256" i="73"/>
  <c r="Q22" i="117" s="1"/>
  <c r="AG42" i="117" s="1"/>
  <c r="AG41" i="115" s="1"/>
  <c r="AM38" i="115"/>
  <c r="X43" i="117"/>
  <c r="X25" i="65" s="1"/>
  <c r="X115" i="65" s="1"/>
  <c r="AJ30" i="41"/>
  <c r="AL38" i="115"/>
  <c r="AG26" i="65"/>
  <c r="AG116" i="65" s="1"/>
  <c r="AG38" i="82" s="1"/>
  <c r="AE43" i="117"/>
  <c r="AE25" i="65" s="1"/>
  <c r="AE115" i="65" s="1"/>
  <c r="AM30" i="41"/>
  <c r="AH38" i="115"/>
  <c r="AC43" i="117"/>
  <c r="AC33" i="41" s="1"/>
  <c r="AH21" i="65"/>
  <c r="AL26" i="65"/>
  <c r="AL116" i="65" s="1"/>
  <c r="AK38" i="82" s="1"/>
  <c r="AO26" i="65"/>
  <c r="AO116" i="65" s="1"/>
  <c r="AO127" i="65" s="1"/>
  <c r="AO156" i="65" s="1"/>
  <c r="AO123" i="105" s="1"/>
  <c r="AO172" i="105" s="1"/>
  <c r="N43" i="117"/>
  <c r="N33" i="41" s="1"/>
  <c r="AD43" i="117"/>
  <c r="AD42" i="115" s="1"/>
  <c r="AO43" i="115"/>
  <c r="L43" i="117"/>
  <c r="L42" i="115" s="1"/>
  <c r="Z43" i="117"/>
  <c r="Z25" i="65" s="1"/>
  <c r="Z115" i="65" s="1"/>
  <c r="W43" i="117"/>
  <c r="W33" i="41" s="1"/>
  <c r="AM29" i="41"/>
  <c r="K29" i="41"/>
  <c r="O43" i="117"/>
  <c r="O33" i="41" s="1"/>
  <c r="AJ29" i="41"/>
  <c r="AM22" i="65"/>
  <c r="P43" i="117"/>
  <c r="P42" i="115" s="1"/>
  <c r="AJ38" i="115"/>
  <c r="J38" i="115"/>
  <c r="J29" i="41"/>
  <c r="N256" i="73"/>
  <c r="N22" i="117" s="1"/>
  <c r="S42" i="117" s="1"/>
  <c r="AO30" i="41"/>
  <c r="AM34" i="41"/>
  <c r="AI21" i="65"/>
  <c r="M256" i="73"/>
  <c r="M22" i="117" s="1"/>
  <c r="Q42" i="117" s="1"/>
  <c r="Q32" i="41" s="1"/>
  <c r="K22" i="65"/>
  <c r="AI38" i="115"/>
  <c r="J120" i="74"/>
  <c r="J152" i="74" s="1"/>
  <c r="J126" i="113" s="1"/>
  <c r="AK29" i="41"/>
  <c r="N114" i="74"/>
  <c r="N146" i="74" s="1"/>
  <c r="N120" i="113" s="1"/>
  <c r="Q43" i="115"/>
  <c r="AJ34" i="41"/>
  <c r="S115" i="74"/>
  <c r="S147" i="74" s="1"/>
  <c r="S121" i="113" s="1"/>
  <c r="R114" i="74"/>
  <c r="R146" i="74" s="1"/>
  <c r="R120" i="113" s="1"/>
  <c r="T114" i="74"/>
  <c r="T146" i="74" s="1"/>
  <c r="T120" i="113" s="1"/>
  <c r="U44" i="117"/>
  <c r="U26" i="65" s="1"/>
  <c r="U116" i="65" s="1"/>
  <c r="J256" i="73"/>
  <c r="J22" i="117" s="1"/>
  <c r="J42" i="117" s="1"/>
  <c r="J24" i="65" s="1"/>
  <c r="J114" i="65" s="1"/>
  <c r="U115" i="74"/>
  <c r="U147" i="74" s="1"/>
  <c r="U121" i="113" s="1"/>
  <c r="M114" i="74"/>
  <c r="M146" i="74" s="1"/>
  <c r="M120" i="113" s="1"/>
  <c r="O114" i="74"/>
  <c r="O146" i="74" s="1"/>
  <c r="O120" i="113" s="1"/>
  <c r="T44" i="117"/>
  <c r="T43" i="115" s="1"/>
  <c r="Q25" i="65"/>
  <c r="Q115" i="65" s="1"/>
  <c r="Q37" i="82" s="1"/>
  <c r="W40" i="117"/>
  <c r="W22" i="65" s="1"/>
  <c r="Q114" i="74"/>
  <c r="Q146" i="74" s="1"/>
  <c r="Q120" i="113" s="1"/>
  <c r="U114" i="74"/>
  <c r="U146" i="74" s="1"/>
  <c r="S44" i="117"/>
  <c r="S34" i="41" s="1"/>
  <c r="L115" i="74"/>
  <c r="L147" i="74" s="1"/>
  <c r="L121" i="113" s="1"/>
  <c r="Q42" i="115"/>
  <c r="AH43" i="115"/>
  <c r="K34" i="41"/>
  <c r="X40" i="117"/>
  <c r="X30" i="41" s="1"/>
  <c r="W115" i="74"/>
  <c r="W147" i="74" s="1"/>
  <c r="W121" i="113" s="1"/>
  <c r="P114" i="74"/>
  <c r="P146" i="74" s="1"/>
  <c r="P120" i="113" s="1"/>
  <c r="Y114" i="74"/>
  <c r="Y146" i="74" s="1"/>
  <c r="Y120" i="113" s="1"/>
  <c r="J39" i="115"/>
  <c r="AG42" i="115"/>
  <c r="J118" i="74"/>
  <c r="J150" i="74" s="1"/>
  <c r="J124" i="113" s="1"/>
  <c r="AH26" i="65"/>
  <c r="AH116" i="65" s="1"/>
  <c r="AH127" i="65" s="1"/>
  <c r="AH156" i="65" s="1"/>
  <c r="AH123" i="105" s="1"/>
  <c r="AH172" i="105" s="1"/>
  <c r="K26" i="65"/>
  <c r="K116" i="65" s="1"/>
  <c r="K145" i="65" s="1"/>
  <c r="K174" i="65" s="1"/>
  <c r="K150" i="105" s="1"/>
  <c r="Y40" i="117"/>
  <c r="Y39" i="115" s="1"/>
  <c r="AK34" i="41"/>
  <c r="X115" i="74"/>
  <c r="X147" i="74" s="1"/>
  <c r="X121" i="113" s="1"/>
  <c r="X114" i="74"/>
  <c r="X146" i="74" s="1"/>
  <c r="X120" i="113" s="1"/>
  <c r="Y115" i="74"/>
  <c r="Y147" i="74" s="1"/>
  <c r="Y121" i="113" s="1"/>
  <c r="T115" i="74"/>
  <c r="T147" i="74" s="1"/>
  <c r="T121" i="113" s="1"/>
  <c r="R115" i="74"/>
  <c r="R147" i="74" s="1"/>
  <c r="R121" i="113" s="1"/>
  <c r="P115" i="74"/>
  <c r="P147" i="74" s="1"/>
  <c r="P121" i="113" s="1"/>
  <c r="Q115" i="74"/>
  <c r="Q147" i="74" s="1"/>
  <c r="Q121" i="113" s="1"/>
  <c r="N115" i="74"/>
  <c r="N147" i="74" s="1"/>
  <c r="N121" i="113" s="1"/>
  <c r="O115" i="74"/>
  <c r="O147" i="74" s="1"/>
  <c r="O121" i="113" s="1"/>
  <c r="AL30" i="41"/>
  <c r="P44" i="117"/>
  <c r="P43" i="115" s="1"/>
  <c r="AG38" i="115"/>
  <c r="M44" i="117"/>
  <c r="M26" i="65" s="1"/>
  <c r="M116" i="65" s="1"/>
  <c r="L44" i="117"/>
  <c r="L26" i="65" s="1"/>
  <c r="L116" i="65" s="1"/>
  <c r="AG39" i="115"/>
  <c r="AG21" i="65"/>
  <c r="AG30" i="41"/>
  <c r="K256" i="73"/>
  <c r="K22" i="117" s="1"/>
  <c r="K42" i="117" s="1"/>
  <c r="K41" i="115" s="1"/>
  <c r="AK22" i="65"/>
  <c r="L40" i="117"/>
  <c r="L22" i="65" s="1"/>
  <c r="AN26" i="65"/>
  <c r="AN116" i="65" s="1"/>
  <c r="AN145" i="65" s="1"/>
  <c r="AN174" i="65" s="1"/>
  <c r="AN150" i="105" s="1"/>
  <c r="M40" i="117"/>
  <c r="M30" i="41" s="1"/>
  <c r="P40" i="117"/>
  <c r="P30" i="41" s="1"/>
  <c r="N40" i="117"/>
  <c r="N22" i="65" s="1"/>
  <c r="H254" i="72" a="1"/>
  <c r="H254" i="72" s="1"/>
  <c r="J53" i="55" s="1"/>
  <c r="H239" i="83"/>
  <c r="H241" i="83" s="1"/>
  <c r="A4" i="83" s="1"/>
  <c r="AD38" i="117"/>
  <c r="AE38" i="117"/>
  <c r="AB38" i="117"/>
  <c r="AC38" i="117"/>
  <c r="AF38" i="117"/>
  <c r="U39" i="115"/>
  <c r="U22" i="65"/>
  <c r="U30" i="41"/>
  <c r="AF118" i="115" a="1"/>
  <c r="AF118" i="115" s="1"/>
  <c r="AF155" i="115" s="1" a="1"/>
  <c r="AF155" i="115" s="1"/>
  <c r="AE118" i="115" a="1"/>
  <c r="AE118" i="115" s="1"/>
  <c r="AE155" i="115" s="1" a="1"/>
  <c r="AE155" i="115" s="1"/>
  <c r="AD118" i="115" a="1"/>
  <c r="AD118" i="115" s="1"/>
  <c r="AD155" i="115" s="1" a="1"/>
  <c r="AD155" i="115" s="1"/>
  <c r="AB118" i="115" a="1"/>
  <c r="AB118" i="115" s="1"/>
  <c r="AB155" i="115" s="1" a="1"/>
  <c r="AB155" i="115" s="1"/>
  <c r="AC118" i="115" a="1"/>
  <c r="AC118" i="115" s="1"/>
  <c r="AC155" i="115" s="1" a="1"/>
  <c r="AC155" i="115" s="1"/>
  <c r="S66" i="115" a="1"/>
  <c r="S66" i="115" s="1"/>
  <c r="S177" i="115" s="1" a="1"/>
  <c r="S177" i="115" s="1"/>
  <c r="T66" i="115" a="1"/>
  <c r="T66" i="115" s="1"/>
  <c r="T177" i="115" s="1" a="1"/>
  <c r="T177" i="115" s="1"/>
  <c r="R66" i="115" a="1"/>
  <c r="R66" i="115" s="1"/>
  <c r="R177" i="115" s="1" a="1"/>
  <c r="R177" i="115" s="1"/>
  <c r="V66" i="115" a="1"/>
  <c r="V66" i="115" s="1"/>
  <c r="V177" i="115" s="1" a="1"/>
  <c r="V177" i="115" s="1"/>
  <c r="U66" i="115" a="1"/>
  <c r="U66" i="115" s="1"/>
  <c r="U177" i="115" s="1" a="1"/>
  <c r="U177" i="115" s="1"/>
  <c r="J114" i="74"/>
  <c r="J146" i="74" s="1"/>
  <c r="L114" i="74"/>
  <c r="L146" i="74" s="1"/>
  <c r="AA66" i="115" a="1"/>
  <c r="AA66" i="115" s="1"/>
  <c r="AA177" i="115" s="1" a="1"/>
  <c r="AA177" i="115" s="1"/>
  <c r="W66" i="115" a="1"/>
  <c r="W66" i="115" s="1"/>
  <c r="W177" i="115" s="1" a="1"/>
  <c r="W177" i="115" s="1"/>
  <c r="Y66" i="115" a="1"/>
  <c r="Y66" i="115" s="1"/>
  <c r="Y177" i="115" s="1" a="1"/>
  <c r="Y177" i="115" s="1"/>
  <c r="Z66" i="115" a="1"/>
  <c r="Z66" i="115" s="1"/>
  <c r="Z177" i="115" s="1" a="1"/>
  <c r="Z177" i="115" s="1"/>
  <c r="X66" i="115" a="1"/>
  <c r="X66" i="115" s="1"/>
  <c r="X177" i="115" s="1" a="1"/>
  <c r="X177" i="115" s="1"/>
  <c r="AF108" i="115" a="1"/>
  <c r="AF108" i="115" s="1"/>
  <c r="AF163" i="115" s="1" a="1"/>
  <c r="AF163" i="115" s="1"/>
  <c r="AE108" i="115" a="1"/>
  <c r="AE108" i="115" s="1"/>
  <c r="AE163" i="115" s="1" a="1"/>
  <c r="AE163" i="115" s="1"/>
  <c r="AC108" i="115" a="1"/>
  <c r="AC108" i="115" s="1"/>
  <c r="AC163" i="115" s="1" a="1"/>
  <c r="AC163" i="115" s="1"/>
  <c r="AB108" i="115" a="1"/>
  <c r="AB108" i="115" s="1"/>
  <c r="AB163" i="115" s="1" a="1"/>
  <c r="AB163" i="115" s="1"/>
  <c r="AD108" i="115" a="1"/>
  <c r="AD108" i="115" s="1"/>
  <c r="AD163" i="115" s="1" a="1"/>
  <c r="AD163" i="115" s="1"/>
  <c r="AC105" i="115" a="1"/>
  <c r="AC105" i="115" s="1"/>
  <c r="AC136" i="115" s="1" a="1"/>
  <c r="AC136" i="115" s="1"/>
  <c r="AB105" i="115" a="1"/>
  <c r="AB105" i="115" s="1"/>
  <c r="AB136" i="115" s="1" a="1"/>
  <c r="AB136" i="115" s="1"/>
  <c r="AD105" i="115" a="1"/>
  <c r="AD105" i="115" s="1"/>
  <c r="AD136" i="115" s="1" a="1"/>
  <c r="AD136" i="115" s="1"/>
  <c r="AE105" i="115" a="1"/>
  <c r="AE105" i="115" s="1"/>
  <c r="AE136" i="115" s="1" a="1"/>
  <c r="AE136" i="115" s="1"/>
  <c r="AF105" i="115" a="1"/>
  <c r="AF105" i="115" s="1"/>
  <c r="AF136" i="115" s="1" a="1"/>
  <c r="AF136" i="115" s="1"/>
  <c r="X123" i="115" a="1"/>
  <c r="X123" i="115" s="1"/>
  <c r="W123" i="115" a="1"/>
  <c r="W123" i="115" s="1"/>
  <c r="AA123" i="115" a="1"/>
  <c r="AA123" i="115" s="1"/>
  <c r="Z123" i="115" a="1"/>
  <c r="Z123" i="115" s="1"/>
  <c r="Y123" i="115" a="1"/>
  <c r="Y123" i="115" s="1"/>
  <c r="P78" i="115" a="1"/>
  <c r="P78" i="115" s="1"/>
  <c r="P187" i="115" s="1" a="1"/>
  <c r="P187" i="115" s="1"/>
  <c r="O78" i="115" a="1"/>
  <c r="O78" i="115" s="1"/>
  <c r="O187" i="115" s="1" a="1"/>
  <c r="O187" i="115" s="1"/>
  <c r="N78" i="115" a="1"/>
  <c r="N78" i="115" s="1"/>
  <c r="N187" i="115" s="1" a="1"/>
  <c r="N187" i="115" s="1"/>
  <c r="L78" i="115" a="1"/>
  <c r="L78" i="115" s="1"/>
  <c r="L187" i="115" s="1" a="1"/>
  <c r="L187" i="115" s="1"/>
  <c r="M78" i="115" a="1"/>
  <c r="M78" i="115" s="1"/>
  <c r="M187" i="115" s="1" a="1"/>
  <c r="M187" i="115" s="1"/>
  <c r="AI37" i="115"/>
  <c r="AI28" i="41"/>
  <c r="AI20" i="65"/>
  <c r="T111" i="115" a="1"/>
  <c r="T111" i="115" s="1"/>
  <c r="T190" i="115" s="1" a="1"/>
  <c r="T190" i="115" s="1"/>
  <c r="S111" i="115" a="1"/>
  <c r="S111" i="115" s="1"/>
  <c r="S190" i="115" s="1" a="1"/>
  <c r="S190" i="115" s="1"/>
  <c r="V111" i="115" a="1"/>
  <c r="V111" i="115" s="1"/>
  <c r="V190" i="115" s="1" a="1"/>
  <c r="V190" i="115" s="1"/>
  <c r="R111" i="115" a="1"/>
  <c r="R111" i="115" s="1"/>
  <c r="R190" i="115" s="1" a="1"/>
  <c r="R190" i="115" s="1"/>
  <c r="U111" i="115" a="1"/>
  <c r="U111" i="115" s="1"/>
  <c r="U190" i="115" s="1" a="1"/>
  <c r="U190" i="115" s="1"/>
  <c r="T120" i="115" a="1"/>
  <c r="T120" i="115" s="1"/>
  <c r="T173" i="115" s="1" a="1"/>
  <c r="T173" i="115" s="1"/>
  <c r="S120" i="115" a="1"/>
  <c r="S120" i="115" s="1"/>
  <c r="S173" i="115" s="1" a="1"/>
  <c r="S173" i="115" s="1"/>
  <c r="R120" i="115" a="1"/>
  <c r="R120" i="115" s="1"/>
  <c r="R173" i="115" s="1" a="1"/>
  <c r="R173" i="115" s="1"/>
  <c r="V120" i="115" a="1"/>
  <c r="V120" i="115" s="1"/>
  <c r="V173" i="115" s="1" a="1"/>
  <c r="V173" i="115" s="1"/>
  <c r="U120" i="115" a="1"/>
  <c r="U120" i="115" s="1"/>
  <c r="U173" i="115" s="1" a="1"/>
  <c r="U173" i="115" s="1"/>
  <c r="L113" i="115" a="1"/>
  <c r="L113" i="115" s="1"/>
  <c r="L199" i="115" s="1" a="1"/>
  <c r="L199" i="115" s="1"/>
  <c r="P113" i="115" a="1"/>
  <c r="P113" i="115" s="1"/>
  <c r="P199" i="115" s="1" a="1"/>
  <c r="P199" i="115" s="1"/>
  <c r="N113" i="115" a="1"/>
  <c r="N113" i="115" s="1"/>
  <c r="N199" i="115" s="1" a="1"/>
  <c r="N199" i="115" s="1"/>
  <c r="M113" i="115" a="1"/>
  <c r="M113" i="115" s="1"/>
  <c r="M199" i="115" s="1" a="1"/>
  <c r="M199" i="115" s="1"/>
  <c r="O113" i="115" a="1"/>
  <c r="O113" i="115" s="1"/>
  <c r="O199" i="115" s="1" a="1"/>
  <c r="O199" i="115" s="1"/>
  <c r="P233" i="113"/>
  <c r="P230" i="113"/>
  <c r="P235" i="113"/>
  <c r="P236" i="113"/>
  <c r="P234" i="113"/>
  <c r="P231" i="113"/>
  <c r="P238" i="113"/>
  <c r="P232" i="113"/>
  <c r="V78" i="115" a="1"/>
  <c r="V78" i="115" s="1"/>
  <c r="V187" i="115" s="1" a="1"/>
  <c r="V187" i="115" s="1"/>
  <c r="U78" i="115" a="1"/>
  <c r="U78" i="115" s="1"/>
  <c r="U187" i="115" s="1" a="1"/>
  <c r="U187" i="115" s="1"/>
  <c r="T78" i="115" a="1"/>
  <c r="T78" i="115" s="1"/>
  <c r="T187" i="115" s="1" a="1"/>
  <c r="T187" i="115" s="1"/>
  <c r="S78" i="115" a="1"/>
  <c r="S78" i="115" s="1"/>
  <c r="S187" i="115" s="1" a="1"/>
  <c r="S187" i="115" s="1"/>
  <c r="R78" i="115" a="1"/>
  <c r="R78" i="115" s="1"/>
  <c r="R187" i="115" s="1" a="1"/>
  <c r="R187" i="115" s="1"/>
  <c r="X77" i="115" a="1"/>
  <c r="X77" i="115" s="1"/>
  <c r="X178" i="115" s="1" a="1"/>
  <c r="X178" i="115" s="1"/>
  <c r="AA77" i="115" a="1"/>
  <c r="AA77" i="115" s="1"/>
  <c r="AA178" i="115" s="1" a="1"/>
  <c r="AA178" i="115" s="1"/>
  <c r="Z77" i="115" a="1"/>
  <c r="Z77" i="115" s="1"/>
  <c r="Z178" i="115" s="1" a="1"/>
  <c r="Z178" i="115" s="1"/>
  <c r="W77" i="115" a="1"/>
  <c r="W77" i="115" s="1"/>
  <c r="W178" i="115" s="1" a="1"/>
  <c r="W178" i="115" s="1"/>
  <c r="Y77" i="115" a="1"/>
  <c r="Y77" i="115" s="1"/>
  <c r="Y178" i="115" s="1" a="1"/>
  <c r="Y178" i="115" s="1"/>
  <c r="AB117" i="115" a="1"/>
  <c r="AB117" i="115" s="1"/>
  <c r="AB146" i="115" s="1" a="1"/>
  <c r="AB146" i="115" s="1"/>
  <c r="AF117" i="115" a="1"/>
  <c r="AF117" i="115" s="1"/>
  <c r="AF146" i="115" s="1" a="1"/>
  <c r="AF146" i="115" s="1"/>
  <c r="AE117" i="115" a="1"/>
  <c r="AE117" i="115" s="1"/>
  <c r="AE146" i="115" s="1" a="1"/>
  <c r="AE146" i="115" s="1"/>
  <c r="AD117" i="115" a="1"/>
  <c r="AD117" i="115" s="1"/>
  <c r="AD146" i="115" s="1" a="1"/>
  <c r="AD146" i="115" s="1"/>
  <c r="AC117" i="115" a="1"/>
  <c r="AC117" i="115" s="1"/>
  <c r="AC146" i="115" s="1" a="1"/>
  <c r="AC146" i="115" s="1"/>
  <c r="T64" i="115" a="1"/>
  <c r="T64" i="115" s="1"/>
  <c r="T159" i="115" s="1" a="1"/>
  <c r="T159" i="115" s="1"/>
  <c r="S64" i="115" a="1"/>
  <c r="S64" i="115" s="1"/>
  <c r="S159" i="115" s="1" a="1"/>
  <c r="S159" i="115" s="1"/>
  <c r="R64" i="115" a="1"/>
  <c r="R64" i="115" s="1"/>
  <c r="R159" i="115" s="1" a="1"/>
  <c r="R159" i="115" s="1"/>
  <c r="V64" i="115" a="1"/>
  <c r="V64" i="115" s="1"/>
  <c r="V159" i="115" s="1" a="1"/>
  <c r="V159" i="115" s="1"/>
  <c r="U64" i="115" a="1"/>
  <c r="U64" i="115" s="1"/>
  <c r="U159" i="115" s="1" a="1"/>
  <c r="U159" i="115" s="1"/>
  <c r="Z64" i="115" a="1"/>
  <c r="Z64" i="115" s="1"/>
  <c r="Z159" i="115" s="1" a="1"/>
  <c r="Z159" i="115" s="1"/>
  <c r="X64" i="115" a="1"/>
  <c r="X64" i="115" s="1"/>
  <c r="X159" i="115" s="1" a="1"/>
  <c r="X159" i="115" s="1"/>
  <c r="W64" i="115" a="1"/>
  <c r="W64" i="115" s="1"/>
  <c r="W159" i="115" s="1" a="1"/>
  <c r="W159" i="115" s="1"/>
  <c r="AA64" i="115" a="1"/>
  <c r="AA64" i="115" s="1"/>
  <c r="AA159" i="115" s="1" a="1"/>
  <c r="AA159" i="115" s="1"/>
  <c r="Y64" i="115" a="1"/>
  <c r="Y64" i="115" s="1"/>
  <c r="Y159" i="115" s="1" a="1"/>
  <c r="Y159" i="115" s="1"/>
  <c r="AF110" i="115" a="1"/>
  <c r="AF110" i="115" s="1"/>
  <c r="AF181" i="115" s="1" a="1"/>
  <c r="AF181" i="115" s="1"/>
  <c r="AE110" i="115" a="1"/>
  <c r="AE110" i="115" s="1"/>
  <c r="AE181" i="115" s="1" a="1"/>
  <c r="AE181" i="115" s="1"/>
  <c r="AC110" i="115" a="1"/>
  <c r="AC110" i="115" s="1"/>
  <c r="AC181" i="115" s="1" a="1"/>
  <c r="AC181" i="115" s="1"/>
  <c r="AB110" i="115" a="1"/>
  <c r="AB110" i="115" s="1"/>
  <c r="AB181" i="115" s="1" a="1"/>
  <c r="AB181" i="115" s="1"/>
  <c r="AD110" i="115" a="1"/>
  <c r="AD110" i="115" s="1"/>
  <c r="AD181" i="115" s="1" a="1"/>
  <c r="AD181" i="115" s="1"/>
  <c r="X117" i="115" a="1"/>
  <c r="X117" i="115" s="1"/>
  <c r="X146" i="115" s="1" a="1"/>
  <c r="X146" i="115" s="1"/>
  <c r="W117" i="115" a="1"/>
  <c r="W117" i="115" s="1"/>
  <c r="W146" i="115" s="1" a="1"/>
  <c r="W146" i="115" s="1"/>
  <c r="AA117" i="115" a="1"/>
  <c r="AA117" i="115" s="1"/>
  <c r="AA146" i="115" s="1" a="1"/>
  <c r="AA146" i="115" s="1"/>
  <c r="Z117" i="115" a="1"/>
  <c r="Z117" i="115" s="1"/>
  <c r="Z146" i="115" s="1" a="1"/>
  <c r="Z146" i="115" s="1"/>
  <c r="Y117" i="115" a="1"/>
  <c r="Y117" i="115" s="1"/>
  <c r="Y146" i="115" s="1" a="1"/>
  <c r="Y146" i="115" s="1"/>
  <c r="L274" i="113"/>
  <c r="L280" i="113"/>
  <c r="L275" i="113"/>
  <c r="L282" i="113"/>
  <c r="L279" i="113"/>
  <c r="L276" i="113"/>
  <c r="L277" i="113"/>
  <c r="L278" i="113"/>
  <c r="AK37" i="115"/>
  <c r="AK28" i="41"/>
  <c r="AK20" i="65"/>
  <c r="O79" i="115" a="1"/>
  <c r="O79" i="115" s="1"/>
  <c r="N79" i="115" a="1"/>
  <c r="N79" i="115" s="1"/>
  <c r="M79" i="115" a="1"/>
  <c r="M79" i="115" s="1"/>
  <c r="L79" i="115" a="1"/>
  <c r="L79" i="115" s="1"/>
  <c r="P79" i="115" a="1"/>
  <c r="P79" i="115" s="1"/>
  <c r="AJ20" i="65"/>
  <c r="AJ28" i="41"/>
  <c r="AJ37" i="115"/>
  <c r="J30" i="113"/>
  <c r="J217" i="71"/>
  <c r="AF80" i="115" a="1"/>
  <c r="AF80" i="115" s="1"/>
  <c r="AF196" i="115" s="1" a="1"/>
  <c r="AF196" i="115" s="1"/>
  <c r="AE80" i="115" a="1"/>
  <c r="AE80" i="115" s="1"/>
  <c r="AE196" i="115" s="1" a="1"/>
  <c r="AE196" i="115" s="1"/>
  <c r="AD80" i="115" a="1"/>
  <c r="AD80" i="115" s="1"/>
  <c r="AD196" i="115" s="1" a="1"/>
  <c r="AD196" i="115" s="1"/>
  <c r="AC80" i="115" a="1"/>
  <c r="AC80" i="115" s="1"/>
  <c r="AC196" i="115" s="1" a="1"/>
  <c r="AC196" i="115" s="1"/>
  <c r="AB80" i="115" a="1"/>
  <c r="AB80" i="115" s="1"/>
  <c r="AB196" i="115" s="1" a="1"/>
  <c r="AB196" i="115" s="1"/>
  <c r="AF25" i="65"/>
  <c r="AF115" i="65" s="1"/>
  <c r="AD69" i="115" a="1"/>
  <c r="AD69" i="115" s="1"/>
  <c r="AD195" i="115" s="1" a="1"/>
  <c r="AD195" i="115" s="1"/>
  <c r="AB69" i="115" a="1"/>
  <c r="AB69" i="115" s="1"/>
  <c r="AB195" i="115" s="1" a="1"/>
  <c r="AB195" i="115" s="1"/>
  <c r="AC69" i="115" a="1"/>
  <c r="AC69" i="115" s="1"/>
  <c r="AC195" i="115" s="1" a="1"/>
  <c r="AC195" i="115" s="1"/>
  <c r="AF69" i="115" a="1"/>
  <c r="AF69" i="115" s="1"/>
  <c r="AF195" i="115" s="1" a="1"/>
  <c r="AF195" i="115" s="1"/>
  <c r="AE69" i="115" a="1"/>
  <c r="AE69" i="115" s="1"/>
  <c r="AE195" i="115" s="1" a="1"/>
  <c r="AE195" i="115" s="1"/>
  <c r="AA112" i="115" a="1"/>
  <c r="AA112" i="115" s="1"/>
  <c r="Z112" i="115" a="1"/>
  <c r="Z112" i="115" s="1"/>
  <c r="Y112" i="115" a="1"/>
  <c r="Y112" i="115" s="1"/>
  <c r="X112" i="115" a="1"/>
  <c r="X112" i="115" s="1"/>
  <c r="W112" i="115" a="1"/>
  <c r="W112" i="115" s="1"/>
  <c r="O64" i="115" a="1"/>
  <c r="O64" i="115" s="1"/>
  <c r="O159" i="115" s="1" a="1"/>
  <c r="O159" i="115" s="1"/>
  <c r="N64" i="115" a="1"/>
  <c r="N64" i="115" s="1"/>
  <c r="N159" i="115" s="1" a="1"/>
  <c r="N159" i="115" s="1"/>
  <c r="M64" i="115" a="1"/>
  <c r="M64" i="115" s="1"/>
  <c r="M159" i="115" s="1" a="1"/>
  <c r="M159" i="115" s="1"/>
  <c r="L64" i="115" a="1"/>
  <c r="L64" i="115" s="1"/>
  <c r="L159" i="115" s="1" a="1"/>
  <c r="L159" i="115" s="1"/>
  <c r="P64" i="115" a="1"/>
  <c r="P64" i="115" s="1"/>
  <c r="P159" i="115" s="1" a="1"/>
  <c r="P159" i="115" s="1"/>
  <c r="O69" i="115" a="1"/>
  <c r="O69" i="115" s="1"/>
  <c r="O195" i="115" s="1" a="1"/>
  <c r="O195" i="115" s="1"/>
  <c r="P69" i="115" a="1"/>
  <c r="P69" i="115" s="1"/>
  <c r="P195" i="115" s="1" a="1"/>
  <c r="P195" i="115" s="1"/>
  <c r="N69" i="115" a="1"/>
  <c r="N69" i="115" s="1"/>
  <c r="N195" i="115" s="1" a="1"/>
  <c r="N195" i="115" s="1"/>
  <c r="L69" i="115" a="1"/>
  <c r="L69" i="115" s="1"/>
  <c r="L195" i="115" s="1" a="1"/>
  <c r="L195" i="115" s="1"/>
  <c r="M69" i="115" a="1"/>
  <c r="M69" i="115" s="1"/>
  <c r="M195" i="115" s="1" a="1"/>
  <c r="M195" i="115" s="1"/>
  <c r="R234" i="113"/>
  <c r="AH54" i="115" s="1" a="1"/>
  <c r="AH54" i="115" s="1"/>
  <c r="AH167" i="115" s="1" a="1"/>
  <c r="AH167" i="115" s="1"/>
  <c r="R233" i="113"/>
  <c r="AH53" i="115" s="1" a="1"/>
  <c r="AH53" i="115" s="1"/>
  <c r="AH158" i="115" s="1" a="1"/>
  <c r="AH158" i="115" s="1"/>
  <c r="R230" i="113"/>
  <c r="AH50" i="115" s="1" a="1"/>
  <c r="AH50" i="115" s="1"/>
  <c r="AH131" i="115" s="1" a="1"/>
  <c r="AH131" i="115" s="1"/>
  <c r="R238" i="113"/>
  <c r="AH58" i="115" s="1" a="1"/>
  <c r="AH58" i="115" s="1"/>
  <c r="AH194" i="115" s="1" a="1"/>
  <c r="AH194" i="115" s="1"/>
  <c r="R236" i="113"/>
  <c r="AH56" i="115" s="1" a="1"/>
  <c r="AH56" i="115" s="1"/>
  <c r="AH185" i="115" s="1" a="1"/>
  <c r="AH185" i="115" s="1"/>
  <c r="R235" i="113"/>
  <c r="AH55" i="115" s="1" a="1"/>
  <c r="AH55" i="115" s="1"/>
  <c r="AH176" i="115" s="1" a="1"/>
  <c r="AH176" i="115" s="1"/>
  <c r="R232" i="113"/>
  <c r="AH52" i="115" s="1" a="1"/>
  <c r="AH52" i="115" s="1"/>
  <c r="AH149" i="115" s="1" a="1"/>
  <c r="AH149" i="115" s="1"/>
  <c r="R231" i="113"/>
  <c r="AH51" i="115" s="1" a="1"/>
  <c r="AH51" i="115" s="1"/>
  <c r="AH140" i="115" s="1" a="1"/>
  <c r="AH140" i="115" s="1"/>
  <c r="AH57" i="115" a="1"/>
  <c r="AH57" i="115" s="1"/>
  <c r="O117" i="115" a="1"/>
  <c r="O117" i="115" s="1"/>
  <c r="O146" i="115" s="1" a="1"/>
  <c r="O146" i="115" s="1"/>
  <c r="N117" i="115" a="1"/>
  <c r="N117" i="115" s="1"/>
  <c r="N146" i="115" s="1" a="1"/>
  <c r="N146" i="115" s="1"/>
  <c r="M117" i="115" a="1"/>
  <c r="M117" i="115" s="1"/>
  <c r="M146" i="115" s="1" a="1"/>
  <c r="M146" i="115" s="1"/>
  <c r="P117" i="115" a="1"/>
  <c r="P117" i="115" s="1"/>
  <c r="P146" i="115" s="1" a="1"/>
  <c r="P146" i="115" s="1"/>
  <c r="L117" i="115" a="1"/>
  <c r="L117" i="115" s="1"/>
  <c r="L146" i="115" s="1" a="1"/>
  <c r="L146" i="115" s="1"/>
  <c r="M235" i="113"/>
  <c r="Q55" i="115" s="1" a="1"/>
  <c r="Q55" i="115" s="1"/>
  <c r="Q176" i="115" s="1" a="1"/>
  <c r="Q176" i="115" s="1"/>
  <c r="M238" i="113"/>
  <c r="Q58" i="115" s="1" a="1"/>
  <c r="Q58" i="115" s="1"/>
  <c r="Q194" i="115" s="1" a="1"/>
  <c r="Q194" i="115" s="1"/>
  <c r="M236" i="113"/>
  <c r="Q56" i="115" s="1" a="1"/>
  <c r="Q56" i="115" s="1"/>
  <c r="Q185" i="115" s="1" a="1"/>
  <c r="Q185" i="115" s="1"/>
  <c r="M233" i="113"/>
  <c r="Q53" i="115" s="1" a="1"/>
  <c r="Q53" i="115" s="1"/>
  <c r="Q158" i="115" s="1" a="1"/>
  <c r="Q158" i="115" s="1"/>
  <c r="M234" i="113"/>
  <c r="Q54" i="115" s="1" a="1"/>
  <c r="Q54" i="115" s="1"/>
  <c r="Q167" i="115" s="1" a="1"/>
  <c r="Q167" i="115" s="1"/>
  <c r="M230" i="113"/>
  <c r="Q50" i="115" s="1" a="1"/>
  <c r="Q50" i="115" s="1"/>
  <c r="Q131" i="115" s="1" a="1"/>
  <c r="Q131" i="115" s="1"/>
  <c r="Q57" i="115" a="1"/>
  <c r="Q57" i="115" s="1"/>
  <c r="M231" i="113"/>
  <c r="Q51" i="115" s="1" a="1"/>
  <c r="Q51" i="115" s="1"/>
  <c r="Q140" i="115" s="1" a="1"/>
  <c r="Q140" i="115" s="1"/>
  <c r="M232" i="113"/>
  <c r="Q52" i="115" s="1" a="1"/>
  <c r="Q52" i="115" s="1"/>
  <c r="Q149" i="115" s="1" a="1"/>
  <c r="Q149" i="115" s="1"/>
  <c r="AG37" i="115"/>
  <c r="AG28" i="41"/>
  <c r="AG20" i="65"/>
  <c r="T234" i="113"/>
  <c r="AJ54" i="115" s="1" a="1"/>
  <c r="AJ54" i="115" s="1"/>
  <c r="AJ167" i="115" s="1" a="1"/>
  <c r="AJ167" i="115" s="1"/>
  <c r="T236" i="113"/>
  <c r="AJ56" i="115" s="1" a="1"/>
  <c r="AJ56" i="115" s="1"/>
  <c r="AJ185" i="115" s="1" a="1"/>
  <c r="AJ185" i="115" s="1"/>
  <c r="T231" i="113"/>
  <c r="AJ51" i="115" s="1" a="1"/>
  <c r="AJ51" i="115" s="1"/>
  <c r="AJ140" i="115" s="1" a="1"/>
  <c r="AJ140" i="115" s="1"/>
  <c r="T230" i="113"/>
  <c r="AJ50" i="115" s="1" a="1"/>
  <c r="AJ50" i="115" s="1"/>
  <c r="AJ131" i="115" s="1" a="1"/>
  <c r="AJ131" i="115" s="1"/>
  <c r="T232" i="113"/>
  <c r="AJ52" i="115" s="1" a="1"/>
  <c r="AJ52" i="115" s="1"/>
  <c r="AJ149" i="115" s="1" a="1"/>
  <c r="AJ149" i="115" s="1"/>
  <c r="AJ57" i="115" a="1"/>
  <c r="AJ57" i="115" s="1"/>
  <c r="T238" i="113"/>
  <c r="AJ58" i="115" s="1" a="1"/>
  <c r="AJ58" i="115" s="1"/>
  <c r="AJ194" i="115" s="1" a="1"/>
  <c r="AJ194" i="115" s="1"/>
  <c r="T233" i="113"/>
  <c r="AJ53" i="115" s="1" a="1"/>
  <c r="AJ53" i="115" s="1"/>
  <c r="AJ158" i="115" s="1" a="1"/>
  <c r="AJ158" i="115" s="1"/>
  <c r="T235" i="113"/>
  <c r="AJ55" i="115" s="1" a="1"/>
  <c r="AJ55" i="115" s="1"/>
  <c r="AJ176" i="115" s="1" a="1"/>
  <c r="AJ176" i="115" s="1"/>
  <c r="AC78" i="115" a="1"/>
  <c r="AC78" i="115" s="1"/>
  <c r="AC187" i="115" s="1" a="1"/>
  <c r="AC187" i="115" s="1"/>
  <c r="AB78" i="115" a="1"/>
  <c r="AB78" i="115" s="1"/>
  <c r="AB187" i="115" s="1" a="1"/>
  <c r="AB187" i="115" s="1"/>
  <c r="AF78" i="115" a="1"/>
  <c r="AF78" i="115" s="1"/>
  <c r="AF187" i="115" s="1" a="1"/>
  <c r="AF187" i="115" s="1"/>
  <c r="AE78" i="115" a="1"/>
  <c r="AE78" i="115" s="1"/>
  <c r="AE187" i="115" s="1" a="1"/>
  <c r="AE187" i="115" s="1"/>
  <c r="AD78" i="115" a="1"/>
  <c r="AD78" i="115" s="1"/>
  <c r="AD187" i="115" s="1" a="1"/>
  <c r="AD187" i="115" s="1"/>
  <c r="AE64" i="115" a="1"/>
  <c r="AE64" i="115" s="1"/>
  <c r="AE159" i="115" s="1" a="1"/>
  <c r="AE159" i="115" s="1"/>
  <c r="AD64" i="115" a="1"/>
  <c r="AD64" i="115" s="1"/>
  <c r="AD159" i="115" s="1" a="1"/>
  <c r="AD159" i="115" s="1"/>
  <c r="AC64" i="115" a="1"/>
  <c r="AC64" i="115" s="1"/>
  <c r="AC159" i="115" s="1" a="1"/>
  <c r="AC159" i="115" s="1"/>
  <c r="AB64" i="115" a="1"/>
  <c r="AB64" i="115" s="1"/>
  <c r="AB159" i="115" s="1" a="1"/>
  <c r="AB159" i="115" s="1"/>
  <c r="AF64" i="115" a="1"/>
  <c r="AF64" i="115" s="1"/>
  <c r="AF159" i="115" s="1" a="1"/>
  <c r="AF159" i="115" s="1"/>
  <c r="Z111" i="115" a="1"/>
  <c r="Z111" i="115" s="1"/>
  <c r="Z190" i="115" s="1" a="1"/>
  <c r="Z190" i="115" s="1"/>
  <c r="Y111" i="115" a="1"/>
  <c r="Y111" i="115" s="1"/>
  <c r="Y190" i="115" s="1" a="1"/>
  <c r="Y190" i="115" s="1"/>
  <c r="X111" i="115" a="1"/>
  <c r="X111" i="115" s="1"/>
  <c r="X190" i="115" s="1" a="1"/>
  <c r="X190" i="115" s="1"/>
  <c r="W111" i="115" a="1"/>
  <c r="W111" i="115" s="1"/>
  <c r="W190" i="115" s="1" a="1"/>
  <c r="W190" i="115" s="1"/>
  <c r="AA111" i="115" a="1"/>
  <c r="AA111" i="115" s="1"/>
  <c r="AA190" i="115" s="1" a="1"/>
  <c r="AA190" i="115" s="1"/>
  <c r="L65" i="115" a="1"/>
  <c r="L65" i="115" s="1"/>
  <c r="L168" i="115" s="1" a="1"/>
  <c r="L168" i="115" s="1"/>
  <c r="P65" i="115" a="1"/>
  <c r="P65" i="115" s="1"/>
  <c r="P168" i="115" s="1" a="1"/>
  <c r="P168" i="115" s="1"/>
  <c r="O65" i="115" a="1"/>
  <c r="O65" i="115" s="1"/>
  <c r="O168" i="115" s="1" a="1"/>
  <c r="O168" i="115" s="1"/>
  <c r="N65" i="115" a="1"/>
  <c r="N65" i="115" s="1"/>
  <c r="N168" i="115" s="1" a="1"/>
  <c r="N168" i="115" s="1"/>
  <c r="M65" i="115" a="1"/>
  <c r="M65" i="115" s="1"/>
  <c r="M168" i="115" s="1" a="1"/>
  <c r="M168" i="115" s="1"/>
  <c r="M123" i="115" a="1"/>
  <c r="M123" i="115" s="1"/>
  <c r="L123" i="115" a="1"/>
  <c r="L123" i="115" s="1"/>
  <c r="P123" i="115" a="1"/>
  <c r="P123" i="115" s="1"/>
  <c r="O123" i="115" a="1"/>
  <c r="O123" i="115" s="1"/>
  <c r="N123" i="115" a="1"/>
  <c r="N123" i="115" s="1"/>
  <c r="AM20" i="65"/>
  <c r="AM28" i="41"/>
  <c r="AM37" i="115"/>
  <c r="Q235" i="113"/>
  <c r="AG55" i="115" s="1" a="1"/>
  <c r="AG55" i="115" s="1"/>
  <c r="AG176" i="115" s="1" a="1"/>
  <c r="AG176" i="115" s="1"/>
  <c r="Q232" i="113"/>
  <c r="AG52" i="115" s="1" a="1"/>
  <c r="AG52" i="115" s="1"/>
  <c r="AG149" i="115" s="1" a="1"/>
  <c r="AG149" i="115" s="1"/>
  <c r="Q233" i="113"/>
  <c r="AG53" i="115" s="1" a="1"/>
  <c r="AG53" i="115" s="1"/>
  <c r="AG158" i="115" s="1" a="1"/>
  <c r="AG158" i="115" s="1"/>
  <c r="Q230" i="113"/>
  <c r="AG50" i="115" s="1" a="1"/>
  <c r="AG50" i="115" s="1"/>
  <c r="AG131" i="115" s="1" a="1"/>
  <c r="AG131" i="115" s="1"/>
  <c r="Q236" i="113"/>
  <c r="AG56" i="115" s="1" a="1"/>
  <c r="AG56" i="115" s="1"/>
  <c r="AG185" i="115" s="1" a="1"/>
  <c r="AG185" i="115" s="1"/>
  <c r="Q238" i="113"/>
  <c r="AG58" i="115" s="1" a="1"/>
  <c r="AG58" i="115" s="1"/>
  <c r="AG194" i="115" s="1" a="1"/>
  <c r="AG194" i="115" s="1"/>
  <c r="Q231" i="113"/>
  <c r="AG51" i="115" s="1" a="1"/>
  <c r="AG51" i="115" s="1"/>
  <c r="AG140" i="115" s="1" a="1"/>
  <c r="AG140" i="115" s="1"/>
  <c r="AG57" i="115" a="1"/>
  <c r="AG57" i="115" s="1"/>
  <c r="Q234" i="113"/>
  <c r="AG54" i="115" s="1" a="1"/>
  <c r="AG54" i="115" s="1"/>
  <c r="AG167" i="115" s="1" a="1"/>
  <c r="AG167" i="115" s="1"/>
  <c r="T63" i="115" a="1"/>
  <c r="T63" i="115" s="1"/>
  <c r="T150" i="115" s="1" a="1"/>
  <c r="T150" i="115" s="1"/>
  <c r="S63" i="115" a="1"/>
  <c r="S63" i="115" s="1"/>
  <c r="S150" i="115" s="1" a="1"/>
  <c r="S150" i="115" s="1"/>
  <c r="R63" i="115" a="1"/>
  <c r="R63" i="115" s="1"/>
  <c r="R150" i="115" s="1" a="1"/>
  <c r="R150" i="115" s="1"/>
  <c r="V63" i="115" a="1"/>
  <c r="V63" i="115" s="1"/>
  <c r="V150" i="115" s="1" a="1"/>
  <c r="V150" i="115" s="1"/>
  <c r="U63" i="115" a="1"/>
  <c r="U63" i="115" s="1"/>
  <c r="U150" i="115" s="1" a="1"/>
  <c r="U150" i="115" s="1"/>
  <c r="AN37" i="115"/>
  <c r="AN20" i="65"/>
  <c r="AN28" i="41"/>
  <c r="J145" i="65"/>
  <c r="J174" i="65" s="1"/>
  <c r="J150" i="105" s="1"/>
  <c r="J38" i="82"/>
  <c r="J136" i="65"/>
  <c r="J165" i="65" s="1"/>
  <c r="J132" i="105" s="1"/>
  <c r="J127" i="65"/>
  <c r="J156" i="65" s="1"/>
  <c r="J123" i="105" s="1"/>
  <c r="J172" i="105" s="1"/>
  <c r="Z61" i="115" a="1"/>
  <c r="Z61" i="115" s="1"/>
  <c r="Z132" i="115" s="1" a="1"/>
  <c r="Z132" i="115" s="1"/>
  <c r="X61" i="115" a="1"/>
  <c r="X61" i="115" s="1"/>
  <c r="X132" i="115" s="1" a="1"/>
  <c r="X132" i="115" s="1"/>
  <c r="W61" i="115" a="1"/>
  <c r="W61" i="115" s="1"/>
  <c r="W132" i="115" s="1" a="1"/>
  <c r="W132" i="115" s="1"/>
  <c r="Y61" i="115" a="1"/>
  <c r="Y61" i="115" s="1"/>
  <c r="Y132" i="115" s="1" a="1"/>
  <c r="Y132" i="115" s="1"/>
  <c r="AA61" i="115" a="1"/>
  <c r="AA61" i="115" s="1"/>
  <c r="AA132" i="115" s="1" a="1"/>
  <c r="AA132" i="115" s="1"/>
  <c r="AC112" i="115" a="1"/>
  <c r="AC112" i="115" s="1"/>
  <c r="AE112" i="115" a="1"/>
  <c r="AE112" i="115" s="1"/>
  <c r="AD112" i="115" a="1"/>
  <c r="AD112" i="115" s="1"/>
  <c r="AF112" i="115" a="1"/>
  <c r="AF112" i="115" s="1"/>
  <c r="AB112" i="115" a="1"/>
  <c r="AB112" i="115" s="1"/>
  <c r="X124" i="115" a="1"/>
  <c r="X124" i="115" s="1"/>
  <c r="X200" i="115" s="1" a="1"/>
  <c r="X200" i="115" s="1"/>
  <c r="X131" i="116" s="1"/>
  <c r="X225" i="116" s="1"/>
  <c r="Z124" i="115" a="1"/>
  <c r="Z124" i="115" s="1"/>
  <c r="Z200" i="115" s="1" a="1"/>
  <c r="Z200" i="115" s="1"/>
  <c r="Z131" i="116" s="1"/>
  <c r="Z225" i="116" s="1"/>
  <c r="Y124" i="115" a="1"/>
  <c r="Y124" i="115" s="1"/>
  <c r="Y200" i="115" s="1" a="1"/>
  <c r="Y200" i="115" s="1"/>
  <c r="Y131" i="116" s="1"/>
  <c r="Y225" i="116" s="1"/>
  <c r="AA124" i="115" a="1"/>
  <c r="AA124" i="115" s="1"/>
  <c r="AA200" i="115" s="1" a="1"/>
  <c r="AA200" i="115" s="1"/>
  <c r="AA131" i="116" s="1"/>
  <c r="AA225" i="116" s="1"/>
  <c r="W124" i="115" a="1"/>
  <c r="W124" i="115" s="1"/>
  <c r="W200" i="115" s="1" a="1"/>
  <c r="W200" i="115" s="1"/>
  <c r="W131" i="116" s="1"/>
  <c r="W225" i="116" s="1"/>
  <c r="L238" i="113"/>
  <c r="L234" i="113"/>
  <c r="L235" i="113"/>
  <c r="L233" i="113"/>
  <c r="L232" i="113"/>
  <c r="L231" i="113"/>
  <c r="L236" i="113"/>
  <c r="L230" i="113"/>
  <c r="AF123" i="115" a="1"/>
  <c r="AF123" i="115" s="1"/>
  <c r="AE123" i="115" a="1"/>
  <c r="AE123" i="115" s="1"/>
  <c r="AD123" i="115" a="1"/>
  <c r="AD123" i="115" s="1"/>
  <c r="AC123" i="115" a="1"/>
  <c r="AC123" i="115" s="1"/>
  <c r="AB123" i="115" a="1"/>
  <c r="AB123" i="115" s="1"/>
  <c r="V69" i="115" a="1"/>
  <c r="V69" i="115" s="1"/>
  <c r="V195" i="115" s="1" a="1"/>
  <c r="V195" i="115" s="1"/>
  <c r="T69" i="115" a="1"/>
  <c r="T69" i="115" s="1"/>
  <c r="T195" i="115" s="1" a="1"/>
  <c r="T195" i="115" s="1"/>
  <c r="U69" i="115" a="1"/>
  <c r="U69" i="115" s="1"/>
  <c r="U195" i="115" s="1" a="1"/>
  <c r="U195" i="115" s="1"/>
  <c r="S69" i="115" a="1"/>
  <c r="S69" i="115" s="1"/>
  <c r="S195" i="115" s="1" a="1"/>
  <c r="S195" i="115" s="1"/>
  <c r="R69" i="115" a="1"/>
  <c r="R69" i="115" s="1"/>
  <c r="R195" i="115" s="1" a="1"/>
  <c r="R195" i="115" s="1"/>
  <c r="P106" i="115" a="1"/>
  <c r="P106" i="115" s="1"/>
  <c r="P145" i="115" s="1" a="1"/>
  <c r="P145" i="115" s="1"/>
  <c r="O106" i="115" a="1"/>
  <c r="O106" i="115" s="1"/>
  <c r="O145" i="115" s="1" a="1"/>
  <c r="O145" i="115" s="1"/>
  <c r="M106" i="115" a="1"/>
  <c r="M106" i="115" s="1"/>
  <c r="M145" i="115" s="1" a="1"/>
  <c r="M145" i="115" s="1"/>
  <c r="L106" i="115" a="1"/>
  <c r="L106" i="115" s="1"/>
  <c r="L145" i="115" s="1" a="1"/>
  <c r="L145" i="115" s="1"/>
  <c r="N106" i="115" a="1"/>
  <c r="N106" i="115" s="1"/>
  <c r="N145" i="115" s="1" a="1"/>
  <c r="N145" i="115" s="1"/>
  <c r="S74" i="115" a="1"/>
  <c r="S74" i="115" s="1"/>
  <c r="S151" i="115" s="1" a="1"/>
  <c r="S151" i="115" s="1"/>
  <c r="U74" i="115" a="1"/>
  <c r="U74" i="115" s="1"/>
  <c r="U151" i="115" s="1" a="1"/>
  <c r="U151" i="115" s="1"/>
  <c r="R74" i="115" a="1"/>
  <c r="R74" i="115" s="1"/>
  <c r="R151" i="115" s="1" a="1"/>
  <c r="R151" i="115" s="1"/>
  <c r="T74" i="115" a="1"/>
  <c r="T74" i="115" s="1"/>
  <c r="T151" i="115" s="1" a="1"/>
  <c r="T151" i="115" s="1"/>
  <c r="V74" i="115" a="1"/>
  <c r="V74" i="115" s="1"/>
  <c r="V151" i="115" s="1" a="1"/>
  <c r="V151" i="115" s="1"/>
  <c r="R109" i="115" a="1"/>
  <c r="R109" i="115" s="1"/>
  <c r="R172" i="115" s="1" a="1"/>
  <c r="R172" i="115" s="1"/>
  <c r="U109" i="115" a="1"/>
  <c r="U109" i="115" s="1"/>
  <c r="U172" i="115" s="1" a="1"/>
  <c r="U172" i="115" s="1"/>
  <c r="T109" i="115" a="1"/>
  <c r="T109" i="115" s="1"/>
  <c r="T172" i="115" s="1" a="1"/>
  <c r="T172" i="115" s="1"/>
  <c r="S109" i="115" a="1"/>
  <c r="S109" i="115" s="1"/>
  <c r="S172" i="115" s="1" a="1"/>
  <c r="S172" i="115" s="1"/>
  <c r="V109" i="115" a="1"/>
  <c r="V109" i="115" s="1"/>
  <c r="V172" i="115" s="1" a="1"/>
  <c r="V172" i="115" s="1"/>
  <c r="T42" i="115"/>
  <c r="T25" i="65"/>
  <c r="T115" i="65" s="1"/>
  <c r="T33" i="41"/>
  <c r="S121" i="115" a="1"/>
  <c r="S121" i="115" s="1"/>
  <c r="S182" i="115" s="1" a="1"/>
  <c r="S182" i="115" s="1"/>
  <c r="R121" i="115" a="1"/>
  <c r="R121" i="115" s="1"/>
  <c r="R182" i="115" s="1" a="1"/>
  <c r="R182" i="115" s="1"/>
  <c r="V121" i="115" a="1"/>
  <c r="V121" i="115" s="1"/>
  <c r="V182" i="115" s="1" a="1"/>
  <c r="V182" i="115" s="1"/>
  <c r="U121" i="115" a="1"/>
  <c r="U121" i="115" s="1"/>
  <c r="U182" i="115" s="1" a="1"/>
  <c r="U182" i="115" s="1"/>
  <c r="T121" i="115" a="1"/>
  <c r="T121" i="115" s="1"/>
  <c r="T182" i="115" s="1" a="1"/>
  <c r="T182" i="115" s="1"/>
  <c r="L112" i="115" a="1"/>
  <c r="L112" i="115" s="1"/>
  <c r="O112" i="115" a="1"/>
  <c r="O112" i="115" s="1"/>
  <c r="N112" i="115" a="1"/>
  <c r="N112" i="115" s="1"/>
  <c r="P112" i="115" a="1"/>
  <c r="P112" i="115" s="1"/>
  <c r="M112" i="115" a="1"/>
  <c r="M112" i="115" s="1"/>
  <c r="S77" i="115" a="1"/>
  <c r="S77" i="115" s="1"/>
  <c r="S178" i="115" s="1" a="1"/>
  <c r="S178" i="115" s="1"/>
  <c r="T77" i="115" a="1"/>
  <c r="T77" i="115" s="1"/>
  <c r="T178" i="115" s="1" a="1"/>
  <c r="T178" i="115" s="1"/>
  <c r="U77" i="115" a="1"/>
  <c r="U77" i="115" s="1"/>
  <c r="U178" i="115" s="1" a="1"/>
  <c r="U178" i="115" s="1"/>
  <c r="V77" i="115" a="1"/>
  <c r="V77" i="115" s="1"/>
  <c r="V178" i="115" s="1" a="1"/>
  <c r="V178" i="115" s="1"/>
  <c r="R77" i="115" a="1"/>
  <c r="R77" i="115" s="1"/>
  <c r="R178" i="115" s="1" a="1"/>
  <c r="R178" i="115" s="1"/>
  <c r="U79" i="115" a="1"/>
  <c r="U79" i="115" s="1"/>
  <c r="T79" i="115" a="1"/>
  <c r="T79" i="115" s="1"/>
  <c r="S79" i="115" a="1"/>
  <c r="S79" i="115" s="1"/>
  <c r="R79" i="115" a="1"/>
  <c r="R79" i="115" s="1"/>
  <c r="V79" i="115" a="1"/>
  <c r="V79" i="115" s="1"/>
  <c r="Z79" i="115" a="1"/>
  <c r="Z79" i="115" s="1"/>
  <c r="Y79" i="115" a="1"/>
  <c r="Y79" i="115" s="1"/>
  <c r="X79" i="115" a="1"/>
  <c r="X79" i="115" s="1"/>
  <c r="W79" i="115" a="1"/>
  <c r="W79" i="115" s="1"/>
  <c r="AA79" i="115" a="1"/>
  <c r="AA79" i="115" s="1"/>
  <c r="Q274" i="113"/>
  <c r="AG94" i="115" s="1" a="1"/>
  <c r="AG94" i="115" s="1"/>
  <c r="AG135" i="115" s="1" a="1"/>
  <c r="AG135" i="115" s="1"/>
  <c r="Q277" i="113"/>
  <c r="AG97" i="115" s="1" a="1"/>
  <c r="AG97" i="115" s="1"/>
  <c r="AG162" i="115" s="1" a="1"/>
  <c r="AG162" i="115" s="1"/>
  <c r="Q280" i="113"/>
  <c r="AG100" i="115" s="1" a="1"/>
  <c r="AG100" i="115" s="1"/>
  <c r="AG189" i="115" s="1" a="1"/>
  <c r="AG189" i="115" s="1"/>
  <c r="Q275" i="113"/>
  <c r="AG95" i="115" s="1" a="1"/>
  <c r="AG95" i="115" s="1"/>
  <c r="AG144" i="115" s="1" a="1"/>
  <c r="AG144" i="115" s="1"/>
  <c r="AG101" i="115" a="1"/>
  <c r="AG101" i="115" s="1"/>
  <c r="Q276" i="113"/>
  <c r="AG96" i="115" s="1" a="1"/>
  <c r="AG96" i="115" s="1"/>
  <c r="AG153" i="115" s="1" a="1"/>
  <c r="AG153" i="115" s="1"/>
  <c r="Q282" i="113"/>
  <c r="AG102" i="115" s="1" a="1"/>
  <c r="AG102" i="115" s="1"/>
  <c r="AG198" i="115" s="1" a="1"/>
  <c r="AG198" i="115" s="1"/>
  <c r="Q278" i="113"/>
  <c r="AG98" i="115" s="1" a="1"/>
  <c r="AG98" i="115" s="1"/>
  <c r="AG171" i="115" s="1" a="1"/>
  <c r="AG171" i="115" s="1"/>
  <c r="Q279" i="113"/>
  <c r="AG99" i="115" s="1" a="1"/>
  <c r="AG99" i="115" s="1"/>
  <c r="AG180" i="115" s="1" a="1"/>
  <c r="AG180" i="115" s="1"/>
  <c r="V61" i="115" a="1"/>
  <c r="V61" i="115" s="1"/>
  <c r="V132" i="115" s="1" a="1"/>
  <c r="V132" i="115" s="1"/>
  <c r="U61" i="115" a="1"/>
  <c r="U61" i="115" s="1"/>
  <c r="U132" i="115" s="1" a="1"/>
  <c r="U132" i="115" s="1"/>
  <c r="T61" i="115" a="1"/>
  <c r="T61" i="115" s="1"/>
  <c r="T132" i="115" s="1" a="1"/>
  <c r="T132" i="115" s="1"/>
  <c r="S61" i="115" a="1"/>
  <c r="S61" i="115" s="1"/>
  <c r="S132" i="115" s="1" a="1"/>
  <c r="S132" i="115" s="1"/>
  <c r="R61" i="115" a="1"/>
  <c r="R61" i="115" s="1"/>
  <c r="R132" i="115" s="1" a="1"/>
  <c r="R132" i="115" s="1"/>
  <c r="J274" i="113"/>
  <c r="J94" i="115" s="1" a="1"/>
  <c r="J94" i="115" s="1"/>
  <c r="J135" i="115" s="1" a="1"/>
  <c r="J135" i="115" s="1"/>
  <c r="J282" i="113"/>
  <c r="J102" i="115" s="1" a="1"/>
  <c r="J102" i="115" s="1"/>
  <c r="J198" i="115" s="1" a="1"/>
  <c r="J198" i="115" s="1"/>
  <c r="J277" i="113"/>
  <c r="J97" i="115" s="1" a="1"/>
  <c r="J97" i="115" s="1"/>
  <c r="J162" i="115" s="1" a="1"/>
  <c r="J162" i="115" s="1"/>
  <c r="J101" i="115" a="1"/>
  <c r="J101" i="115" s="1"/>
  <c r="J276" i="113"/>
  <c r="J96" i="115" s="1" a="1"/>
  <c r="J96" i="115" s="1"/>
  <c r="J153" i="115" s="1" a="1"/>
  <c r="J153" i="115" s="1"/>
  <c r="J280" i="113"/>
  <c r="J100" i="115" s="1" a="1"/>
  <c r="J100" i="115" s="1"/>
  <c r="J189" i="115" s="1" a="1"/>
  <c r="J189" i="115" s="1"/>
  <c r="J275" i="113"/>
  <c r="J95" i="115" s="1" a="1"/>
  <c r="J95" i="115" s="1"/>
  <c r="J144" i="115" s="1" a="1"/>
  <c r="J144" i="115" s="1"/>
  <c r="J279" i="113"/>
  <c r="J99" i="115" s="1" a="1"/>
  <c r="J99" i="115" s="1"/>
  <c r="J180" i="115" s="1" a="1"/>
  <c r="J180" i="115" s="1"/>
  <c r="J278" i="113"/>
  <c r="J98" i="115" s="1" a="1"/>
  <c r="J98" i="115" s="1"/>
  <c r="J171" i="115" s="1" a="1"/>
  <c r="J171" i="115" s="1"/>
  <c r="Y26" i="65"/>
  <c r="Y116" i="65" s="1"/>
  <c r="Y34" i="41"/>
  <c r="Y43" i="115"/>
  <c r="AB107" i="115" a="1"/>
  <c r="AB107" i="115" s="1"/>
  <c r="AB154" i="115" s="1" a="1"/>
  <c r="AB154" i="115" s="1"/>
  <c r="AD107" i="115" a="1"/>
  <c r="AD107" i="115" s="1"/>
  <c r="AD154" i="115" s="1" a="1"/>
  <c r="AD154" i="115" s="1"/>
  <c r="AF107" i="115" a="1"/>
  <c r="AF107" i="115" s="1"/>
  <c r="AF154" i="115" s="1" a="1"/>
  <c r="AF154" i="115" s="1"/>
  <c r="AE107" i="115" a="1"/>
  <c r="AE107" i="115" s="1"/>
  <c r="AE154" i="115" s="1" a="1"/>
  <c r="AE154" i="115" s="1"/>
  <c r="AC107" i="115" a="1"/>
  <c r="AC107" i="115" s="1"/>
  <c r="AC154" i="115" s="1" a="1"/>
  <c r="AC154" i="115" s="1"/>
  <c r="AA120" i="115" a="1"/>
  <c r="AA120" i="115" s="1"/>
  <c r="AA173" i="115" s="1" a="1"/>
  <c r="AA173" i="115" s="1"/>
  <c r="Z120" i="115" a="1"/>
  <c r="Z120" i="115" s="1"/>
  <c r="Z173" i="115" s="1" a="1"/>
  <c r="Z173" i="115" s="1"/>
  <c r="Y120" i="115" a="1"/>
  <c r="Y120" i="115" s="1"/>
  <c r="Y173" i="115" s="1" a="1"/>
  <c r="Y173" i="115" s="1"/>
  <c r="X120" i="115" a="1"/>
  <c r="X120" i="115" s="1"/>
  <c r="X173" i="115" s="1" a="1"/>
  <c r="X173" i="115" s="1"/>
  <c r="W120" i="115" a="1"/>
  <c r="W120" i="115" s="1"/>
  <c r="W173" i="115" s="1" a="1"/>
  <c r="W173" i="115" s="1"/>
  <c r="L80" i="115" a="1"/>
  <c r="L80" i="115" s="1"/>
  <c r="L196" i="115" s="1" a="1"/>
  <c r="L196" i="115" s="1"/>
  <c r="P80" i="115" a="1"/>
  <c r="P80" i="115" s="1"/>
  <c r="P196" i="115" s="1" a="1"/>
  <c r="P196" i="115" s="1"/>
  <c r="O80" i="115" a="1"/>
  <c r="O80" i="115" s="1"/>
  <c r="O196" i="115" s="1" a="1"/>
  <c r="O196" i="115" s="1"/>
  <c r="N80" i="115" a="1"/>
  <c r="N80" i="115" s="1"/>
  <c r="N196" i="115" s="1" a="1"/>
  <c r="N196" i="115" s="1"/>
  <c r="M80" i="115" a="1"/>
  <c r="M80" i="115" s="1"/>
  <c r="M196" i="115" s="1" a="1"/>
  <c r="M196" i="115" s="1"/>
  <c r="T108" i="115" a="1"/>
  <c r="T108" i="115" s="1"/>
  <c r="T163" i="115" s="1" a="1"/>
  <c r="T163" i="115" s="1"/>
  <c r="S108" i="115" a="1"/>
  <c r="S108" i="115" s="1"/>
  <c r="S163" i="115" s="1" a="1"/>
  <c r="S163" i="115" s="1"/>
  <c r="V108" i="115" a="1"/>
  <c r="V108" i="115" s="1"/>
  <c r="V163" i="115" s="1" a="1"/>
  <c r="V163" i="115" s="1"/>
  <c r="R108" i="115" a="1"/>
  <c r="R108" i="115" s="1"/>
  <c r="R163" i="115" s="1" a="1"/>
  <c r="R163" i="115" s="1"/>
  <c r="U108" i="115" a="1"/>
  <c r="U108" i="115" s="1"/>
  <c r="U163" i="115" s="1" a="1"/>
  <c r="U163" i="115" s="1"/>
  <c r="U105" i="115" a="1"/>
  <c r="U105" i="115" s="1"/>
  <c r="U136" i="115" s="1" a="1"/>
  <c r="U136" i="115" s="1"/>
  <c r="T105" i="115" a="1"/>
  <c r="T105" i="115" s="1"/>
  <c r="T136" i="115" s="1" a="1"/>
  <c r="T136" i="115" s="1"/>
  <c r="S105" i="115" a="1"/>
  <c r="S105" i="115" s="1"/>
  <c r="S136" i="115" s="1" a="1"/>
  <c r="S136" i="115" s="1"/>
  <c r="V105" i="115" a="1"/>
  <c r="V105" i="115" s="1"/>
  <c r="V136" i="115" s="1" a="1"/>
  <c r="V136" i="115" s="1"/>
  <c r="R105" i="115" a="1"/>
  <c r="R105" i="115" s="1"/>
  <c r="R136" i="115" s="1" a="1"/>
  <c r="R136" i="115" s="1"/>
  <c r="AB21" i="65"/>
  <c r="AB29" i="41"/>
  <c r="AB38" i="115"/>
  <c r="R119" i="115" a="1"/>
  <c r="R119" i="115" s="1"/>
  <c r="R164" i="115" s="1" a="1"/>
  <c r="R164" i="115" s="1"/>
  <c r="V119" i="115" a="1"/>
  <c r="V119" i="115" s="1"/>
  <c r="V164" i="115" s="1" a="1"/>
  <c r="V164" i="115" s="1"/>
  <c r="S119" i="115" a="1"/>
  <c r="S119" i="115" s="1"/>
  <c r="S164" i="115" s="1" a="1"/>
  <c r="S164" i="115" s="1"/>
  <c r="U119" i="115" a="1"/>
  <c r="U119" i="115" s="1"/>
  <c r="U164" i="115" s="1" a="1"/>
  <c r="U164" i="115" s="1"/>
  <c r="T119" i="115" a="1"/>
  <c r="T119" i="115" s="1"/>
  <c r="T164" i="115" s="1" a="1"/>
  <c r="T164" i="115" s="1"/>
  <c r="P107" i="115" a="1"/>
  <c r="P107" i="115" s="1"/>
  <c r="P154" i="115" s="1" a="1"/>
  <c r="P154" i="115" s="1"/>
  <c r="O107" i="115" a="1"/>
  <c r="O107" i="115" s="1"/>
  <c r="O154" i="115" s="1" a="1"/>
  <c r="O154" i="115" s="1"/>
  <c r="M107" i="115" a="1"/>
  <c r="M107" i="115" s="1"/>
  <c r="M154" i="115" s="1" a="1"/>
  <c r="M154" i="115" s="1"/>
  <c r="L107" i="115" a="1"/>
  <c r="L107" i="115" s="1"/>
  <c r="L154" i="115" s="1" a="1"/>
  <c r="L154" i="115" s="1"/>
  <c r="N107" i="115" a="1"/>
  <c r="N107" i="115" s="1"/>
  <c r="N154" i="115" s="1" a="1"/>
  <c r="N154" i="115" s="1"/>
  <c r="M105" i="115" a="1"/>
  <c r="M105" i="115" s="1"/>
  <c r="M136" i="115" s="1" a="1"/>
  <c r="M136" i="115" s="1"/>
  <c r="L105" i="115" a="1"/>
  <c r="L105" i="115" s="1"/>
  <c r="L136" i="115" s="1" a="1"/>
  <c r="L136" i="115" s="1"/>
  <c r="N105" i="115" a="1"/>
  <c r="N105" i="115" s="1"/>
  <c r="N136" i="115" s="1" a="1"/>
  <c r="N136" i="115" s="1"/>
  <c r="O105" i="115" a="1"/>
  <c r="O105" i="115" s="1"/>
  <c r="O136" i="115" s="1" a="1"/>
  <c r="O136" i="115" s="1"/>
  <c r="P105" i="115" a="1"/>
  <c r="P105" i="115" s="1"/>
  <c r="P136" i="115" s="1" a="1"/>
  <c r="P136" i="115" s="1"/>
  <c r="U73" i="115" a="1"/>
  <c r="U73" i="115" s="1"/>
  <c r="U142" i="115" s="1" a="1"/>
  <c r="U142" i="115" s="1"/>
  <c r="V73" i="115" a="1"/>
  <c r="V73" i="115" s="1"/>
  <c r="V142" i="115" s="1" a="1"/>
  <c r="V142" i="115" s="1"/>
  <c r="R73" i="115" a="1"/>
  <c r="R73" i="115" s="1"/>
  <c r="R142" i="115" s="1" a="1"/>
  <c r="R142" i="115" s="1"/>
  <c r="T73" i="115" a="1"/>
  <c r="T73" i="115" s="1"/>
  <c r="T142" i="115" s="1" a="1"/>
  <c r="T142" i="115" s="1"/>
  <c r="S73" i="115" a="1"/>
  <c r="S73" i="115" s="1"/>
  <c r="S142" i="115" s="1" a="1"/>
  <c r="S142" i="115" s="1"/>
  <c r="X74" i="115" a="1"/>
  <c r="X74" i="115" s="1"/>
  <c r="X151" i="115" s="1" a="1"/>
  <c r="X151" i="115" s="1"/>
  <c r="W74" i="115" a="1"/>
  <c r="W74" i="115" s="1"/>
  <c r="W151" i="115" s="1" a="1"/>
  <c r="W151" i="115" s="1"/>
  <c r="Y74" i="115" a="1"/>
  <c r="Y74" i="115" s="1"/>
  <c r="Y151" i="115" s="1" a="1"/>
  <c r="Y151" i="115" s="1"/>
  <c r="AA74" i="115" a="1"/>
  <c r="AA74" i="115" s="1"/>
  <c r="AA151" i="115" s="1" a="1"/>
  <c r="AA151" i="115" s="1"/>
  <c r="Z74" i="115" a="1"/>
  <c r="Z74" i="115" s="1"/>
  <c r="Z151" i="115" s="1" a="1"/>
  <c r="Z151" i="115" s="1"/>
  <c r="V26" i="65"/>
  <c r="V116" i="65" s="1"/>
  <c r="V43" i="115"/>
  <c r="V34" i="41"/>
  <c r="AF124" i="115" a="1"/>
  <c r="AF124" i="115" s="1"/>
  <c r="AF200" i="115" s="1" a="1"/>
  <c r="AF200" i="115" s="1"/>
  <c r="AF131" i="116" s="1"/>
  <c r="AF225" i="116" s="1"/>
  <c r="AE124" i="115" a="1"/>
  <c r="AE124" i="115" s="1"/>
  <c r="AE200" i="115" s="1" a="1"/>
  <c r="AE200" i="115" s="1"/>
  <c r="AE131" i="116" s="1"/>
  <c r="AE225" i="116" s="1"/>
  <c r="AD124" i="115" a="1"/>
  <c r="AD124" i="115" s="1"/>
  <c r="AD200" i="115" s="1" a="1"/>
  <c r="AD200" i="115" s="1"/>
  <c r="AD131" i="116" s="1"/>
  <c r="AD225" i="116" s="1"/>
  <c r="AC124" i="115" a="1"/>
  <c r="AC124" i="115" s="1"/>
  <c r="AC200" i="115" s="1" a="1"/>
  <c r="AC200" i="115" s="1"/>
  <c r="AC131" i="116" s="1"/>
  <c r="AC225" i="116" s="1"/>
  <c r="AB124" i="115" a="1"/>
  <c r="AB124" i="115" s="1"/>
  <c r="AB200" i="115" s="1" a="1"/>
  <c r="AB200" i="115" s="1"/>
  <c r="AB131" i="116" s="1"/>
  <c r="AB225" i="116" s="1"/>
  <c r="U68" i="115" a="1"/>
  <c r="U68" i="115" s="1"/>
  <c r="T68" i="115" a="1"/>
  <c r="T68" i="115" s="1"/>
  <c r="S68" i="115" a="1"/>
  <c r="S68" i="115" s="1"/>
  <c r="V68" i="115" a="1"/>
  <c r="V68" i="115" s="1"/>
  <c r="R68" i="115" a="1"/>
  <c r="R68" i="115" s="1"/>
  <c r="AC26" i="65"/>
  <c r="AC116" i="65" s="1"/>
  <c r="AC43" i="115"/>
  <c r="AC34" i="41"/>
  <c r="Y63" i="115" a="1"/>
  <c r="Y63" i="115" s="1"/>
  <c r="Y150" i="115" s="1" a="1"/>
  <c r="Y150" i="115" s="1"/>
  <c r="Z63" i="115" a="1"/>
  <c r="Z63" i="115" s="1"/>
  <c r="Z150" i="115" s="1" a="1"/>
  <c r="Z150" i="115" s="1"/>
  <c r="X63" i="115" a="1"/>
  <c r="X63" i="115" s="1"/>
  <c r="X150" i="115" s="1" a="1"/>
  <c r="X150" i="115" s="1"/>
  <c r="AA63" i="115" a="1"/>
  <c r="AA63" i="115" s="1"/>
  <c r="AA150" i="115" s="1" a="1"/>
  <c r="AA150" i="115" s="1"/>
  <c r="W63" i="115" a="1"/>
  <c r="W63" i="115" s="1"/>
  <c r="W150" i="115" s="1" a="1"/>
  <c r="W150" i="115" s="1"/>
  <c r="AA68" i="115" a="1"/>
  <c r="AA68" i="115" s="1"/>
  <c r="Z68" i="115" a="1"/>
  <c r="Z68" i="115" s="1"/>
  <c r="Y68" i="115" a="1"/>
  <c r="Y68" i="115" s="1"/>
  <c r="X68" i="115" a="1"/>
  <c r="X68" i="115" s="1"/>
  <c r="W68" i="115" a="1"/>
  <c r="W68" i="115" s="1"/>
  <c r="AF111" i="115" a="1"/>
  <c r="AF111" i="115" s="1"/>
  <c r="AF190" i="115" s="1" a="1"/>
  <c r="AF190" i="115" s="1"/>
  <c r="AD111" i="115" a="1"/>
  <c r="AD111" i="115" s="1"/>
  <c r="AD190" i="115" s="1" a="1"/>
  <c r="AD190" i="115" s="1"/>
  <c r="AC111" i="115" a="1"/>
  <c r="AC111" i="115" s="1"/>
  <c r="AC190" i="115" s="1" a="1"/>
  <c r="AC190" i="115" s="1"/>
  <c r="AE111" i="115" a="1"/>
  <c r="AE111" i="115" s="1"/>
  <c r="AE190" i="115" s="1" a="1"/>
  <c r="AE190" i="115" s="1"/>
  <c r="AB111" i="115" a="1"/>
  <c r="AB111" i="115" s="1"/>
  <c r="AB190" i="115" s="1" a="1"/>
  <c r="AB190" i="115" s="1"/>
  <c r="Z122" i="115" a="1"/>
  <c r="Z122" i="115" s="1"/>
  <c r="Z191" i="115" s="1" a="1"/>
  <c r="Z191" i="115" s="1"/>
  <c r="Y122" i="115" a="1"/>
  <c r="Y122" i="115" s="1"/>
  <c r="Y191" i="115" s="1" a="1"/>
  <c r="Y191" i="115" s="1"/>
  <c r="X122" i="115" a="1"/>
  <c r="X122" i="115" s="1"/>
  <c r="X191" i="115" s="1" a="1"/>
  <c r="X191" i="115" s="1"/>
  <c r="W122" i="115" a="1"/>
  <c r="W122" i="115" s="1"/>
  <c r="W191" i="115" s="1" a="1"/>
  <c r="W191" i="115" s="1"/>
  <c r="AA122" i="115" a="1"/>
  <c r="AA122" i="115" s="1"/>
  <c r="AA191" i="115" s="1" a="1"/>
  <c r="AA191" i="115" s="1"/>
  <c r="N75" i="115" a="1"/>
  <c r="N75" i="115" s="1"/>
  <c r="N160" i="115" s="1" a="1"/>
  <c r="N160" i="115" s="1"/>
  <c r="L75" i="115" a="1"/>
  <c r="L75" i="115" s="1"/>
  <c r="L160" i="115" s="1" a="1"/>
  <c r="L160" i="115" s="1"/>
  <c r="M75" i="115" a="1"/>
  <c r="M75" i="115" s="1"/>
  <c r="M160" i="115" s="1" a="1"/>
  <c r="M160" i="115" s="1"/>
  <c r="P75" i="115" a="1"/>
  <c r="P75" i="115" s="1"/>
  <c r="P160" i="115" s="1" a="1"/>
  <c r="P160" i="115" s="1"/>
  <c r="O75" i="115" a="1"/>
  <c r="O75" i="115" s="1"/>
  <c r="O160" i="115" s="1" a="1"/>
  <c r="O160" i="115" s="1"/>
  <c r="N76" i="115" a="1"/>
  <c r="N76" i="115" s="1"/>
  <c r="N169" i="115" s="1" a="1"/>
  <c r="N169" i="115" s="1"/>
  <c r="L76" i="115" a="1"/>
  <c r="L76" i="115" s="1"/>
  <c r="L169" i="115" s="1" a="1"/>
  <c r="L169" i="115" s="1"/>
  <c r="P76" i="115" a="1"/>
  <c r="P76" i="115" s="1"/>
  <c r="P169" i="115" s="1" a="1"/>
  <c r="P169" i="115" s="1"/>
  <c r="M76" i="115" a="1"/>
  <c r="M76" i="115" s="1"/>
  <c r="M169" i="115" s="1" a="1"/>
  <c r="M169" i="115" s="1"/>
  <c r="O76" i="115" a="1"/>
  <c r="O76" i="115" s="1"/>
  <c r="O169" i="115" s="1" a="1"/>
  <c r="O169" i="115" s="1"/>
  <c r="AF72" i="115" a="1"/>
  <c r="AF72" i="115" s="1"/>
  <c r="AF133" i="115" s="1" a="1"/>
  <c r="AF133" i="115" s="1"/>
  <c r="AE72" i="115" a="1"/>
  <c r="AE72" i="115" s="1"/>
  <c r="AE133" i="115" s="1" a="1"/>
  <c r="AE133" i="115" s="1"/>
  <c r="AC72" i="115" a="1"/>
  <c r="AC72" i="115" s="1"/>
  <c r="AC133" i="115" s="1" a="1"/>
  <c r="AC133" i="115" s="1"/>
  <c r="AD72" i="115" a="1"/>
  <c r="AD72" i="115" s="1"/>
  <c r="AD133" i="115" s="1" a="1"/>
  <c r="AD133" i="115" s="1"/>
  <c r="AB72" i="115" a="1"/>
  <c r="AB72" i="115" s="1"/>
  <c r="AB133" i="115" s="1" a="1"/>
  <c r="AB133" i="115" s="1"/>
  <c r="AD74" i="115" a="1"/>
  <c r="AD74" i="115" s="1"/>
  <c r="AD151" i="115" s="1" a="1"/>
  <c r="AD151" i="115" s="1"/>
  <c r="AB74" i="115" a="1"/>
  <c r="AB74" i="115" s="1"/>
  <c r="AB151" i="115" s="1" a="1"/>
  <c r="AB151" i="115" s="1"/>
  <c r="AF74" i="115" a="1"/>
  <c r="AF74" i="115" s="1"/>
  <c r="AF151" i="115" s="1" a="1"/>
  <c r="AF151" i="115" s="1"/>
  <c r="AE74" i="115" a="1"/>
  <c r="AE74" i="115" s="1"/>
  <c r="AE151" i="115" s="1" a="1"/>
  <c r="AE151" i="115" s="1"/>
  <c r="AC74" i="115" a="1"/>
  <c r="AC74" i="115" s="1"/>
  <c r="AC151" i="115" s="1" a="1"/>
  <c r="AC151" i="115" s="1"/>
  <c r="AD66" i="115" a="1"/>
  <c r="AD66" i="115" s="1"/>
  <c r="AD177" i="115" s="1" a="1"/>
  <c r="AD177" i="115" s="1"/>
  <c r="AC66" i="115" a="1"/>
  <c r="AC66" i="115" s="1"/>
  <c r="AC177" i="115" s="1" a="1"/>
  <c r="AC177" i="115" s="1"/>
  <c r="AB66" i="115" a="1"/>
  <c r="AB66" i="115" s="1"/>
  <c r="AB177" i="115" s="1" a="1"/>
  <c r="AB177" i="115" s="1"/>
  <c r="AF66" i="115" a="1"/>
  <c r="AF66" i="115" s="1"/>
  <c r="AF177" i="115" s="1" a="1"/>
  <c r="AF177" i="115" s="1"/>
  <c r="AE66" i="115" a="1"/>
  <c r="AE66" i="115" s="1"/>
  <c r="AE177" i="115" s="1" a="1"/>
  <c r="AE177" i="115" s="1"/>
  <c r="W108" i="115" a="1"/>
  <c r="W108" i="115" s="1"/>
  <c r="W163" i="115" s="1" a="1"/>
  <c r="W163" i="115" s="1"/>
  <c r="AA108" i="115" a="1"/>
  <c r="AA108" i="115" s="1"/>
  <c r="AA163" i="115" s="1" a="1"/>
  <c r="AA163" i="115" s="1"/>
  <c r="Z108" i="115" a="1"/>
  <c r="Z108" i="115" s="1"/>
  <c r="Z163" i="115" s="1" a="1"/>
  <c r="Z163" i="115" s="1"/>
  <c r="Y108" i="115" a="1"/>
  <c r="Y108" i="115" s="1"/>
  <c r="Y163" i="115" s="1" a="1"/>
  <c r="Y163" i="115" s="1"/>
  <c r="X108" i="115" a="1"/>
  <c r="X108" i="115" s="1"/>
  <c r="X163" i="115" s="1" a="1"/>
  <c r="X163" i="115" s="1"/>
  <c r="P62" i="115" a="1"/>
  <c r="P62" i="115" s="1"/>
  <c r="P141" i="115" s="1" a="1"/>
  <c r="P141" i="115" s="1"/>
  <c r="O62" i="115" a="1"/>
  <c r="O62" i="115" s="1"/>
  <c r="O141" i="115" s="1" a="1"/>
  <c r="O141" i="115" s="1"/>
  <c r="N62" i="115" a="1"/>
  <c r="N62" i="115" s="1"/>
  <c r="N141" i="115" s="1" a="1"/>
  <c r="N141" i="115" s="1"/>
  <c r="M62" i="115" a="1"/>
  <c r="M62" i="115" s="1"/>
  <c r="M141" i="115" s="1" a="1"/>
  <c r="M141" i="115" s="1"/>
  <c r="L62" i="115" a="1"/>
  <c r="L62" i="115" s="1"/>
  <c r="L141" i="115" s="1" a="1"/>
  <c r="L141" i="115" s="1"/>
  <c r="Z39" i="115"/>
  <c r="Z22" i="65"/>
  <c r="Z30" i="41"/>
  <c r="AF22" i="65"/>
  <c r="AF30" i="41"/>
  <c r="AF39" i="115"/>
  <c r="O119" i="115" a="1"/>
  <c r="O119" i="115" s="1"/>
  <c r="O164" i="115" s="1" a="1"/>
  <c r="O164" i="115" s="1"/>
  <c r="N119" i="115" a="1"/>
  <c r="N119" i="115" s="1"/>
  <c r="N164" i="115" s="1" a="1"/>
  <c r="N164" i="115" s="1"/>
  <c r="M119" i="115" a="1"/>
  <c r="M119" i="115" s="1"/>
  <c r="M164" i="115" s="1" a="1"/>
  <c r="M164" i="115" s="1"/>
  <c r="P119" i="115" a="1"/>
  <c r="P119" i="115" s="1"/>
  <c r="P164" i="115" s="1" a="1"/>
  <c r="P164" i="115" s="1"/>
  <c r="L119" i="115" a="1"/>
  <c r="L119" i="115" s="1"/>
  <c r="L164" i="115" s="1" a="1"/>
  <c r="L164" i="115" s="1"/>
  <c r="W233" i="113"/>
  <c r="AM53" i="115" s="1" a="1"/>
  <c r="AM53" i="115" s="1"/>
  <c r="AM158" i="115" s="1" a="1"/>
  <c r="AM158" i="115" s="1"/>
  <c r="AM57" i="115" a="1"/>
  <c r="AM57" i="115" s="1"/>
  <c r="W232" i="113"/>
  <c r="AM52" i="115" s="1" a="1"/>
  <c r="AM52" i="115" s="1"/>
  <c r="AM149" i="115" s="1" a="1"/>
  <c r="AM149" i="115" s="1"/>
  <c r="W234" i="113"/>
  <c r="AM54" i="115" s="1" a="1"/>
  <c r="AM54" i="115" s="1"/>
  <c r="AM167" i="115" s="1" a="1"/>
  <c r="AM167" i="115" s="1"/>
  <c r="W235" i="113"/>
  <c r="AM55" i="115" s="1" a="1"/>
  <c r="AM55" i="115" s="1"/>
  <c r="AM176" i="115" s="1" a="1"/>
  <c r="AM176" i="115" s="1"/>
  <c r="W236" i="113"/>
  <c r="AM56" i="115" s="1" a="1"/>
  <c r="AM56" i="115" s="1"/>
  <c r="AM185" i="115" s="1" a="1"/>
  <c r="AM185" i="115" s="1"/>
  <c r="W230" i="113"/>
  <c r="AM50" i="115" s="1" a="1"/>
  <c r="AM50" i="115" s="1"/>
  <c r="AM131" i="115" s="1" a="1"/>
  <c r="AM131" i="115" s="1"/>
  <c r="W238" i="113"/>
  <c r="AM58" i="115" s="1" a="1"/>
  <c r="AM58" i="115" s="1"/>
  <c r="AM194" i="115" s="1" a="1"/>
  <c r="AM194" i="115" s="1"/>
  <c r="W231" i="113"/>
  <c r="AM51" i="115" s="1" a="1"/>
  <c r="AM51" i="115" s="1"/>
  <c r="AM140" i="115" s="1" a="1"/>
  <c r="AM140" i="115" s="1"/>
  <c r="T110" i="115" a="1"/>
  <c r="T110" i="115" s="1"/>
  <c r="T181" i="115" s="1" a="1"/>
  <c r="T181" i="115" s="1"/>
  <c r="S110" i="115" a="1"/>
  <c r="S110" i="115" s="1"/>
  <c r="S181" i="115" s="1" a="1"/>
  <c r="S181" i="115" s="1"/>
  <c r="V110" i="115" a="1"/>
  <c r="V110" i="115" s="1"/>
  <c r="V181" i="115" s="1" a="1"/>
  <c r="V181" i="115" s="1"/>
  <c r="R110" i="115" a="1"/>
  <c r="R110" i="115" s="1"/>
  <c r="R181" i="115" s="1" a="1"/>
  <c r="R181" i="115" s="1"/>
  <c r="U110" i="115" a="1"/>
  <c r="U110" i="115" s="1"/>
  <c r="U181" i="115" s="1" a="1"/>
  <c r="U181" i="115" s="1"/>
  <c r="U124" i="115" a="1"/>
  <c r="U124" i="115" s="1"/>
  <c r="U200" i="115" s="1" a="1"/>
  <c r="U200" i="115" s="1"/>
  <c r="T124" i="115" a="1"/>
  <c r="T124" i="115" s="1"/>
  <c r="T200" i="115" s="1" a="1"/>
  <c r="T200" i="115" s="1"/>
  <c r="S124" i="115" a="1"/>
  <c r="S124" i="115" s="1"/>
  <c r="S200" i="115" s="1" a="1"/>
  <c r="S200" i="115" s="1"/>
  <c r="R124" i="115" a="1"/>
  <c r="R124" i="115" s="1"/>
  <c r="R200" i="115" s="1" a="1"/>
  <c r="R200" i="115" s="1"/>
  <c r="V124" i="115" a="1"/>
  <c r="V124" i="115" s="1"/>
  <c r="V200" i="115" s="1" a="1"/>
  <c r="V200" i="115" s="1"/>
  <c r="O111" i="115" a="1"/>
  <c r="O111" i="115" s="1"/>
  <c r="O190" i="115" s="1" a="1"/>
  <c r="O190" i="115" s="1"/>
  <c r="N111" i="115" a="1"/>
  <c r="N111" i="115" s="1"/>
  <c r="N190" i="115" s="1" a="1"/>
  <c r="N190" i="115" s="1"/>
  <c r="M111" i="115" a="1"/>
  <c r="M111" i="115" s="1"/>
  <c r="M190" i="115" s="1" a="1"/>
  <c r="M190" i="115" s="1"/>
  <c r="P111" i="115" a="1"/>
  <c r="P111" i="115" s="1"/>
  <c r="P190" i="115" s="1" a="1"/>
  <c r="P190" i="115" s="1"/>
  <c r="L111" i="115" a="1"/>
  <c r="L111" i="115" s="1"/>
  <c r="L190" i="115" s="1" a="1"/>
  <c r="L190" i="115" s="1"/>
  <c r="V80" i="115" a="1"/>
  <c r="V80" i="115" s="1"/>
  <c r="V196" i="115" s="1" a="1"/>
  <c r="V196" i="115" s="1"/>
  <c r="U80" i="115" a="1"/>
  <c r="U80" i="115" s="1"/>
  <c r="U196" i="115" s="1" a="1"/>
  <c r="U196" i="115" s="1"/>
  <c r="T80" i="115" a="1"/>
  <c r="T80" i="115" s="1"/>
  <c r="T196" i="115" s="1" a="1"/>
  <c r="T196" i="115" s="1"/>
  <c r="S80" i="115" a="1"/>
  <c r="S80" i="115" s="1"/>
  <c r="S196" i="115" s="1" a="1"/>
  <c r="S196" i="115" s="1"/>
  <c r="R80" i="115" a="1"/>
  <c r="R80" i="115" s="1"/>
  <c r="R196" i="115" s="1" a="1"/>
  <c r="R196" i="115" s="1"/>
  <c r="X38" i="117"/>
  <c r="Y38" i="117"/>
  <c r="Z38" i="117"/>
  <c r="W38" i="117"/>
  <c r="AA38" i="117"/>
  <c r="AL28" i="41"/>
  <c r="AL37" i="115"/>
  <c r="AL20" i="65"/>
  <c r="N72" i="115" a="1"/>
  <c r="N72" i="115" s="1"/>
  <c r="N133" i="115" s="1" a="1"/>
  <c r="N133" i="115" s="1"/>
  <c r="P72" i="115" a="1"/>
  <c r="P72" i="115" s="1"/>
  <c r="P133" i="115" s="1" a="1"/>
  <c r="P133" i="115" s="1"/>
  <c r="O72" i="115" a="1"/>
  <c r="O72" i="115" s="1"/>
  <c r="O133" i="115" s="1" a="1"/>
  <c r="O133" i="115" s="1"/>
  <c r="M72" i="115" a="1"/>
  <c r="M72" i="115" s="1"/>
  <c r="M133" i="115" s="1" a="1"/>
  <c r="M133" i="115" s="1"/>
  <c r="L72" i="115" a="1"/>
  <c r="L72" i="115" s="1"/>
  <c r="L133" i="115" s="1" a="1"/>
  <c r="L133" i="115" s="1"/>
  <c r="S106" i="115" a="1"/>
  <c r="S106" i="115" s="1"/>
  <c r="S145" i="115" s="1" a="1"/>
  <c r="S145" i="115" s="1"/>
  <c r="R106" i="115" a="1"/>
  <c r="R106" i="115" s="1"/>
  <c r="R145" i="115" s="1" a="1"/>
  <c r="R145" i="115" s="1"/>
  <c r="V106" i="115" a="1"/>
  <c r="V106" i="115" s="1"/>
  <c r="V145" i="115" s="1" a="1"/>
  <c r="V145" i="115" s="1"/>
  <c r="U106" i="115" a="1"/>
  <c r="U106" i="115" s="1"/>
  <c r="U145" i="115" s="1" a="1"/>
  <c r="U145" i="115" s="1"/>
  <c r="T106" i="115" a="1"/>
  <c r="T106" i="115" s="1"/>
  <c r="T145" i="115" s="1" a="1"/>
  <c r="T145" i="115" s="1"/>
  <c r="AA25" i="65"/>
  <c r="AA115" i="65" s="1"/>
  <c r="AA33" i="41"/>
  <c r="AA42" i="115"/>
  <c r="U117" i="115" a="1"/>
  <c r="U117" i="115" s="1"/>
  <c r="U146" i="115" s="1" a="1"/>
  <c r="U146" i="115" s="1"/>
  <c r="T117" i="115" a="1"/>
  <c r="T117" i="115" s="1"/>
  <c r="T146" i="115" s="1" a="1"/>
  <c r="T146" i="115" s="1"/>
  <c r="S117" i="115" a="1"/>
  <c r="S117" i="115" s="1"/>
  <c r="S146" i="115" s="1" a="1"/>
  <c r="S146" i="115" s="1"/>
  <c r="R117" i="115" a="1"/>
  <c r="R117" i="115" s="1"/>
  <c r="R146" i="115" s="1" a="1"/>
  <c r="R146" i="115" s="1"/>
  <c r="V117" i="115" a="1"/>
  <c r="V117" i="115" s="1"/>
  <c r="V146" i="115" s="1" a="1"/>
  <c r="V146" i="115" s="1"/>
  <c r="P108" i="115" a="1"/>
  <c r="P108" i="115" s="1"/>
  <c r="P163" i="115" s="1" a="1"/>
  <c r="P163" i="115" s="1"/>
  <c r="O108" i="115" a="1"/>
  <c r="O108" i="115" s="1"/>
  <c r="O163" i="115" s="1" a="1"/>
  <c r="O163" i="115" s="1"/>
  <c r="N108" i="115" a="1"/>
  <c r="N108" i="115" s="1"/>
  <c r="N163" i="115" s="1" a="1"/>
  <c r="N163" i="115" s="1"/>
  <c r="M108" i="115" a="1"/>
  <c r="M108" i="115" s="1"/>
  <c r="M163" i="115" s="1" a="1"/>
  <c r="M163" i="115" s="1"/>
  <c r="L108" i="115" a="1"/>
  <c r="L108" i="115" s="1"/>
  <c r="L163" i="115" s="1" a="1"/>
  <c r="L163" i="115" s="1"/>
  <c r="R72" i="115" a="1"/>
  <c r="R72" i="115" s="1"/>
  <c r="R133" i="115" s="1" a="1"/>
  <c r="R133" i="115" s="1"/>
  <c r="U72" i="115" a="1"/>
  <c r="U72" i="115" s="1"/>
  <c r="U133" i="115" s="1" a="1"/>
  <c r="U133" i="115" s="1"/>
  <c r="V72" i="115" a="1"/>
  <c r="V72" i="115" s="1"/>
  <c r="V133" i="115" s="1" a="1"/>
  <c r="V133" i="115" s="1"/>
  <c r="T72" i="115" a="1"/>
  <c r="T72" i="115" s="1"/>
  <c r="T133" i="115" s="1" a="1"/>
  <c r="T133" i="115" s="1"/>
  <c r="S72" i="115" a="1"/>
  <c r="S72" i="115" s="1"/>
  <c r="S133" i="115" s="1" a="1"/>
  <c r="S133" i="115" s="1"/>
  <c r="Y78" i="115" a="1"/>
  <c r="Y78" i="115" s="1"/>
  <c r="Y187" i="115" s="1" a="1"/>
  <c r="Y187" i="115" s="1"/>
  <c r="X78" i="115" a="1"/>
  <c r="X78" i="115" s="1"/>
  <c r="X187" i="115" s="1" a="1"/>
  <c r="X187" i="115" s="1"/>
  <c r="W78" i="115" a="1"/>
  <c r="W78" i="115" s="1"/>
  <c r="W187" i="115" s="1" a="1"/>
  <c r="W187" i="115" s="1"/>
  <c r="AA78" i="115" a="1"/>
  <c r="AA78" i="115" s="1"/>
  <c r="AA187" i="115" s="1" a="1"/>
  <c r="AA187" i="115" s="1"/>
  <c r="Z78" i="115" a="1"/>
  <c r="Z78" i="115" s="1"/>
  <c r="Z187" i="115" s="1" a="1"/>
  <c r="Z187" i="115" s="1"/>
  <c r="U113" i="115" a="1"/>
  <c r="U113" i="115" s="1"/>
  <c r="U199" i="115" s="1" a="1"/>
  <c r="U199" i="115" s="1"/>
  <c r="S113" i="115" a="1"/>
  <c r="S113" i="115" s="1"/>
  <c r="S199" i="115" s="1" a="1"/>
  <c r="S199" i="115" s="1"/>
  <c r="R113" i="115" a="1"/>
  <c r="R113" i="115" s="1"/>
  <c r="R199" i="115" s="1" a="1"/>
  <c r="R199" i="115" s="1"/>
  <c r="T113" i="115" a="1"/>
  <c r="T113" i="115" s="1"/>
  <c r="T199" i="115" s="1" a="1"/>
  <c r="T199" i="115" s="1"/>
  <c r="V113" i="115" a="1"/>
  <c r="V113" i="115" s="1"/>
  <c r="V199" i="115" s="1" a="1"/>
  <c r="V199" i="115" s="1"/>
  <c r="U123" i="115" a="1"/>
  <c r="U123" i="115" s="1"/>
  <c r="T123" i="115" a="1"/>
  <c r="T123" i="115" s="1"/>
  <c r="S123" i="115" a="1"/>
  <c r="S123" i="115" s="1"/>
  <c r="R123" i="115" a="1"/>
  <c r="R123" i="115" s="1"/>
  <c r="V123" i="115" a="1"/>
  <c r="V123" i="115" s="1"/>
  <c r="Z75" i="115" a="1"/>
  <c r="Z75" i="115" s="1"/>
  <c r="Z160" i="115" s="1" a="1"/>
  <c r="Z160" i="115" s="1"/>
  <c r="Y75" i="115" a="1"/>
  <c r="Y75" i="115" s="1"/>
  <c r="Y160" i="115" s="1" a="1"/>
  <c r="Y160" i="115" s="1"/>
  <c r="X75" i="115" a="1"/>
  <c r="X75" i="115" s="1"/>
  <c r="X160" i="115" s="1" a="1"/>
  <c r="X160" i="115" s="1"/>
  <c r="AA75" i="115" a="1"/>
  <c r="AA75" i="115" s="1"/>
  <c r="AA160" i="115" s="1" a="1"/>
  <c r="AA160" i="115" s="1"/>
  <c r="W75" i="115" a="1"/>
  <c r="W75" i="115" s="1"/>
  <c r="W160" i="115" s="1" a="1"/>
  <c r="W160" i="115" s="1"/>
  <c r="M25" i="65"/>
  <c r="M115" i="65" s="1"/>
  <c r="M33" i="41"/>
  <c r="M42" i="115"/>
  <c r="S232" i="113"/>
  <c r="AI52" i="115" s="1" a="1"/>
  <c r="AI52" i="115" s="1"/>
  <c r="AI149" i="115" s="1" a="1"/>
  <c r="AI149" i="115" s="1"/>
  <c r="S238" i="113"/>
  <c r="AI58" i="115" s="1" a="1"/>
  <c r="AI58" i="115" s="1"/>
  <c r="AI194" i="115" s="1" a="1"/>
  <c r="AI194" i="115" s="1"/>
  <c r="S235" i="113"/>
  <c r="AI55" i="115" s="1" a="1"/>
  <c r="AI55" i="115" s="1"/>
  <c r="AI176" i="115" s="1" a="1"/>
  <c r="AI176" i="115" s="1"/>
  <c r="S231" i="113"/>
  <c r="AI51" i="115" s="1" a="1"/>
  <c r="AI51" i="115" s="1"/>
  <c r="AI140" i="115" s="1" a="1"/>
  <c r="AI140" i="115" s="1"/>
  <c r="S234" i="113"/>
  <c r="AI54" i="115" s="1" a="1"/>
  <c r="AI54" i="115" s="1"/>
  <c r="AI167" i="115" s="1" a="1"/>
  <c r="AI167" i="115" s="1"/>
  <c r="AI57" i="115" a="1"/>
  <c r="AI57" i="115" s="1"/>
  <c r="S230" i="113"/>
  <c r="AI50" i="115" s="1" a="1"/>
  <c r="AI50" i="115" s="1"/>
  <c r="AI131" i="115" s="1" a="1"/>
  <c r="AI131" i="115" s="1"/>
  <c r="S233" i="113"/>
  <c r="AI53" i="115" s="1" a="1"/>
  <c r="AI53" i="115" s="1"/>
  <c r="AI158" i="115" s="1" a="1"/>
  <c r="AI158" i="115" s="1"/>
  <c r="S236" i="113"/>
  <c r="AI56" i="115" s="1" a="1"/>
  <c r="AI56" i="115" s="1"/>
  <c r="AI185" i="115" s="1" a="1"/>
  <c r="AI185" i="115" s="1"/>
  <c r="V116" i="115" a="1"/>
  <c r="V116" i="115" s="1"/>
  <c r="V137" i="115" s="1" a="1"/>
  <c r="V137" i="115" s="1"/>
  <c r="U116" i="115" a="1"/>
  <c r="U116" i="115" s="1"/>
  <c r="U137" i="115" s="1" a="1"/>
  <c r="U137" i="115" s="1"/>
  <c r="T116" i="115" a="1"/>
  <c r="T116" i="115" s="1"/>
  <c r="T137" i="115" s="1" a="1"/>
  <c r="T137" i="115" s="1"/>
  <c r="S116" i="115" a="1"/>
  <c r="S116" i="115" s="1"/>
  <c r="S137" i="115" s="1" a="1"/>
  <c r="S137" i="115" s="1"/>
  <c r="R116" i="115" a="1"/>
  <c r="R116" i="115" s="1"/>
  <c r="R137" i="115" s="1" a="1"/>
  <c r="R137" i="115" s="1"/>
  <c r="AE122" i="115" a="1"/>
  <c r="AE122" i="115" s="1"/>
  <c r="AE191" i="115" s="1" a="1"/>
  <c r="AE191" i="115" s="1"/>
  <c r="AD122" i="115" a="1"/>
  <c r="AD122" i="115" s="1"/>
  <c r="AD191" i="115" s="1" a="1"/>
  <c r="AD191" i="115" s="1"/>
  <c r="AC122" i="115" a="1"/>
  <c r="AC122" i="115" s="1"/>
  <c r="AC191" i="115" s="1" a="1"/>
  <c r="AC191" i="115" s="1"/>
  <c r="AB122" i="115" a="1"/>
  <c r="AB122" i="115" s="1"/>
  <c r="AB191" i="115" s="1" a="1"/>
  <c r="AB191" i="115" s="1"/>
  <c r="AF122" i="115" a="1"/>
  <c r="AF122" i="115" s="1"/>
  <c r="AF191" i="115" s="1" a="1"/>
  <c r="AF191" i="115" s="1"/>
  <c r="AA62" i="115" a="1"/>
  <c r="AA62" i="115" s="1"/>
  <c r="AA141" i="115" s="1" a="1"/>
  <c r="AA141" i="115" s="1"/>
  <c r="Y62" i="115" a="1"/>
  <c r="Y62" i="115" s="1"/>
  <c r="Y141" i="115" s="1" a="1"/>
  <c r="Y141" i="115" s="1"/>
  <c r="Z62" i="115" a="1"/>
  <c r="Z62" i="115" s="1"/>
  <c r="Z141" i="115" s="1" a="1"/>
  <c r="Z141" i="115" s="1"/>
  <c r="X62" i="115" a="1"/>
  <c r="X62" i="115" s="1"/>
  <c r="X141" i="115" s="1" a="1"/>
  <c r="X141" i="115" s="1"/>
  <c r="W62" i="115" a="1"/>
  <c r="W62" i="115" s="1"/>
  <c r="W141" i="115" s="1" a="1"/>
  <c r="W141" i="115" s="1"/>
  <c r="U231" i="113"/>
  <c r="AK51" i="115" s="1" a="1"/>
  <c r="AK51" i="115" s="1"/>
  <c r="AK140" i="115" s="1" a="1"/>
  <c r="AK140" i="115" s="1"/>
  <c r="U235" i="113"/>
  <c r="AK55" i="115" s="1" a="1"/>
  <c r="AK55" i="115" s="1"/>
  <c r="AK176" i="115" s="1" a="1"/>
  <c r="AK176" i="115" s="1"/>
  <c r="U234" i="113"/>
  <c r="AK54" i="115" s="1" a="1"/>
  <c r="AK54" i="115" s="1"/>
  <c r="AK167" i="115" s="1" a="1"/>
  <c r="AK167" i="115" s="1"/>
  <c r="U233" i="113"/>
  <c r="AK53" i="115" s="1" a="1"/>
  <c r="AK53" i="115" s="1"/>
  <c r="AK158" i="115" s="1" a="1"/>
  <c r="AK158" i="115" s="1"/>
  <c r="U238" i="113"/>
  <c r="AK58" i="115" s="1" a="1"/>
  <c r="AK58" i="115" s="1"/>
  <c r="AK194" i="115" s="1" a="1"/>
  <c r="AK194" i="115" s="1"/>
  <c r="U232" i="113"/>
  <c r="AK52" i="115" s="1" a="1"/>
  <c r="AK52" i="115" s="1"/>
  <c r="AK149" i="115" s="1" a="1"/>
  <c r="AK149" i="115" s="1"/>
  <c r="U230" i="113"/>
  <c r="AK50" i="115" s="1" a="1"/>
  <c r="AK50" i="115" s="1"/>
  <c r="AK131" i="115" s="1" a="1"/>
  <c r="AK131" i="115" s="1"/>
  <c r="U236" i="113"/>
  <c r="AK56" i="115" s="1" a="1"/>
  <c r="AK56" i="115" s="1"/>
  <c r="AK185" i="115" s="1" a="1"/>
  <c r="AK185" i="115" s="1"/>
  <c r="AK57" i="115" a="1"/>
  <c r="AK57" i="115" s="1"/>
  <c r="S112" i="115" a="1"/>
  <c r="S112" i="115" s="1"/>
  <c r="V112" i="115" a="1"/>
  <c r="V112" i="115" s="1"/>
  <c r="R112" i="115" a="1"/>
  <c r="R112" i="115" s="1"/>
  <c r="U112" i="115" a="1"/>
  <c r="U112" i="115" s="1"/>
  <c r="T112" i="115" a="1"/>
  <c r="T112" i="115" s="1"/>
  <c r="R118" i="115" a="1"/>
  <c r="R118" i="115" s="1"/>
  <c r="R155" i="115" s="1" a="1"/>
  <c r="R155" i="115" s="1"/>
  <c r="V118" i="115" a="1"/>
  <c r="V118" i="115" s="1"/>
  <c r="V155" i="115" s="1" a="1"/>
  <c r="V155" i="115" s="1"/>
  <c r="U118" i="115" a="1"/>
  <c r="U118" i="115" s="1"/>
  <c r="U155" i="115" s="1" a="1"/>
  <c r="U155" i="115" s="1"/>
  <c r="S118" i="115" a="1"/>
  <c r="S118" i="115" s="1"/>
  <c r="S155" i="115" s="1" a="1"/>
  <c r="S155" i="115" s="1"/>
  <c r="T118" i="115" a="1"/>
  <c r="T118" i="115" s="1"/>
  <c r="T155" i="115" s="1" a="1"/>
  <c r="T155" i="115" s="1"/>
  <c r="P110" i="115" a="1"/>
  <c r="P110" i="115" s="1"/>
  <c r="P181" i="115" s="1" a="1"/>
  <c r="P181" i="115" s="1"/>
  <c r="O110" i="115" a="1"/>
  <c r="O110" i="115" s="1"/>
  <c r="O181" i="115" s="1" a="1"/>
  <c r="O181" i="115" s="1"/>
  <c r="M110" i="115" a="1"/>
  <c r="M110" i="115" s="1"/>
  <c r="M181" i="115" s="1" a="1"/>
  <c r="M181" i="115" s="1"/>
  <c r="L110" i="115" a="1"/>
  <c r="L110" i="115" s="1"/>
  <c r="L181" i="115" s="1" a="1"/>
  <c r="L181" i="115" s="1"/>
  <c r="N110" i="115" a="1"/>
  <c r="N110" i="115" s="1"/>
  <c r="N181" i="115" s="1" a="1"/>
  <c r="N181" i="115" s="1"/>
  <c r="R76" i="115" a="1"/>
  <c r="R76" i="115" s="1"/>
  <c r="R169" i="115" s="1" a="1"/>
  <c r="R169" i="115" s="1"/>
  <c r="U76" i="115" a="1"/>
  <c r="U76" i="115" s="1"/>
  <c r="U169" i="115" s="1" a="1"/>
  <c r="U169" i="115" s="1"/>
  <c r="V76" i="115" a="1"/>
  <c r="V76" i="115" s="1"/>
  <c r="V169" i="115" s="1" a="1"/>
  <c r="V169" i="115" s="1"/>
  <c r="T76" i="115" a="1"/>
  <c r="T76" i="115" s="1"/>
  <c r="T169" i="115" s="1" a="1"/>
  <c r="T169" i="115" s="1"/>
  <c r="S76" i="115" a="1"/>
  <c r="S76" i="115" s="1"/>
  <c r="S169" i="115" s="1" a="1"/>
  <c r="S169" i="115" s="1"/>
  <c r="AA76" i="115" a="1"/>
  <c r="AA76" i="115" s="1"/>
  <c r="AA169" i="115" s="1" a="1"/>
  <c r="AA169" i="115" s="1"/>
  <c r="Z76" i="115" a="1"/>
  <c r="Z76" i="115" s="1"/>
  <c r="Z169" i="115" s="1" a="1"/>
  <c r="Z169" i="115" s="1"/>
  <c r="Y76" i="115" a="1"/>
  <c r="Y76" i="115" s="1"/>
  <c r="Y169" i="115" s="1" a="1"/>
  <c r="Y169" i="115" s="1"/>
  <c r="X76" i="115" a="1"/>
  <c r="X76" i="115" s="1"/>
  <c r="X169" i="115" s="1" a="1"/>
  <c r="X169" i="115" s="1"/>
  <c r="W76" i="115" a="1"/>
  <c r="W76" i="115" s="1"/>
  <c r="W169" i="115" s="1" a="1"/>
  <c r="W169" i="115" s="1"/>
  <c r="W73" i="115" a="1"/>
  <c r="W73" i="115" s="1"/>
  <c r="W142" i="115" s="1" a="1"/>
  <c r="W142" i="115" s="1"/>
  <c r="AA73" i="115" a="1"/>
  <c r="AA73" i="115" s="1"/>
  <c r="AA142" i="115" s="1" a="1"/>
  <c r="AA142" i="115" s="1"/>
  <c r="Z73" i="115" a="1"/>
  <c r="Z73" i="115" s="1"/>
  <c r="Z142" i="115" s="1" a="1"/>
  <c r="Z142" i="115" s="1"/>
  <c r="Y73" i="115" a="1"/>
  <c r="Y73" i="115" s="1"/>
  <c r="Y142" i="115" s="1" a="1"/>
  <c r="Y142" i="115" s="1"/>
  <c r="X73" i="115" a="1"/>
  <c r="X73" i="115" s="1"/>
  <c r="X142" i="115" s="1" a="1"/>
  <c r="X142" i="115" s="1"/>
  <c r="AG37" i="82"/>
  <c r="AG126" i="65"/>
  <c r="AG155" i="65" s="1"/>
  <c r="AG122" i="105" s="1"/>
  <c r="AG171" i="105" s="1"/>
  <c r="AG144" i="65"/>
  <c r="AG173" i="65" s="1"/>
  <c r="AG149" i="105" s="1"/>
  <c r="AG135" i="65"/>
  <c r="AG164" i="65" s="1"/>
  <c r="AG131" i="105" s="1"/>
  <c r="S39" i="115"/>
  <c r="S22" i="65"/>
  <c r="S30" i="41"/>
  <c r="AD121" i="115" a="1"/>
  <c r="AD121" i="115" s="1"/>
  <c r="AD182" i="115" s="1" a="1"/>
  <c r="AD182" i="115" s="1"/>
  <c r="AC121" i="115" a="1"/>
  <c r="AC121" i="115" s="1"/>
  <c r="AC182" i="115" s="1" a="1"/>
  <c r="AC182" i="115" s="1"/>
  <c r="AB121" i="115" a="1"/>
  <c r="AB121" i="115" s="1"/>
  <c r="AB182" i="115" s="1" a="1"/>
  <c r="AB182" i="115" s="1"/>
  <c r="AF121" i="115" a="1"/>
  <c r="AF121" i="115" s="1"/>
  <c r="AF182" i="115" s="1" a="1"/>
  <c r="AF182" i="115" s="1"/>
  <c r="AE121" i="115" a="1"/>
  <c r="AE121" i="115" s="1"/>
  <c r="AE182" i="115" s="1" a="1"/>
  <c r="AE182" i="115" s="1"/>
  <c r="V65" i="115" a="1"/>
  <c r="V65" i="115" s="1"/>
  <c r="V168" i="115" s="1" a="1"/>
  <c r="V168" i="115" s="1"/>
  <c r="U65" i="115" a="1"/>
  <c r="U65" i="115" s="1"/>
  <c r="U168" i="115" s="1" a="1"/>
  <c r="U168" i="115" s="1"/>
  <c r="T65" i="115" a="1"/>
  <c r="T65" i="115" s="1"/>
  <c r="T168" i="115" s="1" a="1"/>
  <c r="T168" i="115" s="1"/>
  <c r="S65" i="115" a="1"/>
  <c r="S65" i="115" s="1"/>
  <c r="S168" i="115" s="1" a="1"/>
  <c r="S168" i="115" s="1"/>
  <c r="R65" i="115" a="1"/>
  <c r="R65" i="115" s="1"/>
  <c r="R168" i="115" s="1" a="1"/>
  <c r="R168" i="115" s="1"/>
  <c r="AA69" i="115" a="1"/>
  <c r="AA69" i="115" s="1"/>
  <c r="AA195" i="115" s="1" a="1"/>
  <c r="AA195" i="115" s="1"/>
  <c r="Z69" i="115" a="1"/>
  <c r="Z69" i="115" s="1"/>
  <c r="Z195" i="115" s="1" a="1"/>
  <c r="Z195" i="115" s="1"/>
  <c r="Y69" i="115" a="1"/>
  <c r="Y69" i="115" s="1"/>
  <c r="Y195" i="115" s="1" a="1"/>
  <c r="Y195" i="115" s="1"/>
  <c r="X69" i="115" a="1"/>
  <c r="X69" i="115" s="1"/>
  <c r="X195" i="115" s="1" a="1"/>
  <c r="X195" i="115" s="1"/>
  <c r="W69" i="115" a="1"/>
  <c r="W69" i="115" s="1"/>
  <c r="W195" i="115" s="1" a="1"/>
  <c r="W195" i="115" s="1"/>
  <c r="AD109" i="115" a="1"/>
  <c r="AD109" i="115" s="1"/>
  <c r="AD172" i="115" s="1" a="1"/>
  <c r="AD172" i="115" s="1"/>
  <c r="AB109" i="115" a="1"/>
  <c r="AB109" i="115" s="1"/>
  <c r="AB172" i="115" s="1" a="1"/>
  <c r="AB172" i="115" s="1"/>
  <c r="AF109" i="115" a="1"/>
  <c r="AF109" i="115" s="1"/>
  <c r="AF172" i="115" s="1" a="1"/>
  <c r="AF172" i="115" s="1"/>
  <c r="AE109" i="115" a="1"/>
  <c r="AE109" i="115" s="1"/>
  <c r="AE172" i="115" s="1" a="1"/>
  <c r="AE172" i="115" s="1"/>
  <c r="AC109" i="115" a="1"/>
  <c r="AC109" i="115" s="1"/>
  <c r="AC172" i="115" s="1" a="1"/>
  <c r="AC172" i="115" s="1"/>
  <c r="AA118" i="115" a="1"/>
  <c r="AA118" i="115" s="1"/>
  <c r="AA155" i="115" s="1" a="1"/>
  <c r="AA155" i="115" s="1"/>
  <c r="Y118" i="115" a="1"/>
  <c r="Y118" i="115" s="1"/>
  <c r="Y155" i="115" s="1" a="1"/>
  <c r="Y155" i="115" s="1"/>
  <c r="Z118" i="115" a="1"/>
  <c r="Z118" i="115" s="1"/>
  <c r="Z155" i="115" s="1" a="1"/>
  <c r="Z155" i="115" s="1"/>
  <c r="W118" i="115" a="1"/>
  <c r="W118" i="115" s="1"/>
  <c r="W155" i="115" s="1" a="1"/>
  <c r="W155" i="115" s="1"/>
  <c r="X118" i="115" a="1"/>
  <c r="X118" i="115" s="1"/>
  <c r="X155" i="115" s="1" a="1"/>
  <c r="X155" i="115" s="1"/>
  <c r="AA116" i="115" a="1"/>
  <c r="AA116" i="115" s="1"/>
  <c r="AA137" i="115" s="1" a="1"/>
  <c r="AA137" i="115" s="1"/>
  <c r="Z116" i="115" a="1"/>
  <c r="Z116" i="115" s="1"/>
  <c r="Z137" i="115" s="1" a="1"/>
  <c r="Z137" i="115" s="1"/>
  <c r="X116" i="115" a="1"/>
  <c r="X116" i="115" s="1"/>
  <c r="X137" i="115" s="1" a="1"/>
  <c r="X137" i="115" s="1"/>
  <c r="Y116" i="115" a="1"/>
  <c r="Y116" i="115" s="1"/>
  <c r="Y137" i="115" s="1" a="1"/>
  <c r="Y137" i="115" s="1"/>
  <c r="W116" i="115" a="1"/>
  <c r="W116" i="115" s="1"/>
  <c r="W137" i="115" s="1" a="1"/>
  <c r="W137" i="115" s="1"/>
  <c r="P77" i="115" a="1"/>
  <c r="P77" i="115" s="1"/>
  <c r="P178" i="115" s="1" a="1"/>
  <c r="P178" i="115" s="1"/>
  <c r="O77" i="115" a="1"/>
  <c r="O77" i="115" s="1"/>
  <c r="O178" i="115" s="1" a="1"/>
  <c r="O178" i="115" s="1"/>
  <c r="N77" i="115" a="1"/>
  <c r="N77" i="115" s="1"/>
  <c r="N178" i="115" s="1" a="1"/>
  <c r="N178" i="115" s="1"/>
  <c r="M77" i="115" a="1"/>
  <c r="M77" i="115" s="1"/>
  <c r="M178" i="115" s="1" a="1"/>
  <c r="M178" i="115" s="1"/>
  <c r="L77" i="115" a="1"/>
  <c r="L77" i="115" s="1"/>
  <c r="L178" i="115" s="1" a="1"/>
  <c r="L178" i="115" s="1"/>
  <c r="AF73" i="115" a="1"/>
  <c r="AF73" i="115" s="1"/>
  <c r="AF142" i="115" s="1" a="1"/>
  <c r="AF142" i="115" s="1"/>
  <c r="AE73" i="115" a="1"/>
  <c r="AE73" i="115" s="1"/>
  <c r="AE142" i="115" s="1" a="1"/>
  <c r="AE142" i="115" s="1"/>
  <c r="AC73" i="115" a="1"/>
  <c r="AC73" i="115" s="1"/>
  <c r="AC142" i="115" s="1" a="1"/>
  <c r="AC142" i="115" s="1"/>
  <c r="AD73" i="115" a="1"/>
  <c r="AD73" i="115" s="1"/>
  <c r="AD142" i="115" s="1" a="1"/>
  <c r="AD142" i="115" s="1"/>
  <c r="AB73" i="115" a="1"/>
  <c r="AB73" i="115" s="1"/>
  <c r="AB142" i="115" s="1" a="1"/>
  <c r="AB142" i="115" s="1"/>
  <c r="K20" i="65"/>
  <c r="K28" i="41"/>
  <c r="K37" i="115"/>
  <c r="AF63" i="115" a="1"/>
  <c r="AF63" i="115" s="1"/>
  <c r="AF150" i="115" s="1" a="1"/>
  <c r="AF150" i="115" s="1"/>
  <c r="AE63" i="115" a="1"/>
  <c r="AE63" i="115" s="1"/>
  <c r="AE150" i="115" s="1" a="1"/>
  <c r="AE150" i="115" s="1"/>
  <c r="AD63" i="115" a="1"/>
  <c r="AD63" i="115" s="1"/>
  <c r="AD150" i="115" s="1" a="1"/>
  <c r="AD150" i="115" s="1"/>
  <c r="AC63" i="115" a="1"/>
  <c r="AC63" i="115" s="1"/>
  <c r="AC150" i="115" s="1" a="1"/>
  <c r="AC150" i="115" s="1"/>
  <c r="AB63" i="115" a="1"/>
  <c r="AB63" i="115" s="1"/>
  <c r="AB150" i="115" s="1" a="1"/>
  <c r="AB150" i="115" s="1"/>
  <c r="Z110" i="115" a="1"/>
  <c r="Z110" i="115" s="1"/>
  <c r="Z181" i="115" s="1" a="1"/>
  <c r="Z181" i="115" s="1"/>
  <c r="Y110" i="115" a="1"/>
  <c r="Y110" i="115" s="1"/>
  <c r="Y181" i="115" s="1" a="1"/>
  <c r="Y181" i="115" s="1"/>
  <c r="X110" i="115" a="1"/>
  <c r="X110" i="115" s="1"/>
  <c r="X181" i="115" s="1" a="1"/>
  <c r="X181" i="115" s="1"/>
  <c r="W110" i="115" a="1"/>
  <c r="W110" i="115" s="1"/>
  <c r="W181" i="115" s="1" a="1"/>
  <c r="W181" i="115" s="1"/>
  <c r="AA110" i="115" a="1"/>
  <c r="AA110" i="115" s="1"/>
  <c r="AA181" i="115" s="1" a="1"/>
  <c r="AA181" i="115" s="1"/>
  <c r="M66" i="115" a="1"/>
  <c r="M66" i="115" s="1"/>
  <c r="M177" i="115" s="1" a="1"/>
  <c r="M177" i="115" s="1"/>
  <c r="L66" i="115" a="1"/>
  <c r="L66" i="115" s="1"/>
  <c r="L177" i="115" s="1" a="1"/>
  <c r="L177" i="115" s="1"/>
  <c r="P66" i="115" a="1"/>
  <c r="P66" i="115" s="1"/>
  <c r="P177" i="115" s="1" a="1"/>
  <c r="P177" i="115" s="1"/>
  <c r="O66" i="115" a="1"/>
  <c r="O66" i="115" s="1"/>
  <c r="O177" i="115" s="1" a="1"/>
  <c r="O177" i="115" s="1"/>
  <c r="N66" i="115" a="1"/>
  <c r="N66" i="115" s="1"/>
  <c r="N177" i="115" s="1" a="1"/>
  <c r="N177" i="115" s="1"/>
  <c r="P120" i="115" a="1"/>
  <c r="P120" i="115" s="1"/>
  <c r="P173" i="115" s="1" a="1"/>
  <c r="P173" i="115" s="1"/>
  <c r="O120" i="115" a="1"/>
  <c r="O120" i="115" s="1"/>
  <c r="O173" i="115" s="1" a="1"/>
  <c r="O173" i="115" s="1"/>
  <c r="N120" i="115" a="1"/>
  <c r="N120" i="115" s="1"/>
  <c r="N173" i="115" s="1" a="1"/>
  <c r="N173" i="115" s="1"/>
  <c r="M120" i="115" a="1"/>
  <c r="M120" i="115" s="1"/>
  <c r="M173" i="115" s="1" a="1"/>
  <c r="M173" i="115" s="1"/>
  <c r="L120" i="115" a="1"/>
  <c r="L120" i="115" s="1"/>
  <c r="L173" i="115" s="1" a="1"/>
  <c r="L173" i="115" s="1"/>
  <c r="O34" i="41"/>
  <c r="O26" i="65"/>
  <c r="O116" i="65" s="1"/>
  <c r="O43" i="115"/>
  <c r="AO37" i="115"/>
  <c r="AO28" i="41"/>
  <c r="AO20" i="65"/>
  <c r="K274" i="113"/>
  <c r="K94" i="115" s="1" a="1"/>
  <c r="K94" i="115" s="1"/>
  <c r="K135" i="115" s="1" a="1"/>
  <c r="K135" i="115" s="1"/>
  <c r="K279" i="113"/>
  <c r="K99" i="115" s="1" a="1"/>
  <c r="K99" i="115" s="1"/>
  <c r="K180" i="115" s="1" a="1"/>
  <c r="K180" i="115" s="1"/>
  <c r="K275" i="113"/>
  <c r="K95" i="115" s="1" a="1"/>
  <c r="K95" i="115" s="1"/>
  <c r="K144" i="115" s="1" a="1"/>
  <c r="K144" i="115" s="1"/>
  <c r="K280" i="113"/>
  <c r="K100" i="115" s="1" a="1"/>
  <c r="K100" i="115" s="1"/>
  <c r="K189" i="115" s="1" a="1"/>
  <c r="K189" i="115" s="1"/>
  <c r="K282" i="113"/>
  <c r="K102" i="115" s="1" a="1"/>
  <c r="K102" i="115" s="1"/>
  <c r="K198" i="115" s="1" a="1"/>
  <c r="K198" i="115" s="1"/>
  <c r="K277" i="113"/>
  <c r="K97" i="115" s="1" a="1"/>
  <c r="K97" i="115" s="1"/>
  <c r="K162" i="115" s="1" a="1"/>
  <c r="K162" i="115" s="1"/>
  <c r="K278" i="113"/>
  <c r="K98" i="115" s="1" a="1"/>
  <c r="K98" i="115" s="1"/>
  <c r="K171" i="115" s="1" a="1"/>
  <c r="K171" i="115" s="1"/>
  <c r="K276" i="113"/>
  <c r="K96" i="115" s="1" a="1"/>
  <c r="K96" i="115" s="1"/>
  <c r="K153" i="115" s="1" a="1"/>
  <c r="K153" i="115" s="1"/>
  <c r="K101" i="115" a="1"/>
  <c r="K101" i="115" s="1"/>
  <c r="V122" i="115" a="1"/>
  <c r="V122" i="115" s="1"/>
  <c r="V191" i="115" s="1" a="1"/>
  <c r="V191" i="115" s="1"/>
  <c r="T122" i="115" a="1"/>
  <c r="T122" i="115" s="1"/>
  <c r="T191" i="115" s="1" a="1"/>
  <c r="T191" i="115" s="1"/>
  <c r="U122" i="115" a="1"/>
  <c r="U122" i="115" s="1"/>
  <c r="U191" i="115" s="1" a="1"/>
  <c r="U191" i="115" s="1"/>
  <c r="R122" i="115" a="1"/>
  <c r="R122" i="115" s="1"/>
  <c r="R191" i="115" s="1" a="1"/>
  <c r="R191" i="115" s="1"/>
  <c r="S122" i="115" a="1"/>
  <c r="S122" i="115" s="1"/>
  <c r="S191" i="115" s="1" a="1"/>
  <c r="S191" i="115" s="1"/>
  <c r="P109" i="115" a="1"/>
  <c r="P109" i="115" s="1"/>
  <c r="P172" i="115" s="1" a="1"/>
  <c r="P172" i="115" s="1"/>
  <c r="O109" i="115" a="1"/>
  <c r="O109" i="115" s="1"/>
  <c r="O172" i="115" s="1" a="1"/>
  <c r="O172" i="115" s="1"/>
  <c r="M109" i="115" a="1"/>
  <c r="M109" i="115" s="1"/>
  <c r="M172" i="115" s="1" a="1"/>
  <c r="M172" i="115" s="1"/>
  <c r="L109" i="115" a="1"/>
  <c r="L109" i="115" s="1"/>
  <c r="L172" i="115" s="1" a="1"/>
  <c r="L172" i="115" s="1"/>
  <c r="N109" i="115" a="1"/>
  <c r="N109" i="115" s="1"/>
  <c r="N172" i="115" s="1" a="1"/>
  <c r="N172" i="115" s="1"/>
  <c r="S75" i="115" a="1"/>
  <c r="S75" i="115" s="1"/>
  <c r="S160" i="115" s="1" a="1"/>
  <c r="S160" i="115" s="1"/>
  <c r="R75" i="115" a="1"/>
  <c r="R75" i="115" s="1"/>
  <c r="R160" i="115" s="1" a="1"/>
  <c r="R160" i="115" s="1"/>
  <c r="U75" i="115" a="1"/>
  <c r="U75" i="115" s="1"/>
  <c r="U160" i="115" s="1" a="1"/>
  <c r="U160" i="115" s="1"/>
  <c r="V75" i="115" a="1"/>
  <c r="V75" i="115" s="1"/>
  <c r="V160" i="115" s="1" a="1"/>
  <c r="V160" i="115" s="1"/>
  <c r="T75" i="115" a="1"/>
  <c r="T75" i="115" s="1"/>
  <c r="T160" i="115" s="1" a="1"/>
  <c r="T160" i="115" s="1"/>
  <c r="AA72" i="115" a="1"/>
  <c r="AA72" i="115" s="1"/>
  <c r="AA133" i="115" s="1" a="1"/>
  <c r="AA133" i="115" s="1"/>
  <c r="Z72" i="115" a="1"/>
  <c r="Z72" i="115" s="1"/>
  <c r="Z133" i="115" s="1" a="1"/>
  <c r="Z133" i="115" s="1"/>
  <c r="Y72" i="115" a="1"/>
  <c r="Y72" i="115" s="1"/>
  <c r="Y133" i="115" s="1" a="1"/>
  <c r="Y133" i="115" s="1"/>
  <c r="W72" i="115" a="1"/>
  <c r="W72" i="115" s="1"/>
  <c r="W133" i="115" s="1" a="1"/>
  <c r="W133" i="115" s="1"/>
  <c r="X72" i="115" a="1"/>
  <c r="X72" i="115" s="1"/>
  <c r="X133" i="115" s="1" a="1"/>
  <c r="X133" i="115" s="1"/>
  <c r="R30" i="41"/>
  <c r="R22" i="65"/>
  <c r="R39" i="115"/>
  <c r="AC120" i="115" a="1"/>
  <c r="AC120" i="115" s="1"/>
  <c r="AC173" i="115" s="1" a="1"/>
  <c r="AC173" i="115" s="1"/>
  <c r="AB120" i="115" a="1"/>
  <c r="AB120" i="115" s="1"/>
  <c r="AB173" i="115" s="1" a="1"/>
  <c r="AB173" i="115" s="1"/>
  <c r="AF120" i="115" a="1"/>
  <c r="AF120" i="115" s="1"/>
  <c r="AF173" i="115" s="1" a="1"/>
  <c r="AF173" i="115" s="1"/>
  <c r="AE120" i="115" a="1"/>
  <c r="AE120" i="115" s="1"/>
  <c r="AE173" i="115" s="1" a="1"/>
  <c r="AE173" i="115" s="1"/>
  <c r="AD120" i="115" a="1"/>
  <c r="AD120" i="115" s="1"/>
  <c r="AD173" i="115" s="1" a="1"/>
  <c r="AD173" i="115" s="1"/>
  <c r="AC116" i="115" a="1"/>
  <c r="AC116" i="115" s="1"/>
  <c r="AC137" i="115" s="1" a="1"/>
  <c r="AC137" i="115" s="1"/>
  <c r="AB116" i="115" a="1"/>
  <c r="AB116" i="115" s="1"/>
  <c r="AB137" i="115" s="1" a="1"/>
  <c r="AB137" i="115" s="1"/>
  <c r="AE116" i="115" a="1"/>
  <c r="AE116" i="115" s="1"/>
  <c r="AE137" i="115" s="1" a="1"/>
  <c r="AE137" i="115" s="1"/>
  <c r="AF116" i="115" a="1"/>
  <c r="AF116" i="115" s="1"/>
  <c r="AF137" i="115" s="1" a="1"/>
  <c r="AF137" i="115" s="1"/>
  <c r="AD116" i="115" a="1"/>
  <c r="AD116" i="115" s="1"/>
  <c r="AD137" i="115" s="1" a="1"/>
  <c r="AD137" i="115" s="1"/>
  <c r="U67" i="115" a="1"/>
  <c r="U67" i="115" s="1"/>
  <c r="U186" i="115" s="1" a="1"/>
  <c r="U186" i="115" s="1"/>
  <c r="T67" i="115" a="1"/>
  <c r="T67" i="115" s="1"/>
  <c r="T186" i="115" s="1" a="1"/>
  <c r="T186" i="115" s="1"/>
  <c r="S67" i="115" a="1"/>
  <c r="S67" i="115" s="1"/>
  <c r="S186" i="115" s="1" a="1"/>
  <c r="S186" i="115" s="1"/>
  <c r="R67" i="115" a="1"/>
  <c r="R67" i="115" s="1"/>
  <c r="R186" i="115" s="1" a="1"/>
  <c r="R186" i="115" s="1"/>
  <c r="V67" i="115" a="1"/>
  <c r="V67" i="115" s="1"/>
  <c r="V186" i="115" s="1" a="1"/>
  <c r="V186" i="115" s="1"/>
  <c r="U21" i="65"/>
  <c r="U29" i="41"/>
  <c r="U38" i="115"/>
  <c r="Y67" i="115" a="1"/>
  <c r="Y67" i="115" s="1"/>
  <c r="Y186" i="115" s="1" a="1"/>
  <c r="Y186" i="115" s="1"/>
  <c r="Z67" i="115" a="1"/>
  <c r="Z67" i="115" s="1"/>
  <c r="Z186" i="115" s="1" a="1"/>
  <c r="Z186" i="115" s="1"/>
  <c r="X67" i="115" a="1"/>
  <c r="X67" i="115" s="1"/>
  <c r="X186" i="115" s="1" a="1"/>
  <c r="X186" i="115" s="1"/>
  <c r="AA67" i="115" a="1"/>
  <c r="AA67" i="115" s="1"/>
  <c r="AA186" i="115" s="1" a="1"/>
  <c r="AA186" i="115" s="1"/>
  <c r="W67" i="115" a="1"/>
  <c r="W67" i="115" s="1"/>
  <c r="W186" i="115" s="1" a="1"/>
  <c r="W186" i="115" s="1"/>
  <c r="AB106" i="115" a="1"/>
  <c r="AB106" i="115" s="1"/>
  <c r="AB145" i="115" s="1" a="1"/>
  <c r="AB145" i="115" s="1"/>
  <c r="AD106" i="115" a="1"/>
  <c r="AD106" i="115" s="1"/>
  <c r="AD145" i="115" s="1" a="1"/>
  <c r="AD145" i="115" s="1"/>
  <c r="AF106" i="115" a="1"/>
  <c r="AF106" i="115" s="1"/>
  <c r="AF145" i="115" s="1" a="1"/>
  <c r="AF145" i="115" s="1"/>
  <c r="AE106" i="115" a="1"/>
  <c r="AE106" i="115" s="1"/>
  <c r="AE145" i="115" s="1" a="1"/>
  <c r="AE145" i="115" s="1"/>
  <c r="AC106" i="115" a="1"/>
  <c r="AC106" i="115" s="1"/>
  <c r="AC145" i="115" s="1" a="1"/>
  <c r="AC145" i="115" s="1"/>
  <c r="Y119" i="115" a="1"/>
  <c r="Y119" i="115" s="1"/>
  <c r="Y164" i="115" s="1" a="1"/>
  <c r="Y164" i="115" s="1"/>
  <c r="X119" i="115" a="1"/>
  <c r="X119" i="115" s="1"/>
  <c r="X164" i="115" s="1" a="1"/>
  <c r="X164" i="115" s="1"/>
  <c r="W119" i="115" a="1"/>
  <c r="W119" i="115" s="1"/>
  <c r="W164" i="115" s="1" a="1"/>
  <c r="W164" i="115" s="1"/>
  <c r="AA119" i="115" a="1"/>
  <c r="AA119" i="115" s="1"/>
  <c r="AA164" i="115" s="1" a="1"/>
  <c r="AA164" i="115" s="1"/>
  <c r="Z119" i="115" a="1"/>
  <c r="Z119" i="115" s="1"/>
  <c r="Z164" i="115" s="1" a="1"/>
  <c r="Z164" i="115" s="1"/>
  <c r="P74" i="115" a="1"/>
  <c r="P74" i="115" s="1"/>
  <c r="P151" i="115" s="1" a="1"/>
  <c r="P151" i="115" s="1"/>
  <c r="O74" i="115" a="1"/>
  <c r="O74" i="115" s="1"/>
  <c r="O151" i="115" s="1" a="1"/>
  <c r="O151" i="115" s="1"/>
  <c r="M74" i="115" a="1"/>
  <c r="M74" i="115" s="1"/>
  <c r="M151" i="115" s="1" a="1"/>
  <c r="M151" i="115" s="1"/>
  <c r="L74" i="115" a="1"/>
  <c r="L74" i="115" s="1"/>
  <c r="L151" i="115" s="1" a="1"/>
  <c r="L151" i="115" s="1"/>
  <c r="N74" i="115" a="1"/>
  <c r="N74" i="115" s="1"/>
  <c r="N151" i="115" s="1" a="1"/>
  <c r="N151" i="115" s="1"/>
  <c r="O274" i="113"/>
  <c r="O282" i="113"/>
  <c r="O276" i="113"/>
  <c r="O279" i="113"/>
  <c r="O277" i="113"/>
  <c r="O280" i="113"/>
  <c r="O278" i="113"/>
  <c r="O275" i="113"/>
  <c r="AB79" i="115" a="1"/>
  <c r="AB79" i="115" s="1"/>
  <c r="AC79" i="115" a="1"/>
  <c r="AC79" i="115" s="1"/>
  <c r="AF79" i="115" a="1"/>
  <c r="AF79" i="115" s="1"/>
  <c r="AE79" i="115" a="1"/>
  <c r="AE79" i="115" s="1"/>
  <c r="AD79" i="115" a="1"/>
  <c r="AD79" i="115" s="1"/>
  <c r="K233" i="113"/>
  <c r="K53" i="115" s="1" a="1"/>
  <c r="K53" i="115" s="1"/>
  <c r="K158" i="115" s="1" a="1"/>
  <c r="K158" i="115" s="1"/>
  <c r="K231" i="113"/>
  <c r="K51" i="115" s="1" a="1"/>
  <c r="K51" i="115" s="1"/>
  <c r="K140" i="115" s="1" a="1"/>
  <c r="K140" i="115" s="1"/>
  <c r="K236" i="113"/>
  <c r="K56" i="115" s="1" a="1"/>
  <c r="K56" i="115" s="1"/>
  <c r="K185" i="115" s="1" a="1"/>
  <c r="K185" i="115" s="1"/>
  <c r="K234" i="113"/>
  <c r="K54" i="115" s="1" a="1"/>
  <c r="K54" i="115" s="1"/>
  <c r="K167" i="115" s="1" a="1"/>
  <c r="K167" i="115" s="1"/>
  <c r="K238" i="113"/>
  <c r="K58" i="115" s="1" a="1"/>
  <c r="K58" i="115" s="1"/>
  <c r="K194" i="115" s="1" a="1"/>
  <c r="K194" i="115" s="1"/>
  <c r="K230" i="113"/>
  <c r="K50" i="115" s="1" a="1"/>
  <c r="K50" i="115" s="1"/>
  <c r="K131" i="115" s="1" a="1"/>
  <c r="K131" i="115" s="1"/>
  <c r="K57" i="115" a="1"/>
  <c r="K57" i="115" s="1"/>
  <c r="K232" i="113"/>
  <c r="K52" i="115" s="1" a="1"/>
  <c r="K52" i="115" s="1"/>
  <c r="K149" i="115" s="1" a="1"/>
  <c r="K149" i="115" s="1"/>
  <c r="K235" i="113"/>
  <c r="K55" i="115" s="1" a="1"/>
  <c r="K55" i="115" s="1"/>
  <c r="K176" i="115" s="1" a="1"/>
  <c r="K176" i="115" s="1"/>
  <c r="AD68" i="115" a="1"/>
  <c r="AD68" i="115" s="1"/>
  <c r="AE68" i="115" a="1"/>
  <c r="AE68" i="115" s="1"/>
  <c r="AF68" i="115" a="1"/>
  <c r="AF68" i="115" s="1"/>
  <c r="AB68" i="115" a="1"/>
  <c r="AB68" i="115" s="1"/>
  <c r="AC68" i="115" a="1"/>
  <c r="AC68" i="115" s="1"/>
  <c r="AA106" i="115" a="1"/>
  <c r="AA106" i="115" s="1"/>
  <c r="AA145" i="115" s="1" a="1"/>
  <c r="AA145" i="115" s="1"/>
  <c r="Z106" i="115" a="1"/>
  <c r="Z106" i="115" s="1"/>
  <c r="Z145" i="115" s="1" a="1"/>
  <c r="Z145" i="115" s="1"/>
  <c r="Y106" i="115" a="1"/>
  <c r="Y106" i="115" s="1"/>
  <c r="Y145" i="115" s="1" a="1"/>
  <c r="Y145" i="115" s="1"/>
  <c r="X106" i="115" a="1"/>
  <c r="X106" i="115" s="1"/>
  <c r="X145" i="115" s="1" a="1"/>
  <c r="X145" i="115" s="1"/>
  <c r="W106" i="115" a="1"/>
  <c r="W106" i="115" s="1"/>
  <c r="W145" i="115" s="1" a="1"/>
  <c r="W145" i="115" s="1"/>
  <c r="L67" i="115" a="1"/>
  <c r="L67" i="115" s="1"/>
  <c r="L186" i="115" s="1" a="1"/>
  <c r="L186" i="115" s="1"/>
  <c r="P67" i="115" a="1"/>
  <c r="P67" i="115" s="1"/>
  <c r="P186" i="115" s="1" a="1"/>
  <c r="P186" i="115" s="1"/>
  <c r="O67" i="115" a="1"/>
  <c r="O67" i="115" s="1"/>
  <c r="O186" i="115" s="1" a="1"/>
  <c r="O186" i="115" s="1"/>
  <c r="N67" i="115" a="1"/>
  <c r="N67" i="115" s="1"/>
  <c r="N186" i="115" s="1" a="1"/>
  <c r="N186" i="115" s="1"/>
  <c r="M67" i="115" a="1"/>
  <c r="M67" i="115" s="1"/>
  <c r="M186" i="115" s="1" a="1"/>
  <c r="M186" i="115" s="1"/>
  <c r="L118" i="115" a="1"/>
  <c r="L118" i="115" s="1"/>
  <c r="L155" i="115" s="1" a="1"/>
  <c r="L155" i="115" s="1"/>
  <c r="M118" i="115" a="1"/>
  <c r="M118" i="115" s="1"/>
  <c r="M155" i="115" s="1" a="1"/>
  <c r="M155" i="115" s="1"/>
  <c r="P118" i="115" a="1"/>
  <c r="P118" i="115" s="1"/>
  <c r="P155" i="115" s="1" a="1"/>
  <c r="P155" i="115" s="1"/>
  <c r="O118" i="115" a="1"/>
  <c r="O118" i="115" s="1"/>
  <c r="O155" i="115" s="1" a="1"/>
  <c r="O155" i="115" s="1"/>
  <c r="N118" i="115" a="1"/>
  <c r="N118" i="115" s="1"/>
  <c r="N155" i="115" s="1" a="1"/>
  <c r="N155" i="115" s="1"/>
  <c r="U38" i="117"/>
  <c r="T38" i="117"/>
  <c r="V38" i="117"/>
  <c r="R38" i="117"/>
  <c r="S38" i="117"/>
  <c r="P34" i="41"/>
  <c r="Y236" i="113"/>
  <c r="AO56" i="115" s="1" a="1"/>
  <c r="AO56" i="115" s="1"/>
  <c r="AO185" i="115" s="1" a="1"/>
  <c r="AO185" i="115" s="1"/>
  <c r="Y233" i="113"/>
  <c r="AO53" i="115" s="1" a="1"/>
  <c r="AO53" i="115" s="1"/>
  <c r="AO158" i="115" s="1" a="1"/>
  <c r="AO158" i="115" s="1"/>
  <c r="Y234" i="113"/>
  <c r="AO54" i="115" s="1" a="1"/>
  <c r="AO54" i="115" s="1"/>
  <c r="AO167" i="115" s="1" a="1"/>
  <c r="AO167" i="115" s="1"/>
  <c r="Y238" i="113"/>
  <c r="AO58" i="115" s="1" a="1"/>
  <c r="AO58" i="115" s="1"/>
  <c r="AO194" i="115" s="1" a="1"/>
  <c r="AO194" i="115" s="1"/>
  <c r="AO57" i="115" a="1"/>
  <c r="AO57" i="115" s="1"/>
  <c r="Y235" i="113"/>
  <c r="AO55" i="115" s="1" a="1"/>
  <c r="AO55" i="115" s="1"/>
  <c r="AO176" i="115" s="1" a="1"/>
  <c r="AO176" i="115" s="1"/>
  <c r="Y231" i="113"/>
  <c r="AO51" i="115" s="1" a="1"/>
  <c r="AO51" i="115" s="1"/>
  <c r="AO140" i="115" s="1" a="1"/>
  <c r="AO140" i="115" s="1"/>
  <c r="Y230" i="113"/>
  <c r="AO50" i="115" s="1" a="1"/>
  <c r="AO50" i="115" s="1"/>
  <c r="AO131" i="115" s="1" a="1"/>
  <c r="AO131" i="115" s="1"/>
  <c r="Y232" i="113"/>
  <c r="AO52" i="115" s="1" a="1"/>
  <c r="AO52" i="115" s="1"/>
  <c r="AO149" i="115" s="1" a="1"/>
  <c r="AO149" i="115" s="1"/>
  <c r="AD76" i="115" a="1"/>
  <c r="AD76" i="115" s="1"/>
  <c r="AD169" i="115" s="1" a="1"/>
  <c r="AD169" i="115" s="1"/>
  <c r="AB76" i="115" a="1"/>
  <c r="AB76" i="115" s="1"/>
  <c r="AB169" i="115" s="1" a="1"/>
  <c r="AB169" i="115" s="1"/>
  <c r="AF76" i="115" a="1"/>
  <c r="AF76" i="115" s="1"/>
  <c r="AF169" i="115" s="1" a="1"/>
  <c r="AF169" i="115" s="1"/>
  <c r="AE76" i="115" a="1"/>
  <c r="AE76" i="115" s="1"/>
  <c r="AE169" i="115" s="1" a="1"/>
  <c r="AE169" i="115" s="1"/>
  <c r="AC76" i="115" a="1"/>
  <c r="AC76" i="115" s="1"/>
  <c r="AC169" i="115" s="1" a="1"/>
  <c r="AC169" i="115" s="1"/>
  <c r="Y38" i="115"/>
  <c r="Y29" i="41"/>
  <c r="Y21" i="65"/>
  <c r="AB67" i="115" a="1"/>
  <c r="AB67" i="115" s="1"/>
  <c r="AB186" i="115" s="1" a="1"/>
  <c r="AB186" i="115" s="1"/>
  <c r="AF67" i="115" a="1"/>
  <c r="AF67" i="115" s="1"/>
  <c r="AF186" i="115" s="1" a="1"/>
  <c r="AF186" i="115" s="1"/>
  <c r="AE67" i="115" a="1"/>
  <c r="AE67" i="115" s="1"/>
  <c r="AE186" i="115" s="1" a="1"/>
  <c r="AE186" i="115" s="1"/>
  <c r="AC67" i="115" a="1"/>
  <c r="AC67" i="115" s="1"/>
  <c r="AC186" i="115" s="1" a="1"/>
  <c r="AC186" i="115" s="1"/>
  <c r="AD67" i="115" a="1"/>
  <c r="AD67" i="115" s="1"/>
  <c r="AD186" i="115" s="1" a="1"/>
  <c r="AD186" i="115" s="1"/>
  <c r="AA113" i="115" a="1"/>
  <c r="AA113" i="115" s="1"/>
  <c r="AA199" i="115" s="1" a="1"/>
  <c r="AA199" i="115" s="1"/>
  <c r="AA130" i="116" s="1"/>
  <c r="AA224" i="116" s="1"/>
  <c r="Z113" i="115" a="1"/>
  <c r="Z113" i="115" s="1"/>
  <c r="Z199" i="115" s="1" a="1"/>
  <c r="Z199" i="115" s="1"/>
  <c r="Z130" i="116" s="1"/>
  <c r="Z224" i="116" s="1"/>
  <c r="X113" i="115" a="1"/>
  <c r="X113" i="115" s="1"/>
  <c r="X199" i="115" s="1" a="1"/>
  <c r="X199" i="115" s="1"/>
  <c r="X130" i="116" s="1"/>
  <c r="X224" i="116" s="1"/>
  <c r="Y113" i="115" a="1"/>
  <c r="Y113" i="115" s="1"/>
  <c r="Y199" i="115" s="1" a="1"/>
  <c r="Y199" i="115" s="1"/>
  <c r="Y130" i="116" s="1"/>
  <c r="Y224" i="116" s="1"/>
  <c r="W113" i="115" a="1"/>
  <c r="W113" i="115" s="1"/>
  <c r="W199" i="115" s="1" a="1"/>
  <c r="W199" i="115" s="1"/>
  <c r="W130" i="116" s="1"/>
  <c r="W224" i="116" s="1"/>
  <c r="P68" i="115" a="1"/>
  <c r="P68" i="115" s="1"/>
  <c r="O68" i="115" a="1"/>
  <c r="O68" i="115" s="1"/>
  <c r="N68" i="115" a="1"/>
  <c r="N68" i="115" s="1"/>
  <c r="M68" i="115" a="1"/>
  <c r="M68" i="115" s="1"/>
  <c r="L68" i="115" a="1"/>
  <c r="L68" i="115" s="1"/>
  <c r="P122" i="115" a="1"/>
  <c r="P122" i="115" s="1"/>
  <c r="P191" i="115" s="1" a="1"/>
  <c r="P191" i="115" s="1"/>
  <c r="O122" i="115" a="1"/>
  <c r="O122" i="115" s="1"/>
  <c r="O191" i="115" s="1" a="1"/>
  <c r="O191" i="115" s="1"/>
  <c r="N122" i="115" a="1"/>
  <c r="N122" i="115" s="1"/>
  <c r="N191" i="115" s="1" a="1"/>
  <c r="N191" i="115" s="1"/>
  <c r="M122" i="115" a="1"/>
  <c r="M122" i="115" s="1"/>
  <c r="M191" i="115" s="1" a="1"/>
  <c r="M191" i="115" s="1"/>
  <c r="L122" i="115" a="1"/>
  <c r="L122" i="115" s="1"/>
  <c r="L191" i="115" s="1" a="1"/>
  <c r="L191" i="115" s="1"/>
  <c r="N230" i="113"/>
  <c r="N233" i="113"/>
  <c r="N238" i="113"/>
  <c r="N234" i="113"/>
  <c r="N235" i="113"/>
  <c r="N232" i="113"/>
  <c r="N236" i="113"/>
  <c r="N231" i="113"/>
  <c r="S33" i="41"/>
  <c r="W80" i="115" a="1"/>
  <c r="W80" i="115" s="1"/>
  <c r="W196" i="115" s="1" a="1"/>
  <c r="W196" i="115" s="1"/>
  <c r="AA80" i="115" a="1"/>
  <c r="AA80" i="115" s="1"/>
  <c r="AA196" i="115" s="1" a="1"/>
  <c r="AA196" i="115" s="1"/>
  <c r="Z80" i="115" a="1"/>
  <c r="Z80" i="115" s="1"/>
  <c r="Z196" i="115" s="1" a="1"/>
  <c r="Z196" i="115" s="1"/>
  <c r="Y80" i="115" a="1"/>
  <c r="Y80" i="115" s="1"/>
  <c r="Y196" i="115" s="1" a="1"/>
  <c r="Y196" i="115" s="1"/>
  <c r="X80" i="115" a="1"/>
  <c r="X80" i="115" s="1"/>
  <c r="X196" i="115" s="1" a="1"/>
  <c r="X196" i="115" s="1"/>
  <c r="N274" i="113"/>
  <c r="N282" i="113"/>
  <c r="N276" i="113"/>
  <c r="N279" i="113"/>
  <c r="N280" i="113"/>
  <c r="N278" i="113"/>
  <c r="N277" i="113"/>
  <c r="N275" i="113"/>
  <c r="X232" i="113"/>
  <c r="AN52" i="115" s="1" a="1"/>
  <c r="AN52" i="115" s="1"/>
  <c r="AN149" i="115" s="1" a="1"/>
  <c r="AN149" i="115" s="1"/>
  <c r="AN57" i="115" a="1"/>
  <c r="AN57" i="115" s="1"/>
  <c r="X231" i="113"/>
  <c r="AN51" i="115" s="1" a="1"/>
  <c r="AN51" i="115" s="1"/>
  <c r="AN140" i="115" s="1" a="1"/>
  <c r="AN140" i="115" s="1"/>
  <c r="X233" i="113"/>
  <c r="AN53" i="115" s="1" a="1"/>
  <c r="AN53" i="115" s="1"/>
  <c r="AN158" i="115" s="1" a="1"/>
  <c r="AN158" i="115" s="1"/>
  <c r="X234" i="113"/>
  <c r="AN54" i="115" s="1" a="1"/>
  <c r="AN54" i="115" s="1"/>
  <c r="AN167" i="115" s="1" a="1"/>
  <c r="AN167" i="115" s="1"/>
  <c r="X235" i="113"/>
  <c r="AN55" i="115" s="1" a="1"/>
  <c r="AN55" i="115" s="1"/>
  <c r="AN176" i="115" s="1" a="1"/>
  <c r="AN176" i="115" s="1"/>
  <c r="X230" i="113"/>
  <c r="AN50" i="115" s="1" a="1"/>
  <c r="AN50" i="115" s="1"/>
  <c r="AN131" i="115" s="1" a="1"/>
  <c r="AN131" i="115" s="1"/>
  <c r="X238" i="113"/>
  <c r="AN58" i="115" s="1" a="1"/>
  <c r="AN58" i="115" s="1"/>
  <c r="AN194" i="115" s="1" a="1"/>
  <c r="AN194" i="115" s="1"/>
  <c r="X236" i="113"/>
  <c r="AN56" i="115" s="1" a="1"/>
  <c r="AN56" i="115" s="1"/>
  <c r="AN185" i="115" s="1" a="1"/>
  <c r="AN185" i="115" s="1"/>
  <c r="AE34" i="41"/>
  <c r="R21" i="65"/>
  <c r="Z65" i="115" a="1"/>
  <c r="Z65" i="115" s="1"/>
  <c r="Z168" i="115" s="1" a="1"/>
  <c r="Z168" i="115" s="1"/>
  <c r="X65" i="115" a="1"/>
  <c r="X65" i="115" s="1"/>
  <c r="X168" i="115" s="1" a="1"/>
  <c r="X168" i="115" s="1"/>
  <c r="W65" i="115" a="1"/>
  <c r="W65" i="115" s="1"/>
  <c r="W168" i="115" s="1" a="1"/>
  <c r="W168" i="115" s="1"/>
  <c r="AA65" i="115" a="1"/>
  <c r="AA65" i="115" s="1"/>
  <c r="AA168" i="115" s="1" a="1"/>
  <c r="AA168" i="115" s="1"/>
  <c r="Y65" i="115" a="1"/>
  <c r="Y65" i="115" s="1"/>
  <c r="Y168" i="115" s="1" a="1"/>
  <c r="Y168" i="115" s="1"/>
  <c r="AE113" i="115" a="1"/>
  <c r="AE113" i="115" s="1"/>
  <c r="AE199" i="115" s="1" a="1"/>
  <c r="AE199" i="115" s="1"/>
  <c r="AE130" i="116" s="1"/>
  <c r="AE224" i="116" s="1"/>
  <c r="AB113" i="115" a="1"/>
  <c r="AB113" i="115" s="1"/>
  <c r="AB199" i="115" s="1" a="1"/>
  <c r="AB199" i="115" s="1"/>
  <c r="AB130" i="116" s="1"/>
  <c r="AB224" i="116" s="1"/>
  <c r="AD113" i="115" a="1"/>
  <c r="AD113" i="115" s="1"/>
  <c r="AD199" i="115" s="1" a="1"/>
  <c r="AD199" i="115" s="1"/>
  <c r="AD130" i="116" s="1"/>
  <c r="AD224" i="116" s="1"/>
  <c r="AF113" i="115" a="1"/>
  <c r="AF113" i="115" s="1"/>
  <c r="AF199" i="115" s="1" a="1"/>
  <c r="AF199" i="115" s="1"/>
  <c r="AF130" i="116" s="1"/>
  <c r="AF224" i="116" s="1"/>
  <c r="AC113" i="115" a="1"/>
  <c r="AC113" i="115" s="1"/>
  <c r="AC199" i="115" s="1" a="1"/>
  <c r="AC199" i="115" s="1"/>
  <c r="AC130" i="116" s="1"/>
  <c r="AC224" i="116" s="1"/>
  <c r="AA121" i="115" a="1"/>
  <c r="AA121" i="115" s="1"/>
  <c r="AA182" i="115" s="1" a="1"/>
  <c r="AA182" i="115" s="1"/>
  <c r="Z121" i="115" a="1"/>
  <c r="Z121" i="115" s="1"/>
  <c r="Z182" i="115" s="1" a="1"/>
  <c r="Z182" i="115" s="1"/>
  <c r="Y121" i="115" a="1"/>
  <c r="Y121" i="115" s="1"/>
  <c r="Y182" i="115" s="1" a="1"/>
  <c r="Y182" i="115" s="1"/>
  <c r="X121" i="115" a="1"/>
  <c r="X121" i="115" s="1"/>
  <c r="X182" i="115" s="1" a="1"/>
  <c r="X182" i="115" s="1"/>
  <c r="W121" i="115" a="1"/>
  <c r="W121" i="115" s="1"/>
  <c r="W182" i="115" s="1" a="1"/>
  <c r="W182" i="115" s="1"/>
  <c r="O238" i="113"/>
  <c r="O231" i="113"/>
  <c r="O236" i="113"/>
  <c r="O235" i="113"/>
  <c r="O233" i="113"/>
  <c r="O230" i="113"/>
  <c r="O232" i="113"/>
  <c r="O234" i="113"/>
  <c r="V233" i="113"/>
  <c r="AL53" i="115" s="1" a="1"/>
  <c r="AL53" i="115" s="1"/>
  <c r="AL158" i="115" s="1" a="1"/>
  <c r="AL158" i="115" s="1"/>
  <c r="V236" i="113"/>
  <c r="AL56" i="115" s="1" a="1"/>
  <c r="AL56" i="115" s="1"/>
  <c r="AL185" i="115" s="1" a="1"/>
  <c r="AL185" i="115" s="1"/>
  <c r="AL57" i="115" a="1"/>
  <c r="AL57" i="115" s="1"/>
  <c r="V238" i="113"/>
  <c r="AL58" i="115" s="1" a="1"/>
  <c r="AL58" i="115" s="1"/>
  <c r="AL194" i="115" s="1" a="1"/>
  <c r="AL194" i="115" s="1"/>
  <c r="V235" i="113"/>
  <c r="AL55" i="115" s="1" a="1"/>
  <c r="AL55" i="115" s="1"/>
  <c r="AL176" i="115" s="1" a="1"/>
  <c r="AL176" i="115" s="1"/>
  <c r="V231" i="113"/>
  <c r="AL51" i="115" s="1" a="1"/>
  <c r="AL51" i="115" s="1"/>
  <c r="AL140" i="115" s="1" a="1"/>
  <c r="AL140" i="115" s="1"/>
  <c r="V234" i="113"/>
  <c r="AL54" i="115" s="1" a="1"/>
  <c r="AL54" i="115" s="1"/>
  <c r="AL167" i="115" s="1" a="1"/>
  <c r="AL167" i="115" s="1"/>
  <c r="V232" i="113"/>
  <c r="AL52" i="115" s="1" a="1"/>
  <c r="AL52" i="115" s="1"/>
  <c r="AL149" i="115" s="1" a="1"/>
  <c r="AL149" i="115" s="1"/>
  <c r="V230" i="113"/>
  <c r="AL50" i="115" s="1" a="1"/>
  <c r="AL50" i="115" s="1"/>
  <c r="AL131" i="115" s="1" a="1"/>
  <c r="AL131" i="115" s="1"/>
  <c r="P73" i="115" a="1"/>
  <c r="P73" i="115" s="1"/>
  <c r="P142" i="115" s="1" a="1"/>
  <c r="P142" i="115" s="1"/>
  <c r="O73" i="115" a="1"/>
  <c r="O73" i="115" s="1"/>
  <c r="O142" i="115" s="1" a="1"/>
  <c r="O142" i="115" s="1"/>
  <c r="M73" i="115" a="1"/>
  <c r="M73" i="115" s="1"/>
  <c r="M142" i="115" s="1" a="1"/>
  <c r="M142" i="115" s="1"/>
  <c r="L73" i="115" a="1"/>
  <c r="L73" i="115" s="1"/>
  <c r="L142" i="115" s="1" a="1"/>
  <c r="L142" i="115" s="1"/>
  <c r="N73" i="115" a="1"/>
  <c r="N73" i="115" s="1"/>
  <c r="N142" i="115" s="1" a="1"/>
  <c r="N142" i="115" s="1"/>
  <c r="AC75" i="115" a="1"/>
  <c r="AC75" i="115" s="1"/>
  <c r="AC160" i="115" s="1" a="1"/>
  <c r="AC160" i="115" s="1"/>
  <c r="AE75" i="115" a="1"/>
  <c r="AE75" i="115" s="1"/>
  <c r="AE160" i="115" s="1" a="1"/>
  <c r="AE160" i="115" s="1"/>
  <c r="AD75" i="115" a="1"/>
  <c r="AD75" i="115" s="1"/>
  <c r="AD160" i="115" s="1" a="1"/>
  <c r="AD160" i="115" s="1"/>
  <c r="AB75" i="115" a="1"/>
  <c r="AB75" i="115" s="1"/>
  <c r="AB160" i="115" s="1" a="1"/>
  <c r="AB160" i="115" s="1"/>
  <c r="AF75" i="115" a="1"/>
  <c r="AF75" i="115" s="1"/>
  <c r="AF160" i="115" s="1" a="1"/>
  <c r="AF160" i="115" s="1"/>
  <c r="W38" i="115"/>
  <c r="W21" i="65"/>
  <c r="W29" i="41"/>
  <c r="AB25" i="65"/>
  <c r="AB115" i="65" s="1"/>
  <c r="AB33" i="41"/>
  <c r="AB42" i="115"/>
  <c r="AE61" i="115" a="1"/>
  <c r="AE61" i="115" s="1"/>
  <c r="AE132" i="115" s="1" a="1"/>
  <c r="AE132" i="115" s="1"/>
  <c r="AD61" i="115" a="1"/>
  <c r="AD61" i="115" s="1"/>
  <c r="AD132" i="115" s="1" a="1"/>
  <c r="AD132" i="115" s="1"/>
  <c r="AC61" i="115" a="1"/>
  <c r="AC61" i="115" s="1"/>
  <c r="AC132" i="115" s="1" a="1"/>
  <c r="AC132" i="115" s="1"/>
  <c r="AB61" i="115" a="1"/>
  <c r="AB61" i="115" s="1"/>
  <c r="AB132" i="115" s="1" a="1"/>
  <c r="AB132" i="115" s="1"/>
  <c r="AF61" i="115" a="1"/>
  <c r="AF61" i="115" s="1"/>
  <c r="AF132" i="115" s="1" a="1"/>
  <c r="AF132" i="115" s="1"/>
  <c r="AE62" i="115" a="1"/>
  <c r="AE62" i="115" s="1"/>
  <c r="AE141" i="115" s="1" a="1"/>
  <c r="AE141" i="115" s="1"/>
  <c r="AD62" i="115" a="1"/>
  <c r="AD62" i="115" s="1"/>
  <c r="AD141" i="115" s="1" a="1"/>
  <c r="AD141" i="115" s="1"/>
  <c r="AC62" i="115" a="1"/>
  <c r="AC62" i="115" s="1"/>
  <c r="AC141" i="115" s="1" a="1"/>
  <c r="AC141" i="115" s="1"/>
  <c r="AB62" i="115" a="1"/>
  <c r="AB62" i="115" s="1"/>
  <c r="AB141" i="115" s="1" a="1"/>
  <c r="AB141" i="115" s="1"/>
  <c r="AF62" i="115" a="1"/>
  <c r="AF62" i="115" s="1"/>
  <c r="AF141" i="115" s="1" a="1"/>
  <c r="AF141" i="115" s="1"/>
  <c r="W109" i="115" a="1"/>
  <c r="W109" i="115" s="1"/>
  <c r="W172" i="115" s="1" a="1"/>
  <c r="W172" i="115" s="1"/>
  <c r="AA109" i="115" a="1"/>
  <c r="AA109" i="115" s="1"/>
  <c r="AA172" i="115" s="1" a="1"/>
  <c r="AA172" i="115" s="1"/>
  <c r="Z109" i="115" a="1"/>
  <c r="Z109" i="115" s="1"/>
  <c r="Z172" i="115" s="1" a="1"/>
  <c r="Z172" i="115" s="1"/>
  <c r="X109" i="115" a="1"/>
  <c r="X109" i="115" s="1"/>
  <c r="X172" i="115" s="1" a="1"/>
  <c r="X172" i="115" s="1"/>
  <c r="Y109" i="115" a="1"/>
  <c r="Y109" i="115" s="1"/>
  <c r="Y172" i="115" s="1" a="1"/>
  <c r="Y172" i="115" s="1"/>
  <c r="L63" i="115" a="1"/>
  <c r="L63" i="115" s="1"/>
  <c r="L150" i="115" s="1" a="1"/>
  <c r="L150" i="115" s="1"/>
  <c r="P63" i="115" a="1"/>
  <c r="P63" i="115" s="1"/>
  <c r="P150" i="115" s="1" a="1"/>
  <c r="P150" i="115" s="1"/>
  <c r="O63" i="115" a="1"/>
  <c r="O63" i="115" s="1"/>
  <c r="O150" i="115" s="1" a="1"/>
  <c r="O150" i="115" s="1"/>
  <c r="N63" i="115" a="1"/>
  <c r="N63" i="115" s="1"/>
  <c r="N150" i="115" s="1" a="1"/>
  <c r="N150" i="115" s="1"/>
  <c r="M63" i="115" a="1"/>
  <c r="M63" i="115" s="1"/>
  <c r="M150" i="115" s="1" a="1"/>
  <c r="M150" i="115" s="1"/>
  <c r="M274" i="113"/>
  <c r="Q94" i="115" s="1" a="1"/>
  <c r="Q94" i="115" s="1"/>
  <c r="Q135" i="115" s="1" a="1"/>
  <c r="Q135" i="115" s="1"/>
  <c r="Q101" i="115" a="1"/>
  <c r="Q101" i="115" s="1"/>
  <c r="M279" i="113"/>
  <c r="Q99" i="115" s="1" a="1"/>
  <c r="Q99" i="115" s="1"/>
  <c r="Q180" i="115" s="1" a="1"/>
  <c r="Q180" i="115" s="1"/>
  <c r="M280" i="113"/>
  <c r="Q100" i="115" s="1" a="1"/>
  <c r="Q100" i="115" s="1"/>
  <c r="Q189" i="115" s="1" a="1"/>
  <c r="Q189" i="115" s="1"/>
  <c r="M277" i="113"/>
  <c r="Q97" i="115" s="1" a="1"/>
  <c r="Q97" i="115" s="1"/>
  <c r="Q162" i="115" s="1" a="1"/>
  <c r="Q162" i="115" s="1"/>
  <c r="M278" i="113"/>
  <c r="Q98" i="115" s="1" a="1"/>
  <c r="Q98" i="115" s="1"/>
  <c r="Q171" i="115" s="1" a="1"/>
  <c r="Q171" i="115" s="1"/>
  <c r="M275" i="113"/>
  <c r="Q95" i="115" s="1" a="1"/>
  <c r="Q95" i="115" s="1"/>
  <c r="Q144" i="115" s="1" a="1"/>
  <c r="Q144" i="115" s="1"/>
  <c r="M276" i="113"/>
  <c r="Q96" i="115" s="1" a="1"/>
  <c r="Q96" i="115" s="1"/>
  <c r="Q153" i="115" s="1" a="1"/>
  <c r="Q153" i="115" s="1"/>
  <c r="M282" i="113"/>
  <c r="Q102" i="115" s="1" a="1"/>
  <c r="Q102" i="115" s="1"/>
  <c r="Q198" i="115" s="1" a="1"/>
  <c r="Q198" i="115" s="1"/>
  <c r="M121" i="115" a="1"/>
  <c r="M121" i="115" s="1"/>
  <c r="M182" i="115" s="1" a="1"/>
  <c r="M182" i="115" s="1"/>
  <c r="L121" i="115" a="1"/>
  <c r="L121" i="115" s="1"/>
  <c r="L182" i="115" s="1" a="1"/>
  <c r="L182" i="115" s="1"/>
  <c r="P121" i="115" a="1"/>
  <c r="P121" i="115" s="1"/>
  <c r="P182" i="115" s="1" a="1"/>
  <c r="P182" i="115" s="1"/>
  <c r="O121" i="115" a="1"/>
  <c r="O121" i="115" s="1"/>
  <c r="O182" i="115" s="1" a="1"/>
  <c r="O182" i="115" s="1"/>
  <c r="N121" i="115" a="1"/>
  <c r="N121" i="115" s="1"/>
  <c r="N182" i="115" s="1" a="1"/>
  <c r="N182" i="115" s="1"/>
  <c r="U107" i="115" a="1"/>
  <c r="U107" i="115" s="1"/>
  <c r="U154" i="115" s="1" a="1"/>
  <c r="U154" i="115" s="1"/>
  <c r="T107" i="115" a="1"/>
  <c r="T107" i="115" s="1"/>
  <c r="T154" i="115" s="1" a="1"/>
  <c r="T154" i="115" s="1"/>
  <c r="R107" i="115" a="1"/>
  <c r="R107" i="115" s="1"/>
  <c r="R154" i="115" s="1" a="1"/>
  <c r="R154" i="115" s="1"/>
  <c r="S107" i="115" a="1"/>
  <c r="S107" i="115" s="1"/>
  <c r="S154" i="115" s="1" a="1"/>
  <c r="S154" i="115" s="1"/>
  <c r="V107" i="115" a="1"/>
  <c r="V107" i="115" s="1"/>
  <c r="V154" i="115" s="1" a="1"/>
  <c r="V154" i="115" s="1"/>
  <c r="O38" i="115"/>
  <c r="O21" i="65"/>
  <c r="O29" i="41"/>
  <c r="M38" i="117"/>
  <c r="N38" i="117"/>
  <c r="O38" i="117"/>
  <c r="L38" i="117"/>
  <c r="P38" i="117"/>
  <c r="AF119" i="115" a="1"/>
  <c r="AF119" i="115" s="1"/>
  <c r="AF164" i="115" s="1" a="1"/>
  <c r="AF164" i="115" s="1"/>
  <c r="AE119" i="115" a="1"/>
  <c r="AE119" i="115" s="1"/>
  <c r="AE164" i="115" s="1" a="1"/>
  <c r="AE164" i="115" s="1"/>
  <c r="AD119" i="115" a="1"/>
  <c r="AD119" i="115" s="1"/>
  <c r="AD164" i="115" s="1" a="1"/>
  <c r="AD164" i="115" s="1"/>
  <c r="AB119" i="115" a="1"/>
  <c r="AB119" i="115" s="1"/>
  <c r="AB164" i="115" s="1" a="1"/>
  <c r="AB164" i="115" s="1"/>
  <c r="AC119" i="115" a="1"/>
  <c r="AC119" i="115" s="1"/>
  <c r="AC164" i="115" s="1" a="1"/>
  <c r="AC164" i="115" s="1"/>
  <c r="R62" i="115" a="1"/>
  <c r="R62" i="115" s="1"/>
  <c r="R141" i="115" s="1" a="1"/>
  <c r="R141" i="115" s="1"/>
  <c r="V62" i="115" a="1"/>
  <c r="V62" i="115" s="1"/>
  <c r="V141" i="115" s="1" a="1"/>
  <c r="V141" i="115" s="1"/>
  <c r="U62" i="115" a="1"/>
  <c r="U62" i="115" s="1"/>
  <c r="U141" i="115" s="1" a="1"/>
  <c r="U141" i="115" s="1"/>
  <c r="T62" i="115" a="1"/>
  <c r="T62" i="115" s="1"/>
  <c r="T141" i="115" s="1" a="1"/>
  <c r="T141" i="115" s="1"/>
  <c r="S62" i="115" a="1"/>
  <c r="S62" i="115" s="1"/>
  <c r="S141" i="115" s="1" a="1"/>
  <c r="S141" i="115" s="1"/>
  <c r="AC77" i="115" a="1"/>
  <c r="AC77" i="115" s="1"/>
  <c r="AC178" i="115" s="1" a="1"/>
  <c r="AC178" i="115" s="1"/>
  <c r="AB77" i="115" a="1"/>
  <c r="AB77" i="115" s="1"/>
  <c r="AB178" i="115" s="1" a="1"/>
  <c r="AB178" i="115" s="1"/>
  <c r="AE77" i="115" a="1"/>
  <c r="AE77" i="115" s="1"/>
  <c r="AE178" i="115" s="1" a="1"/>
  <c r="AE178" i="115" s="1"/>
  <c r="AF77" i="115" a="1"/>
  <c r="AF77" i="115" s="1"/>
  <c r="AF178" i="115" s="1" a="1"/>
  <c r="AF178" i="115" s="1"/>
  <c r="AD77" i="115" a="1"/>
  <c r="AD77" i="115" s="1"/>
  <c r="AD178" i="115" s="1" a="1"/>
  <c r="AD178" i="115" s="1"/>
  <c r="AE65" i="115" a="1"/>
  <c r="AE65" i="115" s="1"/>
  <c r="AE168" i="115" s="1" a="1"/>
  <c r="AE168" i="115" s="1"/>
  <c r="AD65" i="115" a="1"/>
  <c r="AD65" i="115" s="1"/>
  <c r="AD168" i="115" s="1" a="1"/>
  <c r="AD168" i="115" s="1"/>
  <c r="AC65" i="115" a="1"/>
  <c r="AC65" i="115" s="1"/>
  <c r="AC168" i="115" s="1" a="1"/>
  <c r="AC168" i="115" s="1"/>
  <c r="AB65" i="115" a="1"/>
  <c r="AB65" i="115" s="1"/>
  <c r="AB168" i="115" s="1" a="1"/>
  <c r="AB168" i="115" s="1"/>
  <c r="AF65" i="115" a="1"/>
  <c r="AF65" i="115" s="1"/>
  <c r="AF168" i="115" s="1" a="1"/>
  <c r="AF168" i="115" s="1"/>
  <c r="Y107" i="115" a="1"/>
  <c r="Y107" i="115" s="1"/>
  <c r="Y154" i="115" s="1" a="1"/>
  <c r="Y154" i="115" s="1"/>
  <c r="X107" i="115" a="1"/>
  <c r="X107" i="115" s="1"/>
  <c r="X154" i="115" s="1" a="1"/>
  <c r="X154" i="115" s="1"/>
  <c r="W107" i="115" a="1"/>
  <c r="W107" i="115" s="1"/>
  <c r="W154" i="115" s="1" a="1"/>
  <c r="W154" i="115" s="1"/>
  <c r="Z107" i="115" a="1"/>
  <c r="Z107" i="115" s="1"/>
  <c r="Z154" i="115" s="1" a="1"/>
  <c r="Z154" i="115" s="1"/>
  <c r="AA107" i="115" a="1"/>
  <c r="AA107" i="115" s="1"/>
  <c r="AA154" i="115" s="1" a="1"/>
  <c r="AA154" i="115" s="1"/>
  <c r="Y105" i="115" a="1"/>
  <c r="Y105" i="115" s="1"/>
  <c r="Y136" i="115" s="1" a="1"/>
  <c r="Y136" i="115" s="1"/>
  <c r="X105" i="115" a="1"/>
  <c r="X105" i="115" s="1"/>
  <c r="X136" i="115" s="1" a="1"/>
  <c r="X136" i="115" s="1"/>
  <c r="W105" i="115" a="1"/>
  <c r="W105" i="115" s="1"/>
  <c r="W136" i="115" s="1" a="1"/>
  <c r="W136" i="115" s="1"/>
  <c r="AA105" i="115" a="1"/>
  <c r="AA105" i="115" s="1"/>
  <c r="AA136" i="115" s="1" a="1"/>
  <c r="AA136" i="115" s="1"/>
  <c r="Z105" i="115" a="1"/>
  <c r="Z105" i="115" s="1"/>
  <c r="Z136" i="115" s="1" a="1"/>
  <c r="Z136" i="115" s="1"/>
  <c r="M61" i="115" a="1"/>
  <c r="M61" i="115" s="1"/>
  <c r="M132" i="115" s="1" a="1"/>
  <c r="M132" i="115" s="1"/>
  <c r="L61" i="115" a="1"/>
  <c r="L61" i="115" s="1"/>
  <c r="L132" i="115" s="1" a="1"/>
  <c r="L132" i="115" s="1"/>
  <c r="P61" i="115" a="1"/>
  <c r="P61" i="115" s="1"/>
  <c r="P132" i="115" s="1" a="1"/>
  <c r="P132" i="115" s="1"/>
  <c r="O61" i="115" a="1"/>
  <c r="O61" i="115" s="1"/>
  <c r="O132" i="115" s="1" a="1"/>
  <c r="O132" i="115" s="1"/>
  <c r="N61" i="115" a="1"/>
  <c r="N61" i="115" s="1"/>
  <c r="N132" i="115" s="1" a="1"/>
  <c r="N132" i="115" s="1"/>
  <c r="AH20" i="65"/>
  <c r="AH28" i="41"/>
  <c r="AH37" i="115"/>
  <c r="M124" i="115" a="1"/>
  <c r="M124" i="115" s="1"/>
  <c r="M200" i="115" s="1" a="1"/>
  <c r="M200" i="115" s="1"/>
  <c r="L124" i="115" a="1"/>
  <c r="L124" i="115" s="1"/>
  <c r="L200" i="115" s="1" a="1"/>
  <c r="L200" i="115" s="1"/>
  <c r="P124" i="115" a="1"/>
  <c r="P124" i="115" s="1"/>
  <c r="P200" i="115" s="1" a="1"/>
  <c r="P200" i="115" s="1"/>
  <c r="O124" i="115" a="1"/>
  <c r="O124" i="115" s="1"/>
  <c r="O200" i="115" s="1" a="1"/>
  <c r="O200" i="115" s="1"/>
  <c r="N124" i="115" a="1"/>
  <c r="N124" i="115" s="1"/>
  <c r="N200" i="115" s="1" a="1"/>
  <c r="N200" i="115" s="1"/>
  <c r="M116" i="115" a="1"/>
  <c r="M116" i="115" s="1"/>
  <c r="M137" i="115" s="1" a="1"/>
  <c r="M137" i="115" s="1"/>
  <c r="L116" i="115" a="1"/>
  <c r="L116" i="115" s="1"/>
  <c r="L137" i="115" s="1" a="1"/>
  <c r="L137" i="115" s="1"/>
  <c r="P116" i="115" a="1"/>
  <c r="P116" i="115" s="1"/>
  <c r="P137" i="115" s="1" a="1"/>
  <c r="P137" i="115" s="1"/>
  <c r="O116" i="115" a="1"/>
  <c r="O116" i="115" s="1"/>
  <c r="O137" i="115" s="1" a="1"/>
  <c r="O137" i="115" s="1"/>
  <c r="N116" i="115" a="1"/>
  <c r="N116" i="115" s="1"/>
  <c r="N137" i="115" s="1" a="1"/>
  <c r="N137" i="115" s="1"/>
  <c r="Q28" i="41"/>
  <c r="Q37" i="115"/>
  <c r="Q20" i="65"/>
  <c r="P274" i="113"/>
  <c r="P277" i="113"/>
  <c r="P282" i="113"/>
  <c r="P279" i="113"/>
  <c r="P276" i="113"/>
  <c r="P275" i="113"/>
  <c r="P278" i="113"/>
  <c r="P280" i="113"/>
  <c r="O39" i="115"/>
  <c r="O22" i="65"/>
  <c r="O30" i="41"/>
  <c r="AB34" i="41" l="1"/>
  <c r="AB43" i="115"/>
  <c r="T39" i="115"/>
  <c r="AC38" i="115"/>
  <c r="AC29" i="41"/>
  <c r="Z26" i="65"/>
  <c r="Z116" i="65" s="1"/>
  <c r="AB39" i="115"/>
  <c r="AD22" i="65"/>
  <c r="AD39" i="115"/>
  <c r="N25" i="65"/>
  <c r="N115" i="65" s="1"/>
  <c r="N144" i="65" s="1"/>
  <c r="N173" i="65" s="1"/>
  <c r="N149" i="105" s="1"/>
  <c r="P33" i="41"/>
  <c r="AB30" i="41"/>
  <c r="R38" i="115"/>
  <c r="P25" i="65"/>
  <c r="P115" i="65" s="1"/>
  <c r="AI38" i="82"/>
  <c r="X29" i="41"/>
  <c r="X21" i="65"/>
  <c r="AA29" i="41"/>
  <c r="AE26" i="65"/>
  <c r="AE116" i="65" s="1"/>
  <c r="AE38" i="82" s="1"/>
  <c r="S42" i="115"/>
  <c r="S21" i="65"/>
  <c r="AA30" i="41"/>
  <c r="T22" i="65"/>
  <c r="AF42" i="115"/>
  <c r="AD33" i="41"/>
  <c r="S38" i="115"/>
  <c r="AE42" i="115"/>
  <c r="AD25" i="65"/>
  <c r="AD115" i="65" s="1"/>
  <c r="AD37" i="82" s="1"/>
  <c r="AA22" i="65"/>
  <c r="AA26" i="65"/>
  <c r="AA116" i="65" s="1"/>
  <c r="O42" i="117"/>
  <c r="O24" i="65" s="1"/>
  <c r="O114" i="65" s="1"/>
  <c r="AE33" i="41"/>
  <c r="AA43" i="115"/>
  <c r="J49" i="55"/>
  <c r="X42" i="117"/>
  <c r="X32" i="41" s="1"/>
  <c r="AD26" i="65"/>
  <c r="AD116" i="65" s="1"/>
  <c r="AD145" i="65" s="1"/>
  <c r="AD174" i="65" s="1"/>
  <c r="AD150" i="105" s="1"/>
  <c r="AE39" i="115"/>
  <c r="AF21" i="65"/>
  <c r="L29" i="41"/>
  <c r="Z42" i="115"/>
  <c r="Z33" i="41"/>
  <c r="AD34" i="41"/>
  <c r="L38" i="115"/>
  <c r="AE30" i="41"/>
  <c r="AF38" i="115"/>
  <c r="X34" i="41"/>
  <c r="X26" i="65"/>
  <c r="X116" i="65" s="1"/>
  <c r="X38" i="82" s="1"/>
  <c r="Y25" i="65"/>
  <c r="Y115" i="65" s="1"/>
  <c r="Y144" i="65" s="1"/>
  <c r="Y173" i="65" s="1"/>
  <c r="Y149" i="105" s="1"/>
  <c r="M38" i="115"/>
  <c r="N26" i="65"/>
  <c r="N116" i="65" s="1"/>
  <c r="N127" i="65" s="1"/>
  <c r="N156" i="65" s="1"/>
  <c r="N123" i="105" s="1"/>
  <c r="N172" i="105" s="1"/>
  <c r="Q136" i="65"/>
  <c r="Q165" i="65" s="1"/>
  <c r="Q132" i="105" s="1"/>
  <c r="Q181" i="105" s="1"/>
  <c r="W43" i="115"/>
  <c r="M21" i="65"/>
  <c r="V39" i="115"/>
  <c r="AJ38" i="82"/>
  <c r="Z29" i="41"/>
  <c r="W30" i="41"/>
  <c r="N34" i="41"/>
  <c r="W34" i="41"/>
  <c r="AF26" i="65"/>
  <c r="AF116" i="65" s="1"/>
  <c r="AF38" i="82" s="1"/>
  <c r="R26" i="65"/>
  <c r="R116" i="65" s="1"/>
  <c r="R136" i="65" s="1"/>
  <c r="R165" i="65" s="1"/>
  <c r="R132" i="105" s="1"/>
  <c r="Q38" i="82"/>
  <c r="Q145" i="65"/>
  <c r="Q174" i="65" s="1"/>
  <c r="Q150" i="105" s="1"/>
  <c r="Q199" i="105" s="1"/>
  <c r="U34" i="41"/>
  <c r="P22" i="65"/>
  <c r="R34" i="41"/>
  <c r="AF34" i="41"/>
  <c r="Z34" i="41"/>
  <c r="AA38" i="115"/>
  <c r="AJ127" i="65"/>
  <c r="AJ156" i="65" s="1"/>
  <c r="AJ123" i="105" s="1"/>
  <c r="AJ172" i="105" s="1"/>
  <c r="Z21" i="65"/>
  <c r="V30" i="41"/>
  <c r="AJ145" i="65"/>
  <c r="AJ174" i="65" s="1"/>
  <c r="AJ150" i="105" s="1"/>
  <c r="AJ319" i="105" s="1"/>
  <c r="P21" i="65"/>
  <c r="P29" i="41"/>
  <c r="W39" i="115"/>
  <c r="K127" i="65"/>
  <c r="K156" i="65" s="1"/>
  <c r="K123" i="105" s="1"/>
  <c r="K172" i="105" s="1"/>
  <c r="X39" i="115"/>
  <c r="Q135" i="65"/>
  <c r="Q164" i="65" s="1"/>
  <c r="Q131" i="105" s="1"/>
  <c r="Q180" i="105" s="1"/>
  <c r="V29" i="41"/>
  <c r="V21" i="65"/>
  <c r="K144" i="65"/>
  <c r="K173" i="65" s="1"/>
  <c r="K149" i="105" s="1"/>
  <c r="K318" i="105" s="1"/>
  <c r="K135" i="65"/>
  <c r="K164" i="65" s="1"/>
  <c r="K131" i="105" s="1"/>
  <c r="AE38" i="115"/>
  <c r="AC42" i="117"/>
  <c r="AC24" i="65" s="1"/>
  <c r="AC114" i="65" s="1"/>
  <c r="K37" i="82"/>
  <c r="AB42" i="117"/>
  <c r="AB41" i="115" s="1"/>
  <c r="AE42" i="117"/>
  <c r="AE41" i="115" s="1"/>
  <c r="N42" i="115"/>
  <c r="AI145" i="65"/>
  <c r="AI174" i="65" s="1"/>
  <c r="AI150" i="105" s="1"/>
  <c r="AI199" i="105" s="1"/>
  <c r="AD38" i="115"/>
  <c r="AD29" i="41"/>
  <c r="N29" i="41"/>
  <c r="AG145" i="65"/>
  <c r="AG174" i="65" s="1"/>
  <c r="AG150" i="105" s="1"/>
  <c r="AG199" i="105" s="1"/>
  <c r="N21" i="65"/>
  <c r="AG127" i="65"/>
  <c r="AG156" i="65" s="1"/>
  <c r="AG123" i="105" s="1"/>
  <c r="AG172" i="105" s="1"/>
  <c r="AG136" i="65"/>
  <c r="AG165" i="65" s="1"/>
  <c r="AG132" i="105" s="1"/>
  <c r="AG308" i="105" s="1"/>
  <c r="W25" i="65"/>
  <c r="W115" i="65" s="1"/>
  <c r="W37" i="82" s="1"/>
  <c r="W42" i="115"/>
  <c r="AL127" i="65"/>
  <c r="AL156" i="65" s="1"/>
  <c r="AL123" i="105" s="1"/>
  <c r="AL172" i="105" s="1"/>
  <c r="AL145" i="65"/>
  <c r="AL174" i="65" s="1"/>
  <c r="AL150" i="105" s="1"/>
  <c r="AL319" i="105" s="1"/>
  <c r="S26" i="65"/>
  <c r="S116" i="65" s="1"/>
  <c r="S145" i="65" s="1"/>
  <c r="S174" i="65" s="1"/>
  <c r="S150" i="105" s="1"/>
  <c r="R25" i="65"/>
  <c r="R115" i="65" s="1"/>
  <c r="R126" i="65" s="1"/>
  <c r="R155" i="65" s="1"/>
  <c r="R122" i="105" s="1"/>
  <c r="R171" i="105" s="1"/>
  <c r="AE29" i="41"/>
  <c r="J126" i="65"/>
  <c r="J155" i="65" s="1"/>
  <c r="J122" i="105" s="1"/>
  <c r="J171" i="105" s="1"/>
  <c r="AA42" i="117"/>
  <c r="AA24" i="65" s="1"/>
  <c r="AA114" i="65" s="1"/>
  <c r="R33" i="41"/>
  <c r="T29" i="41"/>
  <c r="J135" i="65"/>
  <c r="J164" i="65" s="1"/>
  <c r="J131" i="105" s="1"/>
  <c r="J180" i="105" s="1"/>
  <c r="Z42" i="117"/>
  <c r="Z24" i="65" s="1"/>
  <c r="Z114" i="65" s="1"/>
  <c r="M161" i="74"/>
  <c r="M21" i="117" s="1"/>
  <c r="Q41" i="117" s="1"/>
  <c r="Q31" i="41" s="1"/>
  <c r="T21" i="65"/>
  <c r="J37" i="82"/>
  <c r="W42" i="117"/>
  <c r="W41" i="115" s="1"/>
  <c r="K161" i="74"/>
  <c r="K21" i="117" s="1"/>
  <c r="K41" i="117" s="1"/>
  <c r="K23" i="65" s="1"/>
  <c r="P39" i="115"/>
  <c r="M42" i="117"/>
  <c r="M32" i="41" s="1"/>
  <c r="L42" i="117"/>
  <c r="L32" i="41" s="1"/>
  <c r="AC30" i="41"/>
  <c r="AC22" i="65"/>
  <c r="N42" i="117"/>
  <c r="N41" i="115" s="1"/>
  <c r="L33" i="41"/>
  <c r="Q41" i="115"/>
  <c r="Q24" i="65"/>
  <c r="Q114" i="65" s="1"/>
  <c r="Q125" i="65" s="1"/>
  <c r="Q154" i="65" s="1"/>
  <c r="Q121" i="105" s="1"/>
  <c r="Q170" i="105" s="1"/>
  <c r="T34" i="41"/>
  <c r="T161" i="74"/>
  <c r="T21" i="117" s="1"/>
  <c r="AJ41" i="117" s="1"/>
  <c r="AJ31" i="41" s="1"/>
  <c r="M43" i="115"/>
  <c r="M34" i="41"/>
  <c r="L30" i="41"/>
  <c r="V42" i="117"/>
  <c r="V32" i="41" s="1"/>
  <c r="L39" i="115"/>
  <c r="M39" i="115"/>
  <c r="S43" i="115"/>
  <c r="U161" i="74"/>
  <c r="U21" i="117" s="1"/>
  <c r="AK41" i="117" s="1"/>
  <c r="AK40" i="115" s="1"/>
  <c r="AK234" i="115" s="1"/>
  <c r="V161" i="74"/>
  <c r="V21" i="117" s="1"/>
  <c r="AL41" i="117" s="1"/>
  <c r="AL31" i="41" s="1"/>
  <c r="T42" i="117"/>
  <c r="T24" i="65" s="1"/>
  <c r="T114" i="65" s="1"/>
  <c r="T26" i="65"/>
  <c r="T116" i="65" s="1"/>
  <c r="T38" i="82" s="1"/>
  <c r="R42" i="117"/>
  <c r="R41" i="115" s="1"/>
  <c r="U42" i="117"/>
  <c r="U32" i="41" s="1"/>
  <c r="L25" i="65"/>
  <c r="L115" i="65" s="1"/>
  <c r="L37" i="82" s="1"/>
  <c r="AC25" i="65"/>
  <c r="AC115" i="65" s="1"/>
  <c r="AC144" i="65" s="1"/>
  <c r="AC173" i="65" s="1"/>
  <c r="AC149" i="105" s="1"/>
  <c r="Q144" i="65"/>
  <c r="Q173" i="65" s="1"/>
  <c r="Q149" i="105" s="1"/>
  <c r="Q198" i="105" s="1"/>
  <c r="AC42" i="115"/>
  <c r="V42" i="115"/>
  <c r="R161" i="74"/>
  <c r="R21" i="117" s="1"/>
  <c r="AH41" i="117" s="1"/>
  <c r="AH31" i="41" s="1"/>
  <c r="AH136" i="65"/>
  <c r="AH165" i="65" s="1"/>
  <c r="AH132" i="105" s="1"/>
  <c r="AH181" i="105" s="1"/>
  <c r="X33" i="41"/>
  <c r="P26" i="65"/>
  <c r="P116" i="65" s="1"/>
  <c r="P145" i="65" s="1"/>
  <c r="P174" i="65" s="1"/>
  <c r="P150" i="105" s="1"/>
  <c r="K32" i="41"/>
  <c r="AH38" i="82"/>
  <c r="Q126" i="65"/>
  <c r="Q155" i="65" s="1"/>
  <c r="Q122" i="105" s="1"/>
  <c r="Q171" i="105" s="1"/>
  <c r="K24" i="65"/>
  <c r="K114" i="65" s="1"/>
  <c r="K125" i="65" s="1"/>
  <c r="K154" i="65" s="1"/>
  <c r="K121" i="105" s="1"/>
  <c r="K170" i="105" s="1"/>
  <c r="AH145" i="65"/>
  <c r="AH174" i="65" s="1"/>
  <c r="AH150" i="105" s="1"/>
  <c r="AH199" i="105" s="1"/>
  <c r="Y33" i="41"/>
  <c r="AD42" i="117"/>
  <c r="AD32" i="41" s="1"/>
  <c r="O25" i="65"/>
  <c r="O115" i="65" s="1"/>
  <c r="O135" i="65" s="1"/>
  <c r="O164" i="65" s="1"/>
  <c r="O131" i="105" s="1"/>
  <c r="U33" i="41"/>
  <c r="K136" i="65"/>
  <c r="K165" i="65" s="1"/>
  <c r="K132" i="105" s="1"/>
  <c r="K181" i="105" s="1"/>
  <c r="X22" i="65"/>
  <c r="K38" i="82"/>
  <c r="O42" i="115"/>
  <c r="U25" i="65"/>
  <c r="U115" i="65" s="1"/>
  <c r="U135" i="65" s="1"/>
  <c r="U164" i="65" s="1"/>
  <c r="U131" i="105" s="1"/>
  <c r="N161" i="74"/>
  <c r="N21" i="117" s="1"/>
  <c r="V41" i="117" s="1"/>
  <c r="V33" i="41"/>
  <c r="P161" i="74"/>
  <c r="P21" i="117" s="1"/>
  <c r="AB41" i="117" s="1"/>
  <c r="L43" i="115"/>
  <c r="AG24" i="65"/>
  <c r="AG114" i="65" s="1"/>
  <c r="AG143" i="65" s="1"/>
  <c r="AG172" i="65" s="1"/>
  <c r="AG148" i="105" s="1"/>
  <c r="AL38" i="82"/>
  <c r="U120" i="113"/>
  <c r="U269" i="113" s="1"/>
  <c r="AK89" i="115" s="1" a="1"/>
  <c r="AK89" i="115" s="1"/>
  <c r="AK188" i="115" s="1" a="1"/>
  <c r="AK188" i="115" s="1"/>
  <c r="AK231" i="115" s="1"/>
  <c r="AN127" i="65"/>
  <c r="AN156" i="65" s="1"/>
  <c r="AN123" i="105" s="1"/>
  <c r="AN172" i="105" s="1"/>
  <c r="AG32" i="41"/>
  <c r="L34" i="41"/>
  <c r="J41" i="115"/>
  <c r="X42" i="115"/>
  <c r="X161" i="74"/>
  <c r="X21" i="117" s="1"/>
  <c r="AN41" i="117" s="1"/>
  <c r="AN40" i="115" s="1"/>
  <c r="AN234" i="115" s="1"/>
  <c r="H291" i="73" a="1"/>
  <c r="H291" i="73" s="1"/>
  <c r="H295" i="73" s="1"/>
  <c r="J52" i="55" s="1"/>
  <c r="J32" i="41"/>
  <c r="O161" i="74"/>
  <c r="O21" i="117" s="1"/>
  <c r="AA41" i="117" s="1"/>
  <c r="Y161" i="74"/>
  <c r="Y21" i="117" s="1"/>
  <c r="AO41" i="117" s="1"/>
  <c r="AO23" i="65" s="1"/>
  <c r="N30" i="41"/>
  <c r="U43" i="115"/>
  <c r="W161" i="74"/>
  <c r="W21" i="117" s="1"/>
  <c r="AM41" i="117" s="1"/>
  <c r="AM23" i="65" s="1"/>
  <c r="Y30" i="41"/>
  <c r="N39" i="115"/>
  <c r="Q161" i="74"/>
  <c r="Q21" i="117" s="1"/>
  <c r="AG41" i="117" s="1"/>
  <c r="AG23" i="65" s="1"/>
  <c r="Y22" i="65"/>
  <c r="S161" i="74"/>
  <c r="S21" i="117" s="1"/>
  <c r="AI41" i="117" s="1"/>
  <c r="AI40" i="115" s="1"/>
  <c r="AI234" i="115" s="1"/>
  <c r="M22" i="65"/>
  <c r="A4" i="72"/>
  <c r="P37" i="82"/>
  <c r="P126" i="65"/>
  <c r="P155" i="65" s="1"/>
  <c r="P122" i="105" s="1"/>
  <c r="P171" i="105" s="1"/>
  <c r="P144" i="65"/>
  <c r="P173" i="65" s="1"/>
  <c r="P149" i="105" s="1"/>
  <c r="P135" i="65"/>
  <c r="P164" i="65" s="1"/>
  <c r="P131" i="105" s="1"/>
  <c r="AA50" i="115" a="1"/>
  <c r="AA50" i="115" s="1"/>
  <c r="AA131" i="115" s="1" a="1"/>
  <c r="AA131" i="115" s="1"/>
  <c r="W50" i="115" a="1"/>
  <c r="W50" i="115" s="1"/>
  <c r="W131" i="115" s="1" a="1"/>
  <c r="W131" i="115" s="1"/>
  <c r="Z50" i="115" a="1"/>
  <c r="Z50" i="115" s="1"/>
  <c r="Z131" i="115" s="1" a="1"/>
  <c r="Z131" i="115" s="1"/>
  <c r="Y50" i="115" a="1"/>
  <c r="Y50" i="115" s="1"/>
  <c r="Y131" i="115" s="1" a="1"/>
  <c r="Y131" i="115" s="1"/>
  <c r="X50" i="115" a="1"/>
  <c r="X50" i="115" s="1"/>
  <c r="X131" i="115" s="1" a="1"/>
  <c r="X131" i="115" s="1"/>
  <c r="AA98" i="115" a="1"/>
  <c r="AA98" i="115" s="1"/>
  <c r="AA171" i="115" s="1" a="1"/>
  <c r="AA171" i="115" s="1"/>
  <c r="Z98" i="115" a="1"/>
  <c r="Z98" i="115" s="1"/>
  <c r="Z171" i="115" s="1" a="1"/>
  <c r="Z171" i="115" s="1"/>
  <c r="Y98" i="115" a="1"/>
  <c r="Y98" i="115" s="1"/>
  <c r="Y171" i="115" s="1" a="1"/>
  <c r="Y171" i="115" s="1"/>
  <c r="X98" i="115" a="1"/>
  <c r="X98" i="115" s="1"/>
  <c r="X171" i="115" s="1" a="1"/>
  <c r="X171" i="115" s="1"/>
  <c r="W98" i="115" a="1"/>
  <c r="W98" i="115" s="1"/>
  <c r="W171" i="115" s="1" a="1"/>
  <c r="W171" i="115" s="1"/>
  <c r="M263" i="113"/>
  <c r="Q83" i="115" s="1" a="1"/>
  <c r="Q83" i="115" s="1"/>
  <c r="Q134" i="115" s="1" a="1"/>
  <c r="Q134" i="115" s="1"/>
  <c r="Q225" i="115" s="1"/>
  <c r="M264" i="113"/>
  <c r="Q84" i="115" s="1" a="1"/>
  <c r="Q84" i="115" s="1"/>
  <c r="Q143" i="115" s="1" a="1"/>
  <c r="Q143" i="115" s="1"/>
  <c r="M271" i="113"/>
  <c r="Q91" i="115" s="1" a="1"/>
  <c r="Q91" i="115" s="1"/>
  <c r="Q197" i="115" s="1" a="1"/>
  <c r="Q197" i="115" s="1"/>
  <c r="Q232" i="115" s="1"/>
  <c r="M268" i="113"/>
  <c r="Q88" i="115" s="1" a="1"/>
  <c r="Q88" i="115" s="1"/>
  <c r="Q179" i="115" s="1" a="1"/>
  <c r="Q179" i="115" s="1"/>
  <c r="Q230" i="115" s="1"/>
  <c r="M266" i="113"/>
  <c r="Q86" i="115" s="1" a="1"/>
  <c r="Q86" i="115" s="1"/>
  <c r="Q161" i="115" s="1" a="1"/>
  <c r="Q161" i="115" s="1"/>
  <c r="Q90" i="115" a="1"/>
  <c r="Q90" i="115" s="1"/>
  <c r="M267" i="113"/>
  <c r="Q87" i="115" s="1" a="1"/>
  <c r="Q87" i="115" s="1"/>
  <c r="Q170" i="115" s="1" a="1"/>
  <c r="Q170" i="115" s="1"/>
  <c r="M265" i="113"/>
  <c r="Q85" i="115" s="1" a="1"/>
  <c r="Q85" i="115" s="1"/>
  <c r="Q152" i="115" s="1" a="1"/>
  <c r="Q152" i="115" s="1"/>
  <c r="M269" i="113"/>
  <c r="Q89" i="115" s="1" a="1"/>
  <c r="Q89" i="115" s="1"/>
  <c r="Q188" i="115" s="1" a="1"/>
  <c r="Q188" i="115" s="1"/>
  <c r="V52" i="115" a="1"/>
  <c r="V52" i="115" s="1"/>
  <c r="V149" i="115" s="1" a="1"/>
  <c r="V149" i="115" s="1"/>
  <c r="U52" i="115" a="1"/>
  <c r="U52" i="115" s="1"/>
  <c r="U149" i="115" s="1" a="1"/>
  <c r="U149" i="115" s="1"/>
  <c r="T52" i="115" a="1"/>
  <c r="T52" i="115" s="1"/>
  <c r="T149" i="115" s="1" a="1"/>
  <c r="T149" i="115" s="1"/>
  <c r="R52" i="115" a="1"/>
  <c r="R52" i="115" s="1"/>
  <c r="R149" i="115" s="1" a="1"/>
  <c r="R149" i="115" s="1"/>
  <c r="S52" i="115" a="1"/>
  <c r="S52" i="115" s="1"/>
  <c r="S149" i="115" s="1" a="1"/>
  <c r="S149" i="115" s="1"/>
  <c r="M38" i="82"/>
  <c r="M136" i="65"/>
  <c r="M165" i="65" s="1"/>
  <c r="M132" i="105" s="1"/>
  <c r="M127" i="65"/>
  <c r="M156" i="65" s="1"/>
  <c r="M123" i="105" s="1"/>
  <c r="M172" i="105" s="1"/>
  <c r="M145" i="65"/>
  <c r="M174" i="65" s="1"/>
  <c r="M150" i="105" s="1"/>
  <c r="R101" i="115" a="1"/>
  <c r="R101" i="115" s="1"/>
  <c r="V101" i="115" a="1"/>
  <c r="V101" i="115" s="1"/>
  <c r="U101" i="115" a="1"/>
  <c r="U101" i="115" s="1"/>
  <c r="T101" i="115" a="1"/>
  <c r="T101" i="115" s="1"/>
  <c r="S101" i="115" a="1"/>
  <c r="S101" i="115" s="1"/>
  <c r="AF102" i="115" a="1"/>
  <c r="AF102" i="115" s="1"/>
  <c r="AF198" i="115" s="1" a="1"/>
  <c r="AF198" i="115" s="1"/>
  <c r="AF129" i="116" s="1"/>
  <c r="AF223" i="116" s="1"/>
  <c r="AE102" i="115" a="1"/>
  <c r="AE102" i="115" s="1"/>
  <c r="AE198" i="115" s="1" a="1"/>
  <c r="AE198" i="115" s="1"/>
  <c r="AE129" i="116" s="1"/>
  <c r="AE223" i="116" s="1"/>
  <c r="AD102" i="115" a="1"/>
  <c r="AD102" i="115" s="1"/>
  <c r="AD198" i="115" s="1" a="1"/>
  <c r="AD198" i="115" s="1"/>
  <c r="AD129" i="116" s="1"/>
  <c r="AD223" i="116" s="1"/>
  <c r="AB102" i="115" a="1"/>
  <c r="AB102" i="115" s="1"/>
  <c r="AB198" i="115" s="1" a="1"/>
  <c r="AB198" i="115" s="1"/>
  <c r="AB129" i="116" s="1"/>
  <c r="AB223" i="116" s="1"/>
  <c r="AC102" i="115" a="1"/>
  <c r="AC102" i="115" s="1"/>
  <c r="AC198" i="115" s="1" a="1"/>
  <c r="AC198" i="115" s="1"/>
  <c r="AC129" i="116" s="1"/>
  <c r="AC223" i="116" s="1"/>
  <c r="N37" i="115"/>
  <c r="N20" i="65"/>
  <c r="N28" i="41"/>
  <c r="Y57" i="115" a="1"/>
  <c r="Y57" i="115" s="1"/>
  <c r="X57" i="115" a="1"/>
  <c r="X57" i="115" s="1"/>
  <c r="W57" i="115" a="1"/>
  <c r="W57" i="115" s="1"/>
  <c r="AA57" i="115" a="1"/>
  <c r="AA57" i="115" s="1"/>
  <c r="Z57" i="115" a="1"/>
  <c r="Z57" i="115" s="1"/>
  <c r="X58" i="115" a="1"/>
  <c r="X58" i="115" s="1"/>
  <c r="X194" i="115" s="1" a="1"/>
  <c r="X194" i="115" s="1"/>
  <c r="W58" i="115" a="1"/>
  <c r="W58" i="115" s="1"/>
  <c r="W194" i="115" s="1" a="1"/>
  <c r="W194" i="115" s="1"/>
  <c r="AA58" i="115" a="1"/>
  <c r="AA58" i="115" s="1"/>
  <c r="AA194" i="115" s="1" a="1"/>
  <c r="AA194" i="115" s="1"/>
  <c r="Z58" i="115" a="1"/>
  <c r="Z58" i="115" s="1"/>
  <c r="Z194" i="115" s="1" a="1"/>
  <c r="Z194" i="115" s="1"/>
  <c r="Y58" i="115" a="1"/>
  <c r="Y58" i="115" s="1"/>
  <c r="Y194" i="115" s="1" a="1"/>
  <c r="Y194" i="115" s="1"/>
  <c r="V97" i="115" a="1"/>
  <c r="V97" i="115" s="1"/>
  <c r="V162" i="115" s="1" a="1"/>
  <c r="V162" i="115" s="1"/>
  <c r="U97" i="115" a="1"/>
  <c r="U97" i="115" s="1"/>
  <c r="U162" i="115" s="1" a="1"/>
  <c r="U162" i="115" s="1"/>
  <c r="T97" i="115" a="1"/>
  <c r="T97" i="115" s="1"/>
  <c r="T162" i="115" s="1" a="1"/>
  <c r="T162" i="115" s="1"/>
  <c r="S97" i="115" a="1"/>
  <c r="S97" i="115" s="1"/>
  <c r="S162" i="115" s="1" a="1"/>
  <c r="S162" i="115" s="1"/>
  <c r="R97" i="115" a="1"/>
  <c r="R97" i="115" s="1"/>
  <c r="R162" i="115" s="1" a="1"/>
  <c r="R162" i="115" s="1"/>
  <c r="W101" i="115" a="1"/>
  <c r="W101" i="115" s="1"/>
  <c r="Z101" i="115" a="1"/>
  <c r="Z101" i="115" s="1"/>
  <c r="AA101" i="115" a="1"/>
  <c r="AA101" i="115" s="1"/>
  <c r="Y101" i="115" a="1"/>
  <c r="Y101" i="115" s="1"/>
  <c r="X101" i="115" a="1"/>
  <c r="X101" i="115" s="1"/>
  <c r="AD97" i="115" a="1"/>
  <c r="AD97" i="115" s="1"/>
  <c r="AD162" i="115" s="1" a="1"/>
  <c r="AD162" i="115" s="1"/>
  <c r="AF97" i="115" a="1"/>
  <c r="AF97" i="115" s="1"/>
  <c r="AF162" i="115" s="1" a="1"/>
  <c r="AF162" i="115" s="1"/>
  <c r="AE97" i="115" a="1"/>
  <c r="AE97" i="115" s="1"/>
  <c r="AE162" i="115" s="1" a="1"/>
  <c r="AE162" i="115" s="1"/>
  <c r="AC97" i="115" a="1"/>
  <c r="AC97" i="115" s="1"/>
  <c r="AC162" i="115" s="1" a="1"/>
  <c r="AC162" i="115" s="1"/>
  <c r="AB97" i="115" a="1"/>
  <c r="AB97" i="115" s="1"/>
  <c r="AB162" i="115" s="1" a="1"/>
  <c r="AB162" i="115" s="1"/>
  <c r="M20" i="65"/>
  <c r="M28" i="41"/>
  <c r="M37" i="115"/>
  <c r="Z144" i="65"/>
  <c r="Z173" i="65" s="1"/>
  <c r="Z149" i="105" s="1"/>
  <c r="Z126" i="65"/>
  <c r="Z155" i="65" s="1"/>
  <c r="Z122" i="105" s="1"/>
  <c r="Z171" i="105" s="1"/>
  <c r="Z37" i="82"/>
  <c r="AF32" i="41"/>
  <c r="AF41" i="115"/>
  <c r="AF24" i="65"/>
  <c r="AF114" i="65" s="1"/>
  <c r="Y54" i="115" a="1"/>
  <c r="Y54" i="115" s="1"/>
  <c r="Y167" i="115" s="1" a="1"/>
  <c r="Y167" i="115" s="1"/>
  <c r="AA54" i="115" a="1"/>
  <c r="AA54" i="115" s="1"/>
  <c r="AA167" i="115" s="1" a="1"/>
  <c r="AA167" i="115" s="1"/>
  <c r="X54" i="115" a="1"/>
  <c r="X54" i="115" s="1"/>
  <c r="X167" i="115" s="1" a="1"/>
  <c r="X167" i="115" s="1"/>
  <c r="W54" i="115" a="1"/>
  <c r="W54" i="115" s="1"/>
  <c r="W167" i="115" s="1" a="1"/>
  <c r="W167" i="115" s="1"/>
  <c r="Z54" i="115" a="1"/>
  <c r="Z54" i="115" s="1"/>
  <c r="Z167" i="115" s="1" a="1"/>
  <c r="Z167" i="115" s="1"/>
  <c r="R98" i="115" a="1"/>
  <c r="R98" i="115" s="1"/>
  <c r="R171" i="115" s="1" a="1"/>
  <c r="R171" i="115" s="1"/>
  <c r="V98" i="115" a="1"/>
  <c r="V98" i="115" s="1"/>
  <c r="V171" i="115" s="1" a="1"/>
  <c r="V171" i="115" s="1"/>
  <c r="S98" i="115" a="1"/>
  <c r="S98" i="115" s="1"/>
  <c r="S171" i="115" s="1" a="1"/>
  <c r="S171" i="115" s="1"/>
  <c r="U98" i="115" a="1"/>
  <c r="U98" i="115" s="1"/>
  <c r="U171" i="115" s="1" a="1"/>
  <c r="U171" i="115" s="1"/>
  <c r="T98" i="115" a="1"/>
  <c r="T98" i="115" s="1"/>
  <c r="T171" i="115" s="1" a="1"/>
  <c r="T171" i="115" s="1"/>
  <c r="S126" i="65"/>
  <c r="S155" i="65" s="1"/>
  <c r="S122" i="105" s="1"/>
  <c r="S171" i="105" s="1"/>
  <c r="S135" i="65"/>
  <c r="S164" i="65" s="1"/>
  <c r="S131" i="105" s="1"/>
  <c r="S37" i="82"/>
  <c r="S144" i="65"/>
  <c r="S173" i="65" s="1"/>
  <c r="S149" i="105" s="1"/>
  <c r="T53" i="115" a="1"/>
  <c r="T53" i="115" s="1"/>
  <c r="T158" i="115" s="1" a="1"/>
  <c r="T158" i="115" s="1"/>
  <c r="S53" i="115" a="1"/>
  <c r="S53" i="115" s="1"/>
  <c r="S158" i="115" s="1" a="1"/>
  <c r="S158" i="115" s="1"/>
  <c r="R53" i="115" a="1"/>
  <c r="R53" i="115" s="1"/>
  <c r="R158" i="115" s="1" a="1"/>
  <c r="R158" i="115" s="1"/>
  <c r="U53" i="115" a="1"/>
  <c r="U53" i="115" s="1"/>
  <c r="U158" i="115" s="1" a="1"/>
  <c r="U158" i="115" s="1"/>
  <c r="V53" i="115" a="1"/>
  <c r="V53" i="115" s="1"/>
  <c r="V158" i="115" s="1" a="1"/>
  <c r="V158" i="115" s="1"/>
  <c r="U37" i="115"/>
  <c r="U20" i="65"/>
  <c r="U28" i="41"/>
  <c r="W102" i="115" a="1"/>
  <c r="W102" i="115" s="1"/>
  <c r="W198" i="115" s="1" a="1"/>
  <c r="W198" i="115" s="1"/>
  <c r="W129" i="116" s="1"/>
  <c r="W223" i="116" s="1"/>
  <c r="Z102" i="115" a="1"/>
  <c r="Z102" i="115" s="1"/>
  <c r="Z198" i="115" s="1" a="1"/>
  <c r="Z198" i="115" s="1"/>
  <c r="Z129" i="116" s="1"/>
  <c r="Z223" i="116" s="1"/>
  <c r="Y102" i="115" a="1"/>
  <c r="Y102" i="115" s="1"/>
  <c r="Y198" i="115" s="1" a="1"/>
  <c r="Y198" i="115" s="1"/>
  <c r="Y129" i="116" s="1"/>
  <c r="Y223" i="116" s="1"/>
  <c r="X102" i="115" a="1"/>
  <c r="X102" i="115" s="1"/>
  <c r="X198" i="115" s="1" a="1"/>
  <c r="X198" i="115" s="1"/>
  <c r="X129" i="116" s="1"/>
  <c r="X223" i="116" s="1"/>
  <c r="AA102" i="115" a="1"/>
  <c r="AA102" i="115" s="1"/>
  <c r="AA198" i="115" s="1" a="1"/>
  <c r="AA198" i="115" s="1"/>
  <c r="AA129" i="116" s="1"/>
  <c r="AA223" i="116" s="1"/>
  <c r="Q319" i="105"/>
  <c r="O263" i="113"/>
  <c r="O265" i="113"/>
  <c r="O267" i="113"/>
  <c r="O266" i="113"/>
  <c r="O264" i="113"/>
  <c r="O268" i="113"/>
  <c r="O271" i="113"/>
  <c r="O269" i="113"/>
  <c r="U127" i="65"/>
  <c r="U156" i="65" s="1"/>
  <c r="U123" i="105" s="1"/>
  <c r="U172" i="105" s="1"/>
  <c r="U136" i="65"/>
  <c r="U165" i="65" s="1"/>
  <c r="U132" i="105" s="1"/>
  <c r="U38" i="82"/>
  <c r="U145" i="65"/>
  <c r="U174" i="65" s="1"/>
  <c r="U150" i="105" s="1"/>
  <c r="W145" i="65"/>
  <c r="W174" i="65" s="1"/>
  <c r="W150" i="105" s="1"/>
  <c r="W38" i="82"/>
  <c r="W127" i="65"/>
  <c r="W156" i="65" s="1"/>
  <c r="W123" i="105" s="1"/>
  <c r="W172" i="105" s="1"/>
  <c r="P50" i="115" a="1"/>
  <c r="P50" i="115" s="1"/>
  <c r="P131" i="115" s="1" a="1"/>
  <c r="P131" i="115" s="1"/>
  <c r="M50" i="115" a="1"/>
  <c r="M50" i="115" s="1"/>
  <c r="M131" i="115" s="1" a="1"/>
  <c r="M131" i="115" s="1"/>
  <c r="L50" i="115" a="1"/>
  <c r="L50" i="115" s="1"/>
  <c r="L131" i="115" s="1" a="1"/>
  <c r="L131" i="115" s="1"/>
  <c r="O50" i="115" a="1"/>
  <c r="O50" i="115" s="1"/>
  <c r="O131" i="115" s="1" a="1"/>
  <c r="O131" i="115" s="1"/>
  <c r="N50" i="115" a="1"/>
  <c r="N50" i="115" s="1"/>
  <c r="N131" i="115" s="1" a="1"/>
  <c r="N131" i="115" s="1"/>
  <c r="O58" i="115" a="1"/>
  <c r="O58" i="115" s="1"/>
  <c r="O194" i="115" s="1" a="1"/>
  <c r="O194" i="115" s="1"/>
  <c r="P58" i="115" a="1"/>
  <c r="P58" i="115" s="1"/>
  <c r="P194" i="115" s="1" a="1"/>
  <c r="P194" i="115" s="1"/>
  <c r="L58" i="115" a="1"/>
  <c r="L58" i="115" s="1"/>
  <c r="L194" i="115" s="1" a="1"/>
  <c r="L194" i="115" s="1"/>
  <c r="N58" i="115" a="1"/>
  <c r="N58" i="115" s="1"/>
  <c r="N194" i="115" s="1" a="1"/>
  <c r="N194" i="115" s="1"/>
  <c r="M58" i="115" a="1"/>
  <c r="M58" i="115" s="1"/>
  <c r="M194" i="115" s="1" a="1"/>
  <c r="M194" i="115" s="1"/>
  <c r="N95" i="115" a="1"/>
  <c r="N95" i="115" s="1"/>
  <c r="N144" i="115" s="1" a="1"/>
  <c r="N144" i="115" s="1"/>
  <c r="M95" i="115" a="1"/>
  <c r="M95" i="115" s="1"/>
  <c r="M144" i="115" s="1" a="1"/>
  <c r="M144" i="115" s="1"/>
  <c r="L95" i="115" a="1"/>
  <c r="L95" i="115" s="1"/>
  <c r="L144" i="115" s="1" a="1"/>
  <c r="L144" i="115" s="1"/>
  <c r="P95" i="115" a="1"/>
  <c r="P95" i="115" s="1"/>
  <c r="P144" i="115" s="1" a="1"/>
  <c r="P144" i="115" s="1"/>
  <c r="O95" i="115" a="1"/>
  <c r="O95" i="115" s="1"/>
  <c r="O144" i="115" s="1" a="1"/>
  <c r="O144" i="115" s="1"/>
  <c r="J134" i="65"/>
  <c r="J163" i="65" s="1"/>
  <c r="J130" i="105" s="1"/>
  <c r="J36" i="82"/>
  <c r="J125" i="65"/>
  <c r="J154" i="65" s="1"/>
  <c r="J121" i="105" s="1"/>
  <c r="J170" i="105" s="1"/>
  <c r="J143" i="65"/>
  <c r="J172" i="65" s="1"/>
  <c r="J148" i="105" s="1"/>
  <c r="AF51" i="115" a="1"/>
  <c r="AF51" i="115" s="1"/>
  <c r="AF140" i="115" s="1" a="1"/>
  <c r="AF140" i="115" s="1"/>
  <c r="AE51" i="115" a="1"/>
  <c r="AE51" i="115" s="1"/>
  <c r="AE140" i="115" s="1" a="1"/>
  <c r="AE140" i="115" s="1"/>
  <c r="AC51" i="115" a="1"/>
  <c r="AC51" i="115" s="1"/>
  <c r="AC140" i="115" s="1" a="1"/>
  <c r="AC140" i="115" s="1"/>
  <c r="AD51" i="115" a="1"/>
  <c r="AD51" i="115" s="1"/>
  <c r="AD140" i="115" s="1" a="1"/>
  <c r="AD140" i="115" s="1"/>
  <c r="AB51" i="115" a="1"/>
  <c r="AB51" i="115" s="1"/>
  <c r="AB140" i="115" s="1" a="1"/>
  <c r="AB140" i="115" s="1"/>
  <c r="P32" i="41"/>
  <c r="P41" i="115"/>
  <c r="P24" i="65"/>
  <c r="P114" i="65" s="1"/>
  <c r="L120" i="113"/>
  <c r="L271" i="113" s="1"/>
  <c r="L161" i="74"/>
  <c r="L21" i="117" s="1"/>
  <c r="AE28" i="41"/>
  <c r="AE20" i="65"/>
  <c r="AE37" i="115"/>
  <c r="V56" i="115" a="1"/>
  <c r="V56" i="115" s="1"/>
  <c r="V185" i="115" s="1" a="1"/>
  <c r="V185" i="115" s="1"/>
  <c r="R56" i="115" a="1"/>
  <c r="R56" i="115" s="1"/>
  <c r="R185" i="115" s="1" a="1"/>
  <c r="R185" i="115" s="1"/>
  <c r="U56" i="115" a="1"/>
  <c r="U56" i="115" s="1"/>
  <c r="U185" i="115" s="1" a="1"/>
  <c r="U185" i="115" s="1"/>
  <c r="T56" i="115" a="1"/>
  <c r="T56" i="115" s="1"/>
  <c r="T185" i="115" s="1" a="1"/>
  <c r="T185" i="115" s="1"/>
  <c r="S56" i="115" a="1"/>
  <c r="S56" i="115" s="1"/>
  <c r="S185" i="115" s="1" a="1"/>
  <c r="S185" i="115" s="1"/>
  <c r="AE95" i="115" a="1"/>
  <c r="AE95" i="115" s="1"/>
  <c r="AE144" i="115" s="1" a="1"/>
  <c r="AE144" i="115" s="1"/>
  <c r="AD95" i="115" a="1"/>
  <c r="AD95" i="115" s="1"/>
  <c r="AD144" i="115" s="1" a="1"/>
  <c r="AD144" i="115" s="1"/>
  <c r="AC95" i="115" a="1"/>
  <c r="AC95" i="115" s="1"/>
  <c r="AC144" i="115" s="1" a="1"/>
  <c r="AC144" i="115" s="1"/>
  <c r="AB95" i="115" a="1"/>
  <c r="AB95" i="115" s="1"/>
  <c r="AB144" i="115" s="1" a="1"/>
  <c r="AB144" i="115" s="1"/>
  <c r="AF95" i="115" a="1"/>
  <c r="AF95" i="115" s="1"/>
  <c r="AF144" i="115" s="1" a="1"/>
  <c r="AF144" i="115" s="1"/>
  <c r="P20" i="65"/>
  <c r="P28" i="41"/>
  <c r="P37" i="115"/>
  <c r="L127" i="65"/>
  <c r="L156" i="65" s="1"/>
  <c r="L123" i="105" s="1"/>
  <c r="L172" i="105" s="1"/>
  <c r="L145" i="65"/>
  <c r="L174" i="65" s="1"/>
  <c r="L150" i="105" s="1"/>
  <c r="L38" i="82"/>
  <c r="L136" i="65"/>
  <c r="L165" i="65" s="1"/>
  <c r="L132" i="105" s="1"/>
  <c r="W55" i="115" a="1"/>
  <c r="W55" i="115" s="1"/>
  <c r="W176" i="115" s="1" a="1"/>
  <c r="W176" i="115" s="1"/>
  <c r="Z55" i="115" a="1"/>
  <c r="Z55" i="115" s="1"/>
  <c r="Z176" i="115" s="1" a="1"/>
  <c r="Z176" i="115" s="1"/>
  <c r="Y55" i="115" a="1"/>
  <c r="Y55" i="115" s="1"/>
  <c r="Y176" i="115" s="1" a="1"/>
  <c r="Y176" i="115" s="1"/>
  <c r="X55" i="115" a="1"/>
  <c r="X55" i="115" s="1"/>
  <c r="X176" i="115" s="1" a="1"/>
  <c r="X176" i="115" s="1"/>
  <c r="AA55" i="115" a="1"/>
  <c r="AA55" i="115" s="1"/>
  <c r="AA176" i="115" s="1" a="1"/>
  <c r="AA176" i="115" s="1"/>
  <c r="U55" i="115" a="1"/>
  <c r="U55" i="115" s="1"/>
  <c r="U176" i="115" s="1" a="1"/>
  <c r="U176" i="115" s="1"/>
  <c r="T55" i="115" a="1"/>
  <c r="T55" i="115" s="1"/>
  <c r="T176" i="115" s="1" a="1"/>
  <c r="T176" i="115" s="1"/>
  <c r="S55" i="115" a="1"/>
  <c r="S55" i="115" s="1"/>
  <c r="S176" i="115" s="1" a="1"/>
  <c r="S176" i="115" s="1"/>
  <c r="V55" i="115" a="1"/>
  <c r="V55" i="115" s="1"/>
  <c r="V176" i="115" s="1" a="1"/>
  <c r="V176" i="115" s="1"/>
  <c r="R55" i="115" a="1"/>
  <c r="R55" i="115" s="1"/>
  <c r="R176" i="115" s="1" a="1"/>
  <c r="R176" i="115" s="1"/>
  <c r="S28" i="41"/>
  <c r="S37" i="115"/>
  <c r="S20" i="65"/>
  <c r="Z127" i="65"/>
  <c r="Z156" i="65" s="1"/>
  <c r="Z123" i="105" s="1"/>
  <c r="Z172" i="105" s="1"/>
  <c r="Z38" i="82"/>
  <c r="Z145" i="65"/>
  <c r="Z174" i="65" s="1"/>
  <c r="Z150" i="105" s="1"/>
  <c r="S58" i="115" a="1"/>
  <c r="S58" i="115" s="1"/>
  <c r="S194" i="115" s="1" a="1"/>
  <c r="S194" i="115" s="1"/>
  <c r="R58" i="115" a="1"/>
  <c r="R58" i="115" s="1"/>
  <c r="R194" i="115" s="1" a="1"/>
  <c r="R194" i="115" s="1"/>
  <c r="V58" i="115" a="1"/>
  <c r="V58" i="115" s="1"/>
  <c r="V194" i="115" s="1" a="1"/>
  <c r="V194" i="115" s="1"/>
  <c r="T58" i="115" a="1"/>
  <c r="T58" i="115" s="1"/>
  <c r="T194" i="115" s="1" a="1"/>
  <c r="T194" i="115" s="1"/>
  <c r="U58" i="115" a="1"/>
  <c r="U58" i="115" s="1"/>
  <c r="U194" i="115" s="1" a="1"/>
  <c r="U194" i="115" s="1"/>
  <c r="T28" i="41"/>
  <c r="T37" i="115"/>
  <c r="T20" i="65"/>
  <c r="AB100" i="115" a="1"/>
  <c r="AB100" i="115" s="1"/>
  <c r="AB189" i="115" s="1" a="1"/>
  <c r="AB189" i="115" s="1"/>
  <c r="AE100" i="115" a="1"/>
  <c r="AE100" i="115" s="1"/>
  <c r="AE189" i="115" s="1" a="1"/>
  <c r="AE189" i="115" s="1"/>
  <c r="AC100" i="115" a="1"/>
  <c r="AC100" i="115" s="1"/>
  <c r="AC189" i="115" s="1" a="1"/>
  <c r="AC189" i="115" s="1"/>
  <c r="AF100" i="115" a="1"/>
  <c r="AF100" i="115" s="1"/>
  <c r="AF189" i="115" s="1" a="1"/>
  <c r="AF189" i="115" s="1"/>
  <c r="AD100" i="115" a="1"/>
  <c r="AD100" i="115" s="1"/>
  <c r="AD189" i="115" s="1" a="1"/>
  <c r="AD189" i="115" s="1"/>
  <c r="AC94" i="115" a="1"/>
  <c r="AC94" i="115" s="1"/>
  <c r="AC135" i="115" s="1" a="1"/>
  <c r="AC135" i="115" s="1"/>
  <c r="AD94" i="115" a="1"/>
  <c r="AD94" i="115" s="1"/>
  <c r="AD135" i="115" s="1" a="1"/>
  <c r="AD135" i="115" s="1"/>
  <c r="AB94" i="115" a="1"/>
  <c r="AB94" i="115" s="1"/>
  <c r="AB135" i="115" s="1" a="1"/>
  <c r="AB135" i="115" s="1"/>
  <c r="AF94" i="115" a="1"/>
  <c r="AF94" i="115" s="1"/>
  <c r="AF135" i="115" s="1" a="1"/>
  <c r="AF135" i="115" s="1"/>
  <c r="AE94" i="115" a="1"/>
  <c r="AE94" i="115" s="1"/>
  <c r="AE135" i="115" s="1" a="1"/>
  <c r="AE135" i="115" s="1"/>
  <c r="AJ308" i="105"/>
  <c r="AJ181" i="105"/>
  <c r="AE37" i="82"/>
  <c r="AE126" i="65"/>
  <c r="AE155" i="65" s="1"/>
  <c r="AE122" i="105" s="1"/>
  <c r="AE171" i="105" s="1"/>
  <c r="AE144" i="65"/>
  <c r="AE173" i="65" s="1"/>
  <c r="AE149" i="105" s="1"/>
  <c r="W52" i="115" a="1"/>
  <c r="W52" i="115" s="1"/>
  <c r="W149" i="115" s="1" a="1"/>
  <c r="W149" i="115" s="1"/>
  <c r="AA52" i="115" a="1"/>
  <c r="AA52" i="115" s="1"/>
  <c r="AA149" i="115" s="1" a="1"/>
  <c r="AA149" i="115" s="1"/>
  <c r="Z52" i="115" a="1"/>
  <c r="Z52" i="115" s="1"/>
  <c r="Z149" i="115" s="1" a="1"/>
  <c r="Z149" i="115" s="1"/>
  <c r="Y52" i="115" a="1"/>
  <c r="Y52" i="115" s="1"/>
  <c r="Y149" i="115" s="1" a="1"/>
  <c r="Y149" i="115" s="1"/>
  <c r="X52" i="115" a="1"/>
  <c r="X52" i="115" s="1"/>
  <c r="X149" i="115" s="1" a="1"/>
  <c r="X149" i="115" s="1"/>
  <c r="U100" i="115" a="1"/>
  <c r="U100" i="115" s="1"/>
  <c r="U189" i="115" s="1" a="1"/>
  <c r="U189" i="115" s="1"/>
  <c r="T100" i="115" a="1"/>
  <c r="T100" i="115" s="1"/>
  <c r="T189" i="115" s="1" a="1"/>
  <c r="T189" i="115" s="1"/>
  <c r="S100" i="115" a="1"/>
  <c r="S100" i="115" s="1"/>
  <c r="S189" i="115" s="1" a="1"/>
  <c r="S189" i="115" s="1"/>
  <c r="R100" i="115" a="1"/>
  <c r="R100" i="115" s="1"/>
  <c r="R189" i="115" s="1" a="1"/>
  <c r="R189" i="115" s="1"/>
  <c r="V100" i="115" a="1"/>
  <c r="V100" i="115" s="1"/>
  <c r="V189" i="115" s="1" a="1"/>
  <c r="V189" i="115" s="1"/>
  <c r="R51" i="115" a="1"/>
  <c r="R51" i="115" s="1"/>
  <c r="R140" i="115" s="1" a="1"/>
  <c r="R140" i="115" s="1"/>
  <c r="S51" i="115" a="1"/>
  <c r="S51" i="115" s="1"/>
  <c r="S140" i="115" s="1" a="1"/>
  <c r="S140" i="115" s="1"/>
  <c r="V51" i="115" a="1"/>
  <c r="V51" i="115" s="1"/>
  <c r="V140" i="115" s="1" a="1"/>
  <c r="V140" i="115" s="1"/>
  <c r="U51" i="115" a="1"/>
  <c r="U51" i="115" s="1"/>
  <c r="U140" i="115" s="1" a="1"/>
  <c r="U140" i="115" s="1"/>
  <c r="T51" i="115" a="1"/>
  <c r="T51" i="115" s="1"/>
  <c r="T140" i="115" s="1" a="1"/>
  <c r="T140" i="115" s="1"/>
  <c r="T50" i="115" a="1"/>
  <c r="T50" i="115" s="1"/>
  <c r="T131" i="115" s="1" a="1"/>
  <c r="T131" i="115" s="1"/>
  <c r="R50" i="115" a="1"/>
  <c r="R50" i="115" s="1"/>
  <c r="R131" i="115" s="1" a="1"/>
  <c r="R131" i="115" s="1"/>
  <c r="U50" i="115" a="1"/>
  <c r="U50" i="115" s="1"/>
  <c r="U131" i="115" s="1" a="1"/>
  <c r="U131" i="115" s="1"/>
  <c r="V50" i="115" a="1"/>
  <c r="V50" i="115" s="1"/>
  <c r="V131" i="115" s="1" a="1"/>
  <c r="V131" i="115" s="1"/>
  <c r="S50" i="115" a="1"/>
  <c r="S50" i="115" s="1"/>
  <c r="S131" i="115" s="1" a="1"/>
  <c r="S131" i="115" s="1"/>
  <c r="X95" i="115" a="1"/>
  <c r="X95" i="115" s="1"/>
  <c r="X144" i="115" s="1" a="1"/>
  <c r="X144" i="115" s="1"/>
  <c r="W95" i="115" a="1"/>
  <c r="W95" i="115" s="1"/>
  <c r="W144" i="115" s="1" a="1"/>
  <c r="W144" i="115" s="1"/>
  <c r="AA95" i="115" a="1"/>
  <c r="AA95" i="115" s="1"/>
  <c r="AA144" i="115" s="1" a="1"/>
  <c r="AA144" i="115" s="1"/>
  <c r="Z95" i="115" a="1"/>
  <c r="Z95" i="115" s="1"/>
  <c r="Z144" i="115" s="1" a="1"/>
  <c r="Z144" i="115" s="1"/>
  <c r="Y95" i="115" a="1"/>
  <c r="Y95" i="115" s="1"/>
  <c r="Y144" i="115" s="1" a="1"/>
  <c r="Y144" i="115" s="1"/>
  <c r="AA94" i="115" a="1"/>
  <c r="AA94" i="115" s="1"/>
  <c r="AA135" i="115" s="1" a="1"/>
  <c r="AA135" i="115" s="1"/>
  <c r="Z94" i="115" a="1"/>
  <c r="Z94" i="115" s="1"/>
  <c r="Z135" i="115" s="1" a="1"/>
  <c r="Z135" i="115" s="1"/>
  <c r="Y94" i="115" a="1"/>
  <c r="Y94" i="115" s="1"/>
  <c r="Y135" i="115" s="1" a="1"/>
  <c r="Y135" i="115" s="1"/>
  <c r="W94" i="115" a="1"/>
  <c r="W94" i="115" s="1"/>
  <c r="W135" i="115" s="1" a="1"/>
  <c r="W135" i="115" s="1"/>
  <c r="X94" i="115" a="1"/>
  <c r="X94" i="115" s="1"/>
  <c r="X135" i="115" s="1" a="1"/>
  <c r="X135" i="115" s="1"/>
  <c r="Q263" i="113"/>
  <c r="AG83" i="115" s="1" a="1"/>
  <c r="AG83" i="115" s="1"/>
  <c r="AG134" i="115" s="1" a="1"/>
  <c r="AG134" i="115" s="1"/>
  <c r="Q267" i="113"/>
  <c r="AG87" i="115" s="1" a="1"/>
  <c r="AG87" i="115" s="1"/>
  <c r="AG170" i="115" s="1" a="1"/>
  <c r="AG170" i="115" s="1"/>
  <c r="Q269" i="113"/>
  <c r="AG89" i="115" s="1" a="1"/>
  <c r="AG89" i="115" s="1"/>
  <c r="AG188" i="115" s="1" a="1"/>
  <c r="AG188" i="115" s="1"/>
  <c r="Q271" i="113"/>
  <c r="AG91" i="115" s="1" a="1"/>
  <c r="AG91" i="115" s="1"/>
  <c r="AG197" i="115" s="1" a="1"/>
  <c r="AG197" i="115" s="1"/>
  <c r="AG232" i="115" s="1"/>
  <c r="AG90" i="115" a="1"/>
  <c r="AG90" i="115" s="1"/>
  <c r="Q268" i="113"/>
  <c r="AG88" i="115" s="1" a="1"/>
  <c r="AG88" i="115" s="1"/>
  <c r="AG179" i="115" s="1" a="1"/>
  <c r="AG179" i="115" s="1"/>
  <c r="AG230" i="115" s="1"/>
  <c r="Q264" i="113"/>
  <c r="AG84" i="115" s="1" a="1"/>
  <c r="AG84" i="115" s="1"/>
  <c r="AG143" i="115" s="1" a="1"/>
  <c r="AG143" i="115" s="1"/>
  <c r="Q265" i="113"/>
  <c r="AG85" i="115" s="1" a="1"/>
  <c r="AG85" i="115" s="1"/>
  <c r="AG152" i="115" s="1" a="1"/>
  <c r="AG152" i="115" s="1"/>
  <c r="Q266" i="113"/>
  <c r="AG86" i="115" s="1" a="1"/>
  <c r="AG86" i="115" s="1"/>
  <c r="AG161" i="115" s="1" a="1"/>
  <c r="AG161" i="115" s="1"/>
  <c r="N135" i="65"/>
  <c r="N164" i="65" s="1"/>
  <c r="N131" i="105" s="1"/>
  <c r="Q40" i="115"/>
  <c r="AA28" i="41"/>
  <c r="AA37" i="115"/>
  <c r="AA20" i="65"/>
  <c r="V145" i="65"/>
  <c r="V174" i="65" s="1"/>
  <c r="V150" i="105" s="1"/>
  <c r="V38" i="82"/>
  <c r="V127" i="65"/>
  <c r="V156" i="65" s="1"/>
  <c r="V123" i="105" s="1"/>
  <c r="V172" i="105" s="1"/>
  <c r="V136" i="65"/>
  <c r="V165" i="65" s="1"/>
  <c r="V132" i="105" s="1"/>
  <c r="L56" i="115" a="1"/>
  <c r="L56" i="115" s="1"/>
  <c r="L185" i="115" s="1" a="1"/>
  <c r="L185" i="115" s="1"/>
  <c r="O56" i="115" a="1"/>
  <c r="O56" i="115" s="1"/>
  <c r="O185" i="115" s="1" a="1"/>
  <c r="O185" i="115" s="1"/>
  <c r="M56" i="115" a="1"/>
  <c r="M56" i="115" s="1"/>
  <c r="M185" i="115" s="1" a="1"/>
  <c r="M185" i="115" s="1"/>
  <c r="N56" i="115" a="1"/>
  <c r="N56" i="115" s="1"/>
  <c r="N185" i="115" s="1" a="1"/>
  <c r="N185" i="115" s="1"/>
  <c r="P56" i="115" a="1"/>
  <c r="P56" i="115" s="1"/>
  <c r="P185" i="115" s="1" a="1"/>
  <c r="P185" i="115" s="1"/>
  <c r="J199" i="105"/>
  <c r="J319" i="105"/>
  <c r="M100" i="115" a="1"/>
  <c r="M100" i="115" s="1"/>
  <c r="M189" i="115" s="1" a="1"/>
  <c r="M189" i="115" s="1"/>
  <c r="N100" i="115" a="1"/>
  <c r="N100" i="115" s="1"/>
  <c r="N189" i="115" s="1" a="1"/>
  <c r="N189" i="115" s="1"/>
  <c r="L100" i="115" a="1"/>
  <c r="L100" i="115" s="1"/>
  <c r="L189" i="115" s="1" a="1"/>
  <c r="L189" i="115" s="1"/>
  <c r="O100" i="115" a="1"/>
  <c r="O100" i="115" s="1"/>
  <c r="O189" i="115" s="1" a="1"/>
  <c r="O189" i="115" s="1"/>
  <c r="P100" i="115" a="1"/>
  <c r="P100" i="115" s="1"/>
  <c r="P189" i="115" s="1" a="1"/>
  <c r="P189" i="115" s="1"/>
  <c r="AB145" i="65"/>
  <c r="AB174" i="65" s="1"/>
  <c r="AB150" i="105" s="1"/>
  <c r="AB127" i="65"/>
  <c r="AB156" i="65" s="1"/>
  <c r="AB123" i="105" s="1"/>
  <c r="AB172" i="105" s="1"/>
  <c r="AB38" i="82"/>
  <c r="N263" i="113"/>
  <c r="N267" i="113"/>
  <c r="N264" i="113"/>
  <c r="N266" i="113"/>
  <c r="N265" i="113"/>
  <c r="N271" i="113"/>
  <c r="N268" i="113"/>
  <c r="N269" i="113"/>
  <c r="AE54" i="115" a="1"/>
  <c r="AE54" i="115" s="1"/>
  <c r="AE167" i="115" s="1" a="1"/>
  <c r="AE167" i="115" s="1"/>
  <c r="AD54" i="115" a="1"/>
  <c r="AD54" i="115" s="1"/>
  <c r="AD167" i="115" s="1" a="1"/>
  <c r="AD167" i="115" s="1"/>
  <c r="AC54" i="115" a="1"/>
  <c r="AC54" i="115" s="1"/>
  <c r="AC167" i="115" s="1" a="1"/>
  <c r="AC167" i="115" s="1"/>
  <c r="AB54" i="115" a="1"/>
  <c r="AB54" i="115" s="1"/>
  <c r="AB167" i="115" s="1" a="1"/>
  <c r="AB167" i="115" s="1"/>
  <c r="AF54" i="115" a="1"/>
  <c r="AF54" i="115" s="1"/>
  <c r="AF167" i="115" s="1" a="1"/>
  <c r="AF167" i="115" s="1"/>
  <c r="J120" i="113"/>
  <c r="J161" i="74"/>
  <c r="AD28" i="41"/>
  <c r="AD20" i="65"/>
  <c r="AD37" i="115"/>
  <c r="AC98" i="115" a="1"/>
  <c r="AC98" i="115" s="1"/>
  <c r="AC171" i="115" s="1" a="1"/>
  <c r="AC171" i="115" s="1"/>
  <c r="AB98" i="115" a="1"/>
  <c r="AB98" i="115" s="1"/>
  <c r="AB171" i="115" s="1" a="1"/>
  <c r="AB171" i="115" s="1"/>
  <c r="AF98" i="115" a="1"/>
  <c r="AF98" i="115" s="1"/>
  <c r="AF171" i="115" s="1" a="1"/>
  <c r="AF171" i="115" s="1"/>
  <c r="AE98" i="115" a="1"/>
  <c r="AE98" i="115" s="1"/>
  <c r="AE171" i="115" s="1" a="1"/>
  <c r="AE171" i="115" s="1"/>
  <c r="AD98" i="115" a="1"/>
  <c r="AD98" i="115" s="1"/>
  <c r="AD171" i="115" s="1" a="1"/>
  <c r="AD171" i="115" s="1"/>
  <c r="L51" i="115" a="1"/>
  <c r="L51" i="115" s="1"/>
  <c r="L140" i="115" s="1" a="1"/>
  <c r="L140" i="115" s="1"/>
  <c r="P51" i="115" a="1"/>
  <c r="P51" i="115" s="1"/>
  <c r="P140" i="115" s="1" a="1"/>
  <c r="P140" i="115" s="1"/>
  <c r="O51" i="115" a="1"/>
  <c r="O51" i="115" s="1"/>
  <c r="O140" i="115" s="1" a="1"/>
  <c r="O140" i="115" s="1"/>
  <c r="N51" i="115" a="1"/>
  <c r="N51" i="115" s="1"/>
  <c r="N140" i="115" s="1" a="1"/>
  <c r="N140" i="115" s="1"/>
  <c r="M51" i="115" a="1"/>
  <c r="M51" i="115" s="1"/>
  <c r="M140" i="115" s="1" a="1"/>
  <c r="M140" i="115" s="1"/>
  <c r="M98" i="115" a="1"/>
  <c r="M98" i="115" s="1"/>
  <c r="M171" i="115" s="1" a="1"/>
  <c r="M171" i="115" s="1"/>
  <c r="L98" i="115" a="1"/>
  <c r="L98" i="115" s="1"/>
  <c r="L171" i="115" s="1" a="1"/>
  <c r="L171" i="115" s="1"/>
  <c r="P98" i="115" a="1"/>
  <c r="P98" i="115" s="1"/>
  <c r="P171" i="115" s="1" a="1"/>
  <c r="P171" i="115" s="1"/>
  <c r="N98" i="115" a="1"/>
  <c r="N98" i="115" s="1"/>
  <c r="N171" i="115" s="1" a="1"/>
  <c r="N171" i="115" s="1"/>
  <c r="O98" i="115" a="1"/>
  <c r="O98" i="115" s="1"/>
  <c r="O171" i="115" s="1" a="1"/>
  <c r="O171" i="115" s="1"/>
  <c r="L94" i="115" a="1"/>
  <c r="L94" i="115" s="1"/>
  <c r="L135" i="115" s="1" a="1"/>
  <c r="L135" i="115" s="1"/>
  <c r="P94" i="115" a="1"/>
  <c r="P94" i="115" s="1"/>
  <c r="P135" i="115" s="1" a="1"/>
  <c r="P135" i="115" s="1"/>
  <c r="M94" i="115" a="1"/>
  <c r="M94" i="115" s="1"/>
  <c r="M135" i="115" s="1" a="1"/>
  <c r="M135" i="115" s="1"/>
  <c r="O94" i="115" a="1"/>
  <c r="O94" i="115" s="1"/>
  <c r="O135" i="115" s="1" a="1"/>
  <c r="O135" i="115" s="1"/>
  <c r="N94" i="115" a="1"/>
  <c r="N94" i="115" s="1"/>
  <c r="N135" i="115" s="1" a="1"/>
  <c r="N135" i="115" s="1"/>
  <c r="AD56" i="115" a="1"/>
  <c r="AD56" i="115" s="1"/>
  <c r="AD185" i="115" s="1" a="1"/>
  <c r="AD185" i="115" s="1"/>
  <c r="AC56" i="115" a="1"/>
  <c r="AC56" i="115" s="1"/>
  <c r="AC185" i="115" s="1" a="1"/>
  <c r="AC185" i="115" s="1"/>
  <c r="AF56" i="115" a="1"/>
  <c r="AF56" i="115" s="1"/>
  <c r="AF185" i="115" s="1" a="1"/>
  <c r="AF185" i="115" s="1"/>
  <c r="AE56" i="115" a="1"/>
  <c r="AE56" i="115" s="1"/>
  <c r="AE185" i="115" s="1" a="1"/>
  <c r="AE185" i="115" s="1"/>
  <c r="AB56" i="115" a="1"/>
  <c r="AB56" i="115" s="1"/>
  <c r="AB185" i="115" s="1" a="1"/>
  <c r="AB185" i="115" s="1"/>
  <c r="AA37" i="82"/>
  <c r="AA144" i="65"/>
  <c r="AA173" i="65" s="1"/>
  <c r="AA149" i="105" s="1"/>
  <c r="AA126" i="65"/>
  <c r="AA155" i="65" s="1"/>
  <c r="AA122" i="105" s="1"/>
  <c r="AA171" i="105" s="1"/>
  <c r="U96" i="115" a="1"/>
  <c r="U96" i="115" s="1"/>
  <c r="U153" i="115" s="1" a="1"/>
  <c r="U153" i="115" s="1"/>
  <c r="T96" i="115" a="1"/>
  <c r="T96" i="115" s="1"/>
  <c r="T153" i="115" s="1" a="1"/>
  <c r="T153" i="115" s="1"/>
  <c r="S96" i="115" a="1"/>
  <c r="S96" i="115" s="1"/>
  <c r="S153" i="115" s="1" a="1"/>
  <c r="S153" i="115" s="1"/>
  <c r="R96" i="115" a="1"/>
  <c r="R96" i="115" s="1"/>
  <c r="R153" i="115" s="1" a="1"/>
  <c r="R153" i="115" s="1"/>
  <c r="V96" i="115" a="1"/>
  <c r="V96" i="115" s="1"/>
  <c r="V153" i="115" s="1" a="1"/>
  <c r="V153" i="115" s="1"/>
  <c r="J198" i="105"/>
  <c r="J318" i="105"/>
  <c r="Y100" i="115" a="1"/>
  <c r="Y100" i="115" s="1"/>
  <c r="Y189" i="115" s="1" a="1"/>
  <c r="Y189" i="115" s="1"/>
  <c r="X100" i="115" a="1"/>
  <c r="X100" i="115" s="1"/>
  <c r="X189" i="115" s="1" a="1"/>
  <c r="X189" i="115" s="1"/>
  <c r="W100" i="115" a="1"/>
  <c r="W100" i="115" s="1"/>
  <c r="W189" i="115" s="1" a="1"/>
  <c r="W189" i="115" s="1"/>
  <c r="Z100" i="115" a="1"/>
  <c r="Z100" i="115" s="1"/>
  <c r="Z189" i="115" s="1" a="1"/>
  <c r="Z189" i="115" s="1"/>
  <c r="AA100" i="115" a="1"/>
  <c r="AA100" i="115" s="1"/>
  <c r="AA189" i="115" s="1" a="1"/>
  <c r="AA189" i="115" s="1"/>
  <c r="R263" i="113"/>
  <c r="AH83" i="115" s="1" a="1"/>
  <c r="AH83" i="115" s="1"/>
  <c r="AH134" i="115" s="1" a="1"/>
  <c r="AH134" i="115" s="1"/>
  <c r="AH225" i="115" s="1"/>
  <c r="R268" i="113"/>
  <c r="AH88" i="115" s="1" a="1"/>
  <c r="AH88" i="115" s="1"/>
  <c r="AH179" i="115" s="1" a="1"/>
  <c r="AH179" i="115" s="1"/>
  <c r="AH230" i="115" s="1"/>
  <c r="R267" i="113"/>
  <c r="AH87" i="115" s="1" a="1"/>
  <c r="AH87" i="115" s="1"/>
  <c r="AH170" i="115" s="1" a="1"/>
  <c r="AH170" i="115" s="1"/>
  <c r="R269" i="113"/>
  <c r="AH89" i="115" s="1" a="1"/>
  <c r="AH89" i="115" s="1"/>
  <c r="AH188" i="115" s="1" a="1"/>
  <c r="AH188" i="115" s="1"/>
  <c r="R264" i="113"/>
  <c r="AH84" i="115" s="1" a="1"/>
  <c r="AH84" i="115" s="1"/>
  <c r="AH143" i="115" s="1" a="1"/>
  <c r="AH143" i="115" s="1"/>
  <c r="AH226" i="115" s="1"/>
  <c r="R271" i="113"/>
  <c r="AH91" i="115" s="1" a="1"/>
  <c r="AH91" i="115" s="1"/>
  <c r="AH197" i="115" s="1" a="1"/>
  <c r="AH197" i="115" s="1"/>
  <c r="R265" i="113"/>
  <c r="AH85" i="115" s="1" a="1"/>
  <c r="AH85" i="115" s="1"/>
  <c r="AH152" i="115" s="1" a="1"/>
  <c r="AH152" i="115" s="1"/>
  <c r="AH90" i="115" a="1"/>
  <c r="AH90" i="115" s="1"/>
  <c r="R266" i="113"/>
  <c r="AH86" i="115" s="1" a="1"/>
  <c r="AH86" i="115" s="1"/>
  <c r="AH161" i="115" s="1" a="1"/>
  <c r="AH161" i="115" s="1"/>
  <c r="Z28" i="41"/>
  <c r="Z37" i="115"/>
  <c r="Z20" i="65"/>
  <c r="AC145" i="65"/>
  <c r="AC174" i="65" s="1"/>
  <c r="AC150" i="105" s="1"/>
  <c r="AC127" i="65"/>
  <c r="AC156" i="65" s="1"/>
  <c r="AC123" i="105" s="1"/>
  <c r="AC172" i="105" s="1"/>
  <c r="AC38" i="82"/>
  <c r="V263" i="113"/>
  <c r="AL83" i="115" s="1" a="1"/>
  <c r="AL83" i="115" s="1"/>
  <c r="AL134" i="115" s="1" a="1"/>
  <c r="AL134" i="115" s="1"/>
  <c r="V267" i="113"/>
  <c r="AL87" i="115" s="1" a="1"/>
  <c r="AL87" i="115" s="1"/>
  <c r="AL170" i="115" s="1" a="1"/>
  <c r="AL170" i="115" s="1"/>
  <c r="V271" i="113"/>
  <c r="AL91" i="115" s="1" a="1"/>
  <c r="AL91" i="115" s="1"/>
  <c r="AL197" i="115" s="1" a="1"/>
  <c r="AL197" i="115" s="1"/>
  <c r="V264" i="113"/>
  <c r="AL84" i="115" s="1" a="1"/>
  <c r="AL84" i="115" s="1"/>
  <c r="AL143" i="115" s="1" a="1"/>
  <c r="AL143" i="115" s="1"/>
  <c r="V269" i="113"/>
  <c r="AL89" i="115" s="1" a="1"/>
  <c r="AL89" i="115" s="1"/>
  <c r="AL188" i="115" s="1" a="1"/>
  <c r="AL188" i="115" s="1"/>
  <c r="AL231" i="115" s="1"/>
  <c r="V265" i="113"/>
  <c r="AL85" i="115" s="1" a="1"/>
  <c r="AL85" i="115" s="1"/>
  <c r="AL152" i="115" s="1" a="1"/>
  <c r="AL152" i="115" s="1"/>
  <c r="AL90" i="115" a="1"/>
  <c r="AL90" i="115" s="1"/>
  <c r="V266" i="113"/>
  <c r="AL86" i="115" s="1" a="1"/>
  <c r="AL86" i="115" s="1"/>
  <c r="AL161" i="115" s="1" a="1"/>
  <c r="AL161" i="115" s="1"/>
  <c r="V268" i="113"/>
  <c r="AL88" i="115" s="1" a="1"/>
  <c r="AL88" i="115" s="1"/>
  <c r="AL179" i="115" s="1" a="1"/>
  <c r="AL179" i="115" s="1"/>
  <c r="N52" i="115" a="1"/>
  <c r="N52" i="115" s="1"/>
  <c r="N149" i="115" s="1" a="1"/>
  <c r="N149" i="115" s="1"/>
  <c r="M52" i="115" a="1"/>
  <c r="M52" i="115" s="1"/>
  <c r="M149" i="115" s="1" a="1"/>
  <c r="M149" i="115" s="1"/>
  <c r="L52" i="115" a="1"/>
  <c r="L52" i="115" s="1"/>
  <c r="L149" i="115" s="1" a="1"/>
  <c r="L149" i="115" s="1"/>
  <c r="P52" i="115" a="1"/>
  <c r="P52" i="115" s="1"/>
  <c r="P149" i="115" s="1" a="1"/>
  <c r="P149" i="115" s="1"/>
  <c r="O52" i="115" a="1"/>
  <c r="O52" i="115" s="1"/>
  <c r="O149" i="115" s="1" a="1"/>
  <c r="O149" i="115" s="1"/>
  <c r="K199" i="105"/>
  <c r="K319" i="105"/>
  <c r="AF144" i="65"/>
  <c r="AF173" i="65" s="1"/>
  <c r="AF149" i="105" s="1"/>
  <c r="AF37" i="82"/>
  <c r="AF126" i="65"/>
  <c r="AF155" i="65" s="1"/>
  <c r="AF122" i="105" s="1"/>
  <c r="AF171" i="105" s="1"/>
  <c r="N97" i="115" a="1"/>
  <c r="N97" i="115" s="1"/>
  <c r="N162" i="115" s="1" a="1"/>
  <c r="N162" i="115" s="1"/>
  <c r="M97" i="115" a="1"/>
  <c r="M97" i="115" s="1"/>
  <c r="M162" i="115" s="1" a="1"/>
  <c r="M162" i="115" s="1"/>
  <c r="L97" i="115" a="1"/>
  <c r="L97" i="115" s="1"/>
  <c r="L162" i="115" s="1" a="1"/>
  <c r="L162" i="115" s="1"/>
  <c r="O97" i="115" a="1"/>
  <c r="O97" i="115" s="1"/>
  <c r="O162" i="115" s="1" a="1"/>
  <c r="O162" i="115" s="1"/>
  <c r="P97" i="115" a="1"/>
  <c r="P97" i="115" s="1"/>
  <c r="P162" i="115" s="1" a="1"/>
  <c r="P162" i="115" s="1"/>
  <c r="Q307" i="105"/>
  <c r="AE57" i="115" a="1"/>
  <c r="AE57" i="115" s="1"/>
  <c r="AF57" i="115" a="1"/>
  <c r="AF57" i="115" s="1"/>
  <c r="AD57" i="115" a="1"/>
  <c r="AD57" i="115" s="1"/>
  <c r="AC57" i="115" a="1"/>
  <c r="AC57" i="115" s="1"/>
  <c r="AB57" i="115" a="1"/>
  <c r="AB57" i="115" s="1"/>
  <c r="X126" i="65"/>
  <c r="X155" i="65" s="1"/>
  <c r="X122" i="105" s="1"/>
  <c r="X171" i="105" s="1"/>
  <c r="X144" i="65"/>
  <c r="X173" i="65" s="1"/>
  <c r="X149" i="105" s="1"/>
  <c r="X37" i="82"/>
  <c r="V99" i="115" a="1"/>
  <c r="V99" i="115" s="1"/>
  <c r="V180" i="115" s="1" a="1"/>
  <c r="V180" i="115" s="1"/>
  <c r="U99" i="115" a="1"/>
  <c r="U99" i="115" s="1"/>
  <c r="U180" i="115" s="1" a="1"/>
  <c r="U180" i="115" s="1"/>
  <c r="T99" i="115" a="1"/>
  <c r="T99" i="115" s="1"/>
  <c r="T180" i="115" s="1" a="1"/>
  <c r="T180" i="115" s="1"/>
  <c r="S99" i="115" a="1"/>
  <c r="S99" i="115" s="1"/>
  <c r="S180" i="115" s="1" a="1"/>
  <c r="S180" i="115" s="1"/>
  <c r="R99" i="115" a="1"/>
  <c r="R99" i="115" s="1"/>
  <c r="R180" i="115" s="1" a="1"/>
  <c r="R180" i="115" s="1"/>
  <c r="W28" i="41"/>
  <c r="W37" i="115"/>
  <c r="W20" i="65"/>
  <c r="M53" i="115" a="1"/>
  <c r="M53" i="115" s="1"/>
  <c r="M158" i="115" s="1" a="1"/>
  <c r="M158" i="115" s="1"/>
  <c r="L53" i="115" a="1"/>
  <c r="L53" i="115" s="1"/>
  <c r="L158" i="115" s="1" a="1"/>
  <c r="L158" i="115" s="1"/>
  <c r="N53" i="115" a="1"/>
  <c r="N53" i="115" s="1"/>
  <c r="N158" i="115" s="1" a="1"/>
  <c r="N158" i="115" s="1"/>
  <c r="P53" i="115" a="1"/>
  <c r="P53" i="115" s="1"/>
  <c r="P158" i="115" s="1" a="1"/>
  <c r="P158" i="115" s="1"/>
  <c r="O53" i="115" a="1"/>
  <c r="O53" i="115" s="1"/>
  <c r="O158" i="115" s="1" a="1"/>
  <c r="O158" i="115" s="1"/>
  <c r="X263" i="113"/>
  <c r="AN83" i="115" s="1" a="1"/>
  <c r="AN83" i="115" s="1"/>
  <c r="AN134" i="115" s="1" a="1"/>
  <c r="AN134" i="115" s="1"/>
  <c r="X265" i="113"/>
  <c r="AN85" i="115" s="1" a="1"/>
  <c r="AN85" i="115" s="1"/>
  <c r="AN152" i="115" s="1" a="1"/>
  <c r="AN152" i="115" s="1"/>
  <c r="X264" i="113"/>
  <c r="AN84" i="115" s="1" a="1"/>
  <c r="AN84" i="115" s="1"/>
  <c r="AN143" i="115" s="1" a="1"/>
  <c r="AN143" i="115" s="1"/>
  <c r="X268" i="113"/>
  <c r="AN88" i="115" s="1" a="1"/>
  <c r="AN88" i="115" s="1"/>
  <c r="AN179" i="115" s="1" a="1"/>
  <c r="AN179" i="115" s="1"/>
  <c r="X267" i="113"/>
  <c r="AN87" i="115" s="1" a="1"/>
  <c r="AN87" i="115" s="1"/>
  <c r="AN170" i="115" s="1" a="1"/>
  <c r="AN170" i="115" s="1"/>
  <c r="AN229" i="115" s="1"/>
  <c r="X269" i="113"/>
  <c r="AN89" i="115" s="1" a="1"/>
  <c r="AN89" i="115" s="1"/>
  <c r="AN188" i="115" s="1" a="1"/>
  <c r="AN188" i="115" s="1"/>
  <c r="AN231" i="115" s="1"/>
  <c r="X271" i="113"/>
  <c r="AN91" i="115" s="1" a="1"/>
  <c r="AN91" i="115" s="1"/>
  <c r="AN197" i="115" s="1" a="1"/>
  <c r="AN197" i="115" s="1"/>
  <c r="AN90" i="115" a="1"/>
  <c r="AN90" i="115" s="1"/>
  <c r="X266" i="113"/>
  <c r="AN86" i="115" s="1" a="1"/>
  <c r="AN86" i="115" s="1"/>
  <c r="AN161" i="115" s="1" a="1"/>
  <c r="AN161" i="115" s="1"/>
  <c r="AN228" i="115" s="1"/>
  <c r="J18" i="117"/>
  <c r="H223" i="71" a="1"/>
  <c r="H223" i="71" s="1"/>
  <c r="P101" i="115" a="1"/>
  <c r="P101" i="115" s="1"/>
  <c r="N101" i="115" a="1"/>
  <c r="N101" i="115" s="1"/>
  <c r="M101" i="115" a="1"/>
  <c r="M101" i="115" s="1"/>
  <c r="L101" i="115" a="1"/>
  <c r="L101" i="115" s="1"/>
  <c r="O101" i="115" a="1"/>
  <c r="O101" i="115" s="1"/>
  <c r="AA145" i="65"/>
  <c r="AA174" i="65" s="1"/>
  <c r="AA150" i="105" s="1"/>
  <c r="AA38" i="82"/>
  <c r="AA127" i="65"/>
  <c r="AA156" i="65" s="1"/>
  <c r="AA123" i="105" s="1"/>
  <c r="AA172" i="105" s="1"/>
  <c r="AD55" i="115" a="1"/>
  <c r="AD55" i="115" s="1"/>
  <c r="AD176" i="115" s="1" a="1"/>
  <c r="AD176" i="115" s="1"/>
  <c r="AC55" i="115" a="1"/>
  <c r="AC55" i="115" s="1"/>
  <c r="AC176" i="115" s="1" a="1"/>
  <c r="AC176" i="115" s="1"/>
  <c r="AB55" i="115" a="1"/>
  <c r="AB55" i="115" s="1"/>
  <c r="AB176" i="115" s="1" a="1"/>
  <c r="AB176" i="115" s="1"/>
  <c r="AE55" i="115" a="1"/>
  <c r="AE55" i="115" s="1"/>
  <c r="AE176" i="115" s="1" a="1"/>
  <c r="AE176" i="115" s="1"/>
  <c r="AF55" i="115" a="1"/>
  <c r="AF55" i="115" s="1"/>
  <c r="AF176" i="115" s="1" a="1"/>
  <c r="AF176" i="115" s="1"/>
  <c r="V135" i="65"/>
  <c r="V164" i="65" s="1"/>
  <c r="V131" i="105" s="1"/>
  <c r="V144" i="65"/>
  <c r="V173" i="65" s="1"/>
  <c r="V149" i="105" s="1"/>
  <c r="V37" i="82"/>
  <c r="V126" i="65"/>
  <c r="V155" i="65" s="1"/>
  <c r="V122" i="105" s="1"/>
  <c r="V171" i="105" s="1"/>
  <c r="AN199" i="105"/>
  <c r="AN319" i="105"/>
  <c r="AD96" i="115" a="1"/>
  <c r="AD96" i="115" s="1"/>
  <c r="AD153" i="115" s="1" a="1"/>
  <c r="AD153" i="115" s="1"/>
  <c r="AC96" i="115" a="1"/>
  <c r="AC96" i="115" s="1"/>
  <c r="AC153" i="115" s="1" a="1"/>
  <c r="AC153" i="115" s="1"/>
  <c r="AB96" i="115" a="1"/>
  <c r="AB96" i="115" s="1"/>
  <c r="AB153" i="115" s="1" a="1"/>
  <c r="AB153" i="115" s="1"/>
  <c r="AF96" i="115" a="1"/>
  <c r="AF96" i="115" s="1"/>
  <c r="AF153" i="115" s="1" a="1"/>
  <c r="AF153" i="115" s="1"/>
  <c r="AE96" i="115" a="1"/>
  <c r="AE96" i="115" s="1"/>
  <c r="AE153" i="115" s="1" a="1"/>
  <c r="AE153" i="115" s="1"/>
  <c r="L28" i="41"/>
  <c r="L37" i="115"/>
  <c r="L20" i="65"/>
  <c r="Y263" i="113"/>
  <c r="AO83" i="115" s="1" a="1"/>
  <c r="AO83" i="115" s="1"/>
  <c r="AO134" i="115" s="1" a="1"/>
  <c r="AO134" i="115" s="1"/>
  <c r="Y266" i="113"/>
  <c r="AO86" i="115" s="1" a="1"/>
  <c r="AO86" i="115" s="1"/>
  <c r="AO161" i="115" s="1" a="1"/>
  <c r="AO161" i="115" s="1"/>
  <c r="Y268" i="113"/>
  <c r="AO88" i="115" s="1" a="1"/>
  <c r="AO88" i="115" s="1"/>
  <c r="AO179" i="115" s="1" a="1"/>
  <c r="AO179" i="115" s="1"/>
  <c r="Y267" i="113"/>
  <c r="AO87" i="115" s="1" a="1"/>
  <c r="AO87" i="115" s="1"/>
  <c r="AO170" i="115" s="1" a="1"/>
  <c r="AO170" i="115" s="1"/>
  <c r="AO90" i="115" a="1"/>
  <c r="AO90" i="115" s="1"/>
  <c r="Y264" i="113"/>
  <c r="AO84" i="115" s="1" a="1"/>
  <c r="AO84" i="115" s="1"/>
  <c r="AO143" i="115" s="1" a="1"/>
  <c r="AO143" i="115" s="1"/>
  <c r="Y271" i="113"/>
  <c r="AO91" i="115" s="1" a="1"/>
  <c r="AO91" i="115" s="1"/>
  <c r="AO197" i="115" s="1" a="1"/>
  <c r="AO197" i="115" s="1"/>
  <c r="Y269" i="113"/>
  <c r="AO89" i="115" s="1" a="1"/>
  <c r="AO89" i="115" s="1"/>
  <c r="AO188" i="115" s="1" a="1"/>
  <c r="AO188" i="115" s="1"/>
  <c r="AO231" i="115" s="1"/>
  <c r="Y265" i="113"/>
  <c r="AO85" i="115" s="1" a="1"/>
  <c r="AO85" i="115" s="1"/>
  <c r="AO152" i="115" s="1" a="1"/>
  <c r="AO152" i="115" s="1"/>
  <c r="AA56" i="115" a="1"/>
  <c r="AA56" i="115" s="1"/>
  <c r="AA185" i="115" s="1" a="1"/>
  <c r="AA185" i="115" s="1"/>
  <c r="Z56" i="115" a="1"/>
  <c r="Z56" i="115" s="1"/>
  <c r="Z185" i="115" s="1" a="1"/>
  <c r="Z185" i="115" s="1"/>
  <c r="Y56" i="115" a="1"/>
  <c r="Y56" i="115" s="1"/>
  <c r="Y185" i="115" s="1" a="1"/>
  <c r="Y185" i="115" s="1"/>
  <c r="X56" i="115" a="1"/>
  <c r="X56" i="115" s="1"/>
  <c r="X185" i="115" s="1" a="1"/>
  <c r="X185" i="115" s="1"/>
  <c r="W56" i="115" a="1"/>
  <c r="W56" i="115" s="1"/>
  <c r="W185" i="115" s="1" a="1"/>
  <c r="W185" i="115" s="1"/>
  <c r="R102" i="115" a="1"/>
  <c r="R102" i="115" s="1"/>
  <c r="R198" i="115" s="1" a="1"/>
  <c r="R198" i="115" s="1"/>
  <c r="V102" i="115" a="1"/>
  <c r="V102" i="115" s="1"/>
  <c r="V198" i="115" s="1" a="1"/>
  <c r="V198" i="115" s="1"/>
  <c r="U102" i="115" a="1"/>
  <c r="U102" i="115" s="1"/>
  <c r="U198" i="115" s="1" a="1"/>
  <c r="U198" i="115" s="1"/>
  <c r="T102" i="115" a="1"/>
  <c r="T102" i="115" s="1"/>
  <c r="T198" i="115" s="1" a="1"/>
  <c r="T198" i="115" s="1"/>
  <c r="S102" i="115" a="1"/>
  <c r="S102" i="115" s="1"/>
  <c r="S198" i="115" s="1" a="1"/>
  <c r="S198" i="115" s="1"/>
  <c r="P263" i="113"/>
  <c r="P265" i="113"/>
  <c r="P267" i="113"/>
  <c r="P271" i="113"/>
  <c r="P268" i="113"/>
  <c r="P264" i="113"/>
  <c r="P266" i="113"/>
  <c r="P269" i="113"/>
  <c r="T57" i="115" a="1"/>
  <c r="T57" i="115" s="1"/>
  <c r="S57" i="115" a="1"/>
  <c r="S57" i="115" s="1"/>
  <c r="R57" i="115" a="1"/>
  <c r="R57" i="115" s="1"/>
  <c r="U57" i="115" a="1"/>
  <c r="U57" i="115" s="1"/>
  <c r="V57" i="115" a="1"/>
  <c r="V57" i="115" s="1"/>
  <c r="R37" i="115"/>
  <c r="R20" i="65"/>
  <c r="R28" i="41"/>
  <c r="W99" i="115" a="1"/>
  <c r="W99" i="115" s="1"/>
  <c r="W180" i="115" s="1" a="1"/>
  <c r="W180" i="115" s="1"/>
  <c r="AA99" i="115" a="1"/>
  <c r="AA99" i="115" s="1"/>
  <c r="AA180" i="115" s="1" a="1"/>
  <c r="AA180" i="115" s="1"/>
  <c r="Z99" i="115" a="1"/>
  <c r="Z99" i="115" s="1"/>
  <c r="Z180" i="115" s="1" a="1"/>
  <c r="Z180" i="115" s="1"/>
  <c r="Y99" i="115" a="1"/>
  <c r="Y99" i="115" s="1"/>
  <c r="Y180" i="115" s="1" a="1"/>
  <c r="Y180" i="115" s="1"/>
  <c r="X99" i="115" a="1"/>
  <c r="X99" i="115" s="1"/>
  <c r="X180" i="115" s="1" a="1"/>
  <c r="X180" i="115" s="1"/>
  <c r="O136" i="65"/>
  <c r="O165" i="65" s="1"/>
  <c r="O132" i="105" s="1"/>
  <c r="O145" i="65"/>
  <c r="O174" i="65" s="1"/>
  <c r="O150" i="105" s="1"/>
  <c r="O38" i="82"/>
  <c r="O127" i="65"/>
  <c r="O156" i="65" s="1"/>
  <c r="O123" i="105" s="1"/>
  <c r="O172" i="105" s="1"/>
  <c r="AG180" i="105"/>
  <c r="AG307" i="105"/>
  <c r="X20" i="65"/>
  <c r="X28" i="41"/>
  <c r="X37" i="115"/>
  <c r="AD144" i="65"/>
  <c r="AD173" i="65" s="1"/>
  <c r="AD149" i="105" s="1"/>
  <c r="S263" i="113"/>
  <c r="AI83" i="115" s="1" a="1"/>
  <c r="AI83" i="115" s="1"/>
  <c r="AI134" i="115" s="1" a="1"/>
  <c r="AI134" i="115" s="1"/>
  <c r="S264" i="113"/>
  <c r="AI84" i="115" s="1" a="1"/>
  <c r="AI84" i="115" s="1"/>
  <c r="AI143" i="115" s="1" a="1"/>
  <c r="AI143" i="115" s="1"/>
  <c r="S265" i="113"/>
  <c r="AI85" i="115" s="1" a="1"/>
  <c r="AI85" i="115" s="1"/>
  <c r="AI152" i="115" s="1" a="1"/>
  <c r="AI152" i="115" s="1"/>
  <c r="S269" i="113"/>
  <c r="AI89" i="115" s="1" a="1"/>
  <c r="AI89" i="115" s="1"/>
  <c r="AI188" i="115" s="1" a="1"/>
  <c r="AI188" i="115" s="1"/>
  <c r="AI90" i="115" a="1"/>
  <c r="AI90" i="115" s="1"/>
  <c r="S267" i="113"/>
  <c r="AI87" i="115" s="1" a="1"/>
  <c r="AI87" i="115" s="1"/>
  <c r="AI170" i="115" s="1" a="1"/>
  <c r="AI170" i="115" s="1"/>
  <c r="S268" i="113"/>
  <c r="AI88" i="115" s="1" a="1"/>
  <c r="AI88" i="115" s="1"/>
  <c r="AI179" i="115" s="1" a="1"/>
  <c r="AI179" i="115" s="1"/>
  <c r="AI230" i="115" s="1"/>
  <c r="S266" i="113"/>
  <c r="AI86" i="115" s="1" a="1"/>
  <c r="AI86" i="115" s="1"/>
  <c r="AI161" i="115" s="1" a="1"/>
  <c r="AI161" i="115" s="1"/>
  <c r="S271" i="113"/>
  <c r="AI91" i="115" s="1" a="1"/>
  <c r="AI91" i="115" s="1"/>
  <c r="AI197" i="115" s="1" a="1"/>
  <c r="AI197" i="115" s="1"/>
  <c r="AI232" i="115" s="1"/>
  <c r="Y127" i="65"/>
  <c r="Y156" i="65" s="1"/>
  <c r="Y123" i="105" s="1"/>
  <c r="Y172" i="105" s="1"/>
  <c r="Y145" i="65"/>
  <c r="Y174" i="65" s="1"/>
  <c r="Y150" i="105" s="1"/>
  <c r="Y38" i="82"/>
  <c r="L55" i="115" a="1"/>
  <c r="L55" i="115" s="1"/>
  <c r="L176" i="115" s="1" a="1"/>
  <c r="L176" i="115" s="1"/>
  <c r="P55" i="115" a="1"/>
  <c r="P55" i="115" s="1"/>
  <c r="P176" i="115" s="1" a="1"/>
  <c r="P176" i="115" s="1"/>
  <c r="O55" i="115" a="1"/>
  <c r="O55" i="115" s="1"/>
  <c r="O176" i="115" s="1" a="1"/>
  <c r="O176" i="115" s="1"/>
  <c r="M55" i="115" a="1"/>
  <c r="M55" i="115" s="1"/>
  <c r="M176" i="115" s="1" a="1"/>
  <c r="M176" i="115" s="1"/>
  <c r="N55" i="115" a="1"/>
  <c r="N55" i="115" s="1"/>
  <c r="N176" i="115" s="1" a="1"/>
  <c r="N176" i="115" s="1"/>
  <c r="J57" i="115" a="1"/>
  <c r="J57" i="115" s="1"/>
  <c r="J231" i="113"/>
  <c r="J51" i="115" s="1" a="1"/>
  <c r="J51" i="115" s="1"/>
  <c r="J140" i="115" s="1" a="1"/>
  <c r="J140" i="115" s="1"/>
  <c r="J236" i="113"/>
  <c r="J56" i="115" s="1" a="1"/>
  <c r="J56" i="115" s="1"/>
  <c r="J185" i="115" s="1" a="1"/>
  <c r="J185" i="115" s="1"/>
  <c r="J233" i="113"/>
  <c r="J53" i="115" s="1" a="1"/>
  <c r="J53" i="115" s="1"/>
  <c r="J158" i="115" s="1" a="1"/>
  <c r="J158" i="115" s="1"/>
  <c r="J235" i="113"/>
  <c r="J55" i="115" s="1" a="1"/>
  <c r="J55" i="115" s="1"/>
  <c r="J176" i="115" s="1" a="1"/>
  <c r="J176" i="115" s="1"/>
  <c r="J230" i="113"/>
  <c r="J50" i="115" s="1" a="1"/>
  <c r="J50" i="115" s="1"/>
  <c r="J131" i="115" s="1" a="1"/>
  <c r="J131" i="115" s="1"/>
  <c r="J232" i="113"/>
  <c r="J52" i="115" s="1" a="1"/>
  <c r="J52" i="115" s="1"/>
  <c r="J149" i="115" s="1" a="1"/>
  <c r="J149" i="115" s="1"/>
  <c r="J238" i="113"/>
  <c r="J58" i="115" s="1" a="1"/>
  <c r="J58" i="115" s="1"/>
  <c r="J194" i="115" s="1" a="1"/>
  <c r="J194" i="115" s="1"/>
  <c r="J234" i="113"/>
  <c r="J54" i="115" s="1" a="1"/>
  <c r="J54" i="115" s="1"/>
  <c r="J167" i="115" s="1" a="1"/>
  <c r="J167" i="115" s="1"/>
  <c r="N96" i="115" a="1"/>
  <c r="N96" i="115" s="1"/>
  <c r="N153" i="115" s="1" a="1"/>
  <c r="N153" i="115" s="1"/>
  <c r="M96" i="115" a="1"/>
  <c r="M96" i="115" s="1"/>
  <c r="M153" i="115" s="1" a="1"/>
  <c r="M153" i="115" s="1"/>
  <c r="L96" i="115" a="1"/>
  <c r="L96" i="115" s="1"/>
  <c r="L153" i="115" s="1" a="1"/>
  <c r="L153" i="115" s="1"/>
  <c r="P96" i="115" a="1"/>
  <c r="P96" i="115" s="1"/>
  <c r="P153" i="115" s="1" a="1"/>
  <c r="P153" i="115" s="1"/>
  <c r="O96" i="115" a="1"/>
  <c r="O96" i="115" s="1"/>
  <c r="O153" i="115" s="1" a="1"/>
  <c r="O153" i="115" s="1"/>
  <c r="AF50" i="115" a="1"/>
  <c r="AF50" i="115" s="1"/>
  <c r="AF131" i="115" s="1" a="1"/>
  <c r="AF131" i="115" s="1"/>
  <c r="AB50" i="115" a="1"/>
  <c r="AB50" i="115" s="1"/>
  <c r="AB131" i="115" s="1" a="1"/>
  <c r="AB131" i="115" s="1"/>
  <c r="AC50" i="115" a="1"/>
  <c r="AC50" i="115" s="1"/>
  <c r="AC131" i="115" s="1" a="1"/>
  <c r="AC131" i="115" s="1"/>
  <c r="AE50" i="115" a="1"/>
  <c r="AE50" i="115" s="1"/>
  <c r="AE131" i="115" s="1" a="1"/>
  <c r="AE131" i="115" s="1"/>
  <c r="AD50" i="115" a="1"/>
  <c r="AD50" i="115" s="1"/>
  <c r="AD131" i="115" s="1" a="1"/>
  <c r="AD131" i="115" s="1"/>
  <c r="W263" i="113"/>
  <c r="AM83" i="115" s="1" a="1"/>
  <c r="AM83" i="115" s="1"/>
  <c r="AM134" i="115" s="1" a="1"/>
  <c r="AM134" i="115" s="1"/>
  <c r="AM225" i="115" s="1"/>
  <c r="AM90" i="115" a="1"/>
  <c r="AM90" i="115" s="1"/>
  <c r="W266" i="113"/>
  <c r="AM86" i="115" s="1" a="1"/>
  <c r="AM86" i="115" s="1"/>
  <c r="AM161" i="115" s="1" a="1"/>
  <c r="AM161" i="115" s="1"/>
  <c r="W269" i="113"/>
  <c r="AM89" i="115" s="1" a="1"/>
  <c r="AM89" i="115" s="1"/>
  <c r="AM188" i="115" s="1" a="1"/>
  <c r="AM188" i="115" s="1"/>
  <c r="W264" i="113"/>
  <c r="AM84" i="115" s="1" a="1"/>
  <c r="AM84" i="115" s="1"/>
  <c r="AM143" i="115" s="1" a="1"/>
  <c r="AM143" i="115" s="1"/>
  <c r="W271" i="113"/>
  <c r="AM91" i="115" s="1" a="1"/>
  <c r="AM91" i="115" s="1"/>
  <c r="AM197" i="115" s="1" a="1"/>
  <c r="AM197" i="115" s="1"/>
  <c r="AM232" i="115" s="1"/>
  <c r="W265" i="113"/>
  <c r="AM85" i="115" s="1" a="1"/>
  <c r="AM85" i="115" s="1"/>
  <c r="AM152" i="115" s="1" a="1"/>
  <c r="AM152" i="115" s="1"/>
  <c r="W267" i="113"/>
  <c r="AM87" i="115" s="1" a="1"/>
  <c r="AM87" i="115" s="1"/>
  <c r="AM170" i="115" s="1" a="1"/>
  <c r="AM170" i="115" s="1"/>
  <c r="W268" i="113"/>
  <c r="AM88" i="115" s="1" a="1"/>
  <c r="AM88" i="115" s="1"/>
  <c r="AM179" i="115" s="1" a="1"/>
  <c r="AM179" i="115" s="1"/>
  <c r="AM230" i="115" s="1"/>
  <c r="AF28" i="41"/>
  <c r="AF20" i="65"/>
  <c r="AF37" i="115"/>
  <c r="AD101" i="115" a="1"/>
  <c r="AD101" i="115" s="1"/>
  <c r="AC101" i="115" a="1"/>
  <c r="AC101" i="115" s="1"/>
  <c r="AB101" i="115" a="1"/>
  <c r="AB101" i="115" s="1"/>
  <c r="AE101" i="115" a="1"/>
  <c r="AE101" i="115" s="1"/>
  <c r="AF101" i="115" a="1"/>
  <c r="AF101" i="115" s="1"/>
  <c r="W53" i="115" a="1"/>
  <c r="W53" i="115" s="1"/>
  <c r="W158" i="115" s="1" a="1"/>
  <c r="W158" i="115" s="1"/>
  <c r="Z53" i="115" a="1"/>
  <c r="Z53" i="115" s="1"/>
  <c r="Z158" i="115" s="1" a="1"/>
  <c r="Z158" i="115" s="1"/>
  <c r="AA53" i="115" a="1"/>
  <c r="AA53" i="115" s="1"/>
  <c r="AA158" i="115" s="1" a="1"/>
  <c r="AA158" i="115" s="1"/>
  <c r="Y53" i="115" a="1"/>
  <c r="Y53" i="115" s="1"/>
  <c r="Y158" i="115" s="1" a="1"/>
  <c r="Y158" i="115" s="1"/>
  <c r="X53" i="115" a="1"/>
  <c r="X53" i="115" s="1"/>
  <c r="X158" i="115" s="1" a="1"/>
  <c r="X158" i="115" s="1"/>
  <c r="AO40" i="115"/>
  <c r="AO234" i="115" s="1"/>
  <c r="W97" i="115" a="1"/>
  <c r="W97" i="115" s="1"/>
  <c r="W162" i="115" s="1" a="1"/>
  <c r="W162" i="115" s="1"/>
  <c r="AA97" i="115" a="1"/>
  <c r="AA97" i="115" s="1"/>
  <c r="AA162" i="115" s="1" a="1"/>
  <c r="AA162" i="115" s="1"/>
  <c r="Z97" i="115" a="1"/>
  <c r="Z97" i="115" s="1"/>
  <c r="Z162" i="115" s="1" a="1"/>
  <c r="Z162" i="115" s="1"/>
  <c r="Y97" i="115" a="1"/>
  <c r="Y97" i="115" s="1"/>
  <c r="Y162" i="115" s="1" a="1"/>
  <c r="Y162" i="115" s="1"/>
  <c r="X97" i="115" a="1"/>
  <c r="X97" i="115" s="1"/>
  <c r="X162" i="115" s="1" a="1"/>
  <c r="X162" i="115" s="1"/>
  <c r="S41" i="115"/>
  <c r="S24" i="65"/>
  <c r="S114" i="65" s="1"/>
  <c r="S32" i="41"/>
  <c r="M126" i="65"/>
  <c r="M155" i="65" s="1"/>
  <c r="M122" i="105" s="1"/>
  <c r="M171" i="105" s="1"/>
  <c r="M135" i="65"/>
  <c r="M164" i="65" s="1"/>
  <c r="M131" i="105" s="1"/>
  <c r="M37" i="82"/>
  <c r="M144" i="65"/>
  <c r="M173" i="65" s="1"/>
  <c r="M149" i="105" s="1"/>
  <c r="Y20" i="65"/>
  <c r="Y28" i="41"/>
  <c r="Y37" i="115"/>
  <c r="K180" i="105"/>
  <c r="K307" i="105"/>
  <c r="AF99" i="115" a="1"/>
  <c r="AF99" i="115" s="1"/>
  <c r="AF180" i="115" s="1" a="1"/>
  <c r="AF180" i="115" s="1"/>
  <c r="AD99" i="115" a="1"/>
  <c r="AD99" i="115" s="1"/>
  <c r="AD180" i="115" s="1" a="1"/>
  <c r="AD180" i="115" s="1"/>
  <c r="AC99" i="115" a="1"/>
  <c r="AC99" i="115" s="1"/>
  <c r="AC180" i="115" s="1" a="1"/>
  <c r="AC180" i="115" s="1"/>
  <c r="AB99" i="115" a="1"/>
  <c r="AB99" i="115" s="1"/>
  <c r="AB180" i="115" s="1" a="1"/>
  <c r="AB180" i="115" s="1"/>
  <c r="AE99" i="115" a="1"/>
  <c r="AE99" i="115" s="1"/>
  <c r="AE180" i="115" s="1" a="1"/>
  <c r="AE180" i="115" s="1"/>
  <c r="O28" i="41"/>
  <c r="O37" i="115"/>
  <c r="O20" i="65"/>
  <c r="AB144" i="65"/>
  <c r="AB173" i="65" s="1"/>
  <c r="AB149" i="105" s="1"/>
  <c r="AB126" i="65"/>
  <c r="AB155" i="65" s="1"/>
  <c r="AB122" i="105" s="1"/>
  <c r="AB171" i="105" s="1"/>
  <c r="AB37" i="82"/>
  <c r="W51" i="115" a="1"/>
  <c r="W51" i="115" s="1"/>
  <c r="W140" i="115" s="1" a="1"/>
  <c r="W140" i="115" s="1"/>
  <c r="AA51" i="115" a="1"/>
  <c r="AA51" i="115" s="1"/>
  <c r="AA140" i="115" s="1" a="1"/>
  <c r="AA140" i="115" s="1"/>
  <c r="Z51" i="115" a="1"/>
  <c r="Z51" i="115" s="1"/>
  <c r="Z140" i="115" s="1" a="1"/>
  <c r="Z140" i="115" s="1"/>
  <c r="Y51" i="115" a="1"/>
  <c r="Y51" i="115" s="1"/>
  <c r="Y140" i="115" s="1" a="1"/>
  <c r="Y140" i="115" s="1"/>
  <c r="X51" i="115" a="1"/>
  <c r="X51" i="115" s="1"/>
  <c r="X140" i="115" s="1" a="1"/>
  <c r="X140" i="115" s="1"/>
  <c r="S95" i="115" a="1"/>
  <c r="S95" i="115" s="1"/>
  <c r="S144" i="115" s="1" a="1"/>
  <c r="S144" i="115" s="1"/>
  <c r="R95" i="115" a="1"/>
  <c r="R95" i="115" s="1"/>
  <c r="R144" i="115" s="1" a="1"/>
  <c r="R144" i="115" s="1"/>
  <c r="V95" i="115" a="1"/>
  <c r="V95" i="115" s="1"/>
  <c r="V144" i="115" s="1" a="1"/>
  <c r="V144" i="115" s="1"/>
  <c r="U95" i="115" a="1"/>
  <c r="U95" i="115" s="1"/>
  <c r="U144" i="115" s="1" a="1"/>
  <c r="U144" i="115" s="1"/>
  <c r="T95" i="115" a="1"/>
  <c r="T95" i="115" s="1"/>
  <c r="T144" i="115" s="1" a="1"/>
  <c r="T144" i="115" s="1"/>
  <c r="U94" i="115" a="1"/>
  <c r="U94" i="115" s="1"/>
  <c r="U135" i="115" s="1" a="1"/>
  <c r="U135" i="115" s="1"/>
  <c r="T94" i="115" a="1"/>
  <c r="T94" i="115" s="1"/>
  <c r="T135" i="115" s="1" a="1"/>
  <c r="T135" i="115" s="1"/>
  <c r="S94" i="115" a="1"/>
  <c r="S94" i="115" s="1"/>
  <c r="S135" i="115" s="1" a="1"/>
  <c r="S135" i="115" s="1"/>
  <c r="R94" i="115" a="1"/>
  <c r="R94" i="115" s="1"/>
  <c r="R135" i="115" s="1" a="1"/>
  <c r="R135" i="115" s="1"/>
  <c r="V94" i="115" a="1"/>
  <c r="V94" i="115" s="1"/>
  <c r="V135" i="115" s="1" a="1"/>
  <c r="V135" i="115" s="1"/>
  <c r="U54" i="115" a="1"/>
  <c r="U54" i="115" s="1"/>
  <c r="U167" i="115" s="1" a="1"/>
  <c r="U167" i="115" s="1"/>
  <c r="T54" i="115" a="1"/>
  <c r="T54" i="115" s="1"/>
  <c r="T167" i="115" s="1" a="1"/>
  <c r="T167" i="115" s="1"/>
  <c r="V54" i="115" a="1"/>
  <c r="V54" i="115" s="1"/>
  <c r="V167" i="115" s="1" a="1"/>
  <c r="V167" i="115" s="1"/>
  <c r="S54" i="115" a="1"/>
  <c r="S54" i="115" s="1"/>
  <c r="S167" i="115" s="1" a="1"/>
  <c r="S167" i="115" s="1"/>
  <c r="R54" i="115" a="1"/>
  <c r="R54" i="115" s="1"/>
  <c r="R167" i="115" s="1" a="1"/>
  <c r="R167" i="115" s="1"/>
  <c r="V20" i="65"/>
  <c r="V28" i="41"/>
  <c r="V37" i="115"/>
  <c r="X96" i="115" a="1"/>
  <c r="X96" i="115" s="1"/>
  <c r="X153" i="115" s="1" a="1"/>
  <c r="X153" i="115" s="1"/>
  <c r="Y96" i="115" a="1"/>
  <c r="Y96" i="115" s="1"/>
  <c r="Y153" i="115" s="1" a="1"/>
  <c r="Y153" i="115" s="1"/>
  <c r="W96" i="115" a="1"/>
  <c r="W96" i="115" s="1"/>
  <c r="W153" i="115" s="1" a="1"/>
  <c r="W153" i="115" s="1"/>
  <c r="AA96" i="115" a="1"/>
  <c r="AA96" i="115" s="1"/>
  <c r="AA153" i="115" s="1" a="1"/>
  <c r="AA153" i="115" s="1"/>
  <c r="Z96" i="115" a="1"/>
  <c r="Z96" i="115" s="1"/>
  <c r="Z153" i="115" s="1" a="1"/>
  <c r="Z153" i="115" s="1"/>
  <c r="Q308" i="105"/>
  <c r="Y41" i="115"/>
  <c r="Y24" i="65"/>
  <c r="Y114" i="65" s="1"/>
  <c r="Y32" i="41"/>
  <c r="AG198" i="105"/>
  <c r="AG318" i="105"/>
  <c r="K31" i="41"/>
  <c r="T263" i="113"/>
  <c r="AJ83" i="115" s="1" a="1"/>
  <c r="AJ83" i="115" s="1"/>
  <c r="AJ134" i="115" s="1" a="1"/>
  <c r="AJ134" i="115" s="1"/>
  <c r="T266" i="113"/>
  <c r="AJ86" i="115" s="1" a="1"/>
  <c r="AJ86" i="115" s="1"/>
  <c r="AJ161" i="115" s="1" a="1"/>
  <c r="AJ161" i="115" s="1"/>
  <c r="AJ228" i="115" s="1"/>
  <c r="T264" i="113"/>
  <c r="AJ84" i="115" s="1" a="1"/>
  <c r="AJ84" i="115" s="1"/>
  <c r="AJ143" i="115" s="1" a="1"/>
  <c r="AJ143" i="115" s="1"/>
  <c r="T265" i="113"/>
  <c r="AJ85" i="115" s="1" a="1"/>
  <c r="AJ85" i="115" s="1"/>
  <c r="AJ152" i="115" s="1" a="1"/>
  <c r="AJ152" i="115" s="1"/>
  <c r="T271" i="113"/>
  <c r="AJ91" i="115" s="1" a="1"/>
  <c r="AJ91" i="115" s="1"/>
  <c r="AJ197" i="115" s="1" a="1"/>
  <c r="AJ197" i="115" s="1"/>
  <c r="T269" i="113"/>
  <c r="AJ89" i="115" s="1" a="1"/>
  <c r="AJ89" i="115" s="1"/>
  <c r="AJ188" i="115" s="1" a="1"/>
  <c r="AJ188" i="115" s="1"/>
  <c r="T268" i="113"/>
  <c r="AJ88" i="115" s="1" a="1"/>
  <c r="AJ88" i="115" s="1"/>
  <c r="AJ179" i="115" s="1" a="1"/>
  <c r="AJ179" i="115" s="1"/>
  <c r="T267" i="113"/>
  <c r="AJ87" i="115" s="1" a="1"/>
  <c r="AJ87" i="115" s="1"/>
  <c r="AJ170" i="115" s="1" a="1"/>
  <c r="AJ170" i="115" s="1"/>
  <c r="AJ90" i="115" a="1"/>
  <c r="AJ90" i="115" s="1"/>
  <c r="T37" i="82"/>
  <c r="T126" i="65"/>
  <c r="T155" i="65" s="1"/>
  <c r="T122" i="105" s="1"/>
  <c r="T171" i="105" s="1"/>
  <c r="T135" i="65"/>
  <c r="T164" i="65" s="1"/>
  <c r="T131" i="105" s="1"/>
  <c r="T144" i="65"/>
  <c r="T173" i="65" s="1"/>
  <c r="T149" i="105" s="1"/>
  <c r="N57" i="115" a="1"/>
  <c r="N57" i="115" s="1"/>
  <c r="M57" i="115" a="1"/>
  <c r="M57" i="115" s="1"/>
  <c r="L57" i="115" a="1"/>
  <c r="L57" i="115" s="1"/>
  <c r="P57" i="115" a="1"/>
  <c r="P57" i="115" s="1"/>
  <c r="O57" i="115" a="1"/>
  <c r="O57" i="115" s="1"/>
  <c r="L99" i="115" a="1"/>
  <c r="L99" i="115" s="1"/>
  <c r="L180" i="115" s="1" a="1"/>
  <c r="L180" i="115" s="1"/>
  <c r="O99" i="115" a="1"/>
  <c r="O99" i="115" s="1"/>
  <c r="O180" i="115" s="1" a="1"/>
  <c r="O180" i="115" s="1"/>
  <c r="P99" i="115" a="1"/>
  <c r="P99" i="115" s="1"/>
  <c r="P180" i="115" s="1" a="1"/>
  <c r="P180" i="115" s="1"/>
  <c r="M99" i="115" a="1"/>
  <c r="M99" i="115" s="1"/>
  <c r="M180" i="115" s="1" a="1"/>
  <c r="M180" i="115" s="1"/>
  <c r="N99" i="115" a="1"/>
  <c r="N99" i="115" s="1"/>
  <c r="N180" i="115" s="1" a="1"/>
  <c r="N180" i="115" s="1"/>
  <c r="AB52" i="115" a="1"/>
  <c r="AB52" i="115" s="1"/>
  <c r="AB149" i="115" s="1" a="1"/>
  <c r="AB149" i="115" s="1"/>
  <c r="AF52" i="115" a="1"/>
  <c r="AF52" i="115" s="1"/>
  <c r="AF149" i="115" s="1" a="1"/>
  <c r="AF149" i="115" s="1"/>
  <c r="AE52" i="115" a="1"/>
  <c r="AE52" i="115" s="1"/>
  <c r="AE149" i="115" s="1" a="1"/>
  <c r="AE149" i="115" s="1"/>
  <c r="AC52" i="115" a="1"/>
  <c r="AC52" i="115" s="1"/>
  <c r="AC149" i="115" s="1" a="1"/>
  <c r="AC149" i="115" s="1"/>
  <c r="AD52" i="115" a="1"/>
  <c r="AD52" i="115" s="1"/>
  <c r="AD149" i="115" s="1" a="1"/>
  <c r="AD149" i="115" s="1"/>
  <c r="AC53" i="115" a="1"/>
  <c r="AC53" i="115" s="1"/>
  <c r="AC158" i="115" s="1" a="1"/>
  <c r="AC158" i="115" s="1"/>
  <c r="AB53" i="115" a="1"/>
  <c r="AB53" i="115" s="1"/>
  <c r="AB158" i="115" s="1" a="1"/>
  <c r="AB158" i="115" s="1"/>
  <c r="AF53" i="115" a="1"/>
  <c r="AF53" i="115" s="1"/>
  <c r="AF158" i="115" s="1" a="1"/>
  <c r="AF158" i="115" s="1"/>
  <c r="AD53" i="115" a="1"/>
  <c r="AD53" i="115" s="1"/>
  <c r="AD158" i="115" s="1" a="1"/>
  <c r="AD158" i="115" s="1"/>
  <c r="AE53" i="115" a="1"/>
  <c r="AE53" i="115" s="1"/>
  <c r="AE158" i="115" s="1" a="1"/>
  <c r="AE158" i="115" s="1"/>
  <c r="AC37" i="115"/>
  <c r="AC28" i="41"/>
  <c r="AC20" i="65"/>
  <c r="AD127" i="65"/>
  <c r="AD156" i="65" s="1"/>
  <c r="AD123" i="105" s="1"/>
  <c r="AD172" i="105" s="1"/>
  <c r="AD38" i="82"/>
  <c r="K263" i="113"/>
  <c r="K83" i="115" s="1" a="1"/>
  <c r="K83" i="115" s="1"/>
  <c r="K134" i="115" s="1" a="1"/>
  <c r="K134" i="115" s="1"/>
  <c r="K264" i="113"/>
  <c r="K84" i="115" s="1" a="1"/>
  <c r="K84" i="115" s="1"/>
  <c r="K143" i="115" s="1" a="1"/>
  <c r="K143" i="115" s="1"/>
  <c r="K271" i="113"/>
  <c r="K91" i="115" s="1" a="1"/>
  <c r="K91" i="115" s="1"/>
  <c r="K197" i="115" s="1" a="1"/>
  <c r="K197" i="115" s="1"/>
  <c r="K265" i="113"/>
  <c r="K85" i="115" s="1" a="1"/>
  <c r="K85" i="115" s="1"/>
  <c r="K152" i="115" s="1" a="1"/>
  <c r="K152" i="115" s="1"/>
  <c r="K267" i="113"/>
  <c r="K87" i="115" s="1" a="1"/>
  <c r="K87" i="115" s="1"/>
  <c r="K170" i="115" s="1" a="1"/>
  <c r="K170" i="115" s="1"/>
  <c r="K269" i="113"/>
  <c r="K89" i="115" s="1" a="1"/>
  <c r="K89" i="115" s="1"/>
  <c r="K188" i="115" s="1" a="1"/>
  <c r="K188" i="115" s="1"/>
  <c r="K231" i="115" s="1"/>
  <c r="K90" i="115" a="1"/>
  <c r="K90" i="115" s="1"/>
  <c r="K268" i="113"/>
  <c r="K88" i="115" s="1" a="1"/>
  <c r="K88" i="115" s="1"/>
  <c r="K179" i="115" s="1" a="1"/>
  <c r="K179" i="115" s="1"/>
  <c r="K266" i="113"/>
  <c r="K86" i="115" s="1" a="1"/>
  <c r="K86" i="115" s="1"/>
  <c r="K161" i="115" s="1" a="1"/>
  <c r="K161" i="115" s="1"/>
  <c r="L54" i="115" a="1"/>
  <c r="L54" i="115" s="1"/>
  <c r="L167" i="115" s="1" a="1"/>
  <c r="L167" i="115" s="1"/>
  <c r="O54" i="115" a="1"/>
  <c r="O54" i="115" s="1"/>
  <c r="O167" i="115" s="1" a="1"/>
  <c r="O167" i="115" s="1"/>
  <c r="N54" i="115" a="1"/>
  <c r="N54" i="115" s="1"/>
  <c r="N167" i="115" s="1" a="1"/>
  <c r="N167" i="115" s="1"/>
  <c r="P54" i="115" a="1"/>
  <c r="P54" i="115" s="1"/>
  <c r="P167" i="115" s="1" a="1"/>
  <c r="P167" i="115" s="1"/>
  <c r="M54" i="115" a="1"/>
  <c r="M54" i="115" s="1"/>
  <c r="M167" i="115" s="1" a="1"/>
  <c r="M167" i="115" s="1"/>
  <c r="J181" i="105"/>
  <c r="J308" i="105"/>
  <c r="AH308" i="105"/>
  <c r="N102" i="115" a="1"/>
  <c r="N102" i="115" s="1"/>
  <c r="N198" i="115" s="1" a="1"/>
  <c r="N198" i="115" s="1"/>
  <c r="M102" i="115" a="1"/>
  <c r="M102" i="115" s="1"/>
  <c r="M198" i="115" s="1" a="1"/>
  <c r="M198" i="115" s="1"/>
  <c r="L102" i="115" a="1"/>
  <c r="L102" i="115" s="1"/>
  <c r="L198" i="115" s="1" a="1"/>
  <c r="L198" i="115" s="1"/>
  <c r="O102" i="115" a="1"/>
  <c r="O102" i="115" s="1"/>
  <c r="O198" i="115" s="1" a="1"/>
  <c r="O198" i="115" s="1"/>
  <c r="P102" i="115" a="1"/>
  <c r="P102" i="115" s="1"/>
  <c r="P198" i="115" s="1" a="1"/>
  <c r="P198" i="115" s="1"/>
  <c r="AD58" i="115" a="1"/>
  <c r="AD58" i="115" s="1"/>
  <c r="AD194" i="115" s="1" a="1"/>
  <c r="AD194" i="115" s="1"/>
  <c r="AF58" i="115" a="1"/>
  <c r="AF58" i="115" s="1"/>
  <c r="AF194" i="115" s="1" a="1"/>
  <c r="AF194" i="115" s="1"/>
  <c r="AC58" i="115" a="1"/>
  <c r="AC58" i="115" s="1"/>
  <c r="AC194" i="115" s="1" a="1"/>
  <c r="AC194" i="115" s="1"/>
  <c r="AB58" i="115" a="1"/>
  <c r="AB58" i="115" s="1"/>
  <c r="AB194" i="115" s="1" a="1"/>
  <c r="AB194" i="115" s="1"/>
  <c r="AE58" i="115" a="1"/>
  <c r="AE58" i="115" s="1"/>
  <c r="AE194" i="115" s="1" a="1"/>
  <c r="AE194" i="115" s="1"/>
  <c r="R145" i="65"/>
  <c r="R174" i="65" s="1"/>
  <c r="R150" i="105" s="1"/>
  <c r="AB28" i="41"/>
  <c r="AB20" i="65"/>
  <c r="AB37" i="115"/>
  <c r="X127" i="65" l="1"/>
  <c r="X156" i="65" s="1"/>
  <c r="X123" i="105" s="1"/>
  <c r="X172" i="105" s="1"/>
  <c r="X145" i="65"/>
  <c r="X174" i="65" s="1"/>
  <c r="X150" i="105" s="1"/>
  <c r="O32" i="41"/>
  <c r="O41" i="115"/>
  <c r="K40" i="115"/>
  <c r="K234" i="115" s="1"/>
  <c r="K243" i="115" s="1"/>
  <c r="K63" i="41" s="1"/>
  <c r="K71" i="41" s="1"/>
  <c r="U41" i="115"/>
  <c r="AE127" i="65"/>
  <c r="AE156" i="65" s="1"/>
  <c r="AE123" i="105" s="1"/>
  <c r="AE172" i="105" s="1"/>
  <c r="X24" i="65"/>
  <c r="X114" i="65" s="1"/>
  <c r="X125" i="65" s="1"/>
  <c r="X154" i="65" s="1"/>
  <c r="X121" i="105" s="1"/>
  <c r="X170" i="105" s="1"/>
  <c r="Q234" i="115"/>
  <c r="Q242" i="115" s="1"/>
  <c r="Q21" i="116" s="1"/>
  <c r="Q111" i="116" s="1"/>
  <c r="Q205" i="116" s="1"/>
  <c r="Q288" i="116" s="1"/>
  <c r="Q99" i="82" s="1"/>
  <c r="X41" i="115"/>
  <c r="AE145" i="65"/>
  <c r="AE174" i="65" s="1"/>
  <c r="AE150" i="105" s="1"/>
  <c r="AE319" i="105" s="1"/>
  <c r="R41" i="117"/>
  <c r="R40" i="115" s="1"/>
  <c r="R234" i="115" s="1"/>
  <c r="N126" i="65"/>
  <c r="N155" i="65" s="1"/>
  <c r="N122" i="105" s="1"/>
  <c r="N171" i="105" s="1"/>
  <c r="N37" i="82"/>
  <c r="Y37" i="82"/>
  <c r="AD126" i="65"/>
  <c r="AD155" i="65" s="1"/>
  <c r="AD122" i="105" s="1"/>
  <c r="AD171" i="105" s="1"/>
  <c r="Y126" i="65"/>
  <c r="Y155" i="65" s="1"/>
  <c r="Y122" i="105" s="1"/>
  <c r="Y171" i="105" s="1"/>
  <c r="R38" i="82"/>
  <c r="AG181" i="105"/>
  <c r="T136" i="65"/>
  <c r="T165" i="65" s="1"/>
  <c r="T132" i="105" s="1"/>
  <c r="T181" i="105" s="1"/>
  <c r="AH319" i="105"/>
  <c r="W24" i="65"/>
  <c r="W114" i="65" s="1"/>
  <c r="W36" i="82" s="1"/>
  <c r="K198" i="105"/>
  <c r="AI319" i="105"/>
  <c r="Y41" i="117"/>
  <c r="Y31" i="41" s="1"/>
  <c r="U41" i="117"/>
  <c r="U40" i="115" s="1"/>
  <c r="U24" i="65"/>
  <c r="U114" i="65" s="1"/>
  <c r="U125" i="65" s="1"/>
  <c r="U154" i="65" s="1"/>
  <c r="U121" i="105" s="1"/>
  <c r="U170" i="105" s="1"/>
  <c r="AD24" i="65"/>
  <c r="AD114" i="65" s="1"/>
  <c r="AD125" i="65" s="1"/>
  <c r="AD154" i="65" s="1"/>
  <c r="AD121" i="105" s="1"/>
  <c r="AD170" i="105" s="1"/>
  <c r="T41" i="117"/>
  <c r="T31" i="41" s="1"/>
  <c r="S41" i="117"/>
  <c r="S40" i="115" s="1"/>
  <c r="S234" i="115" s="1"/>
  <c r="O144" i="65"/>
  <c r="O173" i="65" s="1"/>
  <c r="O149" i="105" s="1"/>
  <c r="O198" i="105" s="1"/>
  <c r="AF145" i="65"/>
  <c r="AF174" i="65" s="1"/>
  <c r="AF150" i="105" s="1"/>
  <c r="AF319" i="105" s="1"/>
  <c r="Z41" i="117"/>
  <c r="Z23" i="65" s="1"/>
  <c r="N145" i="65"/>
  <c r="N174" i="65" s="1"/>
  <c r="N150" i="105" s="1"/>
  <c r="AA32" i="41"/>
  <c r="R127" i="65"/>
  <c r="R156" i="65" s="1"/>
  <c r="R123" i="105" s="1"/>
  <c r="R172" i="105" s="1"/>
  <c r="N136" i="65"/>
  <c r="N165" i="65" s="1"/>
  <c r="N132" i="105" s="1"/>
  <c r="N181" i="105" s="1"/>
  <c r="AA41" i="115"/>
  <c r="R24" i="65"/>
  <c r="R114" i="65" s="1"/>
  <c r="R125" i="65" s="1"/>
  <c r="R154" i="65" s="1"/>
  <c r="R121" i="105" s="1"/>
  <c r="R170" i="105" s="1"/>
  <c r="W41" i="117"/>
  <c r="W23" i="65" s="1"/>
  <c r="V24" i="65"/>
  <c r="V114" i="65" s="1"/>
  <c r="V134" i="65" s="1"/>
  <c r="V163" i="65" s="1"/>
  <c r="V130" i="105" s="1"/>
  <c r="N38" i="82"/>
  <c r="W32" i="41"/>
  <c r="U144" i="65"/>
  <c r="U173" i="65" s="1"/>
  <c r="U149" i="105" s="1"/>
  <c r="U318" i="105" s="1"/>
  <c r="W126" i="65"/>
  <c r="W155" i="65" s="1"/>
  <c r="W122" i="105" s="1"/>
  <c r="W171" i="105" s="1"/>
  <c r="AC37" i="82"/>
  <c r="U126" i="65"/>
  <c r="U155" i="65" s="1"/>
  <c r="U122" i="105" s="1"/>
  <c r="U171" i="105" s="1"/>
  <c r="W144" i="65"/>
  <c r="W173" i="65" s="1"/>
  <c r="W149" i="105" s="1"/>
  <c r="W198" i="105" s="1"/>
  <c r="M24" i="65"/>
  <c r="M114" i="65" s="1"/>
  <c r="M125" i="65" s="1"/>
  <c r="M154" i="65" s="1"/>
  <c r="M121" i="105" s="1"/>
  <c r="M170" i="105" s="1"/>
  <c r="AG134" i="65"/>
  <c r="AG163" i="65" s="1"/>
  <c r="AG130" i="105" s="1"/>
  <c r="AB32" i="41"/>
  <c r="R135" i="65"/>
  <c r="R164" i="65" s="1"/>
  <c r="R131" i="105" s="1"/>
  <c r="R180" i="105" s="1"/>
  <c r="AB24" i="65"/>
  <c r="AB114" i="65" s="1"/>
  <c r="AB36" i="82" s="1"/>
  <c r="T127" i="65"/>
  <c r="T156" i="65" s="1"/>
  <c r="T123" i="105" s="1"/>
  <c r="T172" i="105" s="1"/>
  <c r="N32" i="41"/>
  <c r="T145" i="65"/>
  <c r="T174" i="65" s="1"/>
  <c r="T150" i="105" s="1"/>
  <c r="T199" i="105" s="1"/>
  <c r="N24" i="65"/>
  <c r="N114" i="65" s="1"/>
  <c r="N134" i="65" s="1"/>
  <c r="N163" i="65" s="1"/>
  <c r="N130" i="105" s="1"/>
  <c r="AJ199" i="105"/>
  <c r="AF127" i="65"/>
  <c r="AF156" i="65" s="1"/>
  <c r="AF123" i="105" s="1"/>
  <c r="AF172" i="105" s="1"/>
  <c r="Q134" i="65"/>
  <c r="Q163" i="65" s="1"/>
  <c r="Q130" i="105" s="1"/>
  <c r="Q179" i="105" s="1"/>
  <c r="AE24" i="65"/>
  <c r="AE114" i="65" s="1"/>
  <c r="AE36" i="82" s="1"/>
  <c r="AE32" i="41"/>
  <c r="O37" i="82"/>
  <c r="O126" i="65"/>
  <c r="O155" i="65" s="1"/>
  <c r="O122" i="105" s="1"/>
  <c r="O171" i="105" s="1"/>
  <c r="Q36" i="82"/>
  <c r="Q143" i="65"/>
  <c r="Q172" i="65" s="1"/>
  <c r="Q148" i="105" s="1"/>
  <c r="Q197" i="105" s="1"/>
  <c r="P38" i="82"/>
  <c r="L24" i="65"/>
  <c r="L114" i="65" s="1"/>
  <c r="L36" i="82" s="1"/>
  <c r="Z41" i="115"/>
  <c r="M41" i="115"/>
  <c r="AC41" i="115"/>
  <c r="AC126" i="65"/>
  <c r="AC155" i="65" s="1"/>
  <c r="AC122" i="105" s="1"/>
  <c r="AC171" i="105" s="1"/>
  <c r="AC32" i="41"/>
  <c r="AL199" i="105"/>
  <c r="J307" i="105"/>
  <c r="AG319" i="105"/>
  <c r="AJ40" i="115"/>
  <c r="AJ234" i="115" s="1"/>
  <c r="AJ240" i="115" s="1"/>
  <c r="AJ19" i="116" s="1"/>
  <c r="AJ93" i="116" s="1"/>
  <c r="AJ187" i="116" s="1"/>
  <c r="AJ270" i="116" s="1"/>
  <c r="AJ81" i="82" s="1"/>
  <c r="Q318" i="105"/>
  <c r="S136" i="65"/>
  <c r="S165" i="65" s="1"/>
  <c r="S132" i="105" s="1"/>
  <c r="S181" i="105" s="1"/>
  <c r="L41" i="115"/>
  <c r="K308" i="105"/>
  <c r="Q23" i="65"/>
  <c r="AL23" i="65"/>
  <c r="AL40" i="115"/>
  <c r="AL234" i="115" s="1"/>
  <c r="AL243" i="115" s="1"/>
  <c r="AL22" i="116" s="1"/>
  <c r="R37" i="82"/>
  <c r="R144" i="65"/>
  <c r="R173" i="65" s="1"/>
  <c r="R149" i="105" s="1"/>
  <c r="R198" i="105" s="1"/>
  <c r="S38" i="82"/>
  <c r="S127" i="65"/>
  <c r="S156" i="65" s="1"/>
  <c r="S123" i="105" s="1"/>
  <c r="S172" i="105" s="1"/>
  <c r="L126" i="65"/>
  <c r="L155" i="65" s="1"/>
  <c r="L122" i="105" s="1"/>
  <c r="L171" i="105" s="1"/>
  <c r="AJ23" i="65"/>
  <c r="Z32" i="41"/>
  <c r="L144" i="65"/>
  <c r="L173" i="65" s="1"/>
  <c r="L149" i="105" s="1"/>
  <c r="L198" i="105" s="1"/>
  <c r="L135" i="65"/>
  <c r="L164" i="65" s="1"/>
  <c r="L131" i="105" s="1"/>
  <c r="L180" i="105" s="1"/>
  <c r="U268" i="113"/>
  <c r="AK88" i="115" s="1" a="1"/>
  <c r="AK88" i="115" s="1"/>
  <c r="AK179" i="115" s="1" a="1"/>
  <c r="AK179" i="115" s="1"/>
  <c r="AK230" i="115" s="1"/>
  <c r="T32" i="41"/>
  <c r="U271" i="113"/>
  <c r="AK91" i="115" s="1" a="1"/>
  <c r="AK91" i="115" s="1"/>
  <c r="AK197" i="115" s="1" a="1"/>
  <c r="AK197" i="115" s="1"/>
  <c r="AK232" i="115" s="1"/>
  <c r="U264" i="113"/>
  <c r="AK84" i="115" s="1" a="1"/>
  <c r="AK84" i="115" s="1"/>
  <c r="AK143" i="115" s="1" a="1"/>
  <c r="AK143" i="115" s="1"/>
  <c r="AK226" i="115" s="1"/>
  <c r="U263" i="113"/>
  <c r="AK83" i="115" s="1" a="1"/>
  <c r="AK83" i="115" s="1"/>
  <c r="AK134" i="115" s="1" a="1"/>
  <c r="AK134" i="115" s="1"/>
  <c r="AK225" i="115" s="1"/>
  <c r="U266" i="113"/>
  <c r="AK86" i="115" s="1" a="1"/>
  <c r="AK86" i="115" s="1"/>
  <c r="AK161" i="115" s="1" a="1"/>
  <c r="AK161" i="115" s="1"/>
  <c r="AK228" i="115" s="1"/>
  <c r="T41" i="115"/>
  <c r="AK90" i="115" a="1"/>
  <c r="AK90" i="115" s="1"/>
  <c r="U267" i="113"/>
  <c r="AK87" i="115" s="1" a="1"/>
  <c r="AK87" i="115" s="1"/>
  <c r="AK170" i="115" s="1" a="1"/>
  <c r="AK170" i="115" s="1"/>
  <c r="AK229" i="115" s="1"/>
  <c r="U265" i="113"/>
  <c r="AK85" i="115" s="1" a="1"/>
  <c r="AK85" i="115" s="1"/>
  <c r="AK152" i="115" s="1" a="1"/>
  <c r="AK152" i="115" s="1"/>
  <c r="AK227" i="115" s="1"/>
  <c r="AH23" i="65"/>
  <c r="K143" i="65"/>
  <c r="K172" i="65" s="1"/>
  <c r="K148" i="105" s="1"/>
  <c r="K197" i="105" s="1"/>
  <c r="U37" i="82"/>
  <c r="K36" i="82"/>
  <c r="AK31" i="41"/>
  <c r="AK23" i="65"/>
  <c r="K134" i="65"/>
  <c r="K163" i="65" s="1"/>
  <c r="K130" i="105" s="1"/>
  <c r="K179" i="105" s="1"/>
  <c r="R32" i="41"/>
  <c r="V41" i="115"/>
  <c r="AH40" i="115"/>
  <c r="AH234" i="115" s="1"/>
  <c r="AH242" i="115" s="1"/>
  <c r="AH21" i="116" s="1"/>
  <c r="AH111" i="116" s="1"/>
  <c r="AH205" i="116" s="1"/>
  <c r="AH288" i="116" s="1"/>
  <c r="AH99" i="82" s="1"/>
  <c r="AD41" i="117"/>
  <c r="AD23" i="65" s="1"/>
  <c r="AE41" i="117"/>
  <c r="AE40" i="115" s="1"/>
  <c r="AE234" i="115" s="1"/>
  <c r="AF41" i="117"/>
  <c r="AF40" i="115" s="1"/>
  <c r="AF234" i="115" s="1"/>
  <c r="AD41" i="115"/>
  <c r="AN31" i="41"/>
  <c r="AN23" i="65"/>
  <c r="AC41" i="117"/>
  <c r="AC40" i="115" s="1"/>
  <c r="P136" i="65"/>
  <c r="P165" i="65" s="1"/>
  <c r="P132" i="105" s="1"/>
  <c r="P181" i="105" s="1"/>
  <c r="AG125" i="65"/>
  <c r="AG154" i="65" s="1"/>
  <c r="AG121" i="105" s="1"/>
  <c r="AG170" i="105" s="1"/>
  <c r="P127" i="65"/>
  <c r="P156" i="65" s="1"/>
  <c r="P123" i="105" s="1"/>
  <c r="P172" i="105" s="1"/>
  <c r="AG36" i="82"/>
  <c r="AO31" i="41"/>
  <c r="X41" i="117"/>
  <c r="X31" i="41" s="1"/>
  <c r="AI31" i="41"/>
  <c r="AI23" i="65"/>
  <c r="AG31" i="41"/>
  <c r="AM40" i="115"/>
  <c r="AM234" i="115" s="1"/>
  <c r="AM240" i="115" s="1"/>
  <c r="AM19" i="116" s="1"/>
  <c r="AG40" i="115"/>
  <c r="AG234" i="115" s="1"/>
  <c r="AG242" i="115" s="1"/>
  <c r="AG21" i="116" s="1"/>
  <c r="A4" i="73"/>
  <c r="AM31" i="41"/>
  <c r="AI242" i="115"/>
  <c r="AI21" i="116" s="1"/>
  <c r="AI111" i="116" s="1"/>
  <c r="AI205" i="116" s="1"/>
  <c r="AI288" i="116" s="1"/>
  <c r="AI99" i="82" s="1"/>
  <c r="AN241" i="115"/>
  <c r="AN20" i="116" s="1"/>
  <c r="AN103" i="116" s="1"/>
  <c r="AN197" i="116" s="1"/>
  <c r="AN280" i="116" s="1"/>
  <c r="AL91" i="82" s="1"/>
  <c r="AN243" i="115"/>
  <c r="AN22" i="116" s="1"/>
  <c r="Q237" i="115"/>
  <c r="Q16" i="116" s="1"/>
  <c r="Q66" i="116" s="1"/>
  <c r="Q160" i="116" s="1"/>
  <c r="Q243" i="116" s="1"/>
  <c r="Q54" i="82" s="1"/>
  <c r="Q244" i="115"/>
  <c r="Q23" i="116" s="1"/>
  <c r="AC36" i="82"/>
  <c r="AC125" i="65"/>
  <c r="AC154" i="65" s="1"/>
  <c r="AC121" i="105" s="1"/>
  <c r="AC170" i="105" s="1"/>
  <c r="AC143" i="65"/>
  <c r="AC172" i="65" s="1"/>
  <c r="AC148" i="105" s="1"/>
  <c r="L263" i="113"/>
  <c r="L265" i="113"/>
  <c r="L264" i="113"/>
  <c r="L267" i="113"/>
  <c r="L269" i="113"/>
  <c r="L268" i="113"/>
  <c r="L266" i="113"/>
  <c r="V31" i="41"/>
  <c r="V40" i="115"/>
  <c r="V23" i="65"/>
  <c r="X89" i="115" a="1"/>
  <c r="X89" i="115" s="1"/>
  <c r="X188" i="115" s="1" a="1"/>
  <c r="X188" i="115" s="1"/>
  <c r="X231" i="115" s="1"/>
  <c r="W89" i="115" a="1"/>
  <c r="W89" i="115" s="1"/>
  <c r="W188" i="115" s="1" a="1"/>
  <c r="W188" i="115" s="1"/>
  <c r="Z89" i="115" a="1"/>
  <c r="Z89" i="115" s="1"/>
  <c r="Z188" i="115" s="1" a="1"/>
  <c r="Z188" i="115" s="1"/>
  <c r="Z231" i="115" s="1"/>
  <c r="Y89" i="115" a="1"/>
  <c r="Y89" i="115" s="1"/>
  <c r="Y188" i="115" s="1" a="1"/>
  <c r="Y188" i="115" s="1"/>
  <c r="AA89" i="115" a="1"/>
  <c r="AA89" i="115" s="1"/>
  <c r="AA188" i="115" s="1" a="1"/>
  <c r="AA188" i="115" s="1"/>
  <c r="AA83" i="115" a="1"/>
  <c r="AA83" i="115" s="1"/>
  <c r="AA134" i="115" s="1" a="1"/>
  <c r="AA134" i="115" s="1"/>
  <c r="Z83" i="115" a="1"/>
  <c r="Z83" i="115" s="1"/>
  <c r="Z134" i="115" s="1" a="1"/>
  <c r="Z134" i="115" s="1"/>
  <c r="Z225" i="115" s="1"/>
  <c r="Y83" i="115" a="1"/>
  <c r="Y83" i="115" s="1"/>
  <c r="Y134" i="115" s="1" a="1"/>
  <c r="Y134" i="115" s="1"/>
  <c r="Y225" i="115" s="1"/>
  <c r="X83" i="115" a="1"/>
  <c r="X83" i="115" s="1"/>
  <c r="X134" i="115" s="1" a="1"/>
  <c r="X134" i="115" s="1"/>
  <c r="X225" i="115" s="1"/>
  <c r="W83" i="115" a="1"/>
  <c r="W83" i="115" s="1"/>
  <c r="W134" i="115" s="1" a="1"/>
  <c r="W134" i="115" s="1"/>
  <c r="W225" i="115" s="1"/>
  <c r="L307" i="105"/>
  <c r="Q226" i="115"/>
  <c r="Q238" i="115" s="1"/>
  <c r="Q17" i="116" s="1"/>
  <c r="AG197" i="105"/>
  <c r="AG317" i="105"/>
  <c r="AO228" i="115"/>
  <c r="V198" i="105"/>
  <c r="V318" i="105"/>
  <c r="L319" i="105"/>
  <c r="L199" i="105"/>
  <c r="Q306" i="105"/>
  <c r="Q231" i="115"/>
  <c r="Q243" i="115" s="1"/>
  <c r="K229" i="115"/>
  <c r="K241" i="115" s="1"/>
  <c r="K20" i="116" s="1"/>
  <c r="AB318" i="105"/>
  <c r="AB198" i="105"/>
  <c r="S143" i="65"/>
  <c r="S172" i="65" s="1"/>
  <c r="S148" i="105" s="1"/>
  <c r="S36" i="82"/>
  <c r="S125" i="65"/>
  <c r="S154" i="65" s="1"/>
  <c r="S121" i="105" s="1"/>
  <c r="S170" i="105" s="1"/>
  <c r="S134" i="65"/>
  <c r="S163" i="65" s="1"/>
  <c r="S130" i="105" s="1"/>
  <c r="X199" i="105"/>
  <c r="X319" i="105"/>
  <c r="AI226" i="115"/>
  <c r="AI238" i="115" s="1"/>
  <c r="AI17" i="116" s="1"/>
  <c r="O199" i="105"/>
  <c r="O319" i="105"/>
  <c r="AE91" i="115" a="1"/>
  <c r="AE91" i="115" s="1"/>
  <c r="AE197" i="115" s="1" a="1"/>
  <c r="AE197" i="115" s="1"/>
  <c r="AE232" i="115" s="1"/>
  <c r="AD91" i="115" a="1"/>
  <c r="AD91" i="115" s="1"/>
  <c r="AD197" i="115" s="1" a="1"/>
  <c r="AD197" i="115" s="1"/>
  <c r="AB91" i="115" a="1"/>
  <c r="AB91" i="115" s="1"/>
  <c r="AB197" i="115" s="1" a="1"/>
  <c r="AB197" i="115" s="1"/>
  <c r="AC91" i="115" a="1"/>
  <c r="AC91" i="115" s="1"/>
  <c r="AC197" i="115" s="1" a="1"/>
  <c r="AC197" i="115" s="1"/>
  <c r="AF91" i="115" a="1"/>
  <c r="AF91" i="115" s="1"/>
  <c r="AF197" i="115" s="1" a="1"/>
  <c r="AF197" i="115" s="1"/>
  <c r="AO227" i="115"/>
  <c r="AO225" i="115"/>
  <c r="V180" i="105"/>
  <c r="V307" i="105"/>
  <c r="AL227" i="115"/>
  <c r="Y198" i="105"/>
  <c r="Y318" i="105"/>
  <c r="J21" i="117"/>
  <c r="J41" i="117" s="1"/>
  <c r="H165" i="74" a="1"/>
  <c r="H165" i="74" s="1"/>
  <c r="U87" i="115" a="1"/>
  <c r="U87" i="115" s="1"/>
  <c r="U170" i="115" s="1" a="1"/>
  <c r="U170" i="115" s="1"/>
  <c r="T87" i="115" a="1"/>
  <c r="T87" i="115" s="1"/>
  <c r="T170" i="115" s="1" a="1"/>
  <c r="T170" i="115" s="1"/>
  <c r="T229" i="115" s="1"/>
  <c r="S87" i="115" a="1"/>
  <c r="S87" i="115" s="1"/>
  <c r="S170" i="115" s="1" a="1"/>
  <c r="S170" i="115" s="1"/>
  <c r="V87" i="115" a="1"/>
  <c r="V87" i="115" s="1"/>
  <c r="V170" i="115" s="1" a="1"/>
  <c r="V170" i="115" s="1"/>
  <c r="R87" i="115" a="1"/>
  <c r="R87" i="115" s="1"/>
  <c r="R170" i="115" s="1" a="1"/>
  <c r="R170" i="115" s="1"/>
  <c r="AG227" i="115"/>
  <c r="P199" i="105"/>
  <c r="P319" i="105"/>
  <c r="W319" i="105"/>
  <c r="W199" i="105"/>
  <c r="W91" i="115" a="1"/>
  <c r="W91" i="115" s="1"/>
  <c r="W197" i="115" s="1" a="1"/>
  <c r="W197" i="115" s="1"/>
  <c r="Z91" i="115" a="1"/>
  <c r="Z91" i="115" s="1"/>
  <c r="Z197" i="115" s="1" a="1"/>
  <c r="Z197" i="115" s="1"/>
  <c r="AA91" i="115" a="1"/>
  <c r="AA91" i="115" s="1"/>
  <c r="AA197" i="115" s="1" a="1"/>
  <c r="AA197" i="115" s="1"/>
  <c r="Y91" i="115" a="1"/>
  <c r="Y91" i="115" s="1"/>
  <c r="Y197" i="115" s="1" a="1"/>
  <c r="Y197" i="115" s="1"/>
  <c r="X91" i="115" a="1"/>
  <c r="X91" i="115" s="1"/>
  <c r="X197" i="115" s="1" a="1"/>
  <c r="X197" i="115" s="1"/>
  <c r="S318" i="105"/>
  <c r="S198" i="105"/>
  <c r="Q227" i="115"/>
  <c r="Q239" i="115" s="1"/>
  <c r="Q18" i="116" s="1"/>
  <c r="P180" i="105"/>
  <c r="P307" i="105"/>
  <c r="R199" i="105"/>
  <c r="R319" i="105"/>
  <c r="K230" i="115"/>
  <c r="K242" i="115" s="1"/>
  <c r="K21" i="116" s="1"/>
  <c r="AJ232" i="115"/>
  <c r="AC86" i="115" a="1"/>
  <c r="AC86" i="115" s="1"/>
  <c r="AC161" i="115" s="1" a="1"/>
  <c r="AC161" i="115" s="1"/>
  <c r="AC228" i="115" s="1"/>
  <c r="AB86" i="115" a="1"/>
  <c r="AB86" i="115" s="1"/>
  <c r="AB161" i="115" s="1" a="1"/>
  <c r="AB161" i="115" s="1"/>
  <c r="AB228" i="115" s="1"/>
  <c r="AE86" i="115" a="1"/>
  <c r="AE86" i="115" s="1"/>
  <c r="AE161" i="115" s="1" a="1"/>
  <c r="AE161" i="115" s="1"/>
  <c r="AF86" i="115" a="1"/>
  <c r="AF86" i="115" s="1"/>
  <c r="AF161" i="115" s="1" a="1"/>
  <c r="AF161" i="115" s="1"/>
  <c r="AD86" i="115" a="1"/>
  <c r="AD86" i="115" s="1"/>
  <c r="AD161" i="115" s="1" a="1"/>
  <c r="AD161" i="115" s="1"/>
  <c r="AO229" i="115"/>
  <c r="AN240" i="115"/>
  <c r="AN19" i="116" s="1"/>
  <c r="U85" i="115" a="1"/>
  <c r="U85" i="115" s="1"/>
  <c r="U152" i="115" s="1" a="1"/>
  <c r="U152" i="115" s="1"/>
  <c r="R85" i="115" a="1"/>
  <c r="R85" i="115" s="1"/>
  <c r="R152" i="115" s="1" a="1"/>
  <c r="R152" i="115" s="1"/>
  <c r="V85" i="115" a="1"/>
  <c r="V85" i="115" s="1"/>
  <c r="V152" i="115" s="1" a="1"/>
  <c r="V152" i="115" s="1"/>
  <c r="V227" i="115" s="1"/>
  <c r="S85" i="115" a="1"/>
  <c r="S85" i="115" s="1"/>
  <c r="S152" i="115" s="1" a="1"/>
  <c r="S152" i="115" s="1"/>
  <c r="T85" i="115" a="1"/>
  <c r="T85" i="115" s="1"/>
  <c r="T152" i="115" s="1" a="1"/>
  <c r="T152" i="115" s="1"/>
  <c r="AG231" i="115"/>
  <c r="L308" i="105"/>
  <c r="L181" i="105"/>
  <c r="Z85" i="115" a="1"/>
  <c r="Z85" i="115" s="1"/>
  <c r="Z152" i="115" s="1" a="1"/>
  <c r="Z152" i="115" s="1"/>
  <c r="X85" i="115" a="1"/>
  <c r="X85" i="115" s="1"/>
  <c r="X152" i="115" s="1" a="1"/>
  <c r="X152" i="115" s="1"/>
  <c r="X227" i="115" s="1"/>
  <c r="AA85" i="115" a="1"/>
  <c r="AA85" i="115" s="1"/>
  <c r="AA152" i="115" s="1" a="1"/>
  <c r="AA152" i="115" s="1"/>
  <c r="W85" i="115" a="1"/>
  <c r="W85" i="115" s="1"/>
  <c r="W152" i="115" s="1" a="1"/>
  <c r="W152" i="115" s="1"/>
  <c r="W227" i="115" s="1"/>
  <c r="Y85" i="115" a="1"/>
  <c r="Y85" i="115" s="1"/>
  <c r="Y152" i="115" s="1" a="1"/>
  <c r="Y152" i="115" s="1"/>
  <c r="AK240" i="115"/>
  <c r="AK19" i="116" s="1"/>
  <c r="AK237" i="115"/>
  <c r="AK16" i="116" s="1"/>
  <c r="AK241" i="115"/>
  <c r="AK20" i="116" s="1"/>
  <c r="AK242" i="115"/>
  <c r="AK21" i="116" s="1"/>
  <c r="AK239" i="115"/>
  <c r="AK18" i="116" s="1"/>
  <c r="AK238" i="115"/>
  <c r="AK17" i="116" s="1"/>
  <c r="AK244" i="115"/>
  <c r="AK243" i="115"/>
  <c r="AE84" i="115" a="1"/>
  <c r="AE84" i="115" s="1"/>
  <c r="AE143" i="115" s="1" a="1"/>
  <c r="AE143" i="115" s="1"/>
  <c r="AD84" i="115" a="1"/>
  <c r="AD84" i="115" s="1"/>
  <c r="AD143" i="115" s="1" a="1"/>
  <c r="AD143" i="115" s="1"/>
  <c r="AD226" i="115" s="1"/>
  <c r="AC84" i="115" a="1"/>
  <c r="AC84" i="115" s="1"/>
  <c r="AC143" i="115" s="1" a="1"/>
  <c r="AC143" i="115" s="1"/>
  <c r="AF84" i="115" a="1"/>
  <c r="AF84" i="115" s="1"/>
  <c r="AF143" i="115" s="1" a="1"/>
  <c r="AF143" i="115" s="1"/>
  <c r="AF226" i="115" s="1"/>
  <c r="AB84" i="115" a="1"/>
  <c r="AB84" i="115" s="1"/>
  <c r="AB143" i="115" s="1" a="1"/>
  <c r="AB143" i="115" s="1"/>
  <c r="AA199" i="105"/>
  <c r="AA319" i="105"/>
  <c r="AG229" i="115"/>
  <c r="AO237" i="115"/>
  <c r="AO16" i="116" s="1"/>
  <c r="AO243" i="115"/>
  <c r="AO242" i="115"/>
  <c r="AO21" i="116" s="1"/>
  <c r="AO240" i="115"/>
  <c r="AO19" i="116" s="1"/>
  <c r="AO241" i="115"/>
  <c r="AO20" i="116" s="1"/>
  <c r="AO239" i="115"/>
  <c r="AO18" i="116" s="1"/>
  <c r="AO238" i="115"/>
  <c r="AO17" i="116" s="1"/>
  <c r="AI227" i="115"/>
  <c r="AI239" i="115" s="1"/>
  <c r="AI18" i="116" s="1"/>
  <c r="AH228" i="115"/>
  <c r="AJ226" i="115"/>
  <c r="R84" i="115" a="1"/>
  <c r="R84" i="115" s="1"/>
  <c r="R143" i="115" s="1" a="1"/>
  <c r="R143" i="115" s="1"/>
  <c r="V84" i="115" a="1"/>
  <c r="V84" i="115" s="1"/>
  <c r="V143" i="115" s="1" a="1"/>
  <c r="V143" i="115" s="1"/>
  <c r="V226" i="115" s="1"/>
  <c r="U84" i="115" a="1"/>
  <c r="U84" i="115" s="1"/>
  <c r="U143" i="115" s="1" a="1"/>
  <c r="U143" i="115" s="1"/>
  <c r="T84" i="115" a="1"/>
  <c r="T84" i="115" s="1"/>
  <c r="T143" i="115" s="1" a="1"/>
  <c r="T143" i="115" s="1"/>
  <c r="S84" i="115" a="1"/>
  <c r="S84" i="115" s="1"/>
  <c r="S143" i="115" s="1" a="1"/>
  <c r="S143" i="115" s="1"/>
  <c r="AG225" i="115"/>
  <c r="J197" i="105"/>
  <c r="J317" i="105"/>
  <c r="AJ227" i="115"/>
  <c r="Z90" i="115" a="1"/>
  <c r="Z90" i="115" s="1"/>
  <c r="X90" i="115" a="1"/>
  <c r="X90" i="115" s="1"/>
  <c r="AA90" i="115" a="1"/>
  <c r="AA90" i="115" s="1"/>
  <c r="Y90" i="115" a="1"/>
  <c r="Y90" i="115" s="1"/>
  <c r="W90" i="115" a="1"/>
  <c r="W90" i="115" s="1"/>
  <c r="K227" i="115"/>
  <c r="K239" i="115" s="1"/>
  <c r="K18" i="116" s="1"/>
  <c r="AJ225" i="115"/>
  <c r="AL225" i="115"/>
  <c r="M198" i="105"/>
  <c r="M318" i="105"/>
  <c r="AI225" i="115"/>
  <c r="AI237" i="115" s="1"/>
  <c r="AI16" i="116" s="1"/>
  <c r="O181" i="105"/>
  <c r="O308" i="105"/>
  <c r="AC90" i="115" a="1"/>
  <c r="AC90" i="115" s="1"/>
  <c r="AF90" i="115" a="1"/>
  <c r="AF90" i="115" s="1"/>
  <c r="AE90" i="115" a="1"/>
  <c r="AE90" i="115" s="1"/>
  <c r="AD90" i="115" a="1"/>
  <c r="AD90" i="115" s="1"/>
  <c r="AB90" i="115" a="1"/>
  <c r="AB90" i="115" s="1"/>
  <c r="AN227" i="115"/>
  <c r="AN239" i="115" s="1"/>
  <c r="AN18" i="116" s="1"/>
  <c r="AH227" i="115"/>
  <c r="T308" i="105"/>
  <c r="J263" i="113"/>
  <c r="J268" i="113"/>
  <c r="J88" i="115" s="1" a="1"/>
  <c r="J88" i="115" s="1"/>
  <c r="J179" i="115" s="1" a="1"/>
  <c r="J179" i="115" s="1"/>
  <c r="J264" i="113"/>
  <c r="J84" i="115" s="1" a="1"/>
  <c r="J84" i="115" s="1"/>
  <c r="J143" i="115" s="1" a="1"/>
  <c r="J143" i="115" s="1"/>
  <c r="J265" i="113"/>
  <c r="J85" i="115" s="1" a="1"/>
  <c r="J85" i="115" s="1"/>
  <c r="J152" i="115" s="1" a="1"/>
  <c r="J152" i="115" s="1"/>
  <c r="J90" i="115" a="1"/>
  <c r="J90" i="115" s="1"/>
  <c r="J266" i="113"/>
  <c r="J86" i="115" s="1" a="1"/>
  <c r="J86" i="115" s="1"/>
  <c r="J161" i="115" s="1" a="1"/>
  <c r="J161" i="115" s="1"/>
  <c r="J267" i="113"/>
  <c r="J87" i="115" s="1" a="1"/>
  <c r="J87" i="115" s="1"/>
  <c r="J170" i="115" s="1" a="1"/>
  <c r="J170" i="115" s="1"/>
  <c r="J269" i="113"/>
  <c r="J89" i="115" s="1" a="1"/>
  <c r="J89" i="115" s="1"/>
  <c r="J188" i="115" s="1" a="1"/>
  <c r="J188" i="115" s="1"/>
  <c r="J271" i="113"/>
  <c r="J91" i="115" s="1" a="1"/>
  <c r="J91" i="115" s="1"/>
  <c r="J197" i="115" s="1" a="1"/>
  <c r="J197" i="115" s="1"/>
  <c r="S89" i="115" a="1"/>
  <c r="S89" i="115" s="1"/>
  <c r="S188" i="115" s="1" a="1"/>
  <c r="S188" i="115" s="1"/>
  <c r="R89" i="115" a="1"/>
  <c r="R89" i="115" s="1"/>
  <c r="R188" i="115" s="1" a="1"/>
  <c r="R188" i="115" s="1"/>
  <c r="R231" i="115" s="1"/>
  <c r="V89" i="115" a="1"/>
  <c r="V89" i="115" s="1"/>
  <c r="V188" i="115" s="1" a="1"/>
  <c r="V188" i="115" s="1"/>
  <c r="U89" i="115" a="1"/>
  <c r="U89" i="115" s="1"/>
  <c r="U188" i="115" s="1" a="1"/>
  <c r="U188" i="115" s="1"/>
  <c r="U231" i="115" s="1"/>
  <c r="T89" i="115" a="1"/>
  <c r="T89" i="115" s="1"/>
  <c r="T188" i="115" s="1" a="1"/>
  <c r="T188" i="115" s="1"/>
  <c r="U83" i="115" a="1"/>
  <c r="U83" i="115" s="1"/>
  <c r="U134" i="115" s="1" a="1"/>
  <c r="U134" i="115" s="1"/>
  <c r="S83" i="115" a="1"/>
  <c r="S83" i="115" s="1"/>
  <c r="S134" i="115" s="1" a="1"/>
  <c r="S134" i="115" s="1"/>
  <c r="T83" i="115" a="1"/>
  <c r="T83" i="115" s="1"/>
  <c r="T134" i="115" s="1" a="1"/>
  <c r="T134" i="115" s="1"/>
  <c r="R83" i="115" a="1"/>
  <c r="R83" i="115" s="1"/>
  <c r="R134" i="115" s="1" a="1"/>
  <c r="R134" i="115" s="1"/>
  <c r="V83" i="115" a="1"/>
  <c r="V83" i="115" s="1"/>
  <c r="V134" i="115" s="1" a="1"/>
  <c r="V134" i="115" s="1"/>
  <c r="V199" i="105"/>
  <c r="V319" i="105"/>
  <c r="AG226" i="115"/>
  <c r="AE198" i="105"/>
  <c r="AE318" i="105"/>
  <c r="AB23" i="65"/>
  <c r="AB40" i="115"/>
  <c r="AB234" i="115" s="1"/>
  <c r="AB31" i="41"/>
  <c r="U199" i="105"/>
  <c r="U319" i="105"/>
  <c r="R307" i="105"/>
  <c r="W88" i="115" a="1"/>
  <c r="W88" i="115" s="1"/>
  <c r="W179" i="115" s="1" a="1"/>
  <c r="W179" i="115" s="1"/>
  <c r="Y88" i="115" a="1"/>
  <c r="Y88" i="115" s="1"/>
  <c r="Y179" i="115" s="1" a="1"/>
  <c r="Y179" i="115" s="1"/>
  <c r="X88" i="115" a="1"/>
  <c r="X88" i="115" s="1"/>
  <c r="X179" i="115" s="1" a="1"/>
  <c r="X179" i="115" s="1"/>
  <c r="AA88" i="115" a="1"/>
  <c r="AA88" i="115" s="1"/>
  <c r="AA179" i="115" s="1" a="1"/>
  <c r="AA179" i="115" s="1"/>
  <c r="AA230" i="115" s="1"/>
  <c r="Z88" i="115" a="1"/>
  <c r="Z88" i="115" s="1"/>
  <c r="Z179" i="115" s="1" a="1"/>
  <c r="Z179" i="115" s="1"/>
  <c r="Z198" i="105"/>
  <c r="Z318" i="105"/>
  <c r="U180" i="105"/>
  <c r="U307" i="105"/>
  <c r="Q229" i="115"/>
  <c r="Q241" i="115" s="1"/>
  <c r="Q20" i="116" s="1"/>
  <c r="P198" i="105"/>
  <c r="P318" i="105"/>
  <c r="AM226" i="115"/>
  <c r="AA198" i="105"/>
  <c r="AA318" i="105"/>
  <c r="R86" i="115" a="1"/>
  <c r="R86" i="115" s="1"/>
  <c r="R161" i="115" s="1" a="1"/>
  <c r="R161" i="115" s="1"/>
  <c r="R228" i="115" s="1"/>
  <c r="V86" i="115" a="1"/>
  <c r="V86" i="115" s="1"/>
  <c r="V161" i="115" s="1" a="1"/>
  <c r="V161" i="115" s="1"/>
  <c r="U86" i="115" a="1"/>
  <c r="U86" i="115" s="1"/>
  <c r="U161" i="115" s="1" a="1"/>
  <c r="U161" i="115" s="1"/>
  <c r="U228" i="115" s="1"/>
  <c r="T86" i="115" a="1"/>
  <c r="T86" i="115" s="1"/>
  <c r="T161" i="115" s="1" a="1"/>
  <c r="T161" i="115" s="1"/>
  <c r="S86" i="115" a="1"/>
  <c r="S86" i="115" s="1"/>
  <c r="S161" i="115" s="1" a="1"/>
  <c r="S161" i="115" s="1"/>
  <c r="J51" i="55"/>
  <c r="A4" i="71"/>
  <c r="AN225" i="115"/>
  <c r="AN237" i="115" s="1"/>
  <c r="AN16" i="116" s="1"/>
  <c r="X318" i="105"/>
  <c r="X198" i="105"/>
  <c r="AL226" i="115"/>
  <c r="AC199" i="105"/>
  <c r="AC319" i="105"/>
  <c r="AH232" i="115"/>
  <c r="AA125" i="65"/>
  <c r="AA154" i="65" s="1"/>
  <c r="AA121" i="105" s="1"/>
  <c r="AA170" i="105" s="1"/>
  <c r="AA36" i="82"/>
  <c r="AA143" i="65"/>
  <c r="AA172" i="65" s="1"/>
  <c r="AA148" i="105" s="1"/>
  <c r="T90" i="115" a="1"/>
  <c r="T90" i="115" s="1"/>
  <c r="U90" i="115" a="1"/>
  <c r="U90" i="115" s="1"/>
  <c r="S90" i="115" a="1"/>
  <c r="S90" i="115" s="1"/>
  <c r="V90" i="115" a="1"/>
  <c r="V90" i="115" s="1"/>
  <c r="R90" i="115" a="1"/>
  <c r="R90" i="115" s="1"/>
  <c r="N307" i="105"/>
  <c r="N180" i="105"/>
  <c r="P143" i="65"/>
  <c r="P172" i="65" s="1"/>
  <c r="P148" i="105" s="1"/>
  <c r="P125" i="65"/>
  <c r="P154" i="65" s="1"/>
  <c r="P121" i="105" s="1"/>
  <c r="P170" i="105" s="1"/>
  <c r="P36" i="82"/>
  <c r="P134" i="65"/>
  <c r="P163" i="65" s="1"/>
  <c r="P130" i="105" s="1"/>
  <c r="J179" i="105"/>
  <c r="J306" i="105"/>
  <c r="X84" i="115" a="1"/>
  <c r="X84" i="115" s="1"/>
  <c r="X143" i="115" s="1" a="1"/>
  <c r="X143" i="115" s="1"/>
  <c r="AA84" i="115" a="1"/>
  <c r="AA84" i="115" s="1"/>
  <c r="AA143" i="115" s="1" a="1"/>
  <c r="AA143" i="115" s="1"/>
  <c r="AA226" i="115" s="1"/>
  <c r="Y84" i="115" a="1"/>
  <c r="Y84" i="115" s="1"/>
  <c r="Y143" i="115" s="1" a="1"/>
  <c r="Y143" i="115" s="1"/>
  <c r="W84" i="115" a="1"/>
  <c r="W84" i="115" s="1"/>
  <c r="W143" i="115" s="1" a="1"/>
  <c r="W143" i="115" s="1"/>
  <c r="Z84" i="115" a="1"/>
  <c r="Z84" i="115" s="1"/>
  <c r="Z143" i="115" s="1" a="1"/>
  <c r="Z143" i="115" s="1"/>
  <c r="S180" i="105"/>
  <c r="S307" i="105"/>
  <c r="AN226" i="115"/>
  <c r="AN238" i="115" s="1"/>
  <c r="AN17" i="116" s="1"/>
  <c r="M199" i="105"/>
  <c r="M319" i="105"/>
  <c r="AH229" i="115"/>
  <c r="AM231" i="115"/>
  <c r="V181" i="105"/>
  <c r="V308" i="105"/>
  <c r="AM229" i="115"/>
  <c r="AI228" i="115"/>
  <c r="AI240" i="115" s="1"/>
  <c r="AI19" i="116" s="1"/>
  <c r="AE87" i="115" a="1"/>
  <c r="AE87" i="115" s="1"/>
  <c r="AE170" i="115" s="1" a="1"/>
  <c r="AE170" i="115" s="1"/>
  <c r="AD87" i="115" a="1"/>
  <c r="AD87" i="115" s="1"/>
  <c r="AD170" i="115" s="1" a="1"/>
  <c r="AD170" i="115" s="1"/>
  <c r="AD229" i="115" s="1"/>
  <c r="AC87" i="115" a="1"/>
  <c r="AC87" i="115" s="1"/>
  <c r="AC170" i="115" s="1" a="1"/>
  <c r="AC170" i="115" s="1"/>
  <c r="AB87" i="115" a="1"/>
  <c r="AB87" i="115" s="1"/>
  <c r="AB170" i="115" s="1" a="1"/>
  <c r="AB170" i="115" s="1"/>
  <c r="AF87" i="115" a="1"/>
  <c r="AF87" i="115" s="1"/>
  <c r="AF170" i="115" s="1" a="1"/>
  <c r="AF170" i="115" s="1"/>
  <c r="AN230" i="115"/>
  <c r="AN242" i="115" s="1"/>
  <c r="AN21" i="116" s="1"/>
  <c r="AO232" i="115"/>
  <c r="R181" i="105"/>
  <c r="R308" i="105"/>
  <c r="K226" i="115"/>
  <c r="K238" i="115" s="1"/>
  <c r="K17" i="116" s="1"/>
  <c r="AA40" i="115"/>
  <c r="AA23" i="65"/>
  <c r="AA31" i="41"/>
  <c r="T198" i="105"/>
  <c r="T318" i="105"/>
  <c r="AJ230" i="115"/>
  <c r="Y36" i="82"/>
  <c r="Y143" i="65"/>
  <c r="Y172" i="65" s="1"/>
  <c r="Y148" i="105" s="1"/>
  <c r="Y125" i="65"/>
  <c r="Y154" i="65" s="1"/>
  <c r="Y121" i="105" s="1"/>
  <c r="Y170" i="105" s="1"/>
  <c r="M180" i="105"/>
  <c r="M307" i="105"/>
  <c r="AM227" i="115"/>
  <c r="O180" i="105"/>
  <c r="O307" i="105"/>
  <c r="AF85" i="115" a="1"/>
  <c r="AF85" i="115" s="1"/>
  <c r="AF152" i="115" s="1" a="1"/>
  <c r="AF152" i="115" s="1"/>
  <c r="AF227" i="115" s="1"/>
  <c r="AE85" i="115" a="1"/>
  <c r="AE85" i="115" s="1"/>
  <c r="AE152" i="115" s="1" a="1"/>
  <c r="AE152" i="115" s="1"/>
  <c r="AB85" i="115" a="1"/>
  <c r="AB85" i="115" s="1"/>
  <c r="AB152" i="115" s="1" a="1"/>
  <c r="AB152" i="115" s="1"/>
  <c r="AD85" i="115" a="1"/>
  <c r="AD85" i="115" s="1"/>
  <c r="AD152" i="115" s="1" a="1"/>
  <c r="AD152" i="115" s="1"/>
  <c r="AC85" i="115" a="1"/>
  <c r="AC85" i="115" s="1"/>
  <c r="AC152" i="115" s="1" a="1"/>
  <c r="AC152" i="115" s="1"/>
  <c r="AO226" i="115"/>
  <c r="Z36" i="82"/>
  <c r="Z125" i="65"/>
  <c r="Z154" i="65" s="1"/>
  <c r="Z121" i="105" s="1"/>
  <c r="Z170" i="105" s="1"/>
  <c r="Z143" i="65"/>
  <c r="Z172" i="65" s="1"/>
  <c r="Z148" i="105" s="1"/>
  <c r="J38" i="117"/>
  <c r="AL232" i="115"/>
  <c r="O143" i="65"/>
  <c r="O172" i="65" s="1"/>
  <c r="O148" i="105" s="1"/>
  <c r="O125" i="65"/>
  <c r="O154" i="65" s="1"/>
  <c r="O121" i="105" s="1"/>
  <c r="O170" i="105" s="1"/>
  <c r="O134" i="65"/>
  <c r="O163" i="65" s="1"/>
  <c r="O130" i="105" s="1"/>
  <c r="O36" i="82"/>
  <c r="V88" i="115" a="1"/>
  <c r="V88" i="115" s="1"/>
  <c r="V179" i="115" s="1" a="1"/>
  <c r="V179" i="115" s="1"/>
  <c r="V230" i="115" s="1"/>
  <c r="U88" i="115" a="1"/>
  <c r="U88" i="115" s="1"/>
  <c r="U179" i="115" s="1" a="1"/>
  <c r="U179" i="115" s="1"/>
  <c r="S88" i="115" a="1"/>
  <c r="S88" i="115" s="1"/>
  <c r="S179" i="115" s="1" a="1"/>
  <c r="S179" i="115" s="1"/>
  <c r="R88" i="115" a="1"/>
  <c r="R88" i="115" s="1"/>
  <c r="R179" i="115" s="1" a="1"/>
  <c r="R179" i="115" s="1"/>
  <c r="T88" i="115" a="1"/>
  <c r="T88" i="115" s="1"/>
  <c r="T179" i="115" s="1" a="1"/>
  <c r="T179" i="115" s="1"/>
  <c r="N198" i="105"/>
  <c r="N318" i="105"/>
  <c r="Z199" i="105"/>
  <c r="Z319" i="105"/>
  <c r="U181" i="105"/>
  <c r="U308" i="105"/>
  <c r="W86" i="115" a="1"/>
  <c r="W86" i="115" s="1"/>
  <c r="W161" i="115" s="1" a="1"/>
  <c r="W161" i="115" s="1"/>
  <c r="AA86" i="115" a="1"/>
  <c r="AA86" i="115" s="1"/>
  <c r="AA161" i="115" s="1" a="1"/>
  <c r="AA161" i="115" s="1"/>
  <c r="Z86" i="115" a="1"/>
  <c r="Z86" i="115" s="1"/>
  <c r="Z161" i="115" s="1" a="1"/>
  <c r="Z161" i="115" s="1"/>
  <c r="Y86" i="115" a="1"/>
  <c r="Y86" i="115" s="1"/>
  <c r="Y161" i="115" s="1" a="1"/>
  <c r="Y161" i="115" s="1"/>
  <c r="X86" i="115" a="1"/>
  <c r="X86" i="115" s="1"/>
  <c r="X161" i="115" s="1" a="1"/>
  <c r="X161" i="115" s="1"/>
  <c r="Q228" i="115"/>
  <c r="Q240" i="115" s="1"/>
  <c r="Q19" i="116" s="1"/>
  <c r="N41" i="117"/>
  <c r="L41" i="117"/>
  <c r="M41" i="117"/>
  <c r="P41" i="117"/>
  <c r="O41" i="117"/>
  <c r="N199" i="105"/>
  <c r="N319" i="105"/>
  <c r="AO230" i="115"/>
  <c r="AM241" i="115"/>
  <c r="AM20" i="116" s="1"/>
  <c r="AM243" i="115"/>
  <c r="AL228" i="115"/>
  <c r="AM228" i="115"/>
  <c r="AF88" i="115" a="1"/>
  <c r="AF88" i="115" s="1"/>
  <c r="AF179" i="115" s="1" a="1"/>
  <c r="AF179" i="115" s="1"/>
  <c r="AF230" i="115" s="1"/>
  <c r="AE88" i="115" a="1"/>
  <c r="AE88" i="115" s="1"/>
  <c r="AE179" i="115" s="1" a="1"/>
  <c r="AE179" i="115" s="1"/>
  <c r="AD88" i="115" a="1"/>
  <c r="AD88" i="115" s="1"/>
  <c r="AD179" i="115" s="1" a="1"/>
  <c r="AD179" i="115" s="1"/>
  <c r="AC88" i="115" a="1"/>
  <c r="AC88" i="115" s="1"/>
  <c r="AC179" i="115" s="1" a="1"/>
  <c r="AC179" i="115" s="1"/>
  <c r="AC230" i="115" s="1"/>
  <c r="AB88" i="115" a="1"/>
  <c r="AB88" i="115" s="1"/>
  <c r="AB179" i="115" s="1" a="1"/>
  <c r="AB179" i="115" s="1"/>
  <c r="K232" i="115"/>
  <c r="K244" i="115" s="1"/>
  <c r="AJ229" i="115"/>
  <c r="Y199" i="105"/>
  <c r="Y319" i="105"/>
  <c r="K228" i="115"/>
  <c r="K240" i="115" s="1"/>
  <c r="K19" i="116" s="1"/>
  <c r="K225" i="115"/>
  <c r="K237" i="115" s="1"/>
  <c r="K16" i="116" s="1"/>
  <c r="AD199" i="105"/>
  <c r="AD319" i="105"/>
  <c r="AG228" i="115"/>
  <c r="T180" i="105"/>
  <c r="T307" i="105"/>
  <c r="AJ231" i="115"/>
  <c r="S199" i="105"/>
  <c r="S319" i="105"/>
  <c r="AI229" i="115"/>
  <c r="AI241" i="115" s="1"/>
  <c r="AI20" i="116" s="1"/>
  <c r="AD198" i="105"/>
  <c r="AD318" i="105"/>
  <c r="T36" i="82"/>
  <c r="T134" i="65"/>
  <c r="T163" i="65" s="1"/>
  <c r="T130" i="105" s="1"/>
  <c r="T125" i="65"/>
  <c r="T154" i="65" s="1"/>
  <c r="T121" i="105" s="1"/>
  <c r="T170" i="105" s="1"/>
  <c r="T143" i="65"/>
  <c r="T172" i="65" s="1"/>
  <c r="T148" i="105" s="1"/>
  <c r="AE89" i="115" a="1"/>
  <c r="AE89" i="115" s="1"/>
  <c r="AE188" i="115" s="1" a="1"/>
  <c r="AE188" i="115" s="1"/>
  <c r="AD89" i="115" a="1"/>
  <c r="AD89" i="115" s="1"/>
  <c r="AD188" i="115" s="1" a="1"/>
  <c r="AD188" i="115" s="1"/>
  <c r="AD231" i="115" s="1"/>
  <c r="AC89" i="115" a="1"/>
  <c r="AC89" i="115" s="1"/>
  <c r="AC188" i="115" s="1" a="1"/>
  <c r="AC188" i="115" s="1"/>
  <c r="AB89" i="115" a="1"/>
  <c r="AB89" i="115" s="1"/>
  <c r="AB188" i="115" s="1" a="1"/>
  <c r="AB188" i="115" s="1"/>
  <c r="AF89" i="115" a="1"/>
  <c r="AF89" i="115" s="1"/>
  <c r="AF188" i="115" s="1" a="1"/>
  <c r="AF188" i="115" s="1"/>
  <c r="AB83" i="115" a="1"/>
  <c r="AB83" i="115" s="1"/>
  <c r="AB134" i="115" s="1" a="1"/>
  <c r="AB134" i="115" s="1"/>
  <c r="AB225" i="115" s="1"/>
  <c r="AC83" i="115" a="1"/>
  <c r="AC83" i="115" s="1"/>
  <c r="AC134" i="115" s="1" a="1"/>
  <c r="AC134" i="115" s="1"/>
  <c r="AF83" i="115" a="1"/>
  <c r="AF83" i="115" s="1"/>
  <c r="AF134" i="115" s="1" a="1"/>
  <c r="AF134" i="115" s="1"/>
  <c r="AD83" i="115" a="1"/>
  <c r="AD83" i="115" s="1"/>
  <c r="AD134" i="115" s="1" a="1"/>
  <c r="AD134" i="115" s="1"/>
  <c r="AD225" i="115" s="1"/>
  <c r="AE83" i="115" a="1"/>
  <c r="AE83" i="115" s="1"/>
  <c r="AE134" i="115" s="1" a="1"/>
  <c r="AE134" i="115" s="1"/>
  <c r="AE199" i="105"/>
  <c r="AC198" i="105"/>
  <c r="AC318" i="105"/>
  <c r="AL230" i="115"/>
  <c r="AF318" i="105"/>
  <c r="AF198" i="105"/>
  <c r="AL229" i="115"/>
  <c r="AH231" i="115"/>
  <c r="V91" i="115" a="1"/>
  <c r="V91" i="115" s="1"/>
  <c r="V197" i="115" s="1" a="1"/>
  <c r="V197" i="115" s="1"/>
  <c r="U91" i="115" a="1"/>
  <c r="U91" i="115" s="1"/>
  <c r="U197" i="115" s="1" a="1"/>
  <c r="U197" i="115" s="1"/>
  <c r="T91" i="115" a="1"/>
  <c r="T91" i="115" s="1"/>
  <c r="T197" i="115" s="1" a="1"/>
  <c r="T197" i="115" s="1"/>
  <c r="T232" i="115" s="1"/>
  <c r="R91" i="115" a="1"/>
  <c r="R91" i="115" s="1"/>
  <c r="R197" i="115" s="1" a="1"/>
  <c r="R197" i="115" s="1"/>
  <c r="S91" i="115" a="1"/>
  <c r="S91" i="115" s="1"/>
  <c r="S197" i="115" s="1" a="1"/>
  <c r="S197" i="115" s="1"/>
  <c r="S232" i="115" s="1"/>
  <c r="AG179" i="105"/>
  <c r="AG306" i="105"/>
  <c r="AB199" i="105"/>
  <c r="AB319" i="105"/>
  <c r="AN232" i="115"/>
  <c r="AI231" i="115"/>
  <c r="AI243" i="115" s="1"/>
  <c r="Z87" i="115" a="1"/>
  <c r="Z87" i="115" s="1"/>
  <c r="Z170" i="115" s="1" a="1"/>
  <c r="Z170" i="115" s="1"/>
  <c r="Y87" i="115" a="1"/>
  <c r="Y87" i="115" s="1"/>
  <c r="Y170" i="115" s="1" a="1"/>
  <c r="Y170" i="115" s="1"/>
  <c r="Y229" i="115" s="1"/>
  <c r="W87" i="115" a="1"/>
  <c r="W87" i="115" s="1"/>
  <c r="W170" i="115" s="1" a="1"/>
  <c r="W170" i="115" s="1"/>
  <c r="X87" i="115" a="1"/>
  <c r="X87" i="115" s="1"/>
  <c r="X170" i="115" s="1" a="1"/>
  <c r="X170" i="115" s="1"/>
  <c r="AA87" i="115" a="1"/>
  <c r="AA87" i="115" s="1"/>
  <c r="AA170" i="115" s="1" a="1"/>
  <c r="AA170" i="115" s="1"/>
  <c r="AA229" i="115" s="1"/>
  <c r="AF125" i="65"/>
  <c r="AF154" i="65" s="1"/>
  <c r="AF121" i="105" s="1"/>
  <c r="AF170" i="105" s="1"/>
  <c r="AF143" i="65"/>
  <c r="AF172" i="65" s="1"/>
  <c r="AF148" i="105" s="1"/>
  <c r="AF36" i="82"/>
  <c r="M181" i="105"/>
  <c r="M308" i="105"/>
  <c r="R31" i="41" l="1"/>
  <c r="U134" i="65"/>
  <c r="U163" i="65" s="1"/>
  <c r="U130" i="105" s="1"/>
  <c r="R23" i="65"/>
  <c r="U198" i="105"/>
  <c r="S308" i="105"/>
  <c r="X143" i="65"/>
  <c r="X172" i="65" s="1"/>
  <c r="X148" i="105" s="1"/>
  <c r="X197" i="105" s="1"/>
  <c r="X36" i="82"/>
  <c r="U234" i="115"/>
  <c r="U240" i="115" s="1"/>
  <c r="U19" i="116" s="1"/>
  <c r="U93" i="116" s="1"/>
  <c r="U187" i="116" s="1"/>
  <c r="U270" i="116" s="1"/>
  <c r="U81" i="82" s="1"/>
  <c r="AD36" i="82"/>
  <c r="L125" i="65"/>
  <c r="L154" i="65" s="1"/>
  <c r="L121" i="105" s="1"/>
  <c r="L170" i="105" s="1"/>
  <c r="AD143" i="65"/>
  <c r="AD172" i="65" s="1"/>
  <c r="AD148" i="105" s="1"/>
  <c r="AD197" i="105" s="1"/>
  <c r="L143" i="65"/>
  <c r="L172" i="65" s="1"/>
  <c r="L148" i="105" s="1"/>
  <c r="L197" i="105" s="1"/>
  <c r="W143" i="65"/>
  <c r="W172" i="65" s="1"/>
  <c r="W148" i="105" s="1"/>
  <c r="W197" i="105" s="1"/>
  <c r="W125" i="65"/>
  <c r="W154" i="65" s="1"/>
  <c r="W121" i="105" s="1"/>
  <c r="W170" i="105" s="1"/>
  <c r="S31" i="41"/>
  <c r="S23" i="65"/>
  <c r="AF199" i="105"/>
  <c r="R143" i="65"/>
  <c r="R172" i="65" s="1"/>
  <c r="R148" i="105" s="1"/>
  <c r="O318" i="105"/>
  <c r="R134" i="65"/>
  <c r="R163" i="65" s="1"/>
  <c r="R130" i="105" s="1"/>
  <c r="R179" i="105" s="1"/>
  <c r="Y23" i="65"/>
  <c r="Y40" i="115"/>
  <c r="Y234" i="115" s="1"/>
  <c r="Y241" i="115" s="1"/>
  <c r="Y20" i="116" s="1"/>
  <c r="Y102" i="116" s="1"/>
  <c r="Y196" i="116" s="1"/>
  <c r="Y279" i="116" s="1"/>
  <c r="Y90" i="82" s="1"/>
  <c r="V125" i="65"/>
  <c r="V154" i="65" s="1"/>
  <c r="V121" i="105" s="1"/>
  <c r="V170" i="105" s="1"/>
  <c r="N125" i="65"/>
  <c r="N154" i="65" s="1"/>
  <c r="N121" i="105" s="1"/>
  <c r="N170" i="105" s="1"/>
  <c r="M143" i="65"/>
  <c r="M172" i="65" s="1"/>
  <c r="M148" i="105" s="1"/>
  <c r="U143" i="65"/>
  <c r="U172" i="65" s="1"/>
  <c r="U148" i="105" s="1"/>
  <c r="U317" i="105" s="1"/>
  <c r="U36" i="82"/>
  <c r="U31" i="41"/>
  <c r="Q317" i="105"/>
  <c r="U23" i="65"/>
  <c r="T23" i="65"/>
  <c r="AB125" i="65"/>
  <c r="AB154" i="65" s="1"/>
  <c r="AB121" i="105" s="1"/>
  <c r="AB170" i="105" s="1"/>
  <c r="T40" i="115"/>
  <c r="T234" i="115" s="1"/>
  <c r="T241" i="115" s="1"/>
  <c r="T20" i="116" s="1"/>
  <c r="T102" i="116" s="1"/>
  <c r="T196" i="116" s="1"/>
  <c r="T279" i="116" s="1"/>
  <c r="T90" i="82" s="1"/>
  <c r="AB143" i="65"/>
  <c r="AB172" i="65" s="1"/>
  <c r="AB148" i="105" s="1"/>
  <c r="N308" i="105"/>
  <c r="AE125" i="65"/>
  <c r="AE154" i="65" s="1"/>
  <c r="AE121" i="105" s="1"/>
  <c r="AE170" i="105" s="1"/>
  <c r="Z31" i="41"/>
  <c r="M36" i="82"/>
  <c r="N143" i="65"/>
  <c r="N172" i="65" s="1"/>
  <c r="N148" i="105" s="1"/>
  <c r="N317" i="105" s="1"/>
  <c r="V36" i="82"/>
  <c r="Z40" i="115"/>
  <c r="Z234" i="115" s="1"/>
  <c r="N36" i="82"/>
  <c r="V143" i="65"/>
  <c r="V172" i="65" s="1"/>
  <c r="V148" i="105" s="1"/>
  <c r="V197" i="105" s="1"/>
  <c r="M134" i="65"/>
  <c r="M163" i="65" s="1"/>
  <c r="M130" i="105" s="1"/>
  <c r="M179" i="105" s="1"/>
  <c r="W318" i="105"/>
  <c r="W31" i="41"/>
  <c r="AA234" i="115"/>
  <c r="AA238" i="115" s="1"/>
  <c r="AA17" i="116" s="1"/>
  <c r="AA76" i="116" s="1"/>
  <c r="AA170" i="116" s="1"/>
  <c r="AA253" i="116" s="1"/>
  <c r="AA64" i="82" s="1"/>
  <c r="K306" i="105"/>
  <c r="R318" i="105"/>
  <c r="AC234" i="115"/>
  <c r="AC240" i="115" s="1"/>
  <c r="AC19" i="116" s="1"/>
  <c r="AC93" i="116" s="1"/>
  <c r="AC187" i="116" s="1"/>
  <c r="AC270" i="116" s="1"/>
  <c r="AC81" i="82" s="1"/>
  <c r="R36" i="82"/>
  <c r="W40" i="115"/>
  <c r="W234" i="115" s="1"/>
  <c r="W239" i="115" s="1"/>
  <c r="W18" i="116" s="1"/>
  <c r="T319" i="105"/>
  <c r="H171" i="105"/>
  <c r="AJ238" i="115"/>
  <c r="AJ17" i="116" s="1"/>
  <c r="AJ76" i="116" s="1"/>
  <c r="AJ170" i="116" s="1"/>
  <c r="AJ253" i="116" s="1"/>
  <c r="AJ64" i="82" s="1"/>
  <c r="AJ244" i="115"/>
  <c r="AJ64" i="41" s="1"/>
  <c r="AJ72" i="41" s="1"/>
  <c r="AJ242" i="115"/>
  <c r="AJ21" i="116" s="1"/>
  <c r="AJ112" i="116" s="1"/>
  <c r="AJ206" i="116" s="1"/>
  <c r="AJ289" i="116" s="1"/>
  <c r="AJ100" i="82" s="1"/>
  <c r="AE143" i="65"/>
  <c r="AE172" i="65" s="1"/>
  <c r="AE148" i="105" s="1"/>
  <c r="AE317" i="105" s="1"/>
  <c r="L134" i="65"/>
  <c r="L163" i="65" s="1"/>
  <c r="L130" i="105" s="1"/>
  <c r="L179" i="105" s="1"/>
  <c r="AJ241" i="115"/>
  <c r="AJ20" i="116" s="1"/>
  <c r="AJ102" i="116" s="1"/>
  <c r="AJ196" i="116" s="1"/>
  <c r="AJ279" i="116" s="1"/>
  <c r="AJ90" i="82" s="1"/>
  <c r="AJ237" i="115"/>
  <c r="AJ16" i="116" s="1"/>
  <c r="AJ66" i="116" s="1"/>
  <c r="AJ160" i="116" s="1"/>
  <c r="AJ243" i="116" s="1"/>
  <c r="AJ54" i="82" s="1"/>
  <c r="AJ239" i="115"/>
  <c r="AJ18" i="116" s="1"/>
  <c r="AJ84" i="116" s="1"/>
  <c r="AJ178" i="116" s="1"/>
  <c r="AJ261" i="116" s="1"/>
  <c r="AJ72" i="82" s="1"/>
  <c r="AJ243" i="115"/>
  <c r="AJ22" i="116" s="1"/>
  <c r="AD31" i="41"/>
  <c r="AD40" i="115"/>
  <c r="AD234" i="115" s="1"/>
  <c r="AD237" i="115" s="1"/>
  <c r="AD16" i="116" s="1"/>
  <c r="AD68" i="116" s="1"/>
  <c r="AD162" i="116" s="1"/>
  <c r="AD245" i="116" s="1"/>
  <c r="AD56" i="82" s="1"/>
  <c r="AL241" i="115"/>
  <c r="AL20" i="116" s="1"/>
  <c r="AL103" i="116" s="1"/>
  <c r="AL197" i="116" s="1"/>
  <c r="AL280" i="116" s="1"/>
  <c r="AK91" i="82" s="1"/>
  <c r="AF31" i="41"/>
  <c r="K317" i="105"/>
  <c r="L318" i="105"/>
  <c r="AF23" i="65"/>
  <c r="P308" i="105"/>
  <c r="AL240" i="115"/>
  <c r="AL19" i="116" s="1"/>
  <c r="AL93" i="116" s="1"/>
  <c r="AL187" i="116" s="1"/>
  <c r="AL270" i="116" s="1"/>
  <c r="AK81" i="82" s="1"/>
  <c r="AL238" i="115"/>
  <c r="AL17" i="116" s="1"/>
  <c r="AL76" i="116" s="1"/>
  <c r="AL170" i="116" s="1"/>
  <c r="AL253" i="116" s="1"/>
  <c r="AK64" i="82" s="1"/>
  <c r="AL237" i="115"/>
  <c r="AL16" i="116" s="1"/>
  <c r="AL66" i="116" s="1"/>
  <c r="AL160" i="116" s="1"/>
  <c r="AL243" i="116" s="1"/>
  <c r="AK54" i="82" s="1"/>
  <c r="AL242" i="115"/>
  <c r="AL21" i="116" s="1"/>
  <c r="AL113" i="116" s="1"/>
  <c r="AL207" i="116" s="1"/>
  <c r="AL290" i="116" s="1"/>
  <c r="AK101" i="82" s="1"/>
  <c r="AL239" i="115"/>
  <c r="AL18" i="116" s="1"/>
  <c r="AL85" i="116" s="1"/>
  <c r="AL179" i="116" s="1"/>
  <c r="AL262" i="116" s="1"/>
  <c r="AK73" i="82" s="1"/>
  <c r="Q113" i="116"/>
  <c r="Q207" i="116" s="1"/>
  <c r="Q290" i="116" s="1"/>
  <c r="Q101" i="82" s="1"/>
  <c r="H172" i="105"/>
  <c r="AC23" i="65"/>
  <c r="AE23" i="65"/>
  <c r="AE31" i="41"/>
  <c r="Q112" i="116"/>
  <c r="Q206" i="116" s="1"/>
  <c r="Q289" i="116" s="1"/>
  <c r="Q100" i="82" s="1"/>
  <c r="V234" i="115"/>
  <c r="V242" i="115" s="1"/>
  <c r="V21" i="116" s="1"/>
  <c r="V112" i="116" s="1"/>
  <c r="V206" i="116" s="1"/>
  <c r="V289" i="116" s="1"/>
  <c r="V100" i="82" s="1"/>
  <c r="AH243" i="115"/>
  <c r="AH63" i="41" s="1"/>
  <c r="AH71" i="41" s="1"/>
  <c r="AH240" i="115"/>
  <c r="AH19" i="116" s="1"/>
  <c r="AH93" i="116" s="1"/>
  <c r="AH187" i="116" s="1"/>
  <c r="AH270" i="116" s="1"/>
  <c r="AH81" i="82" s="1"/>
  <c r="AH239" i="115"/>
  <c r="AH18" i="116" s="1"/>
  <c r="AH86" i="116" s="1"/>
  <c r="AH180" i="116" s="1"/>
  <c r="AH263" i="116" s="1"/>
  <c r="AH74" i="82" s="1"/>
  <c r="AH241" i="115"/>
  <c r="AH20" i="116" s="1"/>
  <c r="AH102" i="116" s="1"/>
  <c r="AH196" i="116" s="1"/>
  <c r="AH279" i="116" s="1"/>
  <c r="AH90" i="82" s="1"/>
  <c r="AG239" i="115"/>
  <c r="AG18" i="116" s="1"/>
  <c r="AG85" i="116" s="1"/>
  <c r="AG179" i="116" s="1"/>
  <c r="AG262" i="116" s="1"/>
  <c r="AG73" i="82" s="1"/>
  <c r="AH238" i="115"/>
  <c r="AH17" i="116" s="1"/>
  <c r="AH77" i="116" s="1"/>
  <c r="AH171" i="116" s="1"/>
  <c r="AH254" i="116" s="1"/>
  <c r="AH65" i="82" s="1"/>
  <c r="AH237" i="115"/>
  <c r="AH16" i="116" s="1"/>
  <c r="AH66" i="116" s="1"/>
  <c r="AH160" i="116" s="1"/>
  <c r="AH243" i="116" s="1"/>
  <c r="AH54" i="82" s="1"/>
  <c r="AH244" i="115"/>
  <c r="AH23" i="116" s="1"/>
  <c r="AC31" i="41"/>
  <c r="X23" i="65"/>
  <c r="AM242" i="115"/>
  <c r="AM21" i="116" s="1"/>
  <c r="AM113" i="116" s="1"/>
  <c r="AM207" i="116" s="1"/>
  <c r="AM237" i="115"/>
  <c r="AM16" i="116" s="1"/>
  <c r="AM68" i="116" s="1"/>
  <c r="AM162" i="116" s="1"/>
  <c r="AM238" i="115"/>
  <c r="AM17" i="116" s="1"/>
  <c r="AM76" i="116" s="1"/>
  <c r="AM170" i="116" s="1"/>
  <c r="AM239" i="115"/>
  <c r="AM18" i="116" s="1"/>
  <c r="AM84" i="116" s="1"/>
  <c r="AM178" i="116" s="1"/>
  <c r="X40" i="115"/>
  <c r="X234" i="115" s="1"/>
  <c r="X237" i="115" s="1"/>
  <c r="X16" i="116" s="1"/>
  <c r="AL63" i="41"/>
  <c r="AL71" i="41" s="1"/>
  <c r="S244" i="115"/>
  <c r="S64" i="41" s="1"/>
  <c r="S72" i="41" s="1"/>
  <c r="AG240" i="115"/>
  <c r="AG19" i="116" s="1"/>
  <c r="AG95" i="116" s="1"/>
  <c r="AG189" i="116" s="1"/>
  <c r="AG272" i="116" s="1"/>
  <c r="AG83" i="82" s="1"/>
  <c r="AI113" i="116"/>
  <c r="AI207" i="116" s="1"/>
  <c r="AI290" i="116" s="1"/>
  <c r="AI101" i="82" s="1"/>
  <c r="AG241" i="115"/>
  <c r="AG20" i="116" s="1"/>
  <c r="AG103" i="116" s="1"/>
  <c r="AG197" i="116" s="1"/>
  <c r="AG280" i="116" s="1"/>
  <c r="AG91" i="82" s="1"/>
  <c r="AI112" i="116"/>
  <c r="AI206" i="116" s="1"/>
  <c r="AI289" i="116" s="1"/>
  <c r="AI100" i="82" s="1"/>
  <c r="AG238" i="115"/>
  <c r="AG17" i="116" s="1"/>
  <c r="AG76" i="116" s="1"/>
  <c r="AG170" i="116" s="1"/>
  <c r="AG253" i="116" s="1"/>
  <c r="AG64" i="82" s="1"/>
  <c r="AG243" i="115"/>
  <c r="AG22" i="116" s="1"/>
  <c r="AG237" i="115"/>
  <c r="AG16" i="116" s="1"/>
  <c r="AG67" i="116" s="1"/>
  <c r="AG161" i="116" s="1"/>
  <c r="AG244" i="116" s="1"/>
  <c r="AG55" i="82" s="1"/>
  <c r="K22" i="116"/>
  <c r="K122" i="116" s="1"/>
  <c r="K216" i="116" s="1"/>
  <c r="K299" i="116" s="1"/>
  <c r="K159" i="105" s="1"/>
  <c r="K208" i="105" s="1"/>
  <c r="AG111" i="116"/>
  <c r="AG205" i="116" s="1"/>
  <c r="AG288" i="116" s="1"/>
  <c r="AG99" i="82" s="1"/>
  <c r="AG112" i="116"/>
  <c r="AG206" i="116" s="1"/>
  <c r="AG289" i="116" s="1"/>
  <c r="AG100" i="82" s="1"/>
  <c r="AG244" i="115"/>
  <c r="AB237" i="115"/>
  <c r="AB16" i="116" s="1"/>
  <c r="AB67" i="116" s="1"/>
  <c r="AB161" i="116" s="1"/>
  <c r="AB244" i="116" s="1"/>
  <c r="AB55" i="82" s="1"/>
  <c r="R240" i="115"/>
  <c r="R19" i="116" s="1"/>
  <c r="R95" i="116" s="1"/>
  <c r="R189" i="116" s="1"/>
  <c r="R272" i="116" s="1"/>
  <c r="R83" i="82" s="1"/>
  <c r="R243" i="115"/>
  <c r="R22" i="116" s="1"/>
  <c r="AG113" i="116"/>
  <c r="AG207" i="116" s="1"/>
  <c r="AG290" i="116" s="1"/>
  <c r="AG101" i="82" s="1"/>
  <c r="AN63" i="41"/>
  <c r="AN71" i="41" s="1"/>
  <c r="AN74" i="41" s="1"/>
  <c r="AN77" i="41" s="1"/>
  <c r="AN102" i="116"/>
  <c r="AN196" i="116" s="1"/>
  <c r="AN279" i="116" s="1"/>
  <c r="AL90" i="82" s="1"/>
  <c r="AJ95" i="116"/>
  <c r="AJ189" i="116" s="1"/>
  <c r="AJ272" i="116" s="1"/>
  <c r="AJ83" i="82" s="1"/>
  <c r="AJ94" i="116"/>
  <c r="AJ188" i="116" s="1"/>
  <c r="AJ271" i="116" s="1"/>
  <c r="AJ82" i="82" s="1"/>
  <c r="AN104" i="116"/>
  <c r="AN198" i="116" s="1"/>
  <c r="AN281" i="116" s="1"/>
  <c r="AL92" i="82" s="1"/>
  <c r="Q68" i="116"/>
  <c r="Q162" i="116" s="1"/>
  <c r="Q245" i="116" s="1"/>
  <c r="Q56" i="82" s="1"/>
  <c r="Q67" i="116"/>
  <c r="Q161" i="116" s="1"/>
  <c r="Q244" i="116" s="1"/>
  <c r="Q55" i="82" s="1"/>
  <c r="Q64" i="41"/>
  <c r="Q72" i="41" s="1"/>
  <c r="AH113" i="116"/>
  <c r="AH207" i="116" s="1"/>
  <c r="AH290" i="116" s="1"/>
  <c r="AH101" i="82" s="1"/>
  <c r="AH112" i="116"/>
  <c r="AH206" i="116" s="1"/>
  <c r="AH289" i="116" s="1"/>
  <c r="AH100" i="82" s="1"/>
  <c r="AF242" i="115"/>
  <c r="AF21" i="116" s="1"/>
  <c r="AF111" i="116" s="1"/>
  <c r="AF205" i="116" s="1"/>
  <c r="AF288" i="116" s="1"/>
  <c r="AF99" i="82" s="1"/>
  <c r="H180" i="105"/>
  <c r="AF238" i="115"/>
  <c r="AF17" i="116" s="1"/>
  <c r="AF77" i="116" s="1"/>
  <c r="AF171" i="116" s="1"/>
  <c r="AF254" i="116" s="1"/>
  <c r="AF65" i="82" s="1"/>
  <c r="AB240" i="115"/>
  <c r="AB19" i="116" s="1"/>
  <c r="AB93" i="116" s="1"/>
  <c r="AB187" i="116" s="1"/>
  <c r="AB270" i="116" s="1"/>
  <c r="AB81" i="82" s="1"/>
  <c r="H181" i="105"/>
  <c r="H50" i="117" a="1"/>
  <c r="H50" i="117" s="1"/>
  <c r="H52" i="117" s="1"/>
  <c r="A4" i="117" s="1"/>
  <c r="H199" i="105"/>
  <c r="H198" i="105"/>
  <c r="AF239" i="115"/>
  <c r="AF18" i="116" s="1"/>
  <c r="AF85" i="116" s="1"/>
  <c r="AF179" i="116" s="1"/>
  <c r="AF262" i="116" s="1"/>
  <c r="AF73" i="82" s="1"/>
  <c r="K103" i="116"/>
  <c r="K197" i="116" s="1"/>
  <c r="K280" i="116" s="1"/>
  <c r="K91" i="82" s="1"/>
  <c r="K104" i="116"/>
  <c r="K198" i="116" s="1"/>
  <c r="K281" i="116" s="1"/>
  <c r="K92" i="82" s="1"/>
  <c r="K102" i="116"/>
  <c r="K196" i="116" s="1"/>
  <c r="K279" i="116" s="1"/>
  <c r="K90" i="82" s="1"/>
  <c r="K86" i="116"/>
  <c r="K180" i="116" s="1"/>
  <c r="K263" i="116" s="1"/>
  <c r="K74" i="82" s="1"/>
  <c r="K85" i="116"/>
  <c r="K179" i="116" s="1"/>
  <c r="K262" i="116" s="1"/>
  <c r="K73" i="82" s="1"/>
  <c r="K84" i="116"/>
  <c r="K178" i="116" s="1"/>
  <c r="K261" i="116" s="1"/>
  <c r="K72" i="82" s="1"/>
  <c r="AN84" i="116"/>
  <c r="AN178" i="116" s="1"/>
  <c r="AN261" i="116" s="1"/>
  <c r="AL72" i="82" s="1"/>
  <c r="AN85" i="116"/>
  <c r="AN179" i="116" s="1"/>
  <c r="AN262" i="116" s="1"/>
  <c r="AL73" i="82" s="1"/>
  <c r="AN86" i="116"/>
  <c r="AN180" i="116" s="1"/>
  <c r="AN263" i="116" s="1"/>
  <c r="AL74" i="82" s="1"/>
  <c r="K95" i="116"/>
  <c r="K189" i="116" s="1"/>
  <c r="K272" i="116" s="1"/>
  <c r="K83" i="82" s="1"/>
  <c r="K94" i="116"/>
  <c r="K188" i="116" s="1"/>
  <c r="K271" i="116" s="1"/>
  <c r="K82" i="82" s="1"/>
  <c r="K93" i="116"/>
  <c r="K187" i="116" s="1"/>
  <c r="K270" i="116" s="1"/>
  <c r="K81" i="82" s="1"/>
  <c r="AN66" i="116"/>
  <c r="AN160" i="116" s="1"/>
  <c r="AN243" i="116" s="1"/>
  <c r="AL54" i="82" s="1"/>
  <c r="AN67" i="116"/>
  <c r="AN161" i="116" s="1"/>
  <c r="AN244" i="116" s="1"/>
  <c r="AL55" i="82" s="1"/>
  <c r="AN68" i="116"/>
  <c r="AN162" i="116" s="1"/>
  <c r="AN245" i="116" s="1"/>
  <c r="AL56" i="82" s="1"/>
  <c r="K77" i="116"/>
  <c r="K171" i="116" s="1"/>
  <c r="K254" i="116" s="1"/>
  <c r="K65" i="82" s="1"/>
  <c r="K76" i="116"/>
  <c r="K170" i="116" s="1"/>
  <c r="K253" i="116" s="1"/>
  <c r="K64" i="82" s="1"/>
  <c r="K75" i="116"/>
  <c r="K169" i="116" s="1"/>
  <c r="K252" i="116" s="1"/>
  <c r="K63" i="82" s="1"/>
  <c r="Q63" i="41"/>
  <c r="Q71" i="41" s="1"/>
  <c r="Q22" i="116"/>
  <c r="AF229" i="115"/>
  <c r="AF241" i="115" s="1"/>
  <c r="AF20" i="116" s="1"/>
  <c r="S225" i="115"/>
  <c r="S237" i="115" s="1"/>
  <c r="S16" i="116" s="1"/>
  <c r="A4" i="74"/>
  <c r="J54" i="55"/>
  <c r="AC232" i="115"/>
  <c r="AA225" i="115"/>
  <c r="P89" i="115" a="1"/>
  <c r="P89" i="115" s="1"/>
  <c r="P188" i="115" s="1" a="1"/>
  <c r="P188" i="115" s="1"/>
  <c r="N89" i="115" a="1"/>
  <c r="N89" i="115" s="1"/>
  <c r="N188" i="115" s="1" a="1"/>
  <c r="N188" i="115" s="1"/>
  <c r="L89" i="115" a="1"/>
  <c r="L89" i="115" s="1"/>
  <c r="L188" i="115" s="1" a="1"/>
  <c r="L188" i="115" s="1"/>
  <c r="M89" i="115" a="1"/>
  <c r="M89" i="115" s="1"/>
  <c r="M188" i="115" s="1" a="1"/>
  <c r="M188" i="115" s="1"/>
  <c r="O89" i="115" a="1"/>
  <c r="O89" i="115" s="1"/>
  <c r="O188" i="115" s="1" a="1"/>
  <c r="O188" i="115" s="1"/>
  <c r="AC197" i="105"/>
  <c r="AC317" i="105"/>
  <c r="X229" i="115"/>
  <c r="Q85" i="116"/>
  <c r="Q179" i="116" s="1"/>
  <c r="Q262" i="116" s="1"/>
  <c r="Q73" i="82" s="1"/>
  <c r="Q86" i="116"/>
  <c r="Q180" i="116" s="1"/>
  <c r="Q263" i="116" s="1"/>
  <c r="Q74" i="82" s="1"/>
  <c r="Q84" i="116"/>
  <c r="Q178" i="116" s="1"/>
  <c r="Q261" i="116" s="1"/>
  <c r="Q72" i="82" s="1"/>
  <c r="AE225" i="115"/>
  <c r="AE237" i="115" s="1"/>
  <c r="AE16" i="116" s="1"/>
  <c r="N179" i="105"/>
  <c r="N306" i="105"/>
  <c r="M23" i="65"/>
  <c r="M40" i="115"/>
  <c r="M234" i="115" s="1"/>
  <c r="M31" i="41"/>
  <c r="Z228" i="115"/>
  <c r="O197" i="105"/>
  <c r="O317" i="105"/>
  <c r="AI84" i="116"/>
  <c r="AI178" i="116" s="1"/>
  <c r="AI261" i="116" s="1"/>
  <c r="AI72" i="82" s="1"/>
  <c r="AI85" i="116"/>
  <c r="AI179" i="116" s="1"/>
  <c r="AI262" i="116" s="1"/>
  <c r="AI73" i="82" s="1"/>
  <c r="AI86" i="116"/>
  <c r="AI180" i="116" s="1"/>
  <c r="AI263" i="116" s="1"/>
  <c r="AI74" i="82" s="1"/>
  <c r="J231" i="115"/>
  <c r="K67" i="116"/>
  <c r="K161" i="116" s="1"/>
  <c r="K244" i="116" s="1"/>
  <c r="K55" i="82" s="1"/>
  <c r="K68" i="116"/>
  <c r="K162" i="116" s="1"/>
  <c r="K245" i="116" s="1"/>
  <c r="K56" i="82" s="1"/>
  <c r="K66" i="116"/>
  <c r="K160" i="116" s="1"/>
  <c r="K243" i="116" s="1"/>
  <c r="K54" i="82" s="1"/>
  <c r="AO67" i="116"/>
  <c r="AO161" i="116" s="1"/>
  <c r="AO66" i="116"/>
  <c r="AO160" i="116" s="1"/>
  <c r="AO68" i="116"/>
  <c r="AO162" i="116" s="1"/>
  <c r="AC226" i="115"/>
  <c r="AC238" i="115" s="1"/>
  <c r="AC17" i="116" s="1"/>
  <c r="AK64" i="41"/>
  <c r="AK72" i="41" s="1"/>
  <c r="AK23" i="116"/>
  <c r="Z227" i="115"/>
  <c r="AA232" i="115"/>
  <c r="AF197" i="105"/>
  <c r="AF317" i="105"/>
  <c r="W229" i="115"/>
  <c r="AB197" i="105"/>
  <c r="AB317" i="105"/>
  <c r="AE231" i="115"/>
  <c r="AE243" i="115" s="1"/>
  <c r="L23" i="65"/>
  <c r="L40" i="115"/>
  <c r="L234" i="115" s="1"/>
  <c r="L31" i="41"/>
  <c r="AA228" i="115"/>
  <c r="T230" i="115"/>
  <c r="J37" i="115"/>
  <c r="J28" i="41"/>
  <c r="J20" i="65"/>
  <c r="AB227" i="115"/>
  <c r="AB239" i="115" s="1"/>
  <c r="AB18" i="116" s="1"/>
  <c r="X317" i="105"/>
  <c r="AB229" i="115"/>
  <c r="AB241" i="115" s="1"/>
  <c r="AB20" i="116" s="1"/>
  <c r="AN76" i="116"/>
  <c r="AN170" i="116" s="1"/>
  <c r="AN253" i="116" s="1"/>
  <c r="AL64" i="82" s="1"/>
  <c r="AN75" i="116"/>
  <c r="AN169" i="116" s="1"/>
  <c r="AN252" i="116" s="1"/>
  <c r="AL63" i="82" s="1"/>
  <c r="AN77" i="116"/>
  <c r="AN171" i="116" s="1"/>
  <c r="AN254" i="116" s="1"/>
  <c r="AL65" i="82" s="1"/>
  <c r="W226" i="115"/>
  <c r="P179" i="105"/>
  <c r="P306" i="105"/>
  <c r="AD227" i="115"/>
  <c r="U225" i="115"/>
  <c r="J229" i="115"/>
  <c r="S226" i="115"/>
  <c r="S238" i="115" s="1"/>
  <c r="S17" i="116" s="1"/>
  <c r="Z232" i="115"/>
  <c r="J23" i="65"/>
  <c r="J31" i="41"/>
  <c r="J40" i="115"/>
  <c r="AB232" i="115"/>
  <c r="S179" i="105"/>
  <c r="S306" i="105"/>
  <c r="AA231" i="115"/>
  <c r="P87" i="115" a="1"/>
  <c r="P87" i="115" s="1"/>
  <c r="P170" i="115" s="1" a="1"/>
  <c r="P170" i="115" s="1"/>
  <c r="O87" i="115" a="1"/>
  <c r="O87" i="115" s="1"/>
  <c r="O170" i="115" s="1" a="1"/>
  <c r="O170" i="115" s="1"/>
  <c r="L87" i="115" a="1"/>
  <c r="L87" i="115" s="1"/>
  <c r="L170" i="115" s="1" a="1"/>
  <c r="L170" i="115" s="1"/>
  <c r="N87" i="115" a="1"/>
  <c r="N87" i="115" s="1"/>
  <c r="N170" i="115" s="1" a="1"/>
  <c r="N170" i="115" s="1"/>
  <c r="M87" i="115" a="1"/>
  <c r="M87" i="115" s="1"/>
  <c r="M170" i="115" s="1" a="1"/>
  <c r="M170" i="115" s="1"/>
  <c r="Q94" i="116"/>
  <c r="Q188" i="116" s="1"/>
  <c r="Q271" i="116" s="1"/>
  <c r="Q82" i="82" s="1"/>
  <c r="Q95" i="116"/>
  <c r="Q189" i="116" s="1"/>
  <c r="Q272" i="116" s="1"/>
  <c r="Q83" i="82" s="1"/>
  <c r="Q93" i="116"/>
  <c r="Q187" i="116" s="1"/>
  <c r="Q270" i="116" s="1"/>
  <c r="Q81" i="82" s="1"/>
  <c r="AF225" i="115"/>
  <c r="AF237" i="115" s="1"/>
  <c r="AF16" i="116" s="1"/>
  <c r="Z226" i="115"/>
  <c r="M197" i="105"/>
  <c r="M317" i="105"/>
  <c r="AM94" i="116"/>
  <c r="AM188" i="116" s="1"/>
  <c r="AM93" i="116"/>
  <c r="AM187" i="116" s="1"/>
  <c r="AM95" i="116"/>
  <c r="AM189" i="116" s="1"/>
  <c r="N23" i="65"/>
  <c r="N31" i="41"/>
  <c r="N40" i="115"/>
  <c r="N234" i="115" s="1"/>
  <c r="W228" i="115"/>
  <c r="R230" i="115"/>
  <c r="R242" i="115" s="1"/>
  <c r="R21" i="116" s="1"/>
  <c r="AI75" i="116"/>
  <c r="AI169" i="116" s="1"/>
  <c r="AI252" i="116" s="1"/>
  <c r="AI63" i="82" s="1"/>
  <c r="AI76" i="116"/>
  <c r="AI170" i="116" s="1"/>
  <c r="AI253" i="116" s="1"/>
  <c r="AI64" i="82" s="1"/>
  <c r="AI77" i="116"/>
  <c r="AI171" i="116" s="1"/>
  <c r="AI254" i="116" s="1"/>
  <c r="AI65" i="82" s="1"/>
  <c r="AE227" i="115"/>
  <c r="AE239" i="115" s="1"/>
  <c r="AE18" i="116" s="1"/>
  <c r="AC229" i="115"/>
  <c r="L306" i="105"/>
  <c r="Y226" i="115"/>
  <c r="AE197" i="105"/>
  <c r="Z230" i="115"/>
  <c r="J228" i="115"/>
  <c r="T226" i="115"/>
  <c r="AO75" i="116"/>
  <c r="AO169" i="116" s="1"/>
  <c r="AO76" i="116"/>
  <c r="AO170" i="116" s="1"/>
  <c r="AO77" i="116"/>
  <c r="AO171" i="116" s="1"/>
  <c r="AE226" i="115"/>
  <c r="AE238" i="115" s="1"/>
  <c r="AE17" i="116" s="1"/>
  <c r="AK75" i="116"/>
  <c r="AK169" i="116" s="1"/>
  <c r="AK76" i="116"/>
  <c r="AK170" i="116" s="1"/>
  <c r="AK77" i="116"/>
  <c r="AK171" i="116" s="1"/>
  <c r="T227" i="115"/>
  <c r="W232" i="115"/>
  <c r="Y231" i="115"/>
  <c r="L91" i="115" a="1"/>
  <c r="L91" i="115" s="1"/>
  <c r="L197" i="115" s="1" a="1"/>
  <c r="L197" i="115" s="1"/>
  <c r="P91" i="115" a="1"/>
  <c r="P91" i="115" s="1"/>
  <c r="P197" i="115" s="1" a="1"/>
  <c r="P197" i="115" s="1"/>
  <c r="O91" i="115" a="1"/>
  <c r="O91" i="115" s="1"/>
  <c r="O197" i="115" s="1" a="1"/>
  <c r="O197" i="115" s="1"/>
  <c r="N91" i="115" a="1"/>
  <c r="N91" i="115" s="1"/>
  <c r="N197" i="115" s="1" a="1"/>
  <c r="N197" i="115" s="1"/>
  <c r="M91" i="115" a="1"/>
  <c r="M91" i="115" s="1"/>
  <c r="M197" i="115" s="1" a="1"/>
  <c r="M197" i="115" s="1"/>
  <c r="N84" i="115" a="1"/>
  <c r="N84" i="115" s="1"/>
  <c r="N143" i="115" s="1" a="1"/>
  <c r="N143" i="115" s="1"/>
  <c r="M84" i="115" a="1"/>
  <c r="M84" i="115" s="1"/>
  <c r="M143" i="115" s="1" a="1"/>
  <c r="M143" i="115" s="1"/>
  <c r="P84" i="115" a="1"/>
  <c r="P84" i="115" s="1"/>
  <c r="P143" i="115" s="1" a="1"/>
  <c r="P143" i="115" s="1"/>
  <c r="L84" i="115" a="1"/>
  <c r="L84" i="115" s="1"/>
  <c r="L143" i="115" s="1" a="1"/>
  <c r="L143" i="115" s="1"/>
  <c r="O84" i="115" a="1"/>
  <c r="O84" i="115" s="1"/>
  <c r="O143" i="115" s="1" a="1"/>
  <c r="O143" i="115" s="1"/>
  <c r="Z229" i="115"/>
  <c r="AC225" i="115"/>
  <c r="AC237" i="115" s="1"/>
  <c r="AC16" i="116" s="1"/>
  <c r="S228" i="115"/>
  <c r="S240" i="115" s="1"/>
  <c r="S19" i="116" s="1"/>
  <c r="K64" i="41"/>
  <c r="K72" i="41" s="1"/>
  <c r="K23" i="116"/>
  <c r="R229" i="115"/>
  <c r="R241" i="115" s="1"/>
  <c r="R20" i="116" s="1"/>
  <c r="AI63" i="41"/>
  <c r="AI71" i="41" s="1"/>
  <c r="AI22" i="116"/>
  <c r="R232" i="115"/>
  <c r="R244" i="115" s="1"/>
  <c r="AM103" i="116"/>
  <c r="AM197" i="116" s="1"/>
  <c r="AM102" i="116"/>
  <c r="AM196" i="116" s="1"/>
  <c r="AM104" i="116"/>
  <c r="AM198" i="116" s="1"/>
  <c r="U230" i="115"/>
  <c r="AI93" i="116"/>
  <c r="AI187" i="116" s="1"/>
  <c r="AI270" i="116" s="1"/>
  <c r="AI81" i="82" s="1"/>
  <c r="AI94" i="116"/>
  <c r="AI188" i="116" s="1"/>
  <c r="AI271" i="116" s="1"/>
  <c r="AI82" i="82" s="1"/>
  <c r="AI95" i="116"/>
  <c r="AI189" i="116" s="1"/>
  <c r="AI272" i="116" s="1"/>
  <c r="AI83" i="82" s="1"/>
  <c r="Z197" i="105"/>
  <c r="Z317" i="105"/>
  <c r="AE229" i="115"/>
  <c r="AE241" i="115" s="1"/>
  <c r="AE20" i="116" s="1"/>
  <c r="X226" i="115"/>
  <c r="P197" i="105"/>
  <c r="P317" i="105"/>
  <c r="T228" i="115"/>
  <c r="X230" i="115"/>
  <c r="V231" i="115"/>
  <c r="J227" i="115"/>
  <c r="AO103" i="116"/>
  <c r="AO197" i="116" s="1"/>
  <c r="AO102" i="116"/>
  <c r="AO196" i="116" s="1"/>
  <c r="AO104" i="116"/>
  <c r="AO198" i="116" s="1"/>
  <c r="AK111" i="116"/>
  <c r="AK205" i="116" s="1"/>
  <c r="AK112" i="116"/>
  <c r="AK206" i="116" s="1"/>
  <c r="AK113" i="116"/>
  <c r="AK207" i="116" s="1"/>
  <c r="Y227" i="115"/>
  <c r="V229" i="115"/>
  <c r="S197" i="105"/>
  <c r="S317" i="105"/>
  <c r="W231" i="115"/>
  <c r="W243" i="115" s="1"/>
  <c r="M85" i="115" a="1"/>
  <c r="M85" i="115" s="1"/>
  <c r="M152" i="115" s="1" a="1"/>
  <c r="M152" i="115" s="1"/>
  <c r="N85" i="115" a="1"/>
  <c r="N85" i="115" s="1"/>
  <c r="N152" i="115" s="1" a="1"/>
  <c r="N152" i="115" s="1"/>
  <c r="L85" i="115" a="1"/>
  <c r="L85" i="115" s="1"/>
  <c r="L152" i="115" s="1" a="1"/>
  <c r="L152" i="115" s="1"/>
  <c r="P85" i="115" a="1"/>
  <c r="P85" i="115" s="1"/>
  <c r="P152" i="115" s="1" a="1"/>
  <c r="P152" i="115" s="1"/>
  <c r="O85" i="115" a="1"/>
  <c r="O85" i="115" s="1"/>
  <c r="O152" i="115" s="1" a="1"/>
  <c r="O152" i="115" s="1"/>
  <c r="Q103" i="116"/>
  <c r="Q197" i="116" s="1"/>
  <c r="Q280" i="116" s="1"/>
  <c r="Q91" i="82" s="1"/>
  <c r="Q104" i="116"/>
  <c r="Q198" i="116" s="1"/>
  <c r="Q281" i="116" s="1"/>
  <c r="Q92" i="82" s="1"/>
  <c r="Q102" i="116"/>
  <c r="Q196" i="116" s="1"/>
  <c r="Q279" i="116" s="1"/>
  <c r="Q90" i="82" s="1"/>
  <c r="AF231" i="115"/>
  <c r="AF243" i="115" s="1"/>
  <c r="T197" i="105"/>
  <c r="T317" i="105"/>
  <c r="AB230" i="115"/>
  <c r="AB242" i="115" s="1"/>
  <c r="AB21" i="116" s="1"/>
  <c r="L317" i="105"/>
  <c r="U306" i="105"/>
  <c r="U179" i="105"/>
  <c r="Y230" i="115"/>
  <c r="V225" i="115"/>
  <c r="J226" i="115"/>
  <c r="V179" i="105"/>
  <c r="V306" i="105"/>
  <c r="R226" i="115"/>
  <c r="R238" i="115" s="1"/>
  <c r="R17" i="116" s="1"/>
  <c r="AO93" i="116"/>
  <c r="AO187" i="116" s="1"/>
  <c r="AO94" i="116"/>
  <c r="AO188" i="116" s="1"/>
  <c r="AO95" i="116"/>
  <c r="AO189" i="116" s="1"/>
  <c r="AK103" i="116"/>
  <c r="AK197" i="116" s="1"/>
  <c r="AK102" i="116"/>
  <c r="AK196" i="116" s="1"/>
  <c r="AK104" i="116"/>
  <c r="AK198" i="116" s="1"/>
  <c r="R227" i="115"/>
  <c r="R239" i="115" s="1"/>
  <c r="R18" i="116" s="1"/>
  <c r="S229" i="115"/>
  <c r="S241" i="115" s="1"/>
  <c r="S20" i="116" s="1"/>
  <c r="N90" i="115" a="1"/>
  <c r="N90" i="115" s="1"/>
  <c r="M90" i="115" a="1"/>
  <c r="M90" i="115" s="1"/>
  <c r="P90" i="115" a="1"/>
  <c r="P90" i="115" s="1"/>
  <c r="L90" i="115" a="1"/>
  <c r="L90" i="115" s="1"/>
  <c r="O90" i="115" a="1"/>
  <c r="O90" i="115" s="1"/>
  <c r="AN121" i="116"/>
  <c r="AN215" i="116" s="1"/>
  <c r="AN298" i="116" s="1"/>
  <c r="AN158" i="105" s="1"/>
  <c r="AN207" i="105" s="1"/>
  <c r="AN120" i="116"/>
  <c r="AN214" i="116" s="1"/>
  <c r="AN297" i="116" s="1"/>
  <c r="AN157" i="105" s="1"/>
  <c r="AN206" i="105" s="1"/>
  <c r="AN122" i="116"/>
  <c r="AN216" i="116" s="1"/>
  <c r="AN299" i="116" s="1"/>
  <c r="AN159" i="105" s="1"/>
  <c r="AN208" i="105" s="1"/>
  <c r="AM63" i="41"/>
  <c r="AM71" i="41" s="1"/>
  <c r="AM22" i="116"/>
  <c r="AI66" i="116"/>
  <c r="AI160" i="116" s="1"/>
  <c r="AI243" i="116" s="1"/>
  <c r="AI54" i="82" s="1"/>
  <c r="AI67" i="116"/>
  <c r="AI161" i="116" s="1"/>
  <c r="AI244" i="116" s="1"/>
  <c r="AI55" i="82" s="1"/>
  <c r="AI68" i="116"/>
  <c r="AI162" i="116" s="1"/>
  <c r="AI245" i="116" s="1"/>
  <c r="AI56" i="82" s="1"/>
  <c r="AE230" i="115"/>
  <c r="AE242" i="115" s="1"/>
  <c r="AE21" i="116" s="1"/>
  <c r="AK85" i="116"/>
  <c r="AK179" i="116" s="1"/>
  <c r="AK84" i="116"/>
  <c r="AK178" i="116" s="1"/>
  <c r="AK86" i="116"/>
  <c r="AK180" i="116" s="1"/>
  <c r="AN93" i="116"/>
  <c r="AN187" i="116" s="1"/>
  <c r="AN270" i="116" s="1"/>
  <c r="AL81" i="82" s="1"/>
  <c r="AN94" i="116"/>
  <c r="AN188" i="116" s="1"/>
  <c r="AN271" i="116" s="1"/>
  <c r="AL82" i="82" s="1"/>
  <c r="AN95" i="116"/>
  <c r="AN189" i="116" s="1"/>
  <c r="AN272" i="116" s="1"/>
  <c r="AL83" i="82" s="1"/>
  <c r="U232" i="115"/>
  <c r="AB231" i="115"/>
  <c r="AB243" i="115" s="1"/>
  <c r="O40" i="115"/>
  <c r="O234" i="115" s="1"/>
  <c r="O23" i="65"/>
  <c r="O31" i="41"/>
  <c r="R197" i="105"/>
  <c r="R317" i="105"/>
  <c r="X228" i="115"/>
  <c r="O179" i="105"/>
  <c r="O306" i="105"/>
  <c r="AL120" i="116"/>
  <c r="AL214" i="116" s="1"/>
  <c r="AL297" i="116" s="1"/>
  <c r="AL157" i="105" s="1"/>
  <c r="AL206" i="105" s="1"/>
  <c r="AL121" i="116"/>
  <c r="AL215" i="116" s="1"/>
  <c r="AL298" i="116" s="1"/>
  <c r="AL158" i="105" s="1"/>
  <c r="AL207" i="105" s="1"/>
  <c r="AL122" i="116"/>
  <c r="AL216" i="116" s="1"/>
  <c r="AL299" i="116" s="1"/>
  <c r="AL159" i="105" s="1"/>
  <c r="AL208" i="105" s="1"/>
  <c r="V228" i="115"/>
  <c r="W230" i="115"/>
  <c r="S231" i="115"/>
  <c r="S243" i="115" s="1"/>
  <c r="J230" i="115"/>
  <c r="K112" i="116"/>
  <c r="K206" i="116" s="1"/>
  <c r="K289" i="116" s="1"/>
  <c r="K100" i="82" s="1"/>
  <c r="K113" i="116"/>
  <c r="K207" i="116" s="1"/>
  <c r="K290" i="116" s="1"/>
  <c r="K101" i="82" s="1"/>
  <c r="K111" i="116"/>
  <c r="K205" i="116" s="1"/>
  <c r="K288" i="116" s="1"/>
  <c r="K99" i="82" s="1"/>
  <c r="AO112" i="116"/>
  <c r="AO206" i="116" s="1"/>
  <c r="AO111" i="116"/>
  <c r="AO205" i="116" s="1"/>
  <c r="AO113" i="116"/>
  <c r="AO207" i="116" s="1"/>
  <c r="AB226" i="115"/>
  <c r="AB238" i="115" s="1"/>
  <c r="AB17" i="116" s="1"/>
  <c r="AK67" i="116"/>
  <c r="AK161" i="116" s="1"/>
  <c r="AK66" i="116"/>
  <c r="AK160" i="116" s="1"/>
  <c r="AK68" i="116"/>
  <c r="AK162" i="116" s="1"/>
  <c r="AA227" i="115"/>
  <c r="T231" i="115"/>
  <c r="U227" i="115"/>
  <c r="AD228" i="115"/>
  <c r="N86" i="115" a="1"/>
  <c r="N86" i="115" s="1"/>
  <c r="N161" i="115" s="1" a="1"/>
  <c r="N161" i="115" s="1"/>
  <c r="L86" i="115" a="1"/>
  <c r="L86" i="115" s="1"/>
  <c r="L161" i="115" s="1" a="1"/>
  <c r="L161" i="115" s="1"/>
  <c r="M86" i="115" a="1"/>
  <c r="M86" i="115" s="1"/>
  <c r="M161" i="115" s="1" a="1"/>
  <c r="M161" i="115" s="1"/>
  <c r="P86" i="115" a="1"/>
  <c r="P86" i="115" s="1"/>
  <c r="P161" i="115" s="1" a="1"/>
  <c r="P161" i="115" s="1"/>
  <c r="O86" i="115" a="1"/>
  <c r="O86" i="115" s="1"/>
  <c r="O161" i="115" s="1" a="1"/>
  <c r="O161" i="115" s="1"/>
  <c r="M83" i="115" a="1"/>
  <c r="M83" i="115" s="1"/>
  <c r="M134" i="115" s="1" a="1"/>
  <c r="M134" i="115" s="1"/>
  <c r="L83" i="115" a="1"/>
  <c r="L83" i="115" s="1"/>
  <c r="L134" i="115" s="1" a="1"/>
  <c r="L134" i="115" s="1"/>
  <c r="N83" i="115" a="1"/>
  <c r="N83" i="115" s="1"/>
  <c r="N134" i="115" s="1" a="1"/>
  <c r="N134" i="115" s="1"/>
  <c r="P83" i="115" a="1"/>
  <c r="P83" i="115" s="1"/>
  <c r="P134" i="115" s="1" a="1"/>
  <c r="P134" i="115" s="1"/>
  <c r="O83" i="115" a="1"/>
  <c r="O83" i="115" s="1"/>
  <c r="O134" i="115" s="1" a="1"/>
  <c r="O134" i="115" s="1"/>
  <c r="Q131" i="116"/>
  <c r="Q225" i="116" s="1"/>
  <c r="Q308" i="116" s="1"/>
  <c r="Q141" i="105" s="1"/>
  <c r="Q190" i="105" s="1"/>
  <c r="Q130" i="116"/>
  <c r="Q224" i="116" s="1"/>
  <c r="Q307" i="116" s="1"/>
  <c r="Q140" i="105" s="1"/>
  <c r="Q189" i="105" s="1"/>
  <c r="Q129" i="116"/>
  <c r="Q223" i="116" s="1"/>
  <c r="Q306" i="116" s="1"/>
  <c r="Q139" i="105" s="1"/>
  <c r="Q188" i="105" s="1"/>
  <c r="S230" i="115"/>
  <c r="S242" i="115" s="1"/>
  <c r="S21" i="116" s="1"/>
  <c r="AA197" i="105"/>
  <c r="AA317" i="105"/>
  <c r="U226" i="115"/>
  <c r="AO85" i="116"/>
  <c r="AO179" i="116" s="1"/>
  <c r="AO84" i="116"/>
  <c r="AO178" i="116" s="1"/>
  <c r="AO86" i="116"/>
  <c r="AO180" i="116" s="1"/>
  <c r="S227" i="115"/>
  <c r="S239" i="115" s="1"/>
  <c r="S18" i="116" s="1"/>
  <c r="Q77" i="116"/>
  <c r="Q171" i="116" s="1"/>
  <c r="Q254" i="116" s="1"/>
  <c r="Q65" i="82" s="1"/>
  <c r="Q76" i="116"/>
  <c r="Q170" i="116" s="1"/>
  <c r="Q253" i="116" s="1"/>
  <c r="Q64" i="82" s="1"/>
  <c r="Q75" i="116"/>
  <c r="Q169" i="116" s="1"/>
  <c r="Q252" i="116" s="1"/>
  <c r="Q63" i="82" s="1"/>
  <c r="V232" i="115"/>
  <c r="AC231" i="115"/>
  <c r="T179" i="105"/>
  <c r="T306" i="105"/>
  <c r="AD230" i="115"/>
  <c r="P40" i="115"/>
  <c r="P234" i="115" s="1"/>
  <c r="P31" i="41"/>
  <c r="P23" i="65"/>
  <c r="R306" i="105"/>
  <c r="Y228" i="115"/>
  <c r="AI102" i="116"/>
  <c r="AI196" i="116" s="1"/>
  <c r="AI279" i="116" s="1"/>
  <c r="AI90" i="82" s="1"/>
  <c r="AI103" i="116"/>
  <c r="AI197" i="116" s="1"/>
  <c r="AI280" i="116" s="1"/>
  <c r="AI91" i="82" s="1"/>
  <c r="AI104" i="116"/>
  <c r="AI198" i="116" s="1"/>
  <c r="AI281" i="116" s="1"/>
  <c r="AI92" i="82" s="1"/>
  <c r="AC227" i="115"/>
  <c r="AC239" i="115" s="1"/>
  <c r="AC18" i="116" s="1"/>
  <c r="Y197" i="105"/>
  <c r="Y317" i="105"/>
  <c r="AN112" i="116"/>
  <c r="AN206" i="116" s="1"/>
  <c r="AN289" i="116" s="1"/>
  <c r="AL100" i="82" s="1"/>
  <c r="AN111" i="116"/>
  <c r="AN205" i="116" s="1"/>
  <c r="AN288" i="116" s="1"/>
  <c r="AL99" i="82" s="1"/>
  <c r="AN113" i="116"/>
  <c r="AN207" i="116" s="1"/>
  <c r="AN290" i="116" s="1"/>
  <c r="AL101" i="82" s="1"/>
  <c r="T225" i="115"/>
  <c r="J232" i="115"/>
  <c r="J83" i="115" a="1"/>
  <c r="J83" i="115" s="1"/>
  <c r="J134" i="115" s="1" a="1"/>
  <c r="J134" i="115" s="1"/>
  <c r="H308" i="113" a="1"/>
  <c r="H308" i="113" s="1"/>
  <c r="AE228" i="115"/>
  <c r="AE240" i="115" s="1"/>
  <c r="AE19" i="116" s="1"/>
  <c r="AO22" i="116"/>
  <c r="AO63" i="41"/>
  <c r="AO71" i="41" s="1"/>
  <c r="AO74" i="41" s="1"/>
  <c r="AK22" i="116"/>
  <c r="AK63" i="41"/>
  <c r="AK71" i="41" s="1"/>
  <c r="AK93" i="116"/>
  <c r="AK187" i="116" s="1"/>
  <c r="AK94" i="116"/>
  <c r="AK188" i="116" s="1"/>
  <c r="AK95" i="116"/>
  <c r="AK189" i="116" s="1"/>
  <c r="R225" i="115"/>
  <c r="R237" i="115" s="1"/>
  <c r="R16" i="116" s="1"/>
  <c r="AF228" i="115"/>
  <c r="AF240" i="115" s="1"/>
  <c r="AF19" i="116" s="1"/>
  <c r="Y232" i="115"/>
  <c r="U229" i="115"/>
  <c r="AF232" i="115"/>
  <c r="W317" i="105"/>
  <c r="X232" i="115"/>
  <c r="AD232" i="115"/>
  <c r="P88" i="115" a="1"/>
  <c r="P88" i="115" s="1"/>
  <c r="P179" i="115" s="1" a="1"/>
  <c r="P179" i="115" s="1"/>
  <c r="L88" i="115" a="1"/>
  <c r="L88" i="115" s="1"/>
  <c r="L179" i="115" s="1" a="1"/>
  <c r="L179" i="115" s="1"/>
  <c r="O88" i="115" a="1"/>
  <c r="O88" i="115" s="1"/>
  <c r="O179" i="115" s="1" a="1"/>
  <c r="O179" i="115" s="1"/>
  <c r="N88" i="115" a="1"/>
  <c r="N88" i="115" s="1"/>
  <c r="N179" i="115" s="1" a="1"/>
  <c r="N179" i="115" s="1"/>
  <c r="M88" i="115" a="1"/>
  <c r="M88" i="115" s="1"/>
  <c r="M179" i="115" s="1" a="1"/>
  <c r="M179" i="115" s="1"/>
  <c r="U242" i="115" l="1"/>
  <c r="U21" i="116" s="1"/>
  <c r="U237" i="115"/>
  <c r="U16" i="116" s="1"/>
  <c r="U241" i="115"/>
  <c r="U20" i="116" s="1"/>
  <c r="U244" i="115"/>
  <c r="AA241" i="115"/>
  <c r="AA20" i="116" s="1"/>
  <c r="AA104" i="116" s="1"/>
  <c r="AA198" i="116" s="1"/>
  <c r="AA281" i="116" s="1"/>
  <c r="AA92" i="82" s="1"/>
  <c r="AD317" i="105"/>
  <c r="AL111" i="116"/>
  <c r="AL205" i="116" s="1"/>
  <c r="AL288" i="116" s="1"/>
  <c r="AK99" i="82" s="1"/>
  <c r="U239" i="115"/>
  <c r="U18" i="116" s="1"/>
  <c r="U84" i="116" s="1"/>
  <c r="U178" i="116" s="1"/>
  <c r="U261" i="116" s="1"/>
  <c r="U72" i="82" s="1"/>
  <c r="U243" i="115"/>
  <c r="U22" i="116" s="1"/>
  <c r="U238" i="115"/>
  <c r="U17" i="116" s="1"/>
  <c r="U76" i="116" s="1"/>
  <c r="U170" i="116" s="1"/>
  <c r="U253" i="116" s="1"/>
  <c r="U64" i="82" s="1"/>
  <c r="Y239" i="115"/>
  <c r="Y18" i="116" s="1"/>
  <c r="Y86" i="116" s="1"/>
  <c r="Y180" i="116" s="1"/>
  <c r="Y263" i="116" s="1"/>
  <c r="Y74" i="82" s="1"/>
  <c r="N197" i="105"/>
  <c r="AA243" i="115"/>
  <c r="AA22" i="116" s="1"/>
  <c r="AJ23" i="116"/>
  <c r="AA242" i="115"/>
  <c r="AA21" i="116" s="1"/>
  <c r="AA113" i="116" s="1"/>
  <c r="AA207" i="116" s="1"/>
  <c r="AA290" i="116" s="1"/>
  <c r="AA101" i="82" s="1"/>
  <c r="AJ77" i="116"/>
  <c r="AJ171" i="116" s="1"/>
  <c r="AJ254" i="116" s="1"/>
  <c r="AJ65" i="82" s="1"/>
  <c r="Y237" i="115"/>
  <c r="Y16" i="116" s="1"/>
  <c r="Y68" i="116" s="1"/>
  <c r="Y162" i="116" s="1"/>
  <c r="Y245" i="116" s="1"/>
  <c r="Y56" i="82" s="1"/>
  <c r="Y242" i="115"/>
  <c r="Y21" i="116" s="1"/>
  <c r="Y113" i="116" s="1"/>
  <c r="Y207" i="116" s="1"/>
  <c r="Y290" i="116" s="1"/>
  <c r="Y101" i="82" s="1"/>
  <c r="Y238" i="115"/>
  <c r="Y17" i="116" s="1"/>
  <c r="Y77" i="116" s="1"/>
  <c r="Y171" i="116" s="1"/>
  <c r="Y254" i="116" s="1"/>
  <c r="Y65" i="82" s="1"/>
  <c r="AJ63" i="41"/>
  <c r="AJ71" i="41" s="1"/>
  <c r="AJ74" i="41" s="1"/>
  <c r="AJ75" i="116"/>
  <c r="AJ169" i="116" s="1"/>
  <c r="AJ252" i="116" s="1"/>
  <c r="AJ63" i="82" s="1"/>
  <c r="AA239" i="115"/>
  <c r="AA18" i="116" s="1"/>
  <c r="AJ86" i="116"/>
  <c r="AJ180" i="116" s="1"/>
  <c r="AJ263" i="116" s="1"/>
  <c r="AJ74" i="82" s="1"/>
  <c r="Y243" i="115"/>
  <c r="Y22" i="116" s="1"/>
  <c r="AJ85" i="116"/>
  <c r="AJ179" i="116" s="1"/>
  <c r="AJ262" i="116" s="1"/>
  <c r="AJ73" i="82" s="1"/>
  <c r="Y240" i="115"/>
  <c r="Y19" i="116" s="1"/>
  <c r="Y94" i="116" s="1"/>
  <c r="Y188" i="116" s="1"/>
  <c r="Y271" i="116" s="1"/>
  <c r="Y82" i="82" s="1"/>
  <c r="AA240" i="115"/>
  <c r="AA19" i="116" s="1"/>
  <c r="AA94" i="116" s="1"/>
  <c r="AA188" i="116" s="1"/>
  <c r="AA271" i="116" s="1"/>
  <c r="AA82" i="82" s="1"/>
  <c r="AA237" i="115"/>
  <c r="AA16" i="116" s="1"/>
  <c r="AA68" i="116" s="1"/>
  <c r="AA162" i="116" s="1"/>
  <c r="AA245" i="116" s="1"/>
  <c r="AA56" i="82" s="1"/>
  <c r="AL67" i="116"/>
  <c r="AL161" i="116" s="1"/>
  <c r="AL244" i="116" s="1"/>
  <c r="AK55" i="82" s="1"/>
  <c r="AL112" i="116"/>
  <c r="AL206" i="116" s="1"/>
  <c r="AL289" i="116" s="1"/>
  <c r="AK100" i="82" s="1"/>
  <c r="AL104" i="116"/>
  <c r="AL198" i="116" s="1"/>
  <c r="AL281" i="116" s="1"/>
  <c r="AK92" i="82" s="1"/>
  <c r="V317" i="105"/>
  <c r="U197" i="105"/>
  <c r="AC242" i="115"/>
  <c r="AC21" i="116" s="1"/>
  <c r="AC112" i="116" s="1"/>
  <c r="AC206" i="116" s="1"/>
  <c r="AC289" i="116" s="1"/>
  <c r="AC100" i="82" s="1"/>
  <c r="AC243" i="115"/>
  <c r="AC22" i="116" s="1"/>
  <c r="AL68" i="116"/>
  <c r="AL162" i="116" s="1"/>
  <c r="AL245" i="116" s="1"/>
  <c r="AK56" i="82" s="1"/>
  <c r="AC241" i="115"/>
  <c r="AC20" i="116" s="1"/>
  <c r="AC103" i="116" s="1"/>
  <c r="AC197" i="116" s="1"/>
  <c r="AC280" i="116" s="1"/>
  <c r="AC91" i="82" s="1"/>
  <c r="AL75" i="116"/>
  <c r="AL169" i="116" s="1"/>
  <c r="AL252" i="116" s="1"/>
  <c r="AK63" i="82" s="1"/>
  <c r="W238" i="115"/>
  <c r="W17" i="116" s="1"/>
  <c r="W76" i="116" s="1"/>
  <c r="W170" i="116" s="1"/>
  <c r="W253" i="116" s="1"/>
  <c r="W64" i="82" s="1"/>
  <c r="W241" i="115"/>
  <c r="W20" i="116" s="1"/>
  <c r="W104" i="116" s="1"/>
  <c r="W198" i="116" s="1"/>
  <c r="W281" i="116" s="1"/>
  <c r="W92" i="82" s="1"/>
  <c r="AJ104" i="116"/>
  <c r="AJ198" i="116" s="1"/>
  <c r="AJ281" i="116" s="1"/>
  <c r="AJ92" i="82" s="1"/>
  <c r="W242" i="115"/>
  <c r="W21" i="116" s="1"/>
  <c r="W113" i="116" s="1"/>
  <c r="W207" i="116" s="1"/>
  <c r="W290" i="116" s="1"/>
  <c r="W101" i="82" s="1"/>
  <c r="W240" i="115"/>
  <c r="W19" i="116" s="1"/>
  <c r="W95" i="116" s="1"/>
  <c r="W189" i="116" s="1"/>
  <c r="W272" i="116" s="1"/>
  <c r="W83" i="82" s="1"/>
  <c r="M306" i="105"/>
  <c r="AJ103" i="116"/>
  <c r="AJ197" i="116" s="1"/>
  <c r="AJ280" i="116" s="1"/>
  <c r="AJ91" i="82" s="1"/>
  <c r="W237" i="115"/>
  <c r="W16" i="116" s="1"/>
  <c r="W66" i="116" s="1"/>
  <c r="W160" i="116" s="1"/>
  <c r="W243" i="116" s="1"/>
  <c r="W54" i="82" s="1"/>
  <c r="H170" i="105"/>
  <c r="AM111" i="116"/>
  <c r="AM205" i="116" s="1"/>
  <c r="Z243" i="115"/>
  <c r="Z63" i="41" s="1"/>
  <c r="Z71" i="41" s="1"/>
  <c r="Z237" i="115"/>
  <c r="Z16" i="116" s="1"/>
  <c r="Z67" i="116" s="1"/>
  <c r="Z161" i="116" s="1"/>
  <c r="Z244" i="116" s="1"/>
  <c r="Z55" i="82" s="1"/>
  <c r="Z241" i="115"/>
  <c r="Z20" i="116" s="1"/>
  <c r="Z103" i="116" s="1"/>
  <c r="Z197" i="116" s="1"/>
  <c r="Z280" i="116" s="1"/>
  <c r="Z91" i="82" s="1"/>
  <c r="Z239" i="115"/>
  <c r="Z18" i="116" s="1"/>
  <c r="Z86" i="116" s="1"/>
  <c r="Z180" i="116" s="1"/>
  <c r="Z263" i="116" s="1"/>
  <c r="Z74" i="82" s="1"/>
  <c r="Z240" i="115"/>
  <c r="Z19" i="116" s="1"/>
  <c r="Z95" i="116" s="1"/>
  <c r="Z189" i="116" s="1"/>
  <c r="Z272" i="116" s="1"/>
  <c r="Z83" i="82" s="1"/>
  <c r="Z238" i="115"/>
  <c r="Z17" i="116" s="1"/>
  <c r="Z76" i="116" s="1"/>
  <c r="Z170" i="116" s="1"/>
  <c r="Z253" i="116" s="1"/>
  <c r="Z64" i="82" s="1"/>
  <c r="Z242" i="115"/>
  <c r="Z21" i="116" s="1"/>
  <c r="Z113" i="116" s="1"/>
  <c r="Z207" i="116" s="1"/>
  <c r="Z290" i="116" s="1"/>
  <c r="Z101" i="82" s="1"/>
  <c r="AJ113" i="116"/>
  <c r="AJ207" i="116" s="1"/>
  <c r="AJ290" i="116" s="1"/>
  <c r="AJ101" i="82" s="1"/>
  <c r="AJ111" i="116"/>
  <c r="AJ205" i="116" s="1"/>
  <c r="AJ288" i="116" s="1"/>
  <c r="AJ99" i="82" s="1"/>
  <c r="AL102" i="116"/>
  <c r="AL196" i="116" s="1"/>
  <c r="AL279" i="116" s="1"/>
  <c r="AK90" i="82" s="1"/>
  <c r="AL77" i="116"/>
  <c r="AL171" i="116" s="1"/>
  <c r="AL254" i="116" s="1"/>
  <c r="AK65" i="82" s="1"/>
  <c r="AL86" i="116"/>
  <c r="AL180" i="116" s="1"/>
  <c r="AL263" i="116" s="1"/>
  <c r="AK74" i="82" s="1"/>
  <c r="AL84" i="116"/>
  <c r="AL178" i="116" s="1"/>
  <c r="AL261" i="116" s="1"/>
  <c r="AK72" i="82" s="1"/>
  <c r="AJ68" i="116"/>
  <c r="AJ162" i="116" s="1"/>
  <c r="AJ245" i="116" s="1"/>
  <c r="AJ56" i="82" s="1"/>
  <c r="AJ67" i="116"/>
  <c r="AJ161" i="116" s="1"/>
  <c r="AJ244" i="116" s="1"/>
  <c r="AJ55" i="82" s="1"/>
  <c r="AL95" i="116"/>
  <c r="AL189" i="116" s="1"/>
  <c r="AL272" i="116" s="1"/>
  <c r="AK83" i="82" s="1"/>
  <c r="AL94" i="116"/>
  <c r="AL188" i="116" s="1"/>
  <c r="AL271" i="116" s="1"/>
  <c r="AK82" i="82" s="1"/>
  <c r="AD240" i="115"/>
  <c r="AD19" i="116" s="1"/>
  <c r="AD93" i="116" s="1"/>
  <c r="AD187" i="116" s="1"/>
  <c r="AD270" i="116" s="1"/>
  <c r="AD81" i="82" s="1"/>
  <c r="AC95" i="116"/>
  <c r="AC189" i="116" s="1"/>
  <c r="AC272" i="116" s="1"/>
  <c r="AC83" i="82" s="1"/>
  <c r="AC94" i="116"/>
  <c r="AC188" i="116" s="1"/>
  <c r="AC271" i="116" s="1"/>
  <c r="AC82" i="82" s="1"/>
  <c r="AD242" i="115"/>
  <c r="AD21" i="116" s="1"/>
  <c r="AD112" i="116" s="1"/>
  <c r="AD206" i="116" s="1"/>
  <c r="AD289" i="116" s="1"/>
  <c r="AD100" i="82" s="1"/>
  <c r="AD243" i="115"/>
  <c r="AD63" i="41" s="1"/>
  <c r="AD71" i="41" s="1"/>
  <c r="AD74" i="41" s="1"/>
  <c r="AD77" i="41" s="1"/>
  <c r="T237" i="115"/>
  <c r="T16" i="116" s="1"/>
  <c r="T67" i="116" s="1"/>
  <c r="T161" i="116" s="1"/>
  <c r="T244" i="116" s="1"/>
  <c r="T55" i="82" s="1"/>
  <c r="AM112" i="116"/>
  <c r="AM206" i="116" s="1"/>
  <c r="T239" i="115"/>
  <c r="T18" i="116" s="1"/>
  <c r="T86" i="116" s="1"/>
  <c r="T180" i="116" s="1"/>
  <c r="T263" i="116" s="1"/>
  <c r="T74" i="82" s="1"/>
  <c r="T238" i="115"/>
  <c r="T17" i="116" s="1"/>
  <c r="T76" i="116" s="1"/>
  <c r="T170" i="116" s="1"/>
  <c r="T253" i="116" s="1"/>
  <c r="T64" i="82" s="1"/>
  <c r="T244" i="115"/>
  <c r="T23" i="116" s="1"/>
  <c r="T131" i="116" s="1"/>
  <c r="T225" i="116" s="1"/>
  <c r="T308" i="116" s="1"/>
  <c r="T141" i="105" s="1"/>
  <c r="T190" i="105" s="1"/>
  <c r="T243" i="115"/>
  <c r="T22" i="116" s="1"/>
  <c r="T240" i="115"/>
  <c r="T19" i="116" s="1"/>
  <c r="T95" i="116" s="1"/>
  <c r="T189" i="116" s="1"/>
  <c r="T272" i="116" s="1"/>
  <c r="T83" i="82" s="1"/>
  <c r="T242" i="115"/>
  <c r="T21" i="116" s="1"/>
  <c r="T113" i="116" s="1"/>
  <c r="T207" i="116" s="1"/>
  <c r="T290" i="116" s="1"/>
  <c r="T101" i="82" s="1"/>
  <c r="R93" i="116"/>
  <c r="R187" i="116" s="1"/>
  <c r="R270" i="116" s="1"/>
  <c r="R81" i="82" s="1"/>
  <c r="AL74" i="41"/>
  <c r="AL77" i="41" s="1"/>
  <c r="AD239" i="115"/>
  <c r="AD18" i="116" s="1"/>
  <c r="AD85" i="116" s="1"/>
  <c r="AD179" i="116" s="1"/>
  <c r="AD262" i="116" s="1"/>
  <c r="AD73" i="82" s="1"/>
  <c r="S23" i="116"/>
  <c r="S129" i="116" s="1"/>
  <c r="S223" i="116" s="1"/>
  <c r="S306" i="116" s="1"/>
  <c r="S139" i="105" s="1"/>
  <c r="S188" i="105" s="1"/>
  <c r="AM74" i="41"/>
  <c r="AM79" i="41" s="1"/>
  <c r="AM93" i="41" s="1"/>
  <c r="AH76" i="116"/>
  <c r="AH170" i="116" s="1"/>
  <c r="AH253" i="116" s="1"/>
  <c r="AH64" i="82" s="1"/>
  <c r="W68" i="116"/>
  <c r="W162" i="116" s="1"/>
  <c r="W245" i="116" s="1"/>
  <c r="W56" i="82" s="1"/>
  <c r="V244" i="115"/>
  <c r="V23" i="116" s="1"/>
  <c r="AM86" i="116"/>
  <c r="AM180" i="116" s="1"/>
  <c r="AM85" i="116"/>
  <c r="AM179" i="116" s="1"/>
  <c r="AH22" i="116"/>
  <c r="AH122" i="116" s="1"/>
  <c r="AH216" i="116" s="1"/>
  <c r="AH299" i="116" s="1"/>
  <c r="AH159" i="105" s="1"/>
  <c r="AH208" i="105" s="1"/>
  <c r="V237" i="115"/>
  <c r="V16" i="116" s="1"/>
  <c r="V68" i="116" s="1"/>
  <c r="V162" i="116" s="1"/>
  <c r="V245" i="116" s="1"/>
  <c r="V56" i="82" s="1"/>
  <c r="AH75" i="116"/>
  <c r="AH169" i="116" s="1"/>
  <c r="AH252" i="116" s="1"/>
  <c r="AH63" i="82" s="1"/>
  <c r="V240" i="115"/>
  <c r="V19" i="116" s="1"/>
  <c r="V94" i="116" s="1"/>
  <c r="V188" i="116" s="1"/>
  <c r="V271" i="116" s="1"/>
  <c r="V82" i="82" s="1"/>
  <c r="V243" i="115"/>
  <c r="V63" i="41" s="1"/>
  <c r="V71" i="41" s="1"/>
  <c r="AM75" i="116"/>
  <c r="AM169" i="116" s="1"/>
  <c r="V238" i="115"/>
  <c r="V17" i="116" s="1"/>
  <c r="V75" i="116" s="1"/>
  <c r="V169" i="116" s="1"/>
  <c r="V252" i="116" s="1"/>
  <c r="V63" i="82" s="1"/>
  <c r="V241" i="115"/>
  <c r="V20" i="116" s="1"/>
  <c r="V103" i="116" s="1"/>
  <c r="V197" i="116" s="1"/>
  <c r="V280" i="116" s="1"/>
  <c r="V91" i="82" s="1"/>
  <c r="V239" i="115"/>
  <c r="V18" i="116" s="1"/>
  <c r="V84" i="116" s="1"/>
  <c r="V178" i="116" s="1"/>
  <c r="V261" i="116" s="1"/>
  <c r="V72" i="82" s="1"/>
  <c r="AG94" i="116"/>
  <c r="AG188" i="116" s="1"/>
  <c r="AG271" i="116" s="1"/>
  <c r="AG82" i="82" s="1"/>
  <c r="AG93" i="116"/>
  <c r="AG187" i="116" s="1"/>
  <c r="AG270" i="116" s="1"/>
  <c r="AG81" i="82" s="1"/>
  <c r="AG75" i="116"/>
  <c r="AG169" i="116" s="1"/>
  <c r="AG252" i="116" s="1"/>
  <c r="AG63" i="82" s="1"/>
  <c r="AM67" i="116"/>
  <c r="AM161" i="116" s="1"/>
  <c r="AF75" i="116"/>
  <c r="AF169" i="116" s="1"/>
  <c r="AF252" i="116" s="1"/>
  <c r="AF63" i="82" s="1"/>
  <c r="U94" i="116"/>
  <c r="U188" i="116" s="1"/>
  <c r="U271" i="116" s="1"/>
  <c r="U82" i="82" s="1"/>
  <c r="AN78" i="41"/>
  <c r="AN92" i="41" s="1"/>
  <c r="AD238" i="115"/>
  <c r="AD17" i="116" s="1"/>
  <c r="AG63" i="41"/>
  <c r="AG71" i="41" s="1"/>
  <c r="AD241" i="115"/>
  <c r="AD20" i="116" s="1"/>
  <c r="AD104" i="116" s="1"/>
  <c r="AD198" i="116" s="1"/>
  <c r="AD281" i="116" s="1"/>
  <c r="AD92" i="82" s="1"/>
  <c r="AH64" i="41"/>
  <c r="AH72" i="41" s="1"/>
  <c r="AH74" i="41" s="1"/>
  <c r="AH95" i="116"/>
  <c r="AH189" i="116" s="1"/>
  <c r="AH272" i="116" s="1"/>
  <c r="AH83" i="82" s="1"/>
  <c r="AH94" i="116"/>
  <c r="AH188" i="116" s="1"/>
  <c r="AH271" i="116" s="1"/>
  <c r="AH82" i="82" s="1"/>
  <c r="AN79" i="41"/>
  <c r="AN93" i="41" s="1"/>
  <c r="AM77" i="116"/>
  <c r="AM171" i="116" s="1"/>
  <c r="AD66" i="116"/>
  <c r="AD160" i="116" s="1"/>
  <c r="AD243" i="116" s="1"/>
  <c r="AD54" i="82" s="1"/>
  <c r="X239" i="115"/>
  <c r="X18" i="116" s="1"/>
  <c r="X85" i="116" s="1"/>
  <c r="X179" i="116" s="1"/>
  <c r="X262" i="116" s="1"/>
  <c r="X73" i="82" s="1"/>
  <c r="X240" i="115"/>
  <c r="X19" i="116" s="1"/>
  <c r="X95" i="116" s="1"/>
  <c r="X189" i="116" s="1"/>
  <c r="X272" i="116" s="1"/>
  <c r="X83" i="82" s="1"/>
  <c r="AG68" i="116"/>
  <c r="AG162" i="116" s="1"/>
  <c r="AG245" i="116" s="1"/>
  <c r="AG56" i="82" s="1"/>
  <c r="AH85" i="116"/>
  <c r="AH179" i="116" s="1"/>
  <c r="AH262" i="116" s="1"/>
  <c r="AH73" i="82" s="1"/>
  <c r="AH84" i="116"/>
  <c r="AH178" i="116" s="1"/>
  <c r="AH261" i="116" s="1"/>
  <c r="AH72" i="82" s="1"/>
  <c r="AM66" i="116"/>
  <c r="AM160" i="116" s="1"/>
  <c r="AF76" i="116"/>
  <c r="AF170" i="116" s="1"/>
  <c r="AF253" i="116" s="1"/>
  <c r="AF64" i="82" s="1"/>
  <c r="U63" i="41"/>
  <c r="U71" i="41" s="1"/>
  <c r="AH67" i="116"/>
  <c r="AH161" i="116" s="1"/>
  <c r="AH244" i="116" s="1"/>
  <c r="AH55" i="82" s="1"/>
  <c r="AB94" i="116"/>
  <c r="AB188" i="116" s="1"/>
  <c r="AB271" i="116" s="1"/>
  <c r="AB82" i="82" s="1"/>
  <c r="AH68" i="116"/>
  <c r="AH162" i="116" s="1"/>
  <c r="AH245" i="116" s="1"/>
  <c r="AH56" i="82" s="1"/>
  <c r="AB95" i="116"/>
  <c r="AB189" i="116" s="1"/>
  <c r="AB272" i="116" s="1"/>
  <c r="AB83" i="82" s="1"/>
  <c r="AH104" i="116"/>
  <c r="AH198" i="116" s="1"/>
  <c r="AH281" i="116" s="1"/>
  <c r="AH92" i="82" s="1"/>
  <c r="AG84" i="116"/>
  <c r="AG178" i="116" s="1"/>
  <c r="AG261" i="116" s="1"/>
  <c r="AG72" i="82" s="1"/>
  <c r="AH103" i="116"/>
  <c r="AH197" i="116" s="1"/>
  <c r="AH280" i="116" s="1"/>
  <c r="AH91" i="82" s="1"/>
  <c r="W67" i="116"/>
  <c r="W161" i="116" s="1"/>
  <c r="W244" i="116" s="1"/>
  <c r="W55" i="82" s="1"/>
  <c r="R94" i="116"/>
  <c r="R188" i="116" s="1"/>
  <c r="R271" i="116" s="1"/>
  <c r="R82" i="82" s="1"/>
  <c r="AG86" i="116"/>
  <c r="AG180" i="116" s="1"/>
  <c r="AG263" i="116" s="1"/>
  <c r="AG74" i="82" s="1"/>
  <c r="X242" i="115"/>
  <c r="X21" i="116" s="1"/>
  <c r="X112" i="116" s="1"/>
  <c r="X206" i="116" s="1"/>
  <c r="X289" i="116" s="1"/>
  <c r="X100" i="82" s="1"/>
  <c r="AG66" i="116"/>
  <c r="AG160" i="116" s="1"/>
  <c r="AG243" i="116" s="1"/>
  <c r="AG54" i="82" s="1"/>
  <c r="X243" i="115"/>
  <c r="X22" i="116" s="1"/>
  <c r="X238" i="115"/>
  <c r="X17" i="116" s="1"/>
  <c r="X75" i="116" s="1"/>
  <c r="X169" i="116" s="1"/>
  <c r="X252" i="116" s="1"/>
  <c r="X63" i="82" s="1"/>
  <c r="AD67" i="116"/>
  <c r="AD161" i="116" s="1"/>
  <c r="AD244" i="116" s="1"/>
  <c r="AD55" i="82" s="1"/>
  <c r="X241" i="115"/>
  <c r="X20" i="116" s="1"/>
  <c r="X103" i="116" s="1"/>
  <c r="X197" i="116" s="1"/>
  <c r="X280" i="116" s="1"/>
  <c r="X91" i="82" s="1"/>
  <c r="AG77" i="116"/>
  <c r="AG171" i="116" s="1"/>
  <c r="AG254" i="116" s="1"/>
  <c r="AG65" i="82" s="1"/>
  <c r="AN82" i="41"/>
  <c r="AN96" i="41" s="1"/>
  <c r="AN80" i="41"/>
  <c r="AN94" i="41" s="1"/>
  <c r="AN83" i="41"/>
  <c r="AN97" i="41" s="1"/>
  <c r="AN81" i="41"/>
  <c r="AN95" i="41" s="1"/>
  <c r="Y103" i="116"/>
  <c r="Y197" i="116" s="1"/>
  <c r="Y280" i="116" s="1"/>
  <c r="Y91" i="82" s="1"/>
  <c r="AG104" i="116"/>
  <c r="AG198" i="116" s="1"/>
  <c r="AG281" i="116" s="1"/>
  <c r="AG92" i="82" s="1"/>
  <c r="AG102" i="116"/>
  <c r="AG196" i="116" s="1"/>
  <c r="AG279" i="116" s="1"/>
  <c r="AG90" i="82" s="1"/>
  <c r="Y104" i="116"/>
  <c r="Y198" i="116" s="1"/>
  <c r="Y281" i="116" s="1"/>
  <c r="Y92" i="82" s="1"/>
  <c r="R63" i="41"/>
  <c r="R71" i="41" s="1"/>
  <c r="AA102" i="116"/>
  <c r="AA196" i="116" s="1"/>
  <c r="AA279" i="116" s="1"/>
  <c r="AA90" i="82" s="1"/>
  <c r="AA103" i="116"/>
  <c r="AA197" i="116" s="1"/>
  <c r="AA280" i="116" s="1"/>
  <c r="AA91" i="82" s="1"/>
  <c r="AB66" i="116"/>
  <c r="AB160" i="116" s="1"/>
  <c r="AB243" i="116" s="1"/>
  <c r="AB54" i="82" s="1"/>
  <c r="AF112" i="116"/>
  <c r="AF206" i="116" s="1"/>
  <c r="AF289" i="116" s="1"/>
  <c r="AF100" i="82" s="1"/>
  <c r="AB68" i="116"/>
  <c r="AB162" i="116" s="1"/>
  <c r="AB245" i="116" s="1"/>
  <c r="AB56" i="82" s="1"/>
  <c r="AF113" i="116"/>
  <c r="AF207" i="116" s="1"/>
  <c r="AF290" i="116" s="1"/>
  <c r="AF101" i="82" s="1"/>
  <c r="K120" i="116"/>
  <c r="K214" i="116" s="1"/>
  <c r="K297" i="116" s="1"/>
  <c r="K157" i="105" s="1"/>
  <c r="K206" i="105" s="1"/>
  <c r="K121" i="116"/>
  <c r="K215" i="116" s="1"/>
  <c r="K298" i="116" s="1"/>
  <c r="K158" i="105" s="1"/>
  <c r="K207" i="105" s="1"/>
  <c r="V111" i="116"/>
  <c r="V205" i="116" s="1"/>
  <c r="V288" i="116" s="1"/>
  <c r="V99" i="82" s="1"/>
  <c r="V113" i="116"/>
  <c r="V207" i="116" s="1"/>
  <c r="V290" i="116" s="1"/>
  <c r="V101" i="82" s="1"/>
  <c r="U95" i="116"/>
  <c r="U189" i="116" s="1"/>
  <c r="U272" i="116" s="1"/>
  <c r="U83" i="82" s="1"/>
  <c r="AG23" i="116"/>
  <c r="AG64" i="41"/>
  <c r="AG72" i="41" s="1"/>
  <c r="AI74" i="41"/>
  <c r="AI78" i="41" s="1"/>
  <c r="AI92" i="41" s="1"/>
  <c r="T104" i="116"/>
  <c r="T198" i="116" s="1"/>
  <c r="T281" i="116" s="1"/>
  <c r="T92" i="82" s="1"/>
  <c r="T103" i="116"/>
  <c r="T197" i="116" s="1"/>
  <c r="T280" i="116" s="1"/>
  <c r="T91" i="82" s="1"/>
  <c r="AA77" i="116"/>
  <c r="AA171" i="116" s="1"/>
  <c r="AA254" i="116" s="1"/>
  <c r="AA65" i="82" s="1"/>
  <c r="AA75" i="116"/>
  <c r="AA169" i="116" s="1"/>
  <c r="AA252" i="116" s="1"/>
  <c r="AA63" i="82" s="1"/>
  <c r="H179" i="105"/>
  <c r="K74" i="41"/>
  <c r="K82" i="41" s="1"/>
  <c r="K96" i="41" s="1"/>
  <c r="J56" i="55"/>
  <c r="AK74" i="41"/>
  <c r="AK79" i="41" s="1"/>
  <c r="AK93" i="41" s="1"/>
  <c r="AF84" i="116"/>
  <c r="AF178" i="116" s="1"/>
  <c r="AF261" i="116" s="1"/>
  <c r="AF72" i="82" s="1"/>
  <c r="AF86" i="116"/>
  <c r="AF180" i="116" s="1"/>
  <c r="AF263" i="116" s="1"/>
  <c r="AF74" i="82" s="1"/>
  <c r="S86" i="116"/>
  <c r="S180" i="116" s="1"/>
  <c r="S263" i="116" s="1"/>
  <c r="S74" i="82" s="1"/>
  <c r="S85" i="116"/>
  <c r="S179" i="116" s="1"/>
  <c r="S262" i="116" s="1"/>
  <c r="S73" i="82" s="1"/>
  <c r="S84" i="116"/>
  <c r="S178" i="116" s="1"/>
  <c r="S261" i="116" s="1"/>
  <c r="S72" i="82" s="1"/>
  <c r="R64" i="41"/>
  <c r="R72" i="41" s="1"/>
  <c r="R23" i="116"/>
  <c r="R103" i="116"/>
  <c r="R197" i="116" s="1"/>
  <c r="R280" i="116" s="1"/>
  <c r="R91" i="82" s="1"/>
  <c r="R104" i="116"/>
  <c r="R198" i="116" s="1"/>
  <c r="R281" i="116" s="1"/>
  <c r="R92" i="82" s="1"/>
  <c r="R102" i="116"/>
  <c r="R196" i="116" s="1"/>
  <c r="R279" i="116" s="1"/>
  <c r="R90" i="82" s="1"/>
  <c r="AC68" i="116"/>
  <c r="AC162" i="116" s="1"/>
  <c r="AC245" i="116" s="1"/>
  <c r="AC56" i="82" s="1"/>
  <c r="AC67" i="116"/>
  <c r="AC161" i="116" s="1"/>
  <c r="AC244" i="116" s="1"/>
  <c r="AC55" i="82" s="1"/>
  <c r="AC66" i="116"/>
  <c r="AC160" i="116" s="1"/>
  <c r="AC243" i="116" s="1"/>
  <c r="AC54" i="82" s="1"/>
  <c r="AE22" i="116"/>
  <c r="AE63" i="41"/>
  <c r="AE71" i="41" s="1"/>
  <c r="AE74" i="41" s="1"/>
  <c r="AE86" i="116"/>
  <c r="AE180" i="116" s="1"/>
  <c r="AE263" i="116" s="1"/>
  <c r="AE74" i="82" s="1"/>
  <c r="AE85" i="116"/>
  <c r="AE179" i="116" s="1"/>
  <c r="AE262" i="116" s="1"/>
  <c r="AE73" i="82" s="1"/>
  <c r="AE84" i="116"/>
  <c r="AE178" i="116" s="1"/>
  <c r="AE261" i="116" s="1"/>
  <c r="AE72" i="82" s="1"/>
  <c r="AE103" i="116"/>
  <c r="AE197" i="116" s="1"/>
  <c r="AE280" i="116" s="1"/>
  <c r="AE91" i="82" s="1"/>
  <c r="AE104" i="116"/>
  <c r="AE198" i="116" s="1"/>
  <c r="AE281" i="116" s="1"/>
  <c r="AE92" i="82" s="1"/>
  <c r="AE102" i="116"/>
  <c r="AE196" i="116" s="1"/>
  <c r="AE279" i="116" s="1"/>
  <c r="AE90" i="82" s="1"/>
  <c r="AE76" i="116"/>
  <c r="AE170" i="116" s="1"/>
  <c r="AE253" i="116" s="1"/>
  <c r="AE64" i="82" s="1"/>
  <c r="AE77" i="116"/>
  <c r="AE171" i="116" s="1"/>
  <c r="AE254" i="116" s="1"/>
  <c r="AE65" i="82" s="1"/>
  <c r="AE75" i="116"/>
  <c r="AE169" i="116" s="1"/>
  <c r="AE252" i="116" s="1"/>
  <c r="AE63" i="82" s="1"/>
  <c r="S63" i="41"/>
  <c r="S71" i="41" s="1"/>
  <c r="S22" i="116"/>
  <c r="U64" i="41"/>
  <c r="U72" i="41" s="1"/>
  <c r="U23" i="116"/>
  <c r="R113" i="116"/>
  <c r="R207" i="116" s="1"/>
  <c r="R290" i="116" s="1"/>
  <c r="R101" i="82" s="1"/>
  <c r="R112" i="116"/>
  <c r="R206" i="116" s="1"/>
  <c r="R289" i="116" s="1"/>
  <c r="R100" i="82" s="1"/>
  <c r="R111" i="116"/>
  <c r="R205" i="116" s="1"/>
  <c r="R288" i="116" s="1"/>
  <c r="R99" i="82" s="1"/>
  <c r="AF94" i="116"/>
  <c r="AF188" i="116" s="1"/>
  <c r="AF271" i="116" s="1"/>
  <c r="AF82" i="82" s="1"/>
  <c r="AF95" i="116"/>
  <c r="AF189" i="116" s="1"/>
  <c r="AF272" i="116" s="1"/>
  <c r="AF83" i="82" s="1"/>
  <c r="AF93" i="116"/>
  <c r="AF187" i="116" s="1"/>
  <c r="AF270" i="116" s="1"/>
  <c r="AF81" i="82" s="1"/>
  <c r="Y85" i="116"/>
  <c r="Y179" i="116" s="1"/>
  <c r="Y262" i="116" s="1"/>
  <c r="Y73" i="82" s="1"/>
  <c r="AG121" i="116"/>
  <c r="AG215" i="116" s="1"/>
  <c r="AG298" i="116" s="1"/>
  <c r="AG158" i="105" s="1"/>
  <c r="AG207" i="105" s="1"/>
  <c r="AG122" i="116"/>
  <c r="AG216" i="116" s="1"/>
  <c r="AG299" i="116" s="1"/>
  <c r="AG159" i="105" s="1"/>
  <c r="AG208" i="105" s="1"/>
  <c r="AG120" i="116"/>
  <c r="AG214" i="116" s="1"/>
  <c r="AG297" i="116" s="1"/>
  <c r="AG157" i="105" s="1"/>
  <c r="AG206" i="105" s="1"/>
  <c r="U112" i="116"/>
  <c r="U206" i="116" s="1"/>
  <c r="U289" i="116" s="1"/>
  <c r="U100" i="82" s="1"/>
  <c r="U113" i="116"/>
  <c r="U207" i="116" s="1"/>
  <c r="U290" i="116" s="1"/>
  <c r="U101" i="82" s="1"/>
  <c r="U111" i="116"/>
  <c r="U205" i="116" s="1"/>
  <c r="U288" i="116" s="1"/>
  <c r="U99" i="82" s="1"/>
  <c r="AI120" i="116"/>
  <c r="AI214" i="116" s="1"/>
  <c r="AI297" i="116" s="1"/>
  <c r="AI157" i="105" s="1"/>
  <c r="AI206" i="105" s="1"/>
  <c r="AI121" i="116"/>
  <c r="AI215" i="116" s="1"/>
  <c r="AI298" i="116" s="1"/>
  <c r="AI158" i="105" s="1"/>
  <c r="AI207" i="105" s="1"/>
  <c r="AI122" i="116"/>
  <c r="AI216" i="116" s="1"/>
  <c r="AI299" i="116" s="1"/>
  <c r="AI159" i="105" s="1"/>
  <c r="AI208" i="105" s="1"/>
  <c r="O226" i="115"/>
  <c r="O238" i="115" s="1"/>
  <c r="O17" i="116" s="1"/>
  <c r="W63" i="41"/>
  <c r="W71" i="41" s="1"/>
  <c r="W22" i="116"/>
  <c r="AB113" i="116"/>
  <c r="AB207" i="116" s="1"/>
  <c r="AB290" i="116" s="1"/>
  <c r="AB101" i="82" s="1"/>
  <c r="AB112" i="116"/>
  <c r="AB206" i="116" s="1"/>
  <c r="AB289" i="116" s="1"/>
  <c r="AB100" i="82" s="1"/>
  <c r="AB111" i="116"/>
  <c r="AB205" i="116" s="1"/>
  <c r="AB288" i="116" s="1"/>
  <c r="AB99" i="82" s="1"/>
  <c r="P228" i="115"/>
  <c r="P240" i="115" s="1"/>
  <c r="P19" i="116" s="1"/>
  <c r="O230" i="115"/>
  <c r="O242" i="115" s="1"/>
  <c r="O21" i="116" s="1"/>
  <c r="S103" i="116"/>
  <c r="S197" i="116" s="1"/>
  <c r="S280" i="116" s="1"/>
  <c r="S91" i="82" s="1"/>
  <c r="S104" i="116"/>
  <c r="S198" i="116" s="1"/>
  <c r="S281" i="116" s="1"/>
  <c r="S92" i="82" s="1"/>
  <c r="S102" i="116"/>
  <c r="S196" i="116" s="1"/>
  <c r="S279" i="116" s="1"/>
  <c r="S90" i="82" s="1"/>
  <c r="N225" i="115"/>
  <c r="N237" i="115" s="1"/>
  <c r="N16" i="116" s="1"/>
  <c r="U67" i="116"/>
  <c r="U161" i="116" s="1"/>
  <c r="U244" i="116" s="1"/>
  <c r="U55" i="82" s="1"/>
  <c r="U68" i="116"/>
  <c r="U162" i="116" s="1"/>
  <c r="U245" i="116" s="1"/>
  <c r="U56" i="82" s="1"/>
  <c r="U66" i="116"/>
  <c r="U160" i="116" s="1"/>
  <c r="U243" i="116" s="1"/>
  <c r="U54" i="82" s="1"/>
  <c r="R84" i="116"/>
  <c r="R178" i="116" s="1"/>
  <c r="R261" i="116" s="1"/>
  <c r="R72" i="82" s="1"/>
  <c r="R86" i="116"/>
  <c r="R180" i="116" s="1"/>
  <c r="R263" i="116" s="1"/>
  <c r="R74" i="82" s="1"/>
  <c r="R85" i="116"/>
  <c r="R179" i="116" s="1"/>
  <c r="R262" i="116" s="1"/>
  <c r="R73" i="82" s="1"/>
  <c r="L230" i="115"/>
  <c r="L242" i="115" s="1"/>
  <c r="L21" i="116" s="1"/>
  <c r="P230" i="115"/>
  <c r="P242" i="115" s="1"/>
  <c r="P21" i="116" s="1"/>
  <c r="AK120" i="116"/>
  <c r="AK214" i="116" s="1"/>
  <c r="AK157" i="105" s="1"/>
  <c r="AK206" i="105" s="1"/>
  <c r="AK121" i="116"/>
  <c r="AK215" i="116" s="1"/>
  <c r="AK158" i="105" s="1"/>
  <c r="AK207" i="105" s="1"/>
  <c r="AK122" i="116"/>
  <c r="AK216" i="116" s="1"/>
  <c r="AK159" i="105" s="1"/>
  <c r="AK208" i="105" s="1"/>
  <c r="AB86" i="116"/>
  <c r="AB180" i="116" s="1"/>
  <c r="AB263" i="116" s="1"/>
  <c r="AB74" i="82" s="1"/>
  <c r="AB85" i="116"/>
  <c r="AB179" i="116" s="1"/>
  <c r="AB262" i="116" s="1"/>
  <c r="AB73" i="82" s="1"/>
  <c r="AB84" i="116"/>
  <c r="AB178" i="116" s="1"/>
  <c r="AB261" i="116" s="1"/>
  <c r="AB72" i="82" s="1"/>
  <c r="M225" i="115"/>
  <c r="M237" i="115" s="1"/>
  <c r="M16" i="116" s="1"/>
  <c r="AA63" i="41"/>
  <c r="AA71" i="41" s="1"/>
  <c r="AM121" i="116"/>
  <c r="AM215" i="116" s="1"/>
  <c r="AM158" i="105" s="1"/>
  <c r="AM207" i="105" s="1"/>
  <c r="AM120" i="116"/>
  <c r="AM214" i="116" s="1"/>
  <c r="AM157" i="105" s="1"/>
  <c r="AM206" i="105" s="1"/>
  <c r="AM122" i="116"/>
  <c r="AM216" i="116" s="1"/>
  <c r="AM159" i="105" s="1"/>
  <c r="AM208" i="105" s="1"/>
  <c r="L227" i="115"/>
  <c r="L239" i="115" s="1"/>
  <c r="L18" i="116" s="1"/>
  <c r="N232" i="115"/>
  <c r="N244" i="115" s="1"/>
  <c r="P229" i="115"/>
  <c r="P241" i="115" s="1"/>
  <c r="P20" i="116" s="1"/>
  <c r="AO238" i="41" a="1"/>
  <c r="AO238" i="41" s="1"/>
  <c r="AO240" i="41" s="1"/>
  <c r="AN238" i="41" a="1"/>
  <c r="AN238" i="41" s="1"/>
  <c r="AN240" i="41" s="1"/>
  <c r="AI238" i="41" a="1"/>
  <c r="AI238" i="41" s="1"/>
  <c r="AI240" i="41" s="1"/>
  <c r="AJ238" i="41" a="1"/>
  <c r="AJ238" i="41" s="1"/>
  <c r="AJ240" i="41" s="1"/>
  <c r="W238" i="41" a="1"/>
  <c r="W238" i="41" s="1"/>
  <c r="W240" i="41" s="1"/>
  <c r="AK238" i="41" a="1"/>
  <c r="AK238" i="41" s="1"/>
  <c r="AK240" i="41" s="1"/>
  <c r="Q238" i="41" a="1"/>
  <c r="Q238" i="41" s="1"/>
  <c r="Q240" i="41" s="1"/>
  <c r="L238" i="41" a="1"/>
  <c r="L238" i="41" s="1"/>
  <c r="L240" i="41" s="1"/>
  <c r="AL238" i="41" a="1"/>
  <c r="AL238" i="41" s="1"/>
  <c r="AL240" i="41" s="1"/>
  <c r="AM238" i="41" a="1"/>
  <c r="AM238" i="41" s="1"/>
  <c r="AM240" i="41" s="1"/>
  <c r="AB238" i="41" a="1"/>
  <c r="AB238" i="41" s="1"/>
  <c r="AB240" i="41" s="1"/>
  <c r="R238" i="41" a="1"/>
  <c r="R238" i="41" s="1"/>
  <c r="R240" i="41" s="1"/>
  <c r="K238" i="41" a="1"/>
  <c r="K238" i="41" s="1"/>
  <c r="K240" i="41" s="1"/>
  <c r="AH238" i="41" a="1"/>
  <c r="AH238" i="41" s="1"/>
  <c r="AH240" i="41" s="1"/>
  <c r="AD238" i="41" a="1"/>
  <c r="AD238" i="41" s="1"/>
  <c r="S238" i="41" a="1"/>
  <c r="S238" i="41" s="1"/>
  <c r="N238" i="41" a="1"/>
  <c r="N238" i="41" s="1"/>
  <c r="U238" i="41" a="1"/>
  <c r="U238" i="41" s="1"/>
  <c r="V238" i="41" a="1"/>
  <c r="V238" i="41" s="1"/>
  <c r="O238" i="41" a="1"/>
  <c r="O238" i="41" s="1"/>
  <c r="AG238" i="41" a="1"/>
  <c r="AG238" i="41" s="1"/>
  <c r="AG240" i="41" s="1"/>
  <c r="AE238" i="41" a="1"/>
  <c r="AE238" i="41" s="1"/>
  <c r="X238" i="41" a="1"/>
  <c r="X238" i="41" s="1"/>
  <c r="AC238" i="41" a="1"/>
  <c r="AC238" i="41" s="1"/>
  <c r="J238" i="41" a="1"/>
  <c r="J238" i="41" s="1"/>
  <c r="P238" i="41" a="1"/>
  <c r="P238" i="41" s="1"/>
  <c r="AF238" i="41" a="1"/>
  <c r="AF238" i="41" s="1"/>
  <c r="T238" i="41" a="1"/>
  <c r="T238" i="41" s="1"/>
  <c r="M238" i="41" a="1"/>
  <c r="M238" i="41" s="1"/>
  <c r="Y238" i="41" a="1"/>
  <c r="Y238" i="41" s="1"/>
  <c r="AA238" i="41" a="1"/>
  <c r="AA238" i="41" s="1"/>
  <c r="Z238" i="41" a="1"/>
  <c r="Z238" i="41" s="1"/>
  <c r="M231" i="115"/>
  <c r="M243" i="115" s="1"/>
  <c r="N227" i="115"/>
  <c r="N239" i="115" s="1"/>
  <c r="N18" i="116" s="1"/>
  <c r="O232" i="115"/>
  <c r="O244" i="115" s="1"/>
  <c r="R77" i="116"/>
  <c r="R171" i="116" s="1"/>
  <c r="R254" i="116" s="1"/>
  <c r="R65" i="82" s="1"/>
  <c r="R76" i="116"/>
  <c r="R170" i="116" s="1"/>
  <c r="R253" i="116" s="1"/>
  <c r="R64" i="82" s="1"/>
  <c r="R75" i="116"/>
  <c r="R169" i="116" s="1"/>
  <c r="R252" i="116" s="1"/>
  <c r="R63" i="82" s="1"/>
  <c r="AD78" i="41"/>
  <c r="AD92" i="41" s="1"/>
  <c r="N231" i="115"/>
  <c r="N243" i="115" s="1"/>
  <c r="AJ120" i="116"/>
  <c r="AJ214" i="116" s="1"/>
  <c r="AJ297" i="116" s="1"/>
  <c r="AJ157" i="105" s="1"/>
  <c r="AJ206" i="105" s="1"/>
  <c r="AJ121" i="116"/>
  <c r="AJ215" i="116" s="1"/>
  <c r="AJ298" i="116" s="1"/>
  <c r="AJ158" i="105" s="1"/>
  <c r="AJ207" i="105" s="1"/>
  <c r="AJ122" i="116"/>
  <c r="AJ216" i="116" s="1"/>
  <c r="AJ299" i="116" s="1"/>
  <c r="AJ159" i="105" s="1"/>
  <c r="AJ208" i="105" s="1"/>
  <c r="AJ130" i="116"/>
  <c r="AJ224" i="116" s="1"/>
  <c r="AJ307" i="116" s="1"/>
  <c r="AJ140" i="105" s="1"/>
  <c r="AJ189" i="105" s="1"/>
  <c r="AJ129" i="116"/>
  <c r="AJ223" i="116" s="1"/>
  <c r="AJ306" i="116" s="1"/>
  <c r="AJ139" i="105" s="1"/>
  <c r="AJ188" i="105" s="1"/>
  <c r="AJ131" i="116"/>
  <c r="AJ225" i="116" s="1"/>
  <c r="AJ308" i="116" s="1"/>
  <c r="AJ141" i="105" s="1"/>
  <c r="AJ190" i="105" s="1"/>
  <c r="U104" i="116"/>
  <c r="U198" i="116" s="1"/>
  <c r="U281" i="116" s="1"/>
  <c r="U92" i="82" s="1"/>
  <c r="U103" i="116"/>
  <c r="U197" i="116" s="1"/>
  <c r="U280" i="116" s="1"/>
  <c r="U91" i="82" s="1"/>
  <c r="U102" i="116"/>
  <c r="U196" i="116" s="1"/>
  <c r="U279" i="116" s="1"/>
  <c r="U90" i="82" s="1"/>
  <c r="K131" i="116"/>
  <c r="K225" i="116" s="1"/>
  <c r="K308" i="116" s="1"/>
  <c r="K141" i="105" s="1"/>
  <c r="K190" i="105" s="1"/>
  <c r="K130" i="116"/>
  <c r="K224" i="116" s="1"/>
  <c r="K307" i="116" s="1"/>
  <c r="K140" i="105" s="1"/>
  <c r="K189" i="105" s="1"/>
  <c r="K129" i="116"/>
  <c r="K223" i="116" s="1"/>
  <c r="K306" i="116" s="1"/>
  <c r="K139" i="105" s="1"/>
  <c r="K188" i="105" s="1"/>
  <c r="L226" i="115"/>
  <c r="L238" i="115" s="1"/>
  <c r="L17" i="116" s="1"/>
  <c r="P232" i="115"/>
  <c r="P244" i="115" s="1"/>
  <c r="AC85" i="116"/>
  <c r="AC179" i="116" s="1"/>
  <c r="AC262" i="116" s="1"/>
  <c r="AC73" i="82" s="1"/>
  <c r="AC86" i="116"/>
  <c r="AC180" i="116" s="1"/>
  <c r="AC263" i="116" s="1"/>
  <c r="AC74" i="82" s="1"/>
  <c r="AC84" i="116"/>
  <c r="AC178" i="116" s="1"/>
  <c r="AC261" i="116" s="1"/>
  <c r="AC72" i="82" s="1"/>
  <c r="AO120" i="116"/>
  <c r="AO214" i="116" s="1"/>
  <c r="AO157" i="105" s="1"/>
  <c r="AO206" i="105" s="1"/>
  <c r="AO121" i="116"/>
  <c r="AO215" i="116" s="1"/>
  <c r="AO158" i="105" s="1"/>
  <c r="AO207" i="105" s="1"/>
  <c r="AO122" i="116"/>
  <c r="AO216" i="116" s="1"/>
  <c r="AO159" i="105" s="1"/>
  <c r="AO208" i="105" s="1"/>
  <c r="M228" i="115"/>
  <c r="M240" i="115" s="1"/>
  <c r="M19" i="116" s="1"/>
  <c r="P226" i="115"/>
  <c r="P238" i="115" s="1"/>
  <c r="P17" i="116" s="1"/>
  <c r="L232" i="115"/>
  <c r="L244" i="115" s="1"/>
  <c r="AC76" i="116"/>
  <c r="AC170" i="116" s="1"/>
  <c r="AC253" i="116" s="1"/>
  <c r="AC64" i="82" s="1"/>
  <c r="AC77" i="116"/>
  <c r="AC171" i="116" s="1"/>
  <c r="AC254" i="116" s="1"/>
  <c r="AC65" i="82" s="1"/>
  <c r="AC75" i="116"/>
  <c r="AC169" i="116" s="1"/>
  <c r="AC252" i="116" s="1"/>
  <c r="AC63" i="82" s="1"/>
  <c r="Z75" i="116"/>
  <c r="Z169" i="116" s="1"/>
  <c r="Z252" i="116" s="1"/>
  <c r="Z63" i="82" s="1"/>
  <c r="P231" i="115"/>
  <c r="P243" i="115" s="1"/>
  <c r="A4" i="113"/>
  <c r="J57" i="55"/>
  <c r="S95" i="116"/>
  <c r="S189" i="116" s="1"/>
  <c r="S272" i="116" s="1"/>
  <c r="S83" i="82" s="1"/>
  <c r="S94" i="116"/>
  <c r="S188" i="116" s="1"/>
  <c r="S271" i="116" s="1"/>
  <c r="S82" i="82" s="1"/>
  <c r="S93" i="116"/>
  <c r="S187" i="116" s="1"/>
  <c r="S270" i="116" s="1"/>
  <c r="S81" i="82" s="1"/>
  <c r="AF68" i="116"/>
  <c r="AF162" i="116" s="1"/>
  <c r="AF245" i="116" s="1"/>
  <c r="AF56" i="82" s="1"/>
  <c r="AF67" i="116"/>
  <c r="AF161" i="116" s="1"/>
  <c r="AF244" i="116" s="1"/>
  <c r="AF55" i="82" s="1"/>
  <c r="AF66" i="116"/>
  <c r="AF160" i="116" s="1"/>
  <c r="AF243" i="116" s="1"/>
  <c r="AF54" i="82" s="1"/>
  <c r="O225" i="115"/>
  <c r="O237" i="115" s="1"/>
  <c r="O16" i="116" s="1"/>
  <c r="L228" i="115"/>
  <c r="L240" i="115" s="1"/>
  <c r="L19" i="116" s="1"/>
  <c r="Y66" i="116"/>
  <c r="Y160" i="116" s="1"/>
  <c r="Y243" i="116" s="1"/>
  <c r="Y54" i="82" s="1"/>
  <c r="X67" i="116"/>
  <c r="X161" i="116" s="1"/>
  <c r="X244" i="116" s="1"/>
  <c r="X55" i="82" s="1"/>
  <c r="X68" i="116"/>
  <c r="X162" i="116" s="1"/>
  <c r="X245" i="116" s="1"/>
  <c r="X56" i="82" s="1"/>
  <c r="X66" i="116"/>
  <c r="X160" i="116" s="1"/>
  <c r="X243" i="116" s="1"/>
  <c r="X54" i="82" s="1"/>
  <c r="M226" i="115"/>
  <c r="M238" i="115" s="1"/>
  <c r="M17" i="116" s="1"/>
  <c r="M229" i="115"/>
  <c r="M241" i="115" s="1"/>
  <c r="M20" i="116" s="1"/>
  <c r="AB103" i="116"/>
  <c r="AB197" i="116" s="1"/>
  <c r="AB280" i="116" s="1"/>
  <c r="AB91" i="82" s="1"/>
  <c r="AB104" i="116"/>
  <c r="AB198" i="116" s="1"/>
  <c r="AB281" i="116" s="1"/>
  <c r="AB92" i="82" s="1"/>
  <c r="AB102" i="116"/>
  <c r="AB196" i="116" s="1"/>
  <c r="AB279" i="116" s="1"/>
  <c r="AB90" i="82" s="1"/>
  <c r="AK129" i="116"/>
  <c r="AK223" i="116" s="1"/>
  <c r="AK139" i="105" s="1"/>
  <c r="AK188" i="105" s="1"/>
  <c r="AK130" i="116"/>
  <c r="AK224" i="116" s="1"/>
  <c r="AK140" i="105" s="1"/>
  <c r="AK189" i="105" s="1"/>
  <c r="AK131" i="116"/>
  <c r="AK225" i="116" s="1"/>
  <c r="AK141" i="105" s="1"/>
  <c r="AK190" i="105" s="1"/>
  <c r="AO79" i="41"/>
  <c r="AO93" i="41" s="1"/>
  <c r="AO82" i="41"/>
  <c r="AO96" i="41" s="1"/>
  <c r="AO80" i="41"/>
  <c r="AO94" i="41" s="1"/>
  <c r="AO78" i="41"/>
  <c r="AO92" i="41" s="1"/>
  <c r="AO81" i="41"/>
  <c r="AO95" i="41" s="1"/>
  <c r="AO83" i="41"/>
  <c r="AO97" i="41" s="1"/>
  <c r="AO77" i="41"/>
  <c r="AN91" i="41"/>
  <c r="AE112" i="116"/>
  <c r="AE206" i="116" s="1"/>
  <c r="AE289" i="116" s="1"/>
  <c r="AE100" i="82" s="1"/>
  <c r="AE113" i="116"/>
  <c r="AE207" i="116" s="1"/>
  <c r="AE290" i="116" s="1"/>
  <c r="AE101" i="82" s="1"/>
  <c r="AE111" i="116"/>
  <c r="AE205" i="116" s="1"/>
  <c r="AE288" i="116" s="1"/>
  <c r="AE99" i="82" s="1"/>
  <c r="M227" i="115"/>
  <c r="M239" i="115" s="1"/>
  <c r="M18" i="116" s="1"/>
  <c r="M230" i="115"/>
  <c r="M242" i="115" s="1"/>
  <c r="M21" i="116" s="1"/>
  <c r="N230" i="115"/>
  <c r="N242" i="115" s="1"/>
  <c r="N21" i="116" s="1"/>
  <c r="J225" i="115"/>
  <c r="W85" i="116"/>
  <c r="W179" i="116" s="1"/>
  <c r="W262" i="116" s="1"/>
  <c r="W73" i="82" s="1"/>
  <c r="W86" i="116"/>
  <c r="W180" i="116" s="1"/>
  <c r="W263" i="116" s="1"/>
  <c r="W74" i="82" s="1"/>
  <c r="W84" i="116"/>
  <c r="W178" i="116" s="1"/>
  <c r="W261" i="116" s="1"/>
  <c r="W72" i="82" s="1"/>
  <c r="S76" i="116"/>
  <c r="S170" i="116" s="1"/>
  <c r="S253" i="116" s="1"/>
  <c r="S64" i="82" s="1"/>
  <c r="S77" i="116"/>
  <c r="S171" i="116" s="1"/>
  <c r="S254" i="116" s="1"/>
  <c r="S65" i="82" s="1"/>
  <c r="S75" i="116"/>
  <c r="S169" i="116" s="1"/>
  <c r="S252" i="116" s="1"/>
  <c r="S63" i="82" s="1"/>
  <c r="P225" i="115"/>
  <c r="P237" i="115" s="1"/>
  <c r="P16" i="116" s="1"/>
  <c r="N228" i="115"/>
  <c r="N240" i="115" s="1"/>
  <c r="N19" i="116" s="1"/>
  <c r="R122" i="116"/>
  <c r="R216" i="116" s="1"/>
  <c r="R299" i="116" s="1"/>
  <c r="R159" i="105" s="1"/>
  <c r="R208" i="105" s="1"/>
  <c r="R121" i="116"/>
  <c r="R215" i="116" s="1"/>
  <c r="R298" i="116" s="1"/>
  <c r="R158" i="105" s="1"/>
  <c r="R207" i="105" s="1"/>
  <c r="R120" i="116"/>
  <c r="R214" i="116" s="1"/>
  <c r="R297" i="116" s="1"/>
  <c r="R157" i="105" s="1"/>
  <c r="R206" i="105" s="1"/>
  <c r="N226" i="115"/>
  <c r="N238" i="115" s="1"/>
  <c r="N17" i="116" s="1"/>
  <c r="N229" i="115"/>
  <c r="N241" i="115" s="1"/>
  <c r="N20" i="116" s="1"/>
  <c r="T112" i="116"/>
  <c r="T206" i="116" s="1"/>
  <c r="T289" i="116" s="1"/>
  <c r="T100" i="82" s="1"/>
  <c r="Q122" i="116"/>
  <c r="Q216" i="116" s="1"/>
  <c r="Q299" i="116" s="1"/>
  <c r="Q159" i="105" s="1"/>
  <c r="Q208" i="105" s="1"/>
  <c r="Q121" i="116"/>
  <c r="Q215" i="116" s="1"/>
  <c r="Q298" i="116" s="1"/>
  <c r="Q158" i="105" s="1"/>
  <c r="Q207" i="105" s="1"/>
  <c r="Q120" i="116"/>
  <c r="Q214" i="116" s="1"/>
  <c r="Q297" i="116" s="1"/>
  <c r="Q157" i="105" s="1"/>
  <c r="Q206" i="105" s="1"/>
  <c r="AE67" i="116"/>
  <c r="AE161" i="116" s="1"/>
  <c r="AE244" i="116" s="1"/>
  <c r="AE55" i="82" s="1"/>
  <c r="AE68" i="116"/>
  <c r="AE162" i="116" s="1"/>
  <c r="AE245" i="116" s="1"/>
  <c r="AE56" i="82" s="1"/>
  <c r="AE66" i="116"/>
  <c r="AE160" i="116" s="1"/>
  <c r="AE243" i="116" s="1"/>
  <c r="AE54" i="82" s="1"/>
  <c r="Q74" i="41"/>
  <c r="U122" i="116"/>
  <c r="U216" i="116" s="1"/>
  <c r="U299" i="116" s="1"/>
  <c r="U159" i="105" s="1"/>
  <c r="U208" i="105" s="1"/>
  <c r="U121" i="116"/>
  <c r="U215" i="116" s="1"/>
  <c r="U298" i="116" s="1"/>
  <c r="U158" i="105" s="1"/>
  <c r="U207" i="105" s="1"/>
  <c r="U120" i="116"/>
  <c r="U214" i="116" s="1"/>
  <c r="U297" i="116" s="1"/>
  <c r="U157" i="105" s="1"/>
  <c r="U206" i="105" s="1"/>
  <c r="AF102" i="116"/>
  <c r="AF196" i="116" s="1"/>
  <c r="AF279" i="116" s="1"/>
  <c r="AF90" i="82" s="1"/>
  <c r="AF104" i="116"/>
  <c r="AF198" i="116" s="1"/>
  <c r="AF281" i="116" s="1"/>
  <c r="AF92" i="82" s="1"/>
  <c r="AF103" i="116"/>
  <c r="AF197" i="116" s="1"/>
  <c r="AF280" i="116" s="1"/>
  <c r="AF91" i="82" s="1"/>
  <c r="O228" i="115"/>
  <c r="O240" i="115" s="1"/>
  <c r="O19" i="116" s="1"/>
  <c r="L231" i="115"/>
  <c r="L243" i="115" s="1"/>
  <c r="R68" i="116"/>
  <c r="R162" i="116" s="1"/>
  <c r="R245" i="116" s="1"/>
  <c r="R56" i="82" s="1"/>
  <c r="R67" i="116"/>
  <c r="R161" i="116" s="1"/>
  <c r="R244" i="116" s="1"/>
  <c r="R55" i="82" s="1"/>
  <c r="R66" i="116"/>
  <c r="R160" i="116" s="1"/>
  <c r="R243" i="116" s="1"/>
  <c r="R54" i="82" s="1"/>
  <c r="AE95" i="116"/>
  <c r="AE189" i="116" s="1"/>
  <c r="AE272" i="116" s="1"/>
  <c r="AE83" i="82" s="1"/>
  <c r="AE94" i="116"/>
  <c r="AE188" i="116" s="1"/>
  <c r="AE271" i="116" s="1"/>
  <c r="AE82" i="82" s="1"/>
  <c r="AE93" i="116"/>
  <c r="AE187" i="116" s="1"/>
  <c r="AE270" i="116" s="1"/>
  <c r="AE81" i="82" s="1"/>
  <c r="S67" i="116"/>
  <c r="S161" i="116" s="1"/>
  <c r="S244" i="116" s="1"/>
  <c r="S55" i="82" s="1"/>
  <c r="S68" i="116"/>
  <c r="S162" i="116" s="1"/>
  <c r="S245" i="116" s="1"/>
  <c r="S56" i="82" s="1"/>
  <c r="S66" i="116"/>
  <c r="S160" i="116" s="1"/>
  <c r="S243" i="116" s="1"/>
  <c r="S54" i="82" s="1"/>
  <c r="AF63" i="41"/>
  <c r="AF71" i="41" s="1"/>
  <c r="AF74" i="41" s="1"/>
  <c r="AF22" i="116"/>
  <c r="AA85" i="116"/>
  <c r="AA179" i="116" s="1"/>
  <c r="AA262" i="116" s="1"/>
  <c r="AA73" i="82" s="1"/>
  <c r="AA86" i="116"/>
  <c r="AA180" i="116" s="1"/>
  <c r="AA263" i="116" s="1"/>
  <c r="AA74" i="82" s="1"/>
  <c r="AA84" i="116"/>
  <c r="AA178" i="116" s="1"/>
  <c r="AA261" i="116" s="1"/>
  <c r="AA72" i="82" s="1"/>
  <c r="AB76" i="116"/>
  <c r="AB170" i="116" s="1"/>
  <c r="AB253" i="116" s="1"/>
  <c r="AB64" i="82" s="1"/>
  <c r="AB77" i="116"/>
  <c r="AB171" i="116" s="1"/>
  <c r="AB254" i="116" s="1"/>
  <c r="AB65" i="82" s="1"/>
  <c r="AB75" i="116"/>
  <c r="AB169" i="116" s="1"/>
  <c r="AB252" i="116" s="1"/>
  <c r="AB63" i="82" s="1"/>
  <c r="O227" i="115"/>
  <c r="O239" i="115" s="1"/>
  <c r="O18" i="116" s="1"/>
  <c r="L229" i="115"/>
  <c r="L241" i="115" s="1"/>
  <c r="L20" i="116" s="1"/>
  <c r="AB22" i="116"/>
  <c r="AB63" i="41"/>
  <c r="AB71" i="41" s="1"/>
  <c r="AB74" i="41" s="1"/>
  <c r="S113" i="116"/>
  <c r="S207" i="116" s="1"/>
  <c r="S290" i="116" s="1"/>
  <c r="S101" i="82" s="1"/>
  <c r="S112" i="116"/>
  <c r="S206" i="116" s="1"/>
  <c r="S289" i="116" s="1"/>
  <c r="S100" i="82" s="1"/>
  <c r="S111" i="116"/>
  <c r="S205" i="116" s="1"/>
  <c r="S288" i="116" s="1"/>
  <c r="S99" i="82" s="1"/>
  <c r="L225" i="115"/>
  <c r="L237" i="115" s="1"/>
  <c r="L16" i="116" s="1"/>
  <c r="AH130" i="116"/>
  <c r="AH224" i="116" s="1"/>
  <c r="AH307" i="116" s="1"/>
  <c r="AH140" i="105" s="1"/>
  <c r="AH189" i="105" s="1"/>
  <c r="AH129" i="116"/>
  <c r="AH223" i="116" s="1"/>
  <c r="AH306" i="116" s="1"/>
  <c r="AH139" i="105" s="1"/>
  <c r="AH188" i="105" s="1"/>
  <c r="AH131" i="116"/>
  <c r="AH225" i="116" s="1"/>
  <c r="AH308" i="116" s="1"/>
  <c r="AH141" i="105" s="1"/>
  <c r="AH190" i="105" s="1"/>
  <c r="P227" i="115"/>
  <c r="P239" i="115" s="1"/>
  <c r="P18" i="116" s="1"/>
  <c r="M232" i="115"/>
  <c r="M244" i="115" s="1"/>
  <c r="O229" i="115"/>
  <c r="O241" i="115" s="1"/>
  <c r="O20" i="116" s="1"/>
  <c r="J234" i="115"/>
  <c r="O231" i="115"/>
  <c r="O243" i="115" s="1"/>
  <c r="U86" i="116" l="1"/>
  <c r="U180" i="116" s="1"/>
  <c r="U263" i="116" s="1"/>
  <c r="U74" i="82" s="1"/>
  <c r="Y63" i="41"/>
  <c r="Y71" i="41" s="1"/>
  <c r="Y74" i="41" s="1"/>
  <c r="W102" i="116"/>
  <c r="W196" i="116" s="1"/>
  <c r="W279" i="116" s="1"/>
  <c r="W90" i="82" s="1"/>
  <c r="U85" i="116"/>
  <c r="U179" i="116" s="1"/>
  <c r="U262" i="116" s="1"/>
  <c r="U73" i="82" s="1"/>
  <c r="W103" i="116"/>
  <c r="W197" i="116" s="1"/>
  <c r="W280" i="116" s="1"/>
  <c r="W91" i="82" s="1"/>
  <c r="AL80" i="41"/>
  <c r="AL94" i="41" s="1"/>
  <c r="Y84" i="116"/>
  <c r="Y178" i="116" s="1"/>
  <c r="Y261" i="116" s="1"/>
  <c r="Y72" i="82" s="1"/>
  <c r="U75" i="116"/>
  <c r="U169" i="116" s="1"/>
  <c r="U252" i="116" s="1"/>
  <c r="U63" i="82" s="1"/>
  <c r="U77" i="116"/>
  <c r="U171" i="116" s="1"/>
  <c r="U254" i="116" s="1"/>
  <c r="U65" i="82" s="1"/>
  <c r="W77" i="116"/>
  <c r="W171" i="116" s="1"/>
  <c r="W254" i="116" s="1"/>
  <c r="W65" i="82" s="1"/>
  <c r="W75" i="116"/>
  <c r="W169" i="116" s="1"/>
  <c r="W252" i="116" s="1"/>
  <c r="W63" i="82" s="1"/>
  <c r="Z111" i="116"/>
  <c r="Z205" i="116" s="1"/>
  <c r="Z288" i="116" s="1"/>
  <c r="Z99" i="82" s="1"/>
  <c r="Z112" i="116"/>
  <c r="Z206" i="116" s="1"/>
  <c r="Z289" i="116" s="1"/>
  <c r="Z100" i="82" s="1"/>
  <c r="AA112" i="116"/>
  <c r="AA206" i="116" s="1"/>
  <c r="AA289" i="116" s="1"/>
  <c r="AA100" i="82" s="1"/>
  <c r="AA111" i="116"/>
  <c r="AA205" i="116" s="1"/>
  <c r="AA288" i="116" s="1"/>
  <c r="AA99" i="82" s="1"/>
  <c r="Y67" i="116"/>
  <c r="Y161" i="116" s="1"/>
  <c r="Y244" i="116" s="1"/>
  <c r="Y55" i="82" s="1"/>
  <c r="Z22" i="116"/>
  <c r="Z122" i="116" s="1"/>
  <c r="Z216" i="116" s="1"/>
  <c r="Z299" i="116" s="1"/>
  <c r="Z159" i="105" s="1"/>
  <c r="Z208" i="105" s="1"/>
  <c r="S131" i="116"/>
  <c r="S225" i="116" s="1"/>
  <c r="S308" i="116" s="1"/>
  <c r="S141" i="105" s="1"/>
  <c r="S190" i="105" s="1"/>
  <c r="H197" i="105"/>
  <c r="W111" i="116"/>
  <c r="W205" i="116" s="1"/>
  <c r="W288" i="116" s="1"/>
  <c r="W99" i="82" s="1"/>
  <c r="W112" i="116"/>
  <c r="W206" i="116" s="1"/>
  <c r="W289" i="116" s="1"/>
  <c r="W100" i="82" s="1"/>
  <c r="Y75" i="116"/>
  <c r="Y169" i="116" s="1"/>
  <c r="Y252" i="116" s="1"/>
  <c r="Y63" i="82" s="1"/>
  <c r="Y76" i="116"/>
  <c r="Y170" i="116" s="1"/>
  <c r="Y253" i="116" s="1"/>
  <c r="Y64" i="82" s="1"/>
  <c r="AA93" i="116"/>
  <c r="AA187" i="116" s="1"/>
  <c r="AA270" i="116" s="1"/>
  <c r="AA81" i="82" s="1"/>
  <c r="AC63" i="41"/>
  <c r="AC71" i="41" s="1"/>
  <c r="AC74" i="41" s="1"/>
  <c r="AC82" i="41" s="1"/>
  <c r="AC96" i="41" s="1"/>
  <c r="AA95" i="116"/>
  <c r="AA189" i="116" s="1"/>
  <c r="AA272" i="116" s="1"/>
  <c r="AA83" i="82" s="1"/>
  <c r="S130" i="116"/>
  <c r="S224" i="116" s="1"/>
  <c r="S307" i="116" s="1"/>
  <c r="S140" i="105" s="1"/>
  <c r="S189" i="105" s="1"/>
  <c r="Z68" i="116"/>
  <c r="Z162" i="116" s="1"/>
  <c r="Z245" i="116" s="1"/>
  <c r="Z56" i="82" s="1"/>
  <c r="T75" i="116"/>
  <c r="T169" i="116" s="1"/>
  <c r="T252" i="116" s="1"/>
  <c r="T63" i="82" s="1"/>
  <c r="Z66" i="116"/>
  <c r="Z160" i="116" s="1"/>
  <c r="Z243" i="116" s="1"/>
  <c r="Z54" i="82" s="1"/>
  <c r="Y111" i="116"/>
  <c r="Y205" i="116" s="1"/>
  <c r="Y288" i="116" s="1"/>
  <c r="Y99" i="82" s="1"/>
  <c r="Y93" i="116"/>
  <c r="Y187" i="116" s="1"/>
  <c r="Y270" i="116" s="1"/>
  <c r="Y81" i="82" s="1"/>
  <c r="AD95" i="116"/>
  <c r="AD189" i="116" s="1"/>
  <c r="AD272" i="116" s="1"/>
  <c r="AD83" i="82" s="1"/>
  <c r="Y112" i="116"/>
  <c r="Y206" i="116" s="1"/>
  <c r="Y289" i="116" s="1"/>
  <c r="Y100" i="82" s="1"/>
  <c r="Y95" i="116"/>
  <c r="Y189" i="116" s="1"/>
  <c r="Y272" i="116" s="1"/>
  <c r="Y83" i="82" s="1"/>
  <c r="AD94" i="116"/>
  <c r="AD188" i="116" s="1"/>
  <c r="AD271" i="116" s="1"/>
  <c r="AD82" i="82" s="1"/>
  <c r="AC113" i="116"/>
  <c r="AC207" i="116" s="1"/>
  <c r="AC290" i="116" s="1"/>
  <c r="AC101" i="82" s="1"/>
  <c r="AC111" i="116"/>
  <c r="AC205" i="116" s="1"/>
  <c r="AC288" i="116" s="1"/>
  <c r="AC99" i="82" s="1"/>
  <c r="Z85" i="116"/>
  <c r="Z179" i="116" s="1"/>
  <c r="Z262" i="116" s="1"/>
  <c r="Z73" i="82" s="1"/>
  <c r="AA66" i="116"/>
  <c r="AA160" i="116" s="1"/>
  <c r="AA243" i="116" s="1"/>
  <c r="AA54" i="82" s="1"/>
  <c r="AA67" i="116"/>
  <c r="AA161" i="116" s="1"/>
  <c r="AA244" i="116" s="1"/>
  <c r="AA55" i="82" s="1"/>
  <c r="Z84" i="116"/>
  <c r="Z178" i="116" s="1"/>
  <c r="Z261" i="116" s="1"/>
  <c r="Z72" i="82" s="1"/>
  <c r="AC104" i="116"/>
  <c r="AC198" i="116" s="1"/>
  <c r="AC281" i="116" s="1"/>
  <c r="AC92" i="82" s="1"/>
  <c r="Z93" i="116"/>
  <c r="Z187" i="116" s="1"/>
  <c r="Z270" i="116" s="1"/>
  <c r="Z81" i="82" s="1"/>
  <c r="AC102" i="116"/>
  <c r="AC196" i="116" s="1"/>
  <c r="AC279" i="116" s="1"/>
  <c r="AC90" i="82" s="1"/>
  <c r="T64" i="41"/>
  <c r="T72" i="41" s="1"/>
  <c r="Z102" i="116"/>
  <c r="Z196" i="116" s="1"/>
  <c r="Z279" i="116" s="1"/>
  <c r="Z90" i="82" s="1"/>
  <c r="W93" i="116"/>
  <c r="W187" i="116" s="1"/>
  <c r="W270" i="116" s="1"/>
  <c r="W81" i="82" s="1"/>
  <c r="Z104" i="116"/>
  <c r="Z198" i="116" s="1"/>
  <c r="Z281" i="116" s="1"/>
  <c r="Z92" i="82" s="1"/>
  <c r="W94" i="116"/>
  <c r="W188" i="116" s="1"/>
  <c r="W271" i="116" s="1"/>
  <c r="W82" i="82" s="1"/>
  <c r="AD111" i="116"/>
  <c r="AD205" i="116" s="1"/>
  <c r="AD288" i="116" s="1"/>
  <c r="AD99" i="82" s="1"/>
  <c r="Z94" i="116"/>
  <c r="Z188" i="116" s="1"/>
  <c r="Z271" i="116" s="1"/>
  <c r="Z82" i="82" s="1"/>
  <c r="AD113" i="116"/>
  <c r="AD207" i="116" s="1"/>
  <c r="AD290" i="116" s="1"/>
  <c r="AD101" i="82" s="1"/>
  <c r="T93" i="116"/>
  <c r="T187" i="116" s="1"/>
  <c r="T270" i="116" s="1"/>
  <c r="T81" i="82" s="1"/>
  <c r="T94" i="116"/>
  <c r="T188" i="116" s="1"/>
  <c r="T271" i="116" s="1"/>
  <c r="T82" i="82" s="1"/>
  <c r="V93" i="116"/>
  <c r="V187" i="116" s="1"/>
  <c r="V270" i="116" s="1"/>
  <c r="V81" i="82" s="1"/>
  <c r="T111" i="116"/>
  <c r="T205" i="116" s="1"/>
  <c r="T288" i="116" s="1"/>
  <c r="T99" i="82" s="1"/>
  <c r="AD79" i="41"/>
  <c r="AD93" i="41" s="1"/>
  <c r="Z77" i="116"/>
  <c r="Z171" i="116" s="1"/>
  <c r="Z254" i="116" s="1"/>
  <c r="Z65" i="82" s="1"/>
  <c r="AD83" i="41"/>
  <c r="AD97" i="41" s="1"/>
  <c r="AD80" i="41"/>
  <c r="AD94" i="41" s="1"/>
  <c r="AD81" i="41"/>
  <c r="AD95" i="41" s="1"/>
  <c r="AD82" i="41"/>
  <c r="AD96" i="41" s="1"/>
  <c r="AD22" i="116"/>
  <c r="AD121" i="116" s="1"/>
  <c r="AD215" i="116" s="1"/>
  <c r="AD298" i="116" s="1"/>
  <c r="AD158" i="105" s="1"/>
  <c r="AD207" i="105" s="1"/>
  <c r="T63" i="41"/>
  <c r="T71" i="41" s="1"/>
  <c r="T129" i="116"/>
  <c r="T223" i="116" s="1"/>
  <c r="T306" i="116" s="1"/>
  <c r="T139" i="105" s="1"/>
  <c r="T188" i="105" s="1"/>
  <c r="T77" i="116"/>
  <c r="T171" i="116" s="1"/>
  <c r="T254" i="116" s="1"/>
  <c r="T65" i="82" s="1"/>
  <c r="T130" i="116"/>
  <c r="T224" i="116" s="1"/>
  <c r="T307" i="116" s="1"/>
  <c r="T140" i="105" s="1"/>
  <c r="T189" i="105" s="1"/>
  <c r="V67" i="116"/>
  <c r="V161" i="116" s="1"/>
  <c r="V244" i="116" s="1"/>
  <c r="V55" i="82" s="1"/>
  <c r="AD84" i="116"/>
  <c r="AD178" i="116" s="1"/>
  <c r="AD261" i="116" s="1"/>
  <c r="AD72" i="82" s="1"/>
  <c r="AD86" i="116"/>
  <c r="AD180" i="116" s="1"/>
  <c r="AD263" i="116" s="1"/>
  <c r="AD74" i="82" s="1"/>
  <c r="T84" i="116"/>
  <c r="T178" i="116" s="1"/>
  <c r="T261" i="116" s="1"/>
  <c r="T72" i="82" s="1"/>
  <c r="T85" i="116"/>
  <c r="T179" i="116" s="1"/>
  <c r="T262" i="116" s="1"/>
  <c r="T73" i="82" s="1"/>
  <c r="T66" i="116"/>
  <c r="T160" i="116" s="1"/>
  <c r="T243" i="116" s="1"/>
  <c r="T54" i="82" s="1"/>
  <c r="T68" i="116"/>
  <c r="T162" i="116" s="1"/>
  <c r="T245" i="116" s="1"/>
  <c r="T56" i="82" s="1"/>
  <c r="AL79" i="41"/>
  <c r="AL93" i="41" s="1"/>
  <c r="AL82" i="41"/>
  <c r="AL96" i="41" s="1"/>
  <c r="AL83" i="41"/>
  <c r="AL97" i="41" s="1"/>
  <c r="X63" i="41"/>
  <c r="X71" i="41" s="1"/>
  <c r="X74" i="41" s="1"/>
  <c r="AN180" i="41"/>
  <c r="AL78" i="41"/>
  <c r="AL92" i="41" s="1"/>
  <c r="V64" i="41"/>
  <c r="V72" i="41" s="1"/>
  <c r="V74" i="41" s="1"/>
  <c r="V22" i="116"/>
  <c r="V120" i="116" s="1"/>
  <c r="V214" i="116" s="1"/>
  <c r="V297" i="116" s="1"/>
  <c r="V157" i="105" s="1"/>
  <c r="V206" i="105" s="1"/>
  <c r="AL81" i="41"/>
  <c r="AL95" i="41" s="1"/>
  <c r="X84" i="116"/>
  <c r="X178" i="116" s="1"/>
  <c r="X261" i="116" s="1"/>
  <c r="X72" i="82" s="1"/>
  <c r="X86" i="116"/>
  <c r="X180" i="116" s="1"/>
  <c r="X263" i="116" s="1"/>
  <c r="X74" i="82" s="1"/>
  <c r="X93" i="116"/>
  <c r="X187" i="116" s="1"/>
  <c r="X270" i="116" s="1"/>
  <c r="X81" i="82" s="1"/>
  <c r="X94" i="116"/>
  <c r="X188" i="116" s="1"/>
  <c r="X271" i="116" s="1"/>
  <c r="X82" i="82" s="1"/>
  <c r="V95" i="116"/>
  <c r="V189" i="116" s="1"/>
  <c r="V272" i="116" s="1"/>
  <c r="V83" i="82" s="1"/>
  <c r="X77" i="116"/>
  <c r="X171" i="116" s="1"/>
  <c r="X254" i="116" s="1"/>
  <c r="X65" i="82" s="1"/>
  <c r="X76" i="116"/>
  <c r="X170" i="116" s="1"/>
  <c r="X253" i="116" s="1"/>
  <c r="X64" i="82" s="1"/>
  <c r="AA74" i="41"/>
  <c r="AA83" i="41" s="1"/>
  <c r="AA97" i="41" s="1"/>
  <c r="K81" i="41"/>
  <c r="K95" i="41" s="1"/>
  <c r="X113" i="116"/>
  <c r="X207" i="116" s="1"/>
  <c r="X290" i="116" s="1"/>
  <c r="X101" i="82" s="1"/>
  <c r="V66" i="116"/>
  <c r="V160" i="116" s="1"/>
  <c r="V243" i="116" s="1"/>
  <c r="V54" i="82" s="1"/>
  <c r="V102" i="116"/>
  <c r="V196" i="116" s="1"/>
  <c r="V279" i="116" s="1"/>
  <c r="V90" i="82" s="1"/>
  <c r="V104" i="116"/>
  <c r="V198" i="116" s="1"/>
  <c r="V281" i="116" s="1"/>
  <c r="V92" i="82" s="1"/>
  <c r="AH121" i="116"/>
  <c r="AH215" i="116" s="1"/>
  <c r="AH298" i="116" s="1"/>
  <c r="AH158" i="105" s="1"/>
  <c r="AH207" i="105" s="1"/>
  <c r="AH120" i="116"/>
  <c r="AH214" i="116" s="1"/>
  <c r="AH297" i="116" s="1"/>
  <c r="AH157" i="105" s="1"/>
  <c r="AH206" i="105" s="1"/>
  <c r="V86" i="116"/>
  <c r="V180" i="116" s="1"/>
  <c r="V263" i="116" s="1"/>
  <c r="V74" i="82" s="1"/>
  <c r="AM80" i="41"/>
  <c r="AM94" i="41" s="1"/>
  <c r="X104" i="116"/>
  <c r="X198" i="116" s="1"/>
  <c r="X281" i="116" s="1"/>
  <c r="X92" i="82" s="1"/>
  <c r="X102" i="116"/>
  <c r="X196" i="116" s="1"/>
  <c r="X279" i="116" s="1"/>
  <c r="X90" i="82" s="1"/>
  <c r="V76" i="116"/>
  <c r="V170" i="116" s="1"/>
  <c r="V253" i="116" s="1"/>
  <c r="V64" i="82" s="1"/>
  <c r="V77" i="116"/>
  <c r="V171" i="116" s="1"/>
  <c r="V254" i="116" s="1"/>
  <c r="V65" i="82" s="1"/>
  <c r="V85" i="116"/>
  <c r="V179" i="116" s="1"/>
  <c r="V262" i="116" s="1"/>
  <c r="V73" i="82" s="1"/>
  <c r="AM83" i="41"/>
  <c r="AM97" i="41" s="1"/>
  <c r="AM77" i="41"/>
  <c r="AM91" i="41" s="1"/>
  <c r="AM82" i="41"/>
  <c r="AM96" i="41" s="1"/>
  <c r="AM81" i="41"/>
  <c r="AM95" i="41" s="1"/>
  <c r="AM78" i="41"/>
  <c r="AM92" i="41" s="1"/>
  <c r="AD103" i="116"/>
  <c r="AD197" i="116" s="1"/>
  <c r="AD280" i="116" s="1"/>
  <c r="AD91" i="82" s="1"/>
  <c r="AD102" i="116"/>
  <c r="AD196" i="116" s="1"/>
  <c r="AD279" i="116" s="1"/>
  <c r="AD90" i="82" s="1"/>
  <c r="AD77" i="116"/>
  <c r="AD171" i="116" s="1"/>
  <c r="AD254" i="116" s="1"/>
  <c r="AD65" i="82" s="1"/>
  <c r="AD75" i="116"/>
  <c r="AD169" i="116" s="1"/>
  <c r="AD252" i="116" s="1"/>
  <c r="AD63" i="82" s="1"/>
  <c r="AD76" i="116"/>
  <c r="AD170" i="116" s="1"/>
  <c r="AD253" i="116" s="1"/>
  <c r="AD64" i="82" s="1"/>
  <c r="X111" i="116"/>
  <c r="X205" i="116" s="1"/>
  <c r="X288" i="116" s="1"/>
  <c r="X99" i="82" s="1"/>
  <c r="AN98" i="41"/>
  <c r="AI81" i="41"/>
  <c r="AI95" i="41" s="1"/>
  <c r="AI77" i="41"/>
  <c r="AI79" i="41"/>
  <c r="AI93" i="41" s="1"/>
  <c r="AI82" i="41"/>
  <c r="AI96" i="41" s="1"/>
  <c r="AI80" i="41"/>
  <c r="AI94" i="41" s="1"/>
  <c r="U74" i="41"/>
  <c r="U80" i="41" s="1"/>
  <c r="AI83" i="41"/>
  <c r="AI97" i="41" s="1"/>
  <c r="AG74" i="41"/>
  <c r="AG77" i="41" s="1"/>
  <c r="AG91" i="41" s="1"/>
  <c r="AK78" i="41"/>
  <c r="AK92" i="41" s="1"/>
  <c r="R74" i="41"/>
  <c r="R78" i="41" s="1"/>
  <c r="R92" i="41" s="1"/>
  <c r="AK80" i="41"/>
  <c r="AK94" i="41" s="1"/>
  <c r="AK81" i="41"/>
  <c r="AK95" i="41" s="1"/>
  <c r="AK83" i="41"/>
  <c r="AK97" i="41" s="1"/>
  <c r="AK77" i="41"/>
  <c r="AK91" i="41" s="1"/>
  <c r="AK82" i="41"/>
  <c r="AK96" i="41" s="1"/>
  <c r="AG131" i="116"/>
  <c r="AG225" i="116" s="1"/>
  <c r="AG308" i="116" s="1"/>
  <c r="AG141" i="105" s="1"/>
  <c r="AG190" i="105" s="1"/>
  <c r="AG130" i="116"/>
  <c r="AG224" i="116" s="1"/>
  <c r="AG307" i="116" s="1"/>
  <c r="AG140" i="105" s="1"/>
  <c r="AG189" i="105" s="1"/>
  <c r="AG129" i="116"/>
  <c r="AG223" i="116" s="1"/>
  <c r="AG306" i="116" s="1"/>
  <c r="AG139" i="105" s="1"/>
  <c r="AG188" i="105" s="1"/>
  <c r="K83" i="41"/>
  <c r="K97" i="41" s="1"/>
  <c r="K77" i="41"/>
  <c r="K91" i="41" s="1"/>
  <c r="K78" i="41"/>
  <c r="K92" i="41" s="1"/>
  <c r="K79" i="41"/>
  <c r="K93" i="41" s="1"/>
  <c r="K80" i="41"/>
  <c r="K94" i="41" s="1"/>
  <c r="O103" i="116"/>
  <c r="O197" i="116" s="1"/>
  <c r="O280" i="116" s="1"/>
  <c r="O91" i="82" s="1"/>
  <c r="O104" i="116"/>
  <c r="O198" i="116" s="1"/>
  <c r="O281" i="116" s="1"/>
  <c r="O92" i="82" s="1"/>
  <c r="O102" i="116"/>
  <c r="O196" i="116" s="1"/>
  <c r="O279" i="116" s="1"/>
  <c r="O90" i="82" s="1"/>
  <c r="L67" i="116"/>
  <c r="L161" i="116" s="1"/>
  <c r="L244" i="116" s="1"/>
  <c r="L55" i="82" s="1"/>
  <c r="L68" i="116"/>
  <c r="L162" i="116" s="1"/>
  <c r="L245" i="116" s="1"/>
  <c r="L56" i="82" s="1"/>
  <c r="L66" i="116"/>
  <c r="L160" i="116" s="1"/>
  <c r="L243" i="116" s="1"/>
  <c r="L54" i="82" s="1"/>
  <c r="AM431" i="41"/>
  <c r="AM242" i="41"/>
  <c r="AM244" i="41" s="1"/>
  <c r="J237" i="115"/>
  <c r="J239" i="115"/>
  <c r="J18" i="116" s="1"/>
  <c r="J243" i="115"/>
  <c r="J241" i="115"/>
  <c r="J20" i="116" s="1"/>
  <c r="J238" i="115"/>
  <c r="J17" i="116" s="1"/>
  <c r="J240" i="115"/>
  <c r="J19" i="116" s="1"/>
  <c r="J244" i="115"/>
  <c r="J242" i="115"/>
  <c r="J21" i="116" s="1"/>
  <c r="Q80" i="41"/>
  <c r="Q94" i="41" s="1"/>
  <c r="Q81" i="41"/>
  <c r="Q95" i="41" s="1"/>
  <c r="Q77" i="41"/>
  <c r="Q78" i="41"/>
  <c r="Q92" i="41" s="1"/>
  <c r="Q82" i="41"/>
  <c r="Q96" i="41" s="1"/>
  <c r="Q79" i="41"/>
  <c r="Q93" i="41" s="1"/>
  <c r="Q83" i="41"/>
  <c r="Q97" i="41" s="1"/>
  <c r="P23" i="116"/>
  <c r="P64" i="41"/>
  <c r="P72" i="41" s="1"/>
  <c r="N86" i="116"/>
  <c r="N180" i="116" s="1"/>
  <c r="N263" i="116" s="1"/>
  <c r="N74" i="82" s="1"/>
  <c r="N85" i="116"/>
  <c r="N179" i="116" s="1"/>
  <c r="N262" i="116" s="1"/>
  <c r="N73" i="82" s="1"/>
  <c r="N84" i="116"/>
  <c r="N178" i="116" s="1"/>
  <c r="N261" i="116" s="1"/>
  <c r="N72" i="82" s="1"/>
  <c r="AL431" i="41"/>
  <c r="AL242" i="41"/>
  <c r="AL244" i="41" s="1"/>
  <c r="AO242" i="41"/>
  <c r="AO244" i="41" s="1"/>
  <c r="AO431" i="41"/>
  <c r="P112" i="116"/>
  <c r="P206" i="116" s="1"/>
  <c r="P289" i="116" s="1"/>
  <c r="P100" i="82" s="1"/>
  <c r="P113" i="116"/>
  <c r="P207" i="116" s="1"/>
  <c r="P290" i="116" s="1"/>
  <c r="P101" i="82" s="1"/>
  <c r="P111" i="116"/>
  <c r="P205" i="116" s="1"/>
  <c r="P288" i="116" s="1"/>
  <c r="P99" i="82" s="1"/>
  <c r="U131" i="116"/>
  <c r="U225" i="116" s="1"/>
  <c r="U308" i="116" s="1"/>
  <c r="U141" i="105" s="1"/>
  <c r="U190" i="105" s="1"/>
  <c r="U130" i="116"/>
  <c r="U224" i="116" s="1"/>
  <c r="U307" i="116" s="1"/>
  <c r="U140" i="105" s="1"/>
  <c r="U189" i="105" s="1"/>
  <c r="U129" i="116"/>
  <c r="U223" i="116" s="1"/>
  <c r="U306" i="116" s="1"/>
  <c r="U139" i="105" s="1"/>
  <c r="U188" i="105" s="1"/>
  <c r="AL91" i="41"/>
  <c r="AB77" i="41"/>
  <c r="AB80" i="41"/>
  <c r="AB94" i="41" s="1"/>
  <c r="AB78" i="41"/>
  <c r="AB92" i="41" s="1"/>
  <c r="AB82" i="41"/>
  <c r="AB96" i="41" s="1"/>
  <c r="AB83" i="41"/>
  <c r="AB97" i="41" s="1"/>
  <c r="AB79" i="41"/>
  <c r="AB93" i="41" s="1"/>
  <c r="AB81" i="41"/>
  <c r="AB95" i="41" s="1"/>
  <c r="N104" i="116"/>
  <c r="N198" i="116" s="1"/>
  <c r="N281" i="116" s="1"/>
  <c r="N92" i="82" s="1"/>
  <c r="N103" i="116"/>
  <c r="N197" i="116" s="1"/>
  <c r="N280" i="116" s="1"/>
  <c r="N91" i="82" s="1"/>
  <c r="N102" i="116"/>
  <c r="N196" i="116" s="1"/>
  <c r="N279" i="116" s="1"/>
  <c r="N90" i="82" s="1"/>
  <c r="N112" i="116"/>
  <c r="N206" i="116" s="1"/>
  <c r="N289" i="116" s="1"/>
  <c r="N100" i="82" s="1"/>
  <c r="N113" i="116"/>
  <c r="N207" i="116" s="1"/>
  <c r="N290" i="116" s="1"/>
  <c r="N101" i="82" s="1"/>
  <c r="N111" i="116"/>
  <c r="N205" i="116" s="1"/>
  <c r="N288" i="116" s="1"/>
  <c r="N99" i="82" s="1"/>
  <c r="M23" i="116"/>
  <c r="M64" i="41"/>
  <c r="M72" i="41" s="1"/>
  <c r="L103" i="116"/>
  <c r="L197" i="116" s="1"/>
  <c r="L280" i="116" s="1"/>
  <c r="L91" i="82" s="1"/>
  <c r="L104" i="116"/>
  <c r="L198" i="116" s="1"/>
  <c r="L281" i="116" s="1"/>
  <c r="L92" i="82" s="1"/>
  <c r="L102" i="116"/>
  <c r="L196" i="116" s="1"/>
  <c r="L279" i="116" s="1"/>
  <c r="L90" i="82" s="1"/>
  <c r="V131" i="116"/>
  <c r="V225" i="116" s="1"/>
  <c r="V308" i="116" s="1"/>
  <c r="V141" i="105" s="1"/>
  <c r="V190" i="105" s="1"/>
  <c r="V130" i="116"/>
  <c r="V224" i="116" s="1"/>
  <c r="V307" i="116" s="1"/>
  <c r="V140" i="105" s="1"/>
  <c r="V189" i="105" s="1"/>
  <c r="V129" i="116"/>
  <c r="V223" i="116" s="1"/>
  <c r="V306" i="116" s="1"/>
  <c r="V139" i="105" s="1"/>
  <c r="V188" i="105" s="1"/>
  <c r="N76" i="116"/>
  <c r="N170" i="116" s="1"/>
  <c r="N253" i="116" s="1"/>
  <c r="N64" i="82" s="1"/>
  <c r="N77" i="116"/>
  <c r="N171" i="116" s="1"/>
  <c r="N254" i="116" s="1"/>
  <c r="N65" i="82" s="1"/>
  <c r="N75" i="116"/>
  <c r="N169" i="116" s="1"/>
  <c r="N252" i="116" s="1"/>
  <c r="N63" i="82" s="1"/>
  <c r="P68" i="116"/>
  <c r="P162" i="116" s="1"/>
  <c r="P245" i="116" s="1"/>
  <c r="P56" i="82" s="1"/>
  <c r="P67" i="116"/>
  <c r="P161" i="116" s="1"/>
  <c r="P244" i="116" s="1"/>
  <c r="P55" i="82" s="1"/>
  <c r="P66" i="116"/>
  <c r="P160" i="116" s="1"/>
  <c r="P243" i="116" s="1"/>
  <c r="P54" i="82" s="1"/>
  <c r="M113" i="116"/>
  <c r="M207" i="116" s="1"/>
  <c r="M290" i="116" s="1"/>
  <c r="M101" i="82" s="1"/>
  <c r="M112" i="116"/>
  <c r="M206" i="116" s="1"/>
  <c r="M289" i="116" s="1"/>
  <c r="M100" i="82" s="1"/>
  <c r="M111" i="116"/>
  <c r="M205" i="116" s="1"/>
  <c r="M288" i="116" s="1"/>
  <c r="M99" i="82" s="1"/>
  <c r="M77" i="116"/>
  <c r="M171" i="116" s="1"/>
  <c r="M254" i="116" s="1"/>
  <c r="M65" i="82" s="1"/>
  <c r="M76" i="116"/>
  <c r="M170" i="116" s="1"/>
  <c r="M253" i="116" s="1"/>
  <c r="M64" i="82" s="1"/>
  <c r="M75" i="116"/>
  <c r="M169" i="116" s="1"/>
  <c r="M252" i="116" s="1"/>
  <c r="M63" i="82" s="1"/>
  <c r="Z74" i="41"/>
  <c r="P76" i="116"/>
  <c r="P170" i="116" s="1"/>
  <c r="P253" i="116" s="1"/>
  <c r="P64" i="82" s="1"/>
  <c r="P77" i="116"/>
  <c r="P171" i="116" s="1"/>
  <c r="P254" i="116" s="1"/>
  <c r="P65" i="82" s="1"/>
  <c r="P75" i="116"/>
  <c r="P169" i="116" s="1"/>
  <c r="P252" i="116" s="1"/>
  <c r="P63" i="82" s="1"/>
  <c r="L431" i="41"/>
  <c r="L242" i="41"/>
  <c r="L244" i="41" s="1"/>
  <c r="L113" i="116"/>
  <c r="L207" i="116" s="1"/>
  <c r="L290" i="116" s="1"/>
  <c r="L101" i="82" s="1"/>
  <c r="L112" i="116"/>
  <c r="L206" i="116" s="1"/>
  <c r="L289" i="116" s="1"/>
  <c r="L100" i="82" s="1"/>
  <c r="L111" i="116"/>
  <c r="L205" i="116" s="1"/>
  <c r="L288" i="116" s="1"/>
  <c r="L99" i="82" s="1"/>
  <c r="N95" i="116"/>
  <c r="N189" i="116" s="1"/>
  <c r="N272" i="116" s="1"/>
  <c r="N83" i="82" s="1"/>
  <c r="N94" i="116"/>
  <c r="N188" i="116" s="1"/>
  <c r="N271" i="116" s="1"/>
  <c r="N82" i="82" s="1"/>
  <c r="N93" i="116"/>
  <c r="N187" i="116" s="1"/>
  <c r="N270" i="116" s="1"/>
  <c r="N81" i="82" s="1"/>
  <c r="M67" i="116"/>
  <c r="M161" i="116" s="1"/>
  <c r="M244" i="116" s="1"/>
  <c r="M55" i="82" s="1"/>
  <c r="M68" i="116"/>
  <c r="M162" i="116" s="1"/>
  <c r="M245" i="116" s="1"/>
  <c r="M56" i="82" s="1"/>
  <c r="M66" i="116"/>
  <c r="M160" i="116" s="1"/>
  <c r="M243" i="116" s="1"/>
  <c r="M54" i="82" s="1"/>
  <c r="Y122" i="116"/>
  <c r="Y216" i="116" s="1"/>
  <c r="Y299" i="116" s="1"/>
  <c r="Y159" i="105" s="1"/>
  <c r="Y208" i="105" s="1"/>
  <c r="Y121" i="116"/>
  <c r="Y215" i="116" s="1"/>
  <c r="Y298" i="116" s="1"/>
  <c r="Y158" i="105" s="1"/>
  <c r="Y207" i="105" s="1"/>
  <c r="Y120" i="116"/>
  <c r="Y214" i="116" s="1"/>
  <c r="Y297" i="116" s="1"/>
  <c r="Y157" i="105" s="1"/>
  <c r="Y206" i="105" s="1"/>
  <c r="O85" i="116"/>
  <c r="O179" i="116" s="1"/>
  <c r="O262" i="116" s="1"/>
  <c r="O73" i="82" s="1"/>
  <c r="O86" i="116"/>
  <c r="O180" i="116" s="1"/>
  <c r="O263" i="116" s="1"/>
  <c r="O74" i="82" s="1"/>
  <c r="O84" i="116"/>
  <c r="O178" i="116" s="1"/>
  <c r="O261" i="116" s="1"/>
  <c r="O72" i="82" s="1"/>
  <c r="AF120" i="116"/>
  <c r="AF214" i="116" s="1"/>
  <c r="AF297" i="116" s="1"/>
  <c r="AF157" i="105" s="1"/>
  <c r="AF206" i="105" s="1"/>
  <c r="AF122" i="116"/>
  <c r="AF216" i="116" s="1"/>
  <c r="AF299" i="116" s="1"/>
  <c r="AF159" i="105" s="1"/>
  <c r="AF208" i="105" s="1"/>
  <c r="AF121" i="116"/>
  <c r="AF215" i="116" s="1"/>
  <c r="AF298" i="116" s="1"/>
  <c r="AF158" i="105" s="1"/>
  <c r="AF207" i="105" s="1"/>
  <c r="AC121" i="116"/>
  <c r="AC215" i="116" s="1"/>
  <c r="AC298" i="116" s="1"/>
  <c r="AC158" i="105" s="1"/>
  <c r="AC207" i="105" s="1"/>
  <c r="AC122" i="116"/>
  <c r="AC216" i="116" s="1"/>
  <c r="AC299" i="116" s="1"/>
  <c r="AC159" i="105" s="1"/>
  <c r="AC208" i="105" s="1"/>
  <c r="AC120" i="116"/>
  <c r="AC214" i="116" s="1"/>
  <c r="AC297" i="116" s="1"/>
  <c r="AC157" i="105" s="1"/>
  <c r="AC206" i="105" s="1"/>
  <c r="AJ82" i="41"/>
  <c r="AJ96" i="41" s="1"/>
  <c r="AJ83" i="41"/>
  <c r="AJ97" i="41" s="1"/>
  <c r="AJ78" i="41"/>
  <c r="AJ92" i="41" s="1"/>
  <c r="AJ81" i="41"/>
  <c r="AJ95" i="41" s="1"/>
  <c r="AJ77" i="41"/>
  <c r="AJ79" i="41"/>
  <c r="AJ93" i="41" s="1"/>
  <c r="AJ80" i="41"/>
  <c r="AJ94" i="41" s="1"/>
  <c r="L76" i="116"/>
  <c r="L170" i="116" s="1"/>
  <c r="L253" i="116" s="1"/>
  <c r="L64" i="82" s="1"/>
  <c r="L77" i="116"/>
  <c r="L171" i="116" s="1"/>
  <c r="L254" i="116" s="1"/>
  <c r="L65" i="82" s="1"/>
  <c r="L75" i="116"/>
  <c r="L169" i="116" s="1"/>
  <c r="L252" i="116" s="1"/>
  <c r="L63" i="82" s="1"/>
  <c r="Q431" i="41"/>
  <c r="Q242" i="41"/>
  <c r="Q244" i="41" s="1"/>
  <c r="P103" i="116"/>
  <c r="P197" i="116" s="1"/>
  <c r="P280" i="116" s="1"/>
  <c r="P91" i="82" s="1"/>
  <c r="P104" i="116"/>
  <c r="P198" i="116" s="1"/>
  <c r="P281" i="116" s="1"/>
  <c r="P92" i="82" s="1"/>
  <c r="P102" i="116"/>
  <c r="P196" i="116" s="1"/>
  <c r="P279" i="116" s="1"/>
  <c r="P90" i="82" s="1"/>
  <c r="O77" i="116"/>
  <c r="O171" i="116" s="1"/>
  <c r="O254" i="116" s="1"/>
  <c r="O65" i="82" s="1"/>
  <c r="O76" i="116"/>
  <c r="O170" i="116" s="1"/>
  <c r="O253" i="116" s="1"/>
  <c r="O64" i="82" s="1"/>
  <c r="O75" i="116"/>
  <c r="O169" i="116" s="1"/>
  <c r="O252" i="116" s="1"/>
  <c r="O63" i="82" s="1"/>
  <c r="L23" i="116"/>
  <c r="L64" i="41"/>
  <c r="L72" i="41" s="1"/>
  <c r="M22" i="116"/>
  <c r="M63" i="41"/>
  <c r="M71" i="41" s="1"/>
  <c r="AN431" i="41"/>
  <c r="AN242" i="41"/>
  <c r="AN244" i="41" s="1"/>
  <c r="P94" i="116"/>
  <c r="P188" i="116" s="1"/>
  <c r="P271" i="116" s="1"/>
  <c r="P82" i="82" s="1"/>
  <c r="P95" i="116"/>
  <c r="P189" i="116" s="1"/>
  <c r="P272" i="116" s="1"/>
  <c r="P83" i="82" s="1"/>
  <c r="P93" i="116"/>
  <c r="P187" i="116" s="1"/>
  <c r="P270" i="116" s="1"/>
  <c r="P81" i="82" s="1"/>
  <c r="W74" i="41"/>
  <c r="O22" i="116"/>
  <c r="O63" i="41"/>
  <c r="O71" i="41" s="1"/>
  <c r="P86" i="116"/>
  <c r="P180" i="116" s="1"/>
  <c r="P263" i="116" s="1"/>
  <c r="P74" i="82" s="1"/>
  <c r="P85" i="116"/>
  <c r="P179" i="116" s="1"/>
  <c r="P262" i="116" s="1"/>
  <c r="P73" i="82" s="1"/>
  <c r="P84" i="116"/>
  <c r="P178" i="116" s="1"/>
  <c r="P261" i="116" s="1"/>
  <c r="P72" i="82" s="1"/>
  <c r="Y83" i="41"/>
  <c r="Y97" i="41" s="1"/>
  <c r="Y82" i="41"/>
  <c r="Y96" i="41" s="1"/>
  <c r="Y81" i="41"/>
  <c r="Y95" i="41" s="1"/>
  <c r="Y79" i="41"/>
  <c r="Y93" i="41" s="1"/>
  <c r="Y78" i="41"/>
  <c r="Y92" i="41" s="1"/>
  <c r="Y77" i="41"/>
  <c r="Y80" i="41"/>
  <c r="AF80" i="41"/>
  <c r="AF78" i="41"/>
  <c r="AF92" i="41" s="1"/>
  <c r="AF77" i="41"/>
  <c r="AF81" i="41"/>
  <c r="AF95" i="41" s="1"/>
  <c r="AF83" i="41"/>
  <c r="AF97" i="41" s="1"/>
  <c r="AF82" i="41"/>
  <c r="AF96" i="41" s="1"/>
  <c r="AF79" i="41"/>
  <c r="AF93" i="41" s="1"/>
  <c r="AO91" i="41"/>
  <c r="AO98" i="41" s="1"/>
  <c r="AO180" i="41"/>
  <c r="L95" i="116"/>
  <c r="L189" i="116" s="1"/>
  <c r="L272" i="116" s="1"/>
  <c r="L83" i="82" s="1"/>
  <c r="L94" i="116"/>
  <c r="L188" i="116" s="1"/>
  <c r="L271" i="116" s="1"/>
  <c r="L82" i="82" s="1"/>
  <c r="L93" i="116"/>
  <c r="L187" i="116" s="1"/>
  <c r="L270" i="116" s="1"/>
  <c r="L81" i="82" s="1"/>
  <c r="X122" i="116"/>
  <c r="X216" i="116" s="1"/>
  <c r="X299" i="116" s="1"/>
  <c r="X159" i="105" s="1"/>
  <c r="X208" i="105" s="1"/>
  <c r="X121" i="116"/>
  <c r="X215" i="116" s="1"/>
  <c r="X298" i="116" s="1"/>
  <c r="X158" i="105" s="1"/>
  <c r="X207" i="105" s="1"/>
  <c r="X120" i="116"/>
  <c r="X214" i="116" s="1"/>
  <c r="X297" i="116" s="1"/>
  <c r="X157" i="105" s="1"/>
  <c r="X206" i="105" s="1"/>
  <c r="N63" i="41"/>
  <c r="N71" i="41" s="1"/>
  <c r="N22" i="116"/>
  <c r="T122" i="116"/>
  <c r="T216" i="116" s="1"/>
  <c r="T299" i="116" s="1"/>
  <c r="T159" i="105" s="1"/>
  <c r="T208" i="105" s="1"/>
  <c r="T121" i="116"/>
  <c r="T215" i="116" s="1"/>
  <c r="T298" i="116" s="1"/>
  <c r="T158" i="105" s="1"/>
  <c r="T207" i="105" s="1"/>
  <c r="T120" i="116"/>
  <c r="T214" i="116" s="1"/>
  <c r="T297" i="116" s="1"/>
  <c r="T157" i="105" s="1"/>
  <c r="T206" i="105" s="1"/>
  <c r="AH431" i="41"/>
  <c r="AH242" i="41"/>
  <c r="AH244" i="41" s="1"/>
  <c r="AK242" i="41"/>
  <c r="AK244" i="41" s="1"/>
  <c r="AK431" i="41"/>
  <c r="L85" i="116"/>
  <c r="L179" i="116" s="1"/>
  <c r="L262" i="116" s="1"/>
  <c r="L73" i="82" s="1"/>
  <c r="L86" i="116"/>
  <c r="L180" i="116" s="1"/>
  <c r="L263" i="116" s="1"/>
  <c r="L74" i="82" s="1"/>
  <c r="L84" i="116"/>
  <c r="L178" i="116" s="1"/>
  <c r="L261" i="116" s="1"/>
  <c r="L72" i="82" s="1"/>
  <c r="O112" i="116"/>
  <c r="O206" i="116" s="1"/>
  <c r="O289" i="116" s="1"/>
  <c r="O100" i="82" s="1"/>
  <c r="O113" i="116"/>
  <c r="O207" i="116" s="1"/>
  <c r="O290" i="116" s="1"/>
  <c r="O101" i="82" s="1"/>
  <c r="O111" i="116"/>
  <c r="O205" i="116" s="1"/>
  <c r="O288" i="116" s="1"/>
  <c r="O99" i="82" s="1"/>
  <c r="P63" i="41"/>
  <c r="P71" i="41" s="1"/>
  <c r="P22" i="116"/>
  <c r="O23" i="116"/>
  <c r="O64" i="41"/>
  <c r="O72" i="41" s="1"/>
  <c r="AG431" i="41"/>
  <c r="AG242" i="41"/>
  <c r="K431" i="41"/>
  <c r="K242" i="41"/>
  <c r="K244" i="41" s="1"/>
  <c r="W431" i="41"/>
  <c r="W242" i="41"/>
  <c r="W244" i="41" s="1"/>
  <c r="AE77" i="41"/>
  <c r="AE81" i="41"/>
  <c r="AE95" i="41" s="1"/>
  <c r="AE83" i="41"/>
  <c r="AE97" i="41" s="1"/>
  <c r="AE78" i="41"/>
  <c r="AE92" i="41" s="1"/>
  <c r="AE79" i="41"/>
  <c r="AE93" i="41" s="1"/>
  <c r="AE82" i="41"/>
  <c r="AE96" i="41" s="1"/>
  <c r="AE80" i="41"/>
  <c r="R131" i="116"/>
  <c r="R225" i="116" s="1"/>
  <c r="R308" i="116" s="1"/>
  <c r="R141" i="105" s="1"/>
  <c r="R190" i="105" s="1"/>
  <c r="R130" i="116"/>
  <c r="R224" i="116" s="1"/>
  <c r="R307" i="116" s="1"/>
  <c r="R140" i="105" s="1"/>
  <c r="R189" i="105" s="1"/>
  <c r="R129" i="116"/>
  <c r="R223" i="116" s="1"/>
  <c r="R306" i="116" s="1"/>
  <c r="R139" i="105" s="1"/>
  <c r="R188" i="105" s="1"/>
  <c r="M86" i="116"/>
  <c r="M180" i="116" s="1"/>
  <c r="M263" i="116" s="1"/>
  <c r="M74" i="82" s="1"/>
  <c r="M85" i="116"/>
  <c r="M179" i="116" s="1"/>
  <c r="M262" i="116" s="1"/>
  <c r="M73" i="82" s="1"/>
  <c r="M84" i="116"/>
  <c r="M178" i="116" s="1"/>
  <c r="M261" i="116" s="1"/>
  <c r="M72" i="82" s="1"/>
  <c r="M103" i="116"/>
  <c r="M197" i="116" s="1"/>
  <c r="M280" i="116" s="1"/>
  <c r="M91" i="82" s="1"/>
  <c r="M104" i="116"/>
  <c r="M198" i="116" s="1"/>
  <c r="M281" i="116" s="1"/>
  <c r="M92" i="82" s="1"/>
  <c r="M102" i="116"/>
  <c r="M196" i="116" s="1"/>
  <c r="M279" i="116" s="1"/>
  <c r="M90" i="82" s="1"/>
  <c r="O68" i="116"/>
  <c r="O162" i="116" s="1"/>
  <c r="O245" i="116" s="1"/>
  <c r="O56" i="82" s="1"/>
  <c r="O67" i="116"/>
  <c r="O161" i="116" s="1"/>
  <c r="O244" i="116" s="1"/>
  <c r="O55" i="82" s="1"/>
  <c r="O66" i="116"/>
  <c r="O160" i="116" s="1"/>
  <c r="O243" i="116" s="1"/>
  <c r="O54" i="82" s="1"/>
  <c r="R431" i="41"/>
  <c r="R242" i="41"/>
  <c r="R244" i="41" s="1"/>
  <c r="AJ431" i="41"/>
  <c r="AJ242" i="41"/>
  <c r="AJ244" i="41" s="1"/>
  <c r="S122" i="116"/>
  <c r="S216" i="116" s="1"/>
  <c r="S299" i="116" s="1"/>
  <c r="S159" i="105" s="1"/>
  <c r="S208" i="105" s="1"/>
  <c r="S121" i="116"/>
  <c r="S215" i="116" s="1"/>
  <c r="S298" i="116" s="1"/>
  <c r="S158" i="105" s="1"/>
  <c r="S207" i="105" s="1"/>
  <c r="S120" i="116"/>
  <c r="S214" i="116" s="1"/>
  <c r="S297" i="116" s="1"/>
  <c r="S157" i="105" s="1"/>
  <c r="S206" i="105" s="1"/>
  <c r="AE121" i="116"/>
  <c r="AE215" i="116" s="1"/>
  <c r="AE298" i="116" s="1"/>
  <c r="AE158" i="105" s="1"/>
  <c r="AE207" i="105" s="1"/>
  <c r="AE122" i="116"/>
  <c r="AE216" i="116" s="1"/>
  <c r="AE299" i="116" s="1"/>
  <c r="AE159" i="105" s="1"/>
  <c r="AE208" i="105" s="1"/>
  <c r="AE120" i="116"/>
  <c r="AE214" i="116" s="1"/>
  <c r="AE297" i="116" s="1"/>
  <c r="AE157" i="105" s="1"/>
  <c r="AE206" i="105" s="1"/>
  <c r="AB121" i="116"/>
  <c r="AB215" i="116" s="1"/>
  <c r="AB298" i="116" s="1"/>
  <c r="AB158" i="105" s="1"/>
  <c r="AB207" i="105" s="1"/>
  <c r="AB122" i="116"/>
  <c r="AB216" i="116" s="1"/>
  <c r="AB299" i="116" s="1"/>
  <c r="AB159" i="105" s="1"/>
  <c r="AB208" i="105" s="1"/>
  <c r="AB120" i="116"/>
  <c r="AB214" i="116" s="1"/>
  <c r="AB297" i="116" s="1"/>
  <c r="AB157" i="105" s="1"/>
  <c r="AB206" i="105" s="1"/>
  <c r="L63" i="41"/>
  <c r="L71" i="41" s="1"/>
  <c r="L22" i="116"/>
  <c r="O94" i="116"/>
  <c r="O188" i="116" s="1"/>
  <c r="O271" i="116" s="1"/>
  <c r="O82" i="82" s="1"/>
  <c r="O95" i="116"/>
  <c r="O189" i="116" s="1"/>
  <c r="O272" i="116" s="1"/>
  <c r="O83" i="82" s="1"/>
  <c r="O93" i="116"/>
  <c r="O187" i="116" s="1"/>
  <c r="O270" i="116" s="1"/>
  <c r="O81" i="82" s="1"/>
  <c r="M95" i="116"/>
  <c r="M189" i="116" s="1"/>
  <c r="M272" i="116" s="1"/>
  <c r="M83" i="82" s="1"/>
  <c r="M94" i="116"/>
  <c r="M188" i="116" s="1"/>
  <c r="M271" i="116" s="1"/>
  <c r="M82" i="82" s="1"/>
  <c r="M93" i="116"/>
  <c r="M187" i="116" s="1"/>
  <c r="M270" i="116" s="1"/>
  <c r="M81" i="82" s="1"/>
  <c r="AD91" i="41"/>
  <c r="AH80" i="41"/>
  <c r="AH94" i="41" s="1"/>
  <c r="AH77" i="41"/>
  <c r="AH78" i="41"/>
  <c r="AH92" i="41" s="1"/>
  <c r="AH79" i="41"/>
  <c r="AH93" i="41" s="1"/>
  <c r="AH83" i="41"/>
  <c r="AH97" i="41" s="1"/>
  <c r="AH82" i="41"/>
  <c r="AH96" i="41" s="1"/>
  <c r="AH81" i="41"/>
  <c r="AH95" i="41" s="1"/>
  <c r="AB431" i="41"/>
  <c r="AB242" i="41"/>
  <c r="AB244" i="41" s="1"/>
  <c r="AI431" i="41"/>
  <c r="AI242" i="41"/>
  <c r="AI244" i="41" s="1"/>
  <c r="N64" i="41"/>
  <c r="N72" i="41" s="1"/>
  <c r="N23" i="116"/>
  <c r="AA122" i="116"/>
  <c r="AA216" i="116" s="1"/>
  <c r="AA299" i="116" s="1"/>
  <c r="AA159" i="105" s="1"/>
  <c r="AA208" i="105" s="1"/>
  <c r="AA121" i="116"/>
  <c r="AA215" i="116" s="1"/>
  <c r="AA298" i="116" s="1"/>
  <c r="AA158" i="105" s="1"/>
  <c r="AA207" i="105" s="1"/>
  <c r="AA120" i="116"/>
  <c r="AA214" i="116" s="1"/>
  <c r="AA297" i="116" s="1"/>
  <c r="AA157" i="105" s="1"/>
  <c r="AA206" i="105" s="1"/>
  <c r="N68" i="116"/>
  <c r="N162" i="116" s="1"/>
  <c r="N245" i="116" s="1"/>
  <c r="N56" i="82" s="1"/>
  <c r="N67" i="116"/>
  <c r="N161" i="116" s="1"/>
  <c r="N244" i="116" s="1"/>
  <c r="N55" i="82" s="1"/>
  <c r="N66" i="116"/>
  <c r="N160" i="116" s="1"/>
  <c r="N243" i="116" s="1"/>
  <c r="N54" i="82" s="1"/>
  <c r="W122" i="116"/>
  <c r="W216" i="116" s="1"/>
  <c r="W299" i="116" s="1"/>
  <c r="W159" i="105" s="1"/>
  <c r="W208" i="105" s="1"/>
  <c r="W121" i="116"/>
  <c r="W215" i="116" s="1"/>
  <c r="W298" i="116" s="1"/>
  <c r="W158" i="105" s="1"/>
  <c r="W207" i="105" s="1"/>
  <c r="W120" i="116"/>
  <c r="W214" i="116" s="1"/>
  <c r="W297" i="116" s="1"/>
  <c r="W157" i="105" s="1"/>
  <c r="W206" i="105" s="1"/>
  <c r="S74" i="41"/>
  <c r="AD169" i="41" l="1"/>
  <c r="AD171" i="41" s="1"/>
  <c r="AD173" i="41" s="1"/>
  <c r="Z120" i="116"/>
  <c r="Z214" i="116" s="1"/>
  <c r="Z297" i="116" s="1"/>
  <c r="Z157" i="105" s="1"/>
  <c r="Z206" i="105" s="1"/>
  <c r="Z121" i="116"/>
  <c r="Z215" i="116" s="1"/>
  <c r="Z298" i="116" s="1"/>
  <c r="Z158" i="105" s="1"/>
  <c r="Z207" i="105" s="1"/>
  <c r="AC83" i="41"/>
  <c r="AC97" i="41" s="1"/>
  <c r="AC80" i="41"/>
  <c r="AC94" i="41" s="1"/>
  <c r="AC78" i="41"/>
  <c r="AC92" i="41" s="1"/>
  <c r="AC81" i="41"/>
  <c r="AC95" i="41" s="1"/>
  <c r="AC77" i="41"/>
  <c r="AC91" i="41" s="1"/>
  <c r="AC79" i="41"/>
  <c r="AC93" i="41" s="1"/>
  <c r="V121" i="116"/>
  <c r="V215" i="116" s="1"/>
  <c r="V298" i="116" s="1"/>
  <c r="V158" i="105" s="1"/>
  <c r="V207" i="105" s="1"/>
  <c r="AA79" i="41"/>
  <c r="AA93" i="41" s="1"/>
  <c r="T74" i="41"/>
  <c r="T79" i="41" s="1"/>
  <c r="T93" i="41" s="1"/>
  <c r="AA78" i="41"/>
  <c r="AA92" i="41" s="1"/>
  <c r="AA80" i="41"/>
  <c r="AA94" i="41" s="1"/>
  <c r="AA82" i="41"/>
  <c r="AA96" i="41" s="1"/>
  <c r="AA81" i="41"/>
  <c r="AA95" i="41" s="1"/>
  <c r="AA77" i="41"/>
  <c r="AA91" i="41" s="1"/>
  <c r="AD180" i="41"/>
  <c r="AD182" i="41" s="1"/>
  <c r="AD190" i="41" s="1"/>
  <c r="AD198" i="41" s="1"/>
  <c r="AD200" i="41" s="1"/>
  <c r="AD122" i="116"/>
  <c r="AD216" i="116" s="1"/>
  <c r="AD299" i="116" s="1"/>
  <c r="AD159" i="105" s="1"/>
  <c r="AD208" i="105" s="1"/>
  <c r="AD120" i="116"/>
  <c r="AD214" i="116" s="1"/>
  <c r="AD297" i="116" s="1"/>
  <c r="AD157" i="105" s="1"/>
  <c r="AD206" i="105" s="1"/>
  <c r="AL180" i="41"/>
  <c r="AL98" i="41"/>
  <c r="V122" i="116"/>
  <c r="V216" i="116" s="1"/>
  <c r="V299" i="116" s="1"/>
  <c r="V159" i="105" s="1"/>
  <c r="V208" i="105" s="1"/>
  <c r="U82" i="41"/>
  <c r="U96" i="41" s="1"/>
  <c r="U77" i="41"/>
  <c r="U91" i="41" s="1"/>
  <c r="AM180" i="41"/>
  <c r="U78" i="41"/>
  <c r="U92" i="41" s="1"/>
  <c r="U79" i="41"/>
  <c r="U93" i="41" s="1"/>
  <c r="U81" i="41"/>
  <c r="U95" i="41" s="1"/>
  <c r="U83" i="41"/>
  <c r="U97" i="41" s="1"/>
  <c r="AI180" i="41"/>
  <c r="R79" i="41"/>
  <c r="R93" i="41" s="1"/>
  <c r="R82" i="41"/>
  <c r="R96" i="41" s="1"/>
  <c r="R83" i="41"/>
  <c r="R97" i="41" s="1"/>
  <c r="AI91" i="41"/>
  <c r="AI98" i="41" s="1"/>
  <c r="R81" i="41"/>
  <c r="R95" i="41" s="1"/>
  <c r="R80" i="41"/>
  <c r="R94" i="41" s="1"/>
  <c r="AM98" i="41"/>
  <c r="R77" i="41"/>
  <c r="R91" i="41" s="1"/>
  <c r="AK180" i="41"/>
  <c r="AG80" i="41"/>
  <c r="AG94" i="41" s="1"/>
  <c r="AG79" i="41"/>
  <c r="AG93" i="41" s="1"/>
  <c r="AK98" i="41"/>
  <c r="AG78" i="41"/>
  <c r="AG92" i="41" s="1"/>
  <c r="AG82" i="41"/>
  <c r="AG96" i="41" s="1"/>
  <c r="AG83" i="41"/>
  <c r="AG97" i="41" s="1"/>
  <c r="AG81" i="41"/>
  <c r="AG95" i="41" s="1"/>
  <c r="K180" i="41"/>
  <c r="J188" i="41" s="1"/>
  <c r="K98" i="41"/>
  <c r="K42" i="116"/>
  <c r="K35" i="65"/>
  <c r="K113" i="65" s="1"/>
  <c r="O130" i="116"/>
  <c r="O224" i="116" s="1"/>
  <c r="O307" i="116" s="1"/>
  <c r="O140" i="105" s="1"/>
  <c r="O189" i="105" s="1"/>
  <c r="O131" i="116"/>
  <c r="O225" i="116" s="1"/>
  <c r="O308" i="116" s="1"/>
  <c r="O141" i="105" s="1"/>
  <c r="O190" i="105" s="1"/>
  <c r="O129" i="116"/>
  <c r="O223" i="116" s="1"/>
  <c r="O306" i="116" s="1"/>
  <c r="O139" i="105" s="1"/>
  <c r="O188" i="105" s="1"/>
  <c r="AB440" i="41"/>
  <c r="AB253" i="41"/>
  <c r="L122" i="116"/>
  <c r="L216" i="116" s="1"/>
  <c r="L299" i="116" s="1"/>
  <c r="L159" i="105" s="1"/>
  <c r="L208" i="105" s="1"/>
  <c r="L121" i="116"/>
  <c r="L215" i="116" s="1"/>
  <c r="L298" i="116" s="1"/>
  <c r="L158" i="105" s="1"/>
  <c r="L207" i="105" s="1"/>
  <c r="L120" i="116"/>
  <c r="L214" i="116" s="1"/>
  <c r="L297" i="116" s="1"/>
  <c r="L157" i="105" s="1"/>
  <c r="L206" i="105" s="1"/>
  <c r="AB42" i="116"/>
  <c r="AB35" i="65"/>
  <c r="AB113" i="65" s="1"/>
  <c r="AD98" i="41"/>
  <c r="L74" i="41"/>
  <c r="AG35" i="65"/>
  <c r="AG113" i="65" s="1"/>
  <c r="AG42" i="116"/>
  <c r="P122" i="116"/>
  <c r="P216" i="116" s="1"/>
  <c r="P299" i="116" s="1"/>
  <c r="P159" i="105" s="1"/>
  <c r="P208" i="105" s="1"/>
  <c r="P121" i="116"/>
  <c r="P215" i="116" s="1"/>
  <c r="P298" i="116" s="1"/>
  <c r="P158" i="105" s="1"/>
  <c r="P207" i="105" s="1"/>
  <c r="P120" i="116"/>
  <c r="P214" i="116" s="1"/>
  <c r="P297" i="116" s="1"/>
  <c r="P157" i="105" s="1"/>
  <c r="P206" i="105" s="1"/>
  <c r="AH42" i="116"/>
  <c r="AH35" i="65"/>
  <c r="AH113" i="65" s="1"/>
  <c r="N74" i="41"/>
  <c r="AF91" i="41"/>
  <c r="AF180" i="41"/>
  <c r="AF182" i="41" s="1"/>
  <c r="AF190" i="41" s="1"/>
  <c r="AF198" i="41" s="1"/>
  <c r="O74" i="41"/>
  <c r="M74" i="41"/>
  <c r="AI42" i="116"/>
  <c r="AI35" i="65"/>
  <c r="AI113" i="65" s="1"/>
  <c r="AK253" i="41"/>
  <c r="AK440" i="41"/>
  <c r="AN440" i="41"/>
  <c r="AN253" i="41"/>
  <c r="AE180" i="41"/>
  <c r="AE182" i="41" s="1"/>
  <c r="AE190" i="41" s="1"/>
  <c r="AE198" i="41" s="1"/>
  <c r="AE91" i="41"/>
  <c r="P74" i="41"/>
  <c r="O122" i="116"/>
  <c r="O216" i="116" s="1"/>
  <c r="O299" i="116" s="1"/>
  <c r="O159" i="105" s="1"/>
  <c r="O208" i="105" s="1"/>
  <c r="O121" i="116"/>
  <c r="O215" i="116" s="1"/>
  <c r="O298" i="116" s="1"/>
  <c r="O158" i="105" s="1"/>
  <c r="O207" i="105" s="1"/>
  <c r="O120" i="116"/>
  <c r="O214" i="116" s="1"/>
  <c r="O297" i="116" s="1"/>
  <c r="O157" i="105" s="1"/>
  <c r="O206" i="105" s="1"/>
  <c r="M122" i="116"/>
  <c r="M216" i="116" s="1"/>
  <c r="M299" i="116" s="1"/>
  <c r="M159" i="105" s="1"/>
  <c r="M208" i="105" s="1"/>
  <c r="M121" i="116"/>
  <c r="M215" i="116" s="1"/>
  <c r="M298" i="116" s="1"/>
  <c r="M158" i="105" s="1"/>
  <c r="M207" i="105" s="1"/>
  <c r="M120" i="116"/>
  <c r="M214" i="116" s="1"/>
  <c r="M297" i="116" s="1"/>
  <c r="M157" i="105" s="1"/>
  <c r="M206" i="105" s="1"/>
  <c r="X79" i="41"/>
  <c r="X93" i="41" s="1"/>
  <c r="X83" i="41"/>
  <c r="X97" i="41" s="1"/>
  <c r="X82" i="41"/>
  <c r="X96" i="41" s="1"/>
  <c r="X77" i="41"/>
  <c r="X80" i="41"/>
  <c r="X81" i="41"/>
  <c r="X95" i="41" s="1"/>
  <c r="X78" i="41"/>
  <c r="X92" i="41" s="1"/>
  <c r="J22" i="116"/>
  <c r="J63" i="41"/>
  <c r="R440" i="41"/>
  <c r="R253" i="41"/>
  <c r="AH91" i="41"/>
  <c r="AH98" i="41" s="1"/>
  <c r="AH180" i="41"/>
  <c r="AF94" i="41"/>
  <c r="AF169" i="41"/>
  <c r="AF171" i="41" s="1"/>
  <c r="AF173" i="41" s="1"/>
  <c r="W81" i="41"/>
  <c r="W95" i="41" s="1"/>
  <c r="W79" i="41"/>
  <c r="W93" i="41" s="1"/>
  <c r="W77" i="41"/>
  <c r="W83" i="41"/>
  <c r="W97" i="41" s="1"/>
  <c r="W82" i="41"/>
  <c r="W96" i="41" s="1"/>
  <c r="W80" i="41"/>
  <c r="W94" i="41" s="1"/>
  <c r="W78" i="41"/>
  <c r="W92" i="41" s="1"/>
  <c r="Z81" i="41"/>
  <c r="Z95" i="41" s="1"/>
  <c r="Z80" i="41"/>
  <c r="Z83" i="41"/>
  <c r="Z97" i="41" s="1"/>
  <c r="Z79" i="41"/>
  <c r="Z93" i="41" s="1"/>
  <c r="Z78" i="41"/>
  <c r="Z92" i="41" s="1"/>
  <c r="Z77" i="41"/>
  <c r="Z82" i="41"/>
  <c r="Z96" i="41" s="1"/>
  <c r="V79" i="41"/>
  <c r="V93" i="41" s="1"/>
  <c r="V78" i="41"/>
  <c r="V92" i="41" s="1"/>
  <c r="V81" i="41"/>
  <c r="V95" i="41" s="1"/>
  <c r="V82" i="41"/>
  <c r="V96" i="41" s="1"/>
  <c r="V77" i="41"/>
  <c r="V80" i="41"/>
  <c r="V83" i="41"/>
  <c r="V97" i="41" s="1"/>
  <c r="J85" i="116"/>
  <c r="J179" i="116" s="1"/>
  <c r="J262" i="116" s="1"/>
  <c r="J73" i="82" s="1"/>
  <c r="J86" i="116"/>
  <c r="J180" i="116" s="1"/>
  <c r="J263" i="116" s="1"/>
  <c r="J74" i="82" s="1"/>
  <c r="J84" i="116"/>
  <c r="J178" i="116" s="1"/>
  <c r="J261" i="116" s="1"/>
  <c r="J72" i="82" s="1"/>
  <c r="AJ440" i="41"/>
  <c r="AJ253" i="41"/>
  <c r="S80" i="41"/>
  <c r="S82" i="41"/>
  <c r="S96" i="41" s="1"/>
  <c r="S79" i="41"/>
  <c r="S93" i="41" s="1"/>
  <c r="S83" i="41"/>
  <c r="S97" i="41" s="1"/>
  <c r="S77" i="41"/>
  <c r="S78" i="41"/>
  <c r="S92" i="41" s="1"/>
  <c r="S81" i="41"/>
  <c r="S95" i="41" s="1"/>
  <c r="N130" i="116"/>
  <c r="N224" i="116" s="1"/>
  <c r="N307" i="116" s="1"/>
  <c r="N140" i="105" s="1"/>
  <c r="N189" i="105" s="1"/>
  <c r="N131" i="116"/>
  <c r="N225" i="116" s="1"/>
  <c r="N308" i="116" s="1"/>
  <c r="N141" i="105" s="1"/>
  <c r="N190" i="105" s="1"/>
  <c r="N129" i="116"/>
  <c r="N223" i="116" s="1"/>
  <c r="N306" i="116" s="1"/>
  <c r="N139" i="105" s="1"/>
  <c r="N188" i="105" s="1"/>
  <c r="U94" i="41"/>
  <c r="U169" i="41"/>
  <c r="AJ35" i="65"/>
  <c r="AJ113" i="65" s="1"/>
  <c r="AJ42" i="116"/>
  <c r="AE94" i="41"/>
  <c r="AE169" i="41"/>
  <c r="AE171" i="41" s="1"/>
  <c r="AE173" i="41" s="1"/>
  <c r="W440" i="41"/>
  <c r="W253" i="41"/>
  <c r="L130" i="116"/>
  <c r="L224" i="116" s="1"/>
  <c r="L307" i="116" s="1"/>
  <c r="L140" i="105" s="1"/>
  <c r="L189" i="105" s="1"/>
  <c r="L131" i="116"/>
  <c r="L225" i="116" s="1"/>
  <c r="L308" i="116" s="1"/>
  <c r="L141" i="105" s="1"/>
  <c r="L190" i="105" s="1"/>
  <c r="L129" i="116"/>
  <c r="L223" i="116" s="1"/>
  <c r="L306" i="116" s="1"/>
  <c r="L139" i="105" s="1"/>
  <c r="L188" i="105" s="1"/>
  <c r="Q440" i="41"/>
  <c r="Q253" i="41"/>
  <c r="J113" i="116"/>
  <c r="J207" i="116" s="1"/>
  <c r="J290" i="116" s="1"/>
  <c r="J101" i="82" s="1"/>
  <c r="J112" i="116"/>
  <c r="J206" i="116" s="1"/>
  <c r="J289" i="116" s="1"/>
  <c r="J100" i="82" s="1"/>
  <c r="J111" i="116"/>
  <c r="J205" i="116" s="1"/>
  <c r="J288" i="116" s="1"/>
  <c r="J99" i="82" s="1"/>
  <c r="J16" i="116"/>
  <c r="H250" i="115" a="1"/>
  <c r="H250" i="115" s="1"/>
  <c r="H252" i="115" s="1"/>
  <c r="W35" i="65"/>
  <c r="W113" i="65" s="1"/>
  <c r="W42" i="116"/>
  <c r="AJ91" i="41"/>
  <c r="AJ98" i="41" s="1"/>
  <c r="AJ180" i="41"/>
  <c r="AO42" i="116"/>
  <c r="AO35" i="65"/>
  <c r="AO113" i="65" s="1"/>
  <c r="AO124" i="65" s="1"/>
  <c r="AO153" i="65" s="1"/>
  <c r="AO120" i="105" s="1"/>
  <c r="AO169" i="105" s="1"/>
  <c r="J23" i="116"/>
  <c r="J64" i="41"/>
  <c r="J72" i="41" s="1"/>
  <c r="AM253" i="41"/>
  <c r="AM440" i="41"/>
  <c r="AI253" i="41"/>
  <c r="AI440" i="41"/>
  <c r="R35" i="65"/>
  <c r="R113" i="65" s="1"/>
  <c r="R42" i="116"/>
  <c r="K253" i="41"/>
  <c r="K440" i="41"/>
  <c r="AH309" i="41"/>
  <c r="AH311" i="41" s="1"/>
  <c r="L309" i="41"/>
  <c r="L311" i="41" s="1"/>
  <c r="AK309" i="41"/>
  <c r="AK311" i="41" s="1"/>
  <c r="AO309" i="41"/>
  <c r="AO311" i="41" s="1"/>
  <c r="W309" i="41"/>
  <c r="W311" i="41" s="1"/>
  <c r="AB309" i="41"/>
  <c r="AB311" i="41" s="1"/>
  <c r="K309" i="41"/>
  <c r="K311" i="41" s="1"/>
  <c r="Q309" i="41"/>
  <c r="Q311" i="41" s="1"/>
  <c r="AI309" i="41"/>
  <c r="AI311" i="41" s="1"/>
  <c r="AJ309" i="41"/>
  <c r="AJ311" i="41" s="1"/>
  <c r="AM309" i="41"/>
  <c r="AM311" i="41" s="1"/>
  <c r="AN309" i="41"/>
  <c r="AN311" i="41" s="1"/>
  <c r="R309" i="41"/>
  <c r="R311" i="41" s="1"/>
  <c r="AL309" i="41"/>
  <c r="AL311" i="41" s="1"/>
  <c r="AK35" i="65"/>
  <c r="AK113" i="65" s="1"/>
  <c r="AK124" i="65" s="1"/>
  <c r="AK153" i="65" s="1"/>
  <c r="AK120" i="105" s="1"/>
  <c r="AK169" i="105" s="1"/>
  <c r="AK42" i="116"/>
  <c r="L440" i="41"/>
  <c r="L253" i="41"/>
  <c r="AO253" i="41"/>
  <c r="AO440" i="41"/>
  <c r="J94" i="116"/>
  <c r="J188" i="116" s="1"/>
  <c r="J271" i="116" s="1"/>
  <c r="J82" i="82" s="1"/>
  <c r="J95" i="116"/>
  <c r="J189" i="116" s="1"/>
  <c r="J272" i="116" s="1"/>
  <c r="J83" i="82" s="1"/>
  <c r="J93" i="116"/>
  <c r="J187" i="116" s="1"/>
  <c r="J270" i="116" s="1"/>
  <c r="J81" i="82" s="1"/>
  <c r="AM35" i="65"/>
  <c r="AM113" i="65" s="1"/>
  <c r="AM124" i="65" s="1"/>
  <c r="AM153" i="65" s="1"/>
  <c r="AM120" i="105" s="1"/>
  <c r="AM169" i="105" s="1"/>
  <c r="AM42" i="116"/>
  <c r="L42" i="116"/>
  <c r="L35" i="65"/>
  <c r="L113" i="65" s="1"/>
  <c r="M131" i="116"/>
  <c r="M225" i="116" s="1"/>
  <c r="M308" i="116" s="1"/>
  <c r="M141" i="105" s="1"/>
  <c r="M190" i="105" s="1"/>
  <c r="M130" i="116"/>
  <c r="M224" i="116" s="1"/>
  <c r="M307" i="116" s="1"/>
  <c r="M140" i="105" s="1"/>
  <c r="M189" i="105" s="1"/>
  <c r="M129" i="116"/>
  <c r="M223" i="116" s="1"/>
  <c r="M306" i="116" s="1"/>
  <c r="M139" i="105" s="1"/>
  <c r="M188" i="105" s="1"/>
  <c r="AB91" i="41"/>
  <c r="AB98" i="41" s="1"/>
  <c r="AB180" i="41"/>
  <c r="AL440" i="41"/>
  <c r="AL253" i="41"/>
  <c r="P131" i="116"/>
  <c r="P225" i="116" s="1"/>
  <c r="P308" i="116" s="1"/>
  <c r="P141" i="105" s="1"/>
  <c r="P190" i="105" s="1"/>
  <c r="P130" i="116"/>
  <c r="P224" i="116" s="1"/>
  <c r="P307" i="116" s="1"/>
  <c r="P140" i="105" s="1"/>
  <c r="P189" i="105" s="1"/>
  <c r="P129" i="116"/>
  <c r="P223" i="116" s="1"/>
  <c r="P306" i="116" s="1"/>
  <c r="P139" i="105" s="1"/>
  <c r="P188" i="105" s="1"/>
  <c r="J77" i="116"/>
  <c r="J171" i="116" s="1"/>
  <c r="J254" i="116" s="1"/>
  <c r="J65" i="82" s="1"/>
  <c r="J76" i="116"/>
  <c r="J170" i="116" s="1"/>
  <c r="J253" i="116" s="1"/>
  <c r="J64" i="82" s="1"/>
  <c r="J75" i="116"/>
  <c r="J169" i="116" s="1"/>
  <c r="J252" i="116" s="1"/>
  <c r="J63" i="82" s="1"/>
  <c r="Q42" i="116"/>
  <c r="Q35" i="65"/>
  <c r="Q113" i="65" s="1"/>
  <c r="Y94" i="41"/>
  <c r="Y169" i="41"/>
  <c r="AH253" i="41"/>
  <c r="AH440" i="41"/>
  <c r="N121" i="116"/>
  <c r="N215" i="116" s="1"/>
  <c r="N298" i="116" s="1"/>
  <c r="N158" i="105" s="1"/>
  <c r="N207" i="105" s="1"/>
  <c r="N122" i="116"/>
  <c r="N216" i="116" s="1"/>
  <c r="N299" i="116" s="1"/>
  <c r="N159" i="105" s="1"/>
  <c r="N208" i="105" s="1"/>
  <c r="N120" i="116"/>
  <c r="N214" i="116" s="1"/>
  <c r="N297" i="116" s="1"/>
  <c r="N157" i="105" s="1"/>
  <c r="N206" i="105" s="1"/>
  <c r="Y91" i="41"/>
  <c r="Y180" i="41"/>
  <c r="Y182" i="41" s="1"/>
  <c r="Y190" i="41" s="1"/>
  <c r="AN35" i="65"/>
  <c r="AN113" i="65" s="1"/>
  <c r="AN42" i="116"/>
  <c r="AL42" i="116"/>
  <c r="AL35" i="65"/>
  <c r="AL113" i="65" s="1"/>
  <c r="Q91" i="41"/>
  <c r="Q98" i="41" s="1"/>
  <c r="Q180" i="41"/>
  <c r="J103" i="116"/>
  <c r="J197" i="116" s="1"/>
  <c r="J280" i="116" s="1"/>
  <c r="J91" i="82" s="1"/>
  <c r="J104" i="116"/>
  <c r="J198" i="116" s="1"/>
  <c r="J281" i="116" s="1"/>
  <c r="J92" i="82" s="1"/>
  <c r="J102" i="116"/>
  <c r="J196" i="116" s="1"/>
  <c r="J279" i="116" s="1"/>
  <c r="J90" i="82" s="1"/>
  <c r="AC169" i="41" l="1"/>
  <c r="AC171" i="41" s="1"/>
  <c r="AC173" i="41" s="1"/>
  <c r="AC180" i="41"/>
  <c r="AC182" i="41" s="1"/>
  <c r="AC190" i="41" s="1"/>
  <c r="AC198" i="41" s="1"/>
  <c r="T80" i="41"/>
  <c r="T169" i="41" s="1"/>
  <c r="Y171" i="41" s="1"/>
  <c r="Y173" i="41" s="1"/>
  <c r="T83" i="41"/>
  <c r="T97" i="41" s="1"/>
  <c r="AA180" i="41"/>
  <c r="AA182" i="41" s="1"/>
  <c r="AA190" i="41" s="1"/>
  <c r="T77" i="41"/>
  <c r="T91" i="41" s="1"/>
  <c r="AA169" i="41"/>
  <c r="T78" i="41"/>
  <c r="T92" i="41" s="1"/>
  <c r="T81" i="41"/>
  <c r="T95" i="41" s="1"/>
  <c r="T82" i="41"/>
  <c r="T96" i="41" s="1"/>
  <c r="U180" i="41"/>
  <c r="U182" i="41" s="1"/>
  <c r="U190" i="41" s="1"/>
  <c r="R98" i="41"/>
  <c r="R180" i="41"/>
  <c r="AG98" i="41"/>
  <c r="AG169" i="41"/>
  <c r="AG171" i="41" s="1"/>
  <c r="AG173" i="41" s="1"/>
  <c r="AG180" i="41"/>
  <c r="AG182" i="41" s="1"/>
  <c r="AG190" i="41" s="1"/>
  <c r="AG198" i="41" s="1"/>
  <c r="Y98" i="41"/>
  <c r="AA98" i="41"/>
  <c r="AE200" i="41"/>
  <c r="W74" i="116"/>
  <c r="W101" i="116"/>
  <c r="W83" i="116"/>
  <c r="W65" i="116"/>
  <c r="W110" i="116"/>
  <c r="W128" i="116"/>
  <c r="W119" i="116"/>
  <c r="W92" i="116"/>
  <c r="AL124" i="65"/>
  <c r="AL153" i="65" s="1"/>
  <c r="AL120" i="105" s="1"/>
  <c r="AL169" i="105" s="1"/>
  <c r="AK35" i="82"/>
  <c r="AL142" i="65"/>
  <c r="AL171" i="65" s="1"/>
  <c r="AL147" i="105" s="1"/>
  <c r="R101" i="116"/>
  <c r="R119" i="116"/>
  <c r="R65" i="116"/>
  <c r="R128" i="116"/>
  <c r="R74" i="116"/>
  <c r="R92" i="116"/>
  <c r="R110" i="116"/>
  <c r="R83" i="116"/>
  <c r="AJ35" i="82"/>
  <c r="AJ133" i="65"/>
  <c r="AJ162" i="65" s="1"/>
  <c r="AJ129" i="105" s="1"/>
  <c r="AJ124" i="65"/>
  <c r="AJ153" i="65" s="1"/>
  <c r="AJ120" i="105" s="1"/>
  <c r="AJ169" i="105" s="1"/>
  <c r="AJ142" i="65"/>
  <c r="AJ171" i="65" s="1"/>
  <c r="AJ147" i="105" s="1"/>
  <c r="AF200" i="41"/>
  <c r="AC98" i="41"/>
  <c r="AI83" i="116"/>
  <c r="AI128" i="116"/>
  <c r="AI119" i="116"/>
  <c r="AI110" i="116"/>
  <c r="AI65" i="116"/>
  <c r="AI74" i="116"/>
  <c r="AI92" i="116"/>
  <c r="AI101" i="116"/>
  <c r="M78" i="41"/>
  <c r="M92" i="41" s="1"/>
  <c r="M81" i="41"/>
  <c r="M95" i="41" s="1"/>
  <c r="M82" i="41"/>
  <c r="M96" i="41" s="1"/>
  <c r="M83" i="41"/>
  <c r="M97" i="41" s="1"/>
  <c r="M80" i="41"/>
  <c r="M79" i="41"/>
  <c r="M93" i="41" s="1"/>
  <c r="M77" i="41"/>
  <c r="AB290" i="41"/>
  <c r="AB267" i="41"/>
  <c r="AB288" i="41"/>
  <c r="AB421" i="41"/>
  <c r="AB430" i="41" s="1"/>
  <c r="AB283" i="41"/>
  <c r="AB266" i="41"/>
  <c r="AB265" i="41"/>
  <c r="AB285" i="41"/>
  <c r="AB419" i="41"/>
  <c r="AB428" i="41" s="1"/>
  <c r="AB284" i="41"/>
  <c r="AB289" i="41"/>
  <c r="AB420" i="41"/>
  <c r="AB429" i="41" s="1"/>
  <c r="K35" i="82"/>
  <c r="K133" i="65"/>
  <c r="K162" i="65" s="1"/>
  <c r="K129" i="105" s="1"/>
  <c r="K142" i="65"/>
  <c r="K171" i="65" s="1"/>
  <c r="K147" i="105" s="1"/>
  <c r="K124" i="65"/>
  <c r="K153" i="65" s="1"/>
  <c r="K120" i="105" s="1"/>
  <c r="K169" i="105" s="1"/>
  <c r="AL128" i="116"/>
  <c r="AL110" i="116"/>
  <c r="AL83" i="116"/>
  <c r="AL119" i="116"/>
  <c r="AL92" i="116"/>
  <c r="AL74" i="116"/>
  <c r="AL101" i="116"/>
  <c r="AL65" i="116"/>
  <c r="U98" i="41"/>
  <c r="R133" i="65"/>
  <c r="R162" i="65" s="1"/>
  <c r="R129" i="105" s="1"/>
  <c r="R142" i="65"/>
  <c r="R171" i="65" s="1"/>
  <c r="R147" i="105" s="1"/>
  <c r="R124" i="65"/>
  <c r="R153" i="65" s="1"/>
  <c r="R120" i="105" s="1"/>
  <c r="R169" i="105" s="1"/>
  <c r="R35" i="82"/>
  <c r="AO92" i="116"/>
  <c r="AO74" i="116"/>
  <c r="AO101" i="116"/>
  <c r="AO128" i="116"/>
  <c r="AO83" i="116"/>
  <c r="AO65" i="116"/>
  <c r="AO119" i="116"/>
  <c r="AO110" i="116"/>
  <c r="O78" i="41"/>
  <c r="O92" i="41" s="1"/>
  <c r="O81" i="41"/>
  <c r="O95" i="41" s="1"/>
  <c r="O83" i="41"/>
  <c r="O97" i="41" s="1"/>
  <c r="O82" i="41"/>
  <c r="O96" i="41" s="1"/>
  <c r="O80" i="41"/>
  <c r="O77" i="41"/>
  <c r="O79" i="41"/>
  <c r="O93" i="41" s="1"/>
  <c r="L82" i="41"/>
  <c r="L96" i="41" s="1"/>
  <c r="L81" i="41"/>
  <c r="L95" i="41" s="1"/>
  <c r="L80" i="41"/>
  <c r="L94" i="41" s="1"/>
  <c r="L83" i="41"/>
  <c r="L97" i="41" s="1"/>
  <c r="L77" i="41"/>
  <c r="L78" i="41"/>
  <c r="L92" i="41" s="1"/>
  <c r="L79" i="41"/>
  <c r="L93" i="41" s="1"/>
  <c r="K74" i="116"/>
  <c r="K119" i="116"/>
  <c r="K110" i="116"/>
  <c r="K83" i="116"/>
  <c r="K101" i="116"/>
  <c r="K92" i="116"/>
  <c r="K128" i="116"/>
  <c r="K65" i="116"/>
  <c r="A4" i="115"/>
  <c r="J58" i="55"/>
  <c r="Q421" i="41"/>
  <c r="Q430" i="41" s="1"/>
  <c r="Q283" i="41"/>
  <c r="Q267" i="41"/>
  <c r="Q288" i="41"/>
  <c r="Q284" i="41"/>
  <c r="Q289" i="41"/>
  <c r="Q285" i="41"/>
  <c r="Q290" i="41"/>
  <c r="Q419" i="41"/>
  <c r="Q428" i="41" s="1"/>
  <c r="Q266" i="41"/>
  <c r="Q420" i="41"/>
  <c r="Q429" i="41" s="1"/>
  <c r="Q265" i="41"/>
  <c r="AJ265" i="41"/>
  <c r="AJ421" i="41"/>
  <c r="AJ430" i="41" s="1"/>
  <c r="AJ288" i="41"/>
  <c r="AJ419" i="41"/>
  <c r="AJ428" i="41" s="1"/>
  <c r="AJ267" i="41"/>
  <c r="AJ420" i="41"/>
  <c r="AJ429" i="41" s="1"/>
  <c r="AJ285" i="41"/>
  <c r="AJ284" i="41"/>
  <c r="AJ283" i="41"/>
  <c r="AJ289" i="41"/>
  <c r="AJ266" i="41"/>
  <c r="AJ290" i="41"/>
  <c r="R290" i="41"/>
  <c r="R420" i="41"/>
  <c r="R429" i="41" s="1"/>
  <c r="R419" i="41"/>
  <c r="R428" i="41" s="1"/>
  <c r="R284" i="41"/>
  <c r="R283" i="41"/>
  <c r="R285" i="41"/>
  <c r="R266" i="41"/>
  <c r="R267" i="41"/>
  <c r="R288" i="41"/>
  <c r="R265" i="41"/>
  <c r="R289" i="41"/>
  <c r="R421" i="41"/>
  <c r="R430" i="41" s="1"/>
  <c r="J71" i="41"/>
  <c r="J74" i="41" s="1"/>
  <c r="AH419" i="41"/>
  <c r="AH428" i="41" s="1"/>
  <c r="AH267" i="41"/>
  <c r="AH288" i="41"/>
  <c r="AH266" i="41"/>
  <c r="AH284" i="41"/>
  <c r="AH420" i="41"/>
  <c r="AH429" i="41" s="1"/>
  <c r="AH289" i="41"/>
  <c r="AH290" i="41"/>
  <c r="AH283" i="41"/>
  <c r="AH265" i="41"/>
  <c r="AH421" i="41"/>
  <c r="AH430" i="41" s="1"/>
  <c r="AH285" i="41"/>
  <c r="AN142" i="65"/>
  <c r="AN171" i="65" s="1"/>
  <c r="AN147" i="105" s="1"/>
  <c r="AL35" i="82"/>
  <c r="AN124" i="65"/>
  <c r="AN153" i="65" s="1"/>
  <c r="AN120" i="105" s="1"/>
  <c r="AN169" i="105" s="1"/>
  <c r="Q65" i="116"/>
  <c r="Q110" i="116"/>
  <c r="Q83" i="116"/>
  <c r="Q119" i="116"/>
  <c r="Q74" i="116"/>
  <c r="Q101" i="116"/>
  <c r="Q128" i="116"/>
  <c r="Q92" i="116"/>
  <c r="L35" i="82"/>
  <c r="L133" i="65"/>
  <c r="L162" i="65" s="1"/>
  <c r="L129" i="105" s="1"/>
  <c r="L142" i="65"/>
  <c r="L171" i="65" s="1"/>
  <c r="L147" i="105" s="1"/>
  <c r="L124" i="65"/>
  <c r="L153" i="65" s="1"/>
  <c r="L120" i="105" s="1"/>
  <c r="L169" i="105" s="1"/>
  <c r="J67" i="116"/>
  <c r="J161" i="116" s="1"/>
  <c r="J244" i="116" s="1"/>
  <c r="J55" i="82" s="1"/>
  <c r="J68" i="116"/>
  <c r="J162" i="116" s="1"/>
  <c r="J245" i="116" s="1"/>
  <c r="J56" i="82" s="1"/>
  <c r="J66" i="116"/>
  <c r="J160" i="116" s="1"/>
  <c r="J243" i="116" s="1"/>
  <c r="J54" i="82" s="1"/>
  <c r="W290" i="41"/>
  <c r="W283" i="41"/>
  <c r="W288" i="41"/>
  <c r="W421" i="41"/>
  <c r="W430" i="41" s="1"/>
  <c r="W289" i="41"/>
  <c r="W420" i="41"/>
  <c r="W429" i="41" s="1"/>
  <c r="W266" i="41"/>
  <c r="W419" i="41"/>
  <c r="W428" i="41" s="1"/>
  <c r="W285" i="41"/>
  <c r="W284" i="41"/>
  <c r="W267" i="41"/>
  <c r="W265" i="41"/>
  <c r="S91" i="41"/>
  <c r="S180" i="41"/>
  <c r="S182" i="41" s="1"/>
  <c r="S190" i="41" s="1"/>
  <c r="Z91" i="41"/>
  <c r="Z180" i="41"/>
  <c r="Z182" i="41" s="1"/>
  <c r="Z190" i="41" s="1"/>
  <c r="J121" i="116"/>
  <c r="J215" i="116" s="1"/>
  <c r="J298" i="116" s="1"/>
  <c r="J158" i="105" s="1"/>
  <c r="J207" i="105" s="1"/>
  <c r="H207" i="105" s="1"/>
  <c r="J122" i="116"/>
  <c r="J216" i="116" s="1"/>
  <c r="J299" i="116" s="1"/>
  <c r="J159" i="105" s="1"/>
  <c r="J208" i="105" s="1"/>
  <c r="H208" i="105" s="1"/>
  <c r="J120" i="116"/>
  <c r="J214" i="116" s="1"/>
  <c r="J297" i="116" s="1"/>
  <c r="J157" i="105" s="1"/>
  <c r="J206" i="105" s="1"/>
  <c r="H206" i="105" s="1"/>
  <c r="AN267" i="41"/>
  <c r="AN288" i="41"/>
  <c r="AN266" i="41"/>
  <c r="AN289" i="41"/>
  <c r="AN265" i="41"/>
  <c r="AN290" i="41"/>
  <c r="AN285" i="41"/>
  <c r="AN284" i="41"/>
  <c r="AN421" i="41"/>
  <c r="AN430" i="41" s="1"/>
  <c r="AN283" i="41"/>
  <c r="AN420" i="41"/>
  <c r="AN429" i="41" s="1"/>
  <c r="AN419" i="41"/>
  <c r="AN428" i="41" s="1"/>
  <c r="AF98" i="41"/>
  <c r="AB35" i="82"/>
  <c r="AB124" i="65"/>
  <c r="AB153" i="65" s="1"/>
  <c r="AB120" i="105" s="1"/>
  <c r="AB169" i="105" s="1"/>
  <c r="AB142" i="65"/>
  <c r="AB171" i="65" s="1"/>
  <c r="AB147" i="105" s="1"/>
  <c r="T171" i="41"/>
  <c r="T173" i="41" s="1"/>
  <c r="V94" i="41"/>
  <c r="V169" i="41"/>
  <c r="P79" i="41"/>
  <c r="P93" i="41" s="1"/>
  <c r="P78" i="41"/>
  <c r="P92" i="41" s="1"/>
  <c r="P82" i="41"/>
  <c r="P96" i="41" s="1"/>
  <c r="P83" i="41"/>
  <c r="P97" i="41" s="1"/>
  <c r="P81" i="41"/>
  <c r="P95" i="41" s="1"/>
  <c r="P77" i="41"/>
  <c r="P80" i="41"/>
  <c r="N82" i="41"/>
  <c r="N96" i="41" s="1"/>
  <c r="N81" i="41"/>
  <c r="N95" i="41" s="1"/>
  <c r="N83" i="41"/>
  <c r="N97" i="41" s="1"/>
  <c r="N78" i="41"/>
  <c r="N92" i="41" s="1"/>
  <c r="N80" i="41"/>
  <c r="N79" i="41"/>
  <c r="N93" i="41" s="1"/>
  <c r="N77" i="41"/>
  <c r="AG92" i="116"/>
  <c r="AG83" i="116"/>
  <c r="AG101" i="116"/>
  <c r="AG65" i="116"/>
  <c r="AG74" i="116"/>
  <c r="AG119" i="116"/>
  <c r="AG128" i="116"/>
  <c r="AG110" i="116"/>
  <c r="AB101" i="116"/>
  <c r="AB110" i="116"/>
  <c r="AB74" i="116"/>
  <c r="AB128" i="116"/>
  <c r="AB65" i="116"/>
  <c r="AB83" i="116"/>
  <c r="AB92" i="116"/>
  <c r="AB119" i="116"/>
  <c r="AN65" i="116"/>
  <c r="AN128" i="116"/>
  <c r="AN101" i="116"/>
  <c r="AN74" i="116"/>
  <c r="AN83" i="116"/>
  <c r="AN110" i="116"/>
  <c r="AN119" i="116"/>
  <c r="AN92" i="116"/>
  <c r="Q133" i="65"/>
  <c r="Q162" i="65" s="1"/>
  <c r="Q129" i="105" s="1"/>
  <c r="Q35" i="82"/>
  <c r="Q142" i="65"/>
  <c r="Q171" i="65" s="1"/>
  <c r="Q147" i="105" s="1"/>
  <c r="Q124" i="65"/>
  <c r="Q153" i="65" s="1"/>
  <c r="Q120" i="105" s="1"/>
  <c r="Q169" i="105" s="1"/>
  <c r="AL265" i="41"/>
  <c r="AL284" i="41"/>
  <c r="AL283" i="41"/>
  <c r="AL289" i="41"/>
  <c r="AL419" i="41"/>
  <c r="AL428" i="41" s="1"/>
  <c r="AL288" i="41"/>
  <c r="AL267" i="41"/>
  <c r="AL290" i="41"/>
  <c r="AL421" i="41"/>
  <c r="AL430" i="41" s="1"/>
  <c r="AL420" i="41"/>
  <c r="AL429" i="41" s="1"/>
  <c r="AL285" i="41"/>
  <c r="AL266" i="41"/>
  <c r="L119" i="116"/>
  <c r="L83" i="116"/>
  <c r="L92" i="116"/>
  <c r="L74" i="116"/>
  <c r="L110" i="116"/>
  <c r="L101" i="116"/>
  <c r="L128" i="116"/>
  <c r="L65" i="116"/>
  <c r="AK101" i="116"/>
  <c r="AK119" i="116"/>
  <c r="AK110" i="116"/>
  <c r="AK65" i="116"/>
  <c r="AK128" i="116"/>
  <c r="AK92" i="116"/>
  <c r="AK74" i="116"/>
  <c r="AK83" i="116"/>
  <c r="AO284" i="41"/>
  <c r="AO267" i="41"/>
  <c r="AO266" i="41"/>
  <c r="AO290" i="41"/>
  <c r="AO419" i="41"/>
  <c r="AO428" i="41" s="1"/>
  <c r="AO265" i="41"/>
  <c r="AO285" i="41"/>
  <c r="AO420" i="41"/>
  <c r="AO429" i="41" s="1"/>
  <c r="AO421" i="41"/>
  <c r="AO430" i="41" s="1"/>
  <c r="AO288" i="41"/>
  <c r="AO283" i="41"/>
  <c r="AO289" i="41"/>
  <c r="K266" i="41"/>
  <c r="K284" i="41"/>
  <c r="K285" i="41"/>
  <c r="K421" i="41"/>
  <c r="K267" i="41"/>
  <c r="K419" i="41"/>
  <c r="K288" i="41"/>
  <c r="K420" i="41"/>
  <c r="K289" i="41"/>
  <c r="K283" i="41"/>
  <c r="K290" i="41"/>
  <c r="K265" i="41"/>
  <c r="AM265" i="41"/>
  <c r="AM290" i="41"/>
  <c r="AM420" i="41"/>
  <c r="AM429" i="41" s="1"/>
  <c r="AM285" i="41"/>
  <c r="AM288" i="41"/>
  <c r="AM419" i="41"/>
  <c r="AM428" i="41" s="1"/>
  <c r="AM289" i="41"/>
  <c r="AM284" i="41"/>
  <c r="AM421" i="41"/>
  <c r="AM430" i="41" s="1"/>
  <c r="AM266" i="41"/>
  <c r="AM267" i="41"/>
  <c r="AM283" i="41"/>
  <c r="V91" i="41"/>
  <c r="V180" i="41"/>
  <c r="V182" i="41" s="1"/>
  <c r="V190" i="41" s="1"/>
  <c r="W180" i="41"/>
  <c r="W91" i="41"/>
  <c r="W98" i="41" s="1"/>
  <c r="AE98" i="41"/>
  <c r="AH124" i="65"/>
  <c r="AH153" i="65" s="1"/>
  <c r="AH120" i="105" s="1"/>
  <c r="AH169" i="105" s="1"/>
  <c r="AH35" i="82"/>
  <c r="AH142" i="65"/>
  <c r="AH171" i="65" s="1"/>
  <c r="AH147" i="105" s="1"/>
  <c r="AH133" i="65"/>
  <c r="AH162" i="65" s="1"/>
  <c r="AH129" i="105" s="1"/>
  <c r="AG142" i="65"/>
  <c r="AG171" i="65" s="1"/>
  <c r="AG147" i="105" s="1"/>
  <c r="AG133" i="65"/>
  <c r="AG162" i="65" s="1"/>
  <c r="AG129" i="105" s="1"/>
  <c r="AG35" i="82"/>
  <c r="AG124" i="65"/>
  <c r="AG153" i="65" s="1"/>
  <c r="AG120" i="105" s="1"/>
  <c r="AG169" i="105" s="1"/>
  <c r="O188" i="41"/>
  <c r="N188" i="41"/>
  <c r="M188" i="41"/>
  <c r="P188" i="41"/>
  <c r="L267" i="41"/>
  <c r="L288" i="41"/>
  <c r="L285" i="41"/>
  <c r="L266" i="41"/>
  <c r="L284" i="41"/>
  <c r="L420" i="41"/>
  <c r="L429" i="41" s="1"/>
  <c r="L283" i="41"/>
  <c r="L265" i="41"/>
  <c r="L289" i="41"/>
  <c r="L290" i="41"/>
  <c r="L419" i="41"/>
  <c r="L428" i="41" s="1"/>
  <c r="L421" i="41"/>
  <c r="L430" i="41" s="1"/>
  <c r="X169" i="41"/>
  <c r="X94" i="41"/>
  <c r="AK420" i="41"/>
  <c r="AK429" i="41" s="1"/>
  <c r="AK419" i="41"/>
  <c r="AK428" i="41" s="1"/>
  <c r="AK290" i="41"/>
  <c r="AK285" i="41"/>
  <c r="AK265" i="41"/>
  <c r="AK288" i="41"/>
  <c r="AK266" i="41"/>
  <c r="AK284" i="41"/>
  <c r="AK267" i="41"/>
  <c r="AK289" i="41"/>
  <c r="AK421" i="41"/>
  <c r="AK430" i="41" s="1"/>
  <c r="AK283" i="41"/>
  <c r="AH92" i="116"/>
  <c r="AH128" i="116"/>
  <c r="AH74" i="116"/>
  <c r="AH101" i="116"/>
  <c r="AH110" i="116"/>
  <c r="AH83" i="116"/>
  <c r="AH65" i="116"/>
  <c r="AH119" i="116"/>
  <c r="AM92" i="116"/>
  <c r="AM128" i="116"/>
  <c r="AM101" i="116"/>
  <c r="AM83" i="116"/>
  <c r="AM110" i="116"/>
  <c r="AM119" i="116"/>
  <c r="AM65" i="116"/>
  <c r="AM74" i="116"/>
  <c r="AI266" i="41"/>
  <c r="AI288" i="41"/>
  <c r="AI285" i="41"/>
  <c r="AI289" i="41"/>
  <c r="AI283" i="41"/>
  <c r="AI290" i="41"/>
  <c r="AI265" i="41"/>
  <c r="AI284" i="41"/>
  <c r="AI419" i="41"/>
  <c r="AI428" i="41" s="1"/>
  <c r="AI421" i="41"/>
  <c r="AI430" i="41" s="1"/>
  <c r="AI420" i="41"/>
  <c r="AI429" i="41" s="1"/>
  <c r="AI267" i="41"/>
  <c r="J130" i="116"/>
  <c r="J224" i="116" s="1"/>
  <c r="J307" i="116" s="1"/>
  <c r="J140" i="105" s="1"/>
  <c r="J189" i="105" s="1"/>
  <c r="H189" i="105" s="1"/>
  <c r="J131" i="116"/>
  <c r="J225" i="116" s="1"/>
  <c r="J308" i="116" s="1"/>
  <c r="J141" i="105" s="1"/>
  <c r="J190" i="105" s="1"/>
  <c r="H190" i="105" s="1"/>
  <c r="J129" i="116"/>
  <c r="J223" i="116" s="1"/>
  <c r="J306" i="116" s="1"/>
  <c r="J139" i="105" s="1"/>
  <c r="J188" i="105" s="1"/>
  <c r="H188" i="105" s="1"/>
  <c r="W142" i="65"/>
  <c r="W171" i="65" s="1"/>
  <c r="W147" i="105" s="1"/>
  <c r="W35" i="82"/>
  <c r="W124" i="65"/>
  <c r="W153" i="65" s="1"/>
  <c r="W120" i="105" s="1"/>
  <c r="W169" i="105" s="1"/>
  <c r="AJ92" i="116"/>
  <c r="AJ65" i="116"/>
  <c r="AJ101" i="116"/>
  <c r="AJ74" i="116"/>
  <c r="AJ128" i="116"/>
  <c r="AJ110" i="116"/>
  <c r="AJ119" i="116"/>
  <c r="AJ83" i="116"/>
  <c r="S169" i="41"/>
  <c r="S94" i="41"/>
  <c r="Z94" i="41"/>
  <c r="Z169" i="41"/>
  <c r="Z171" i="41" s="1"/>
  <c r="Z173" i="41" s="1"/>
  <c r="X91" i="41"/>
  <c r="X180" i="41"/>
  <c r="X182" i="41" s="1"/>
  <c r="X190" i="41" s="1"/>
  <c r="AI35" i="82"/>
  <c r="AI124" i="65"/>
  <c r="AI153" i="65" s="1"/>
  <c r="AI120" i="105" s="1"/>
  <c r="AI169" i="105" s="1"/>
  <c r="AI142" i="65"/>
  <c r="AI171" i="65" s="1"/>
  <c r="AI147" i="105" s="1"/>
  <c r="AC200" i="41" l="1"/>
  <c r="T94" i="41"/>
  <c r="T98" i="41" s="1"/>
  <c r="Z198" i="41"/>
  <c r="Z200" i="41" s="1"/>
  <c r="T180" i="41"/>
  <c r="T182" i="41" s="1"/>
  <c r="T190" i="41" s="1"/>
  <c r="Y198" i="41" s="1"/>
  <c r="Y200" i="41" s="1"/>
  <c r="AG244" i="41"/>
  <c r="AG440" i="41" s="1"/>
  <c r="AG200" i="41"/>
  <c r="X98" i="41"/>
  <c r="AI196" i="105"/>
  <c r="AI316" i="105"/>
  <c r="S98" i="41"/>
  <c r="L39" i="116"/>
  <c r="L32" i="65"/>
  <c r="L110" i="65" s="1"/>
  <c r="AI33" i="65"/>
  <c r="AI111" i="65" s="1"/>
  <c r="AI40" i="116"/>
  <c r="AK41" i="116"/>
  <c r="AK34" i="65"/>
  <c r="AK112" i="65" s="1"/>
  <c r="AK123" i="65" s="1"/>
  <c r="AK152" i="65" s="1"/>
  <c r="AK119" i="105" s="1"/>
  <c r="AK168" i="105" s="1"/>
  <c r="AA198" i="41"/>
  <c r="V198" i="41"/>
  <c r="AM33" i="65"/>
  <c r="AM111" i="65" s="1"/>
  <c r="AM122" i="65" s="1"/>
  <c r="AM151" i="65" s="1"/>
  <c r="AM118" i="105" s="1"/>
  <c r="AM167" i="105" s="1"/>
  <c r="AM40" i="116"/>
  <c r="AB293" i="41"/>
  <c r="AB298" i="41" s="1"/>
  <c r="K293" i="41"/>
  <c r="K298" i="41" s="1"/>
  <c r="AK293" i="41"/>
  <c r="AK298" i="41" s="1"/>
  <c r="AH293" i="41"/>
  <c r="AH298" i="41" s="1"/>
  <c r="W293" i="41"/>
  <c r="W298" i="41" s="1"/>
  <c r="AM293" i="41"/>
  <c r="AM298" i="41" s="1"/>
  <c r="AL293" i="41"/>
  <c r="AL298" i="41" s="1"/>
  <c r="Q293" i="41"/>
  <c r="Q298" i="41" s="1"/>
  <c r="R293" i="41"/>
  <c r="R298" i="41" s="1"/>
  <c r="AO293" i="41"/>
  <c r="AO298" i="41" s="1"/>
  <c r="AN293" i="41"/>
  <c r="AN298" i="41" s="1"/>
  <c r="L293" i="41"/>
  <c r="L298" i="41" s="1"/>
  <c r="AI293" i="41"/>
  <c r="AI298" i="41" s="1"/>
  <c r="AJ293" i="41"/>
  <c r="AJ298" i="41" s="1"/>
  <c r="W32" i="65"/>
  <c r="W110" i="65" s="1"/>
  <c r="W39" i="116"/>
  <c r="AI32" i="65"/>
  <c r="AI110" i="65" s="1"/>
  <c r="AI39" i="116"/>
  <c r="AK33" i="65"/>
  <c r="AK111" i="65" s="1"/>
  <c r="AK122" i="65" s="1"/>
  <c r="AK151" i="65" s="1"/>
  <c r="AK118" i="105" s="1"/>
  <c r="AK167" i="105" s="1"/>
  <c r="AK40" i="116"/>
  <c r="AM41" i="116"/>
  <c r="AM34" i="65"/>
  <c r="AM112" i="65" s="1"/>
  <c r="AM123" i="65" s="1"/>
  <c r="AM152" i="65" s="1"/>
  <c r="AM119" i="105" s="1"/>
  <c r="AM168" i="105" s="1"/>
  <c r="AO41" i="116"/>
  <c r="AO34" i="65"/>
  <c r="AO112" i="65" s="1"/>
  <c r="AO123" i="65" s="1"/>
  <c r="AO152" i="65" s="1"/>
  <c r="AO119" i="105" s="1"/>
  <c r="AO168" i="105" s="1"/>
  <c r="P91" i="41"/>
  <c r="P180" i="41"/>
  <c r="P182" i="41" s="1"/>
  <c r="P190" i="41" s="1"/>
  <c r="P198" i="41" s="1"/>
  <c r="AN32" i="65"/>
  <c r="AN110" i="65" s="1"/>
  <c r="AN39" i="116"/>
  <c r="S198" i="41"/>
  <c r="X198" i="41"/>
  <c r="W33" i="65"/>
  <c r="W111" i="65" s="1"/>
  <c r="W40" i="116"/>
  <c r="L305" i="105"/>
  <c r="L178" i="105"/>
  <c r="AJ32" i="65"/>
  <c r="AJ110" i="65" s="1"/>
  <c r="AJ39" i="116"/>
  <c r="L91" i="41"/>
  <c r="L98" i="41" s="1"/>
  <c r="L180" i="41"/>
  <c r="U198" i="41"/>
  <c r="AH41" i="116"/>
  <c r="AH34" i="65"/>
  <c r="AH112" i="65" s="1"/>
  <c r="R39" i="116"/>
  <c r="R32" i="65"/>
  <c r="R110" i="65" s="1"/>
  <c r="AJ34" i="65"/>
  <c r="AJ112" i="65" s="1"/>
  <c r="AJ41" i="116"/>
  <c r="R178" i="105"/>
  <c r="R305" i="105"/>
  <c r="AB32" i="65"/>
  <c r="AB110" i="65" s="1"/>
  <c r="AB39" i="116"/>
  <c r="AN33" i="65"/>
  <c r="AN111" i="65" s="1"/>
  <c r="AN40" i="116"/>
  <c r="AN196" i="105"/>
  <c r="AN316" i="105"/>
  <c r="R196" i="105"/>
  <c r="R316" i="105"/>
  <c r="W41" i="116"/>
  <c r="W34" i="65"/>
  <c r="W112" i="65" s="1"/>
  <c r="AH305" i="105"/>
  <c r="AH178" i="105"/>
  <c r="AM39" i="116"/>
  <c r="AM32" i="65"/>
  <c r="AM110" i="65" s="1"/>
  <c r="AM121" i="65" s="1"/>
  <c r="AM150" i="65" s="1"/>
  <c r="AM117" i="105" s="1"/>
  <c r="AM166" i="105" s="1"/>
  <c r="AL39" i="116"/>
  <c r="AL32" i="65"/>
  <c r="AL110" i="65" s="1"/>
  <c r="Q178" i="105"/>
  <c r="Q305" i="105"/>
  <c r="AN34" i="65"/>
  <c r="AN112" i="65" s="1"/>
  <c r="AN41" i="116"/>
  <c r="R40" i="116"/>
  <c r="R33" i="65"/>
  <c r="R111" i="65" s="1"/>
  <c r="U171" i="41"/>
  <c r="U173" i="41" s="1"/>
  <c r="M91" i="41"/>
  <c r="M180" i="41"/>
  <c r="M182" i="41" s="1"/>
  <c r="M190" i="41" s="1"/>
  <c r="M198" i="41" s="1"/>
  <c r="AL196" i="105"/>
  <c r="AL316" i="105"/>
  <c r="X171" i="41"/>
  <c r="X173" i="41" s="1"/>
  <c r="S171" i="41"/>
  <c r="S173" i="41" s="1"/>
  <c r="Q196" i="105"/>
  <c r="Q316" i="105"/>
  <c r="R41" i="116"/>
  <c r="R34" i="65"/>
  <c r="R112" i="65" s="1"/>
  <c r="AJ305" i="105"/>
  <c r="AJ178" i="105"/>
  <c r="L40" i="116"/>
  <c r="L33" i="65"/>
  <c r="L111" i="65" s="1"/>
  <c r="AG196" i="105"/>
  <c r="AG316" i="105"/>
  <c r="L295" i="41"/>
  <c r="L300" i="41" s="1"/>
  <c r="L378" i="41" s="1"/>
  <c r="AN295" i="41"/>
  <c r="AN300" i="41" s="1"/>
  <c r="AN378" i="41" s="1"/>
  <c r="AB295" i="41"/>
  <c r="AB300" i="41" s="1"/>
  <c r="AB378" i="41" s="1"/>
  <c r="Q295" i="41"/>
  <c r="Q300" i="41" s="1"/>
  <c r="Q378" i="41" s="1"/>
  <c r="AM295" i="41"/>
  <c r="AM300" i="41" s="1"/>
  <c r="AM378" i="41" s="1"/>
  <c r="AJ295" i="41"/>
  <c r="AJ300" i="41" s="1"/>
  <c r="AJ378" i="41" s="1"/>
  <c r="W295" i="41"/>
  <c r="W300" i="41" s="1"/>
  <c r="W378" i="41" s="1"/>
  <c r="AL295" i="41"/>
  <c r="AL300" i="41" s="1"/>
  <c r="AL378" i="41" s="1"/>
  <c r="AH295" i="41"/>
  <c r="AH300" i="41" s="1"/>
  <c r="AH378" i="41" s="1"/>
  <c r="AO295" i="41"/>
  <c r="AO300" i="41" s="1"/>
  <c r="AO378" i="41" s="1"/>
  <c r="K295" i="41"/>
  <c r="K300" i="41" s="1"/>
  <c r="K378" i="41" s="1"/>
  <c r="AK295" i="41"/>
  <c r="AK300" i="41" s="1"/>
  <c r="AK378" i="41" s="1"/>
  <c r="AI295" i="41"/>
  <c r="AI300" i="41" s="1"/>
  <c r="AI378" i="41" s="1"/>
  <c r="R295" i="41"/>
  <c r="R300" i="41" s="1"/>
  <c r="R378" i="41" s="1"/>
  <c r="L34" i="65"/>
  <c r="L112" i="65" s="1"/>
  <c r="L41" i="116"/>
  <c r="AH196" i="105"/>
  <c r="AH316" i="105"/>
  <c r="AH294" i="41"/>
  <c r="AH299" i="41" s="1"/>
  <c r="Q294" i="41"/>
  <c r="Q299" i="41" s="1"/>
  <c r="AM294" i="41"/>
  <c r="AM299" i="41" s="1"/>
  <c r="AL294" i="41"/>
  <c r="AL299" i="41" s="1"/>
  <c r="R294" i="41"/>
  <c r="R299" i="41" s="1"/>
  <c r="AO294" i="41"/>
  <c r="AO299" i="41" s="1"/>
  <c r="AK294" i="41"/>
  <c r="AK299" i="41" s="1"/>
  <c r="AN294" i="41"/>
  <c r="AN299" i="41" s="1"/>
  <c r="AI294" i="41"/>
  <c r="AI299" i="41" s="1"/>
  <c r="W294" i="41"/>
  <c r="W299" i="41" s="1"/>
  <c r="L294" i="41"/>
  <c r="L299" i="41" s="1"/>
  <c r="AJ294" i="41"/>
  <c r="AJ299" i="41" s="1"/>
  <c r="AB294" i="41"/>
  <c r="AB299" i="41" s="1"/>
  <c r="K294" i="41"/>
  <c r="K299" i="41" s="1"/>
  <c r="AO39" i="116"/>
  <c r="AO32" i="65"/>
  <c r="AO110" i="65" s="1"/>
  <c r="AO121" i="65" s="1"/>
  <c r="AO150" i="65" s="1"/>
  <c r="AO117" i="105" s="1"/>
  <c r="AO166" i="105" s="1"/>
  <c r="AH32" i="65"/>
  <c r="AH110" i="65" s="1"/>
  <c r="AH39" i="116"/>
  <c r="K196" i="105"/>
  <c r="K316" i="105"/>
  <c r="AG305" i="105"/>
  <c r="AG178" i="105"/>
  <c r="K305" i="105"/>
  <c r="K178" i="105"/>
  <c r="M94" i="41"/>
  <c r="M169" i="41"/>
  <c r="M171" i="41" s="1"/>
  <c r="M173" i="41" s="1"/>
  <c r="AJ33" i="65"/>
  <c r="AJ111" i="65" s="1"/>
  <c r="AJ40" i="116"/>
  <c r="O91" i="41"/>
  <c r="O180" i="41"/>
  <c r="O182" i="41" s="1"/>
  <c r="O190" i="41" s="1"/>
  <c r="O198" i="41" s="1"/>
  <c r="W196" i="105"/>
  <c r="W316" i="105"/>
  <c r="AO40" i="116"/>
  <c r="AO33" i="65"/>
  <c r="AO111" i="65" s="1"/>
  <c r="AO122" i="65" s="1"/>
  <c r="AO151" i="65" s="1"/>
  <c r="AO118" i="105" s="1"/>
  <c r="AO167" i="105" s="1"/>
  <c r="N91" i="41"/>
  <c r="N180" i="41"/>
  <c r="N182" i="41" s="1"/>
  <c r="N190" i="41" s="1"/>
  <c r="N198" i="41" s="1"/>
  <c r="V171" i="41"/>
  <c r="V173" i="41" s="1"/>
  <c r="AA171" i="41"/>
  <c r="AA173" i="41" s="1"/>
  <c r="Q33" i="65"/>
  <c r="Q111" i="65" s="1"/>
  <c r="Q40" i="116"/>
  <c r="AL40" i="116"/>
  <c r="AL33" i="65"/>
  <c r="AL111" i="65" s="1"/>
  <c r="AI41" i="116"/>
  <c r="AI34" i="65"/>
  <c r="AI112" i="65" s="1"/>
  <c r="AK32" i="65"/>
  <c r="AK110" i="65" s="1"/>
  <c r="AK121" i="65" s="1"/>
  <c r="AK150" i="65" s="1"/>
  <c r="AK117" i="105" s="1"/>
  <c r="AK166" i="105" s="1"/>
  <c r="AK39" i="116"/>
  <c r="V98" i="41"/>
  <c r="AL34" i="65"/>
  <c r="AL112" i="65" s="1"/>
  <c r="AL41" i="116"/>
  <c r="N169" i="41"/>
  <c r="N171" i="41" s="1"/>
  <c r="N173" i="41" s="1"/>
  <c r="N94" i="41"/>
  <c r="P94" i="41"/>
  <c r="P169" i="41"/>
  <c r="P171" i="41" s="1"/>
  <c r="P173" i="41" s="1"/>
  <c r="AB196" i="105"/>
  <c r="AB316" i="105"/>
  <c r="Z98" i="41"/>
  <c r="L196" i="105"/>
  <c r="L316" i="105"/>
  <c r="AH33" i="65"/>
  <c r="AH111" i="65" s="1"/>
  <c r="AH40" i="116"/>
  <c r="J81" i="41"/>
  <c r="J95" i="41" s="1"/>
  <c r="H95" i="41" s="1"/>
  <c r="J79" i="41"/>
  <c r="J93" i="41" s="1"/>
  <c r="H93" i="41" s="1"/>
  <c r="J77" i="41"/>
  <c r="J80" i="41"/>
  <c r="J82" i="41"/>
  <c r="J96" i="41" s="1"/>
  <c r="H96" i="41" s="1"/>
  <c r="J83" i="41"/>
  <c r="J97" i="41" s="1"/>
  <c r="H97" i="41" s="1"/>
  <c r="J78" i="41"/>
  <c r="J92" i="41" s="1"/>
  <c r="H92" i="41" s="1"/>
  <c r="Q32" i="65"/>
  <c r="Q110" i="65" s="1"/>
  <c r="Q39" i="116"/>
  <c r="Q34" i="65"/>
  <c r="Q112" i="65" s="1"/>
  <c r="Q41" i="116"/>
  <c r="O94" i="41"/>
  <c r="O169" i="41"/>
  <c r="O171" i="41" s="1"/>
  <c r="O173" i="41" s="1"/>
  <c r="AB40" i="116"/>
  <c r="AB33" i="65"/>
  <c r="AB111" i="65" s="1"/>
  <c r="AB41" i="116"/>
  <c r="AB34" i="65"/>
  <c r="AB112" i="65" s="1"/>
  <c r="AJ196" i="105"/>
  <c r="AJ316" i="105"/>
  <c r="T198" i="41" l="1"/>
  <c r="T200" i="41" s="1"/>
  <c r="AB346" i="41"/>
  <c r="AG309" i="41"/>
  <c r="AG311" i="41" s="1"/>
  <c r="AG253" i="41"/>
  <c r="AG283" i="41" s="1"/>
  <c r="P200" i="41"/>
  <c r="AA200" i="41"/>
  <c r="AN346" i="41"/>
  <c r="V200" i="41"/>
  <c r="AK211" i="105"/>
  <c r="AO346" i="41"/>
  <c r="AJ346" i="41"/>
  <c r="AM346" i="41"/>
  <c r="K346" i="41"/>
  <c r="S200" i="41"/>
  <c r="AK346" i="41"/>
  <c r="M98" i="41"/>
  <c r="AN314" i="41"/>
  <c r="AN320" i="41" s="1"/>
  <c r="AN407" i="41" s="1"/>
  <c r="AN411" i="41" s="1"/>
  <c r="O200" i="41"/>
  <c r="Q346" i="41"/>
  <c r="AL125" i="116"/>
  <c r="AL62" i="116"/>
  <c r="AL116" i="116"/>
  <c r="AL98" i="116"/>
  <c r="AL71" i="116"/>
  <c r="AL107" i="116"/>
  <c r="AL89" i="116"/>
  <c r="AL80" i="116"/>
  <c r="AI34" i="82"/>
  <c r="AI141" i="65"/>
  <c r="AI170" i="65" s="1"/>
  <c r="AI146" i="105" s="1"/>
  <c r="AI123" i="65"/>
  <c r="AI152" i="65" s="1"/>
  <c r="AI119" i="105" s="1"/>
  <c r="AI168" i="105" s="1"/>
  <c r="Q140" i="65"/>
  <c r="Q169" i="65" s="1"/>
  <c r="Q145" i="105" s="1"/>
  <c r="Q122" i="65"/>
  <c r="Q151" i="65" s="1"/>
  <c r="Q118" i="105" s="1"/>
  <c r="Q167" i="105" s="1"/>
  <c r="Q33" i="82"/>
  <c r="Q131" i="65"/>
  <c r="Q160" i="65" s="1"/>
  <c r="Q127" i="105" s="1"/>
  <c r="M200" i="41"/>
  <c r="AH125" i="116"/>
  <c r="AH116" i="116"/>
  <c r="AH62" i="116"/>
  <c r="AH89" i="116"/>
  <c r="AH71" i="116"/>
  <c r="AH107" i="116"/>
  <c r="AH80" i="116"/>
  <c r="AH98" i="116"/>
  <c r="R346" i="41"/>
  <c r="L141" i="65"/>
  <c r="L170" i="65" s="1"/>
  <c r="L146" i="105" s="1"/>
  <c r="L132" i="65"/>
  <c r="L161" i="65" s="1"/>
  <c r="L128" i="105" s="1"/>
  <c r="L123" i="65"/>
  <c r="L152" i="65" s="1"/>
  <c r="L119" i="105" s="1"/>
  <c r="L168" i="105" s="1"/>
  <c r="L34" i="82"/>
  <c r="AJ91" i="116"/>
  <c r="AJ185" i="116" s="1"/>
  <c r="AJ268" i="116" s="1"/>
  <c r="AJ79" i="82" s="1"/>
  <c r="AJ127" i="116"/>
  <c r="AJ221" i="116" s="1"/>
  <c r="AJ304" i="116" s="1"/>
  <c r="AJ137" i="105" s="1"/>
  <c r="AJ186" i="105" s="1"/>
  <c r="AJ118" i="116"/>
  <c r="AJ212" i="116" s="1"/>
  <c r="AJ295" i="116" s="1"/>
  <c r="AJ155" i="105" s="1"/>
  <c r="AJ204" i="105" s="1"/>
  <c r="AJ82" i="116"/>
  <c r="AJ176" i="116" s="1"/>
  <c r="AJ259" i="116" s="1"/>
  <c r="AJ70" i="82" s="1"/>
  <c r="AJ109" i="116"/>
  <c r="AJ203" i="116" s="1"/>
  <c r="AJ286" i="116" s="1"/>
  <c r="AJ97" i="82" s="1"/>
  <c r="AJ64" i="116"/>
  <c r="AJ158" i="116" s="1"/>
  <c r="AJ241" i="116" s="1"/>
  <c r="AJ52" i="82" s="1"/>
  <c r="AJ73" i="116"/>
  <c r="AJ167" i="116" s="1"/>
  <c r="AJ250" i="116" s="1"/>
  <c r="AJ61" i="82" s="1"/>
  <c r="AJ100" i="116"/>
  <c r="AJ194" i="116" s="1"/>
  <c r="AJ277" i="116" s="1"/>
  <c r="AJ88" i="82" s="1"/>
  <c r="AN139" i="65"/>
  <c r="AN168" i="65" s="1"/>
  <c r="AN144" i="105" s="1"/>
  <c r="AL32" i="82"/>
  <c r="AN121" i="65"/>
  <c r="AN150" i="65" s="1"/>
  <c r="AN117" i="105" s="1"/>
  <c r="AN166" i="105" s="1"/>
  <c r="AM73" i="116"/>
  <c r="AM167" i="116" s="1"/>
  <c r="AM127" i="116"/>
  <c r="AM221" i="116" s="1"/>
  <c r="AM82" i="116"/>
  <c r="AM176" i="116" s="1"/>
  <c r="AM109" i="116"/>
  <c r="AM203" i="116" s="1"/>
  <c r="AM64" i="116"/>
  <c r="AM158" i="116" s="1"/>
  <c r="AM91" i="116"/>
  <c r="AM185" i="116" s="1"/>
  <c r="AM118" i="116"/>
  <c r="AM212" i="116" s="1"/>
  <c r="AM155" i="105" s="1"/>
  <c r="AM204" i="105" s="1"/>
  <c r="AM100" i="116"/>
  <c r="AM194" i="116" s="1"/>
  <c r="AI107" i="116"/>
  <c r="AI116" i="116"/>
  <c r="AI80" i="116"/>
  <c r="AI98" i="116"/>
  <c r="AI89" i="116"/>
  <c r="AI71" i="116"/>
  <c r="AI125" i="116"/>
  <c r="AI62" i="116"/>
  <c r="AO314" i="41"/>
  <c r="AO320" i="41" s="1"/>
  <c r="AO407" i="41" s="1"/>
  <c r="AO411" i="41" s="1"/>
  <c r="K314" i="41"/>
  <c r="R123" i="65"/>
  <c r="R152" i="65" s="1"/>
  <c r="R119" i="105" s="1"/>
  <c r="R168" i="105" s="1"/>
  <c r="R34" i="82"/>
  <c r="R132" i="65"/>
  <c r="R161" i="65" s="1"/>
  <c r="R128" i="105" s="1"/>
  <c r="R141" i="65"/>
  <c r="R170" i="65" s="1"/>
  <c r="R146" i="105" s="1"/>
  <c r="AB90" i="116"/>
  <c r="AB184" i="116" s="1"/>
  <c r="AB267" i="116" s="1"/>
  <c r="AB78" i="82" s="1"/>
  <c r="AB117" i="116"/>
  <c r="AB211" i="116" s="1"/>
  <c r="AB294" i="116" s="1"/>
  <c r="AB154" i="105" s="1"/>
  <c r="AB203" i="105" s="1"/>
  <c r="AB81" i="116"/>
  <c r="AB175" i="116" s="1"/>
  <c r="AB258" i="116" s="1"/>
  <c r="AB69" i="82" s="1"/>
  <c r="AB72" i="116"/>
  <c r="AB166" i="116" s="1"/>
  <c r="AB249" i="116" s="1"/>
  <c r="AB60" i="82" s="1"/>
  <c r="AB126" i="116"/>
  <c r="AB220" i="116" s="1"/>
  <c r="AB108" i="116"/>
  <c r="AB202" i="116" s="1"/>
  <c r="AB285" i="116" s="1"/>
  <c r="AB96" i="82" s="1"/>
  <c r="AB99" i="116"/>
  <c r="AB193" i="116" s="1"/>
  <c r="AB276" i="116" s="1"/>
  <c r="AB87" i="82" s="1"/>
  <c r="AB63" i="116"/>
  <c r="AB157" i="116" s="1"/>
  <c r="AB240" i="116" s="1"/>
  <c r="AB51" i="82" s="1"/>
  <c r="AL100" i="116"/>
  <c r="AL194" i="116" s="1"/>
  <c r="AL277" i="116" s="1"/>
  <c r="AK88" i="82" s="1"/>
  <c r="AL118" i="116"/>
  <c r="AL212" i="116" s="1"/>
  <c r="AL295" i="116" s="1"/>
  <c r="AL155" i="105" s="1"/>
  <c r="AL204" i="105" s="1"/>
  <c r="AL127" i="116"/>
  <c r="AL221" i="116" s="1"/>
  <c r="AL109" i="116"/>
  <c r="AL203" i="116" s="1"/>
  <c r="AL286" i="116" s="1"/>
  <c r="AK97" i="82" s="1"/>
  <c r="AL82" i="116"/>
  <c r="AL176" i="116" s="1"/>
  <c r="AL259" i="116" s="1"/>
  <c r="AK70" i="82" s="1"/>
  <c r="AL91" i="116"/>
  <c r="AL185" i="116" s="1"/>
  <c r="AL268" i="116" s="1"/>
  <c r="AK79" i="82" s="1"/>
  <c r="AL64" i="116"/>
  <c r="AL158" i="116" s="1"/>
  <c r="AL241" i="116" s="1"/>
  <c r="AK52" i="82" s="1"/>
  <c r="AL73" i="116"/>
  <c r="AL167" i="116" s="1"/>
  <c r="AL250" i="116" s="1"/>
  <c r="AK61" i="82" s="1"/>
  <c r="O98" i="41"/>
  <c r="R109" i="116"/>
  <c r="R203" i="116" s="1"/>
  <c r="R286" i="116" s="1"/>
  <c r="R97" i="82" s="1"/>
  <c r="R64" i="116"/>
  <c r="R158" i="116" s="1"/>
  <c r="R241" i="116" s="1"/>
  <c r="R52" i="82" s="1"/>
  <c r="R73" i="116"/>
  <c r="R167" i="116" s="1"/>
  <c r="R250" i="116" s="1"/>
  <c r="R61" i="82" s="1"/>
  <c r="R118" i="116"/>
  <c r="R212" i="116" s="1"/>
  <c r="R295" i="116" s="1"/>
  <c r="R155" i="105" s="1"/>
  <c r="R204" i="105" s="1"/>
  <c r="R127" i="116"/>
  <c r="R221" i="116" s="1"/>
  <c r="R304" i="116" s="1"/>
  <c r="R137" i="105" s="1"/>
  <c r="R186" i="105" s="1"/>
  <c r="R82" i="116"/>
  <c r="R176" i="116" s="1"/>
  <c r="R259" i="116" s="1"/>
  <c r="R70" i="82" s="1"/>
  <c r="R91" i="116"/>
  <c r="R185" i="116" s="1"/>
  <c r="R268" i="116" s="1"/>
  <c r="R79" i="82" s="1"/>
  <c r="R100" i="116"/>
  <c r="R194" i="116" s="1"/>
  <c r="R277" i="116" s="1"/>
  <c r="R88" i="82" s="1"/>
  <c r="AJ141" i="65"/>
  <c r="AJ170" i="65" s="1"/>
  <c r="AJ146" i="105" s="1"/>
  <c r="AJ123" i="65"/>
  <c r="AJ152" i="65" s="1"/>
  <c r="AJ119" i="105" s="1"/>
  <c r="AJ168" i="105" s="1"/>
  <c r="AJ132" i="65"/>
  <c r="AJ161" i="65" s="1"/>
  <c r="AJ128" i="105" s="1"/>
  <c r="AJ34" i="82"/>
  <c r="AI121" i="65"/>
  <c r="AI150" i="65" s="1"/>
  <c r="AI117" i="105" s="1"/>
  <c r="AI166" i="105" s="1"/>
  <c r="AI32" i="82"/>
  <c r="AI139" i="65"/>
  <c r="AI168" i="65" s="1"/>
  <c r="AI144" i="105" s="1"/>
  <c r="R314" i="41"/>
  <c r="R320" i="41" s="1"/>
  <c r="R407" i="41" s="1"/>
  <c r="R411" i="41" s="1"/>
  <c r="AB314" i="41"/>
  <c r="AB320" i="41" s="1"/>
  <c r="AB407" i="41" s="1"/>
  <c r="AB411" i="41" s="1"/>
  <c r="AB125" i="116"/>
  <c r="AB71" i="116"/>
  <c r="AB116" i="116"/>
  <c r="AB80" i="116"/>
  <c r="AB107" i="116"/>
  <c r="AB89" i="116"/>
  <c r="AB62" i="116"/>
  <c r="AB98" i="116"/>
  <c r="R130" i="65"/>
  <c r="R159" i="65" s="1"/>
  <c r="R126" i="105" s="1"/>
  <c r="R139" i="65"/>
  <c r="R168" i="65" s="1"/>
  <c r="R144" i="105" s="1"/>
  <c r="R121" i="65"/>
  <c r="R150" i="65" s="1"/>
  <c r="R117" i="105" s="1"/>
  <c r="R166" i="105" s="1"/>
  <c r="R32" i="82"/>
  <c r="Q314" i="41"/>
  <c r="Q320" i="41" s="1"/>
  <c r="Q407" i="41" s="1"/>
  <c r="Q411" i="41" s="1"/>
  <c r="AM72" i="116"/>
  <c r="AM166" i="116" s="1"/>
  <c r="AM126" i="116"/>
  <c r="AM220" i="116" s="1"/>
  <c r="AM108" i="116"/>
  <c r="AM202" i="116" s="1"/>
  <c r="AM81" i="116"/>
  <c r="AM175" i="116" s="1"/>
  <c r="AM117" i="116"/>
  <c r="AM211" i="116" s="1"/>
  <c r="AM154" i="105" s="1"/>
  <c r="AM203" i="105" s="1"/>
  <c r="AM63" i="116"/>
  <c r="AM157" i="116" s="1"/>
  <c r="AM90" i="116"/>
  <c r="AM184" i="116" s="1"/>
  <c r="AM99" i="116"/>
  <c r="AM193" i="116" s="1"/>
  <c r="AB33" i="82"/>
  <c r="AB122" i="65"/>
  <c r="AB151" i="65" s="1"/>
  <c r="AB118" i="105" s="1"/>
  <c r="AB167" i="105" s="1"/>
  <c r="AB140" i="65"/>
  <c r="AB169" i="65" s="1"/>
  <c r="AB145" i="105" s="1"/>
  <c r="AO98" i="116"/>
  <c r="AO89" i="116"/>
  <c r="AO107" i="116"/>
  <c r="AO125" i="116"/>
  <c r="AO71" i="116"/>
  <c r="AO62" i="116"/>
  <c r="AO80" i="116"/>
  <c r="AO116" i="116"/>
  <c r="Q63" i="116"/>
  <c r="Q157" i="116" s="1"/>
  <c r="Q240" i="116" s="1"/>
  <c r="Q51" i="82" s="1"/>
  <c r="Q117" i="116"/>
  <c r="Q211" i="116" s="1"/>
  <c r="Q294" i="116" s="1"/>
  <c r="Q154" i="105" s="1"/>
  <c r="Q203" i="105" s="1"/>
  <c r="Q90" i="116"/>
  <c r="Q184" i="116" s="1"/>
  <c r="Q267" i="116" s="1"/>
  <c r="Q78" i="82" s="1"/>
  <c r="Q126" i="116"/>
  <c r="Q220" i="116" s="1"/>
  <c r="Q303" i="116" s="1"/>
  <c r="Q136" i="105" s="1"/>
  <c r="Q185" i="105" s="1"/>
  <c r="Q99" i="116"/>
  <c r="Q193" i="116" s="1"/>
  <c r="Q276" i="116" s="1"/>
  <c r="Q87" i="82" s="1"/>
  <c r="Q72" i="116"/>
  <c r="Q166" i="116" s="1"/>
  <c r="Q249" i="116" s="1"/>
  <c r="Q60" i="82" s="1"/>
  <c r="Q81" i="116"/>
  <c r="Q175" i="116" s="1"/>
  <c r="Q258" i="116" s="1"/>
  <c r="Q69" i="82" s="1"/>
  <c r="Q108" i="116"/>
  <c r="Q202" i="116" s="1"/>
  <c r="Q285" i="116" s="1"/>
  <c r="Q96" i="82" s="1"/>
  <c r="AN122" i="65"/>
  <c r="AN151" i="65" s="1"/>
  <c r="AN118" i="105" s="1"/>
  <c r="AN167" i="105" s="1"/>
  <c r="AL33" i="82"/>
  <c r="AN140" i="65"/>
  <c r="AN169" i="65" s="1"/>
  <c r="AN145" i="105" s="1"/>
  <c r="AJ121" i="65"/>
  <c r="AJ150" i="65" s="1"/>
  <c r="AJ117" i="105" s="1"/>
  <c r="AJ166" i="105" s="1"/>
  <c r="AJ139" i="65"/>
  <c r="AJ168" i="65" s="1"/>
  <c r="AJ144" i="105" s="1"/>
  <c r="AJ32" i="82"/>
  <c r="AJ130" i="65"/>
  <c r="AJ159" i="65" s="1"/>
  <c r="AJ126" i="105" s="1"/>
  <c r="R140" i="65"/>
  <c r="R169" i="65" s="1"/>
  <c r="R145" i="105" s="1"/>
  <c r="R33" i="82"/>
  <c r="R131" i="65"/>
  <c r="R160" i="65" s="1"/>
  <c r="R127" i="105" s="1"/>
  <c r="R122" i="65"/>
  <c r="R151" i="65" s="1"/>
  <c r="R118" i="105" s="1"/>
  <c r="R167" i="105" s="1"/>
  <c r="Q141" i="65"/>
  <c r="Q170" i="65" s="1"/>
  <c r="Q146" i="105" s="1"/>
  <c r="Q34" i="82"/>
  <c r="Q123" i="65"/>
  <c r="Q152" i="65" s="1"/>
  <c r="Q119" i="105" s="1"/>
  <c r="Q168" i="105" s="1"/>
  <c r="Q132" i="65"/>
  <c r="Q161" i="65" s="1"/>
  <c r="Q128" i="105" s="1"/>
  <c r="AJ33" i="82"/>
  <c r="AJ140" i="65"/>
  <c r="AJ169" i="65" s="1"/>
  <c r="AJ145" i="105" s="1"/>
  <c r="AJ131" i="65"/>
  <c r="AJ160" i="65" s="1"/>
  <c r="AJ127" i="105" s="1"/>
  <c r="AJ122" i="65"/>
  <c r="AJ151" i="65" s="1"/>
  <c r="AJ118" i="105" s="1"/>
  <c r="AJ167" i="105" s="1"/>
  <c r="L346" i="41"/>
  <c r="R90" i="116"/>
  <c r="R184" i="116" s="1"/>
  <c r="R267" i="116" s="1"/>
  <c r="R78" i="82" s="1"/>
  <c r="R99" i="116"/>
  <c r="R193" i="116" s="1"/>
  <c r="R276" i="116" s="1"/>
  <c r="R87" i="82" s="1"/>
  <c r="R72" i="116"/>
  <c r="R166" i="116" s="1"/>
  <c r="R249" i="116" s="1"/>
  <c r="R60" i="82" s="1"/>
  <c r="R108" i="116"/>
  <c r="R202" i="116" s="1"/>
  <c r="R285" i="116" s="1"/>
  <c r="R96" i="82" s="1"/>
  <c r="R117" i="116"/>
  <c r="R211" i="116" s="1"/>
  <c r="R294" i="116" s="1"/>
  <c r="R154" i="105" s="1"/>
  <c r="R203" i="105" s="1"/>
  <c r="R63" i="116"/>
  <c r="R157" i="116" s="1"/>
  <c r="R240" i="116" s="1"/>
  <c r="R51" i="82" s="1"/>
  <c r="R126" i="116"/>
  <c r="R220" i="116" s="1"/>
  <c r="R303" i="116" s="1"/>
  <c r="R136" i="105" s="1"/>
  <c r="R185" i="105" s="1"/>
  <c r="R81" i="116"/>
  <c r="R175" i="116" s="1"/>
  <c r="R258" i="116" s="1"/>
  <c r="R69" i="82" s="1"/>
  <c r="AN82" i="116"/>
  <c r="AN176" i="116" s="1"/>
  <c r="AN259" i="116" s="1"/>
  <c r="AL70" i="82" s="1"/>
  <c r="AN109" i="116"/>
  <c r="AN203" i="116" s="1"/>
  <c r="AN286" i="116" s="1"/>
  <c r="AL97" i="82" s="1"/>
  <c r="AN91" i="116"/>
  <c r="AN185" i="116" s="1"/>
  <c r="AN268" i="116" s="1"/>
  <c r="AL79" i="82" s="1"/>
  <c r="AN73" i="116"/>
  <c r="AN167" i="116" s="1"/>
  <c r="AN250" i="116" s="1"/>
  <c r="AL61" i="82" s="1"/>
  <c r="AN127" i="116"/>
  <c r="AN221" i="116" s="1"/>
  <c r="AN100" i="116"/>
  <c r="AN194" i="116" s="1"/>
  <c r="AN277" i="116" s="1"/>
  <c r="AL88" i="82" s="1"/>
  <c r="AN64" i="116"/>
  <c r="AN158" i="116" s="1"/>
  <c r="AN241" i="116" s="1"/>
  <c r="AL52" i="82" s="1"/>
  <c r="AN118" i="116"/>
  <c r="AN212" i="116" s="1"/>
  <c r="AN295" i="116" s="1"/>
  <c r="AN155" i="105" s="1"/>
  <c r="AN204" i="105" s="1"/>
  <c r="Q116" i="116"/>
  <c r="Q107" i="116"/>
  <c r="Q71" i="116"/>
  <c r="Q89" i="116"/>
  <c r="Q98" i="116"/>
  <c r="Q80" i="116"/>
  <c r="Q62" i="116"/>
  <c r="Q125" i="116"/>
  <c r="N200" i="41"/>
  <c r="AK62" i="116"/>
  <c r="AK89" i="116"/>
  <c r="AK107" i="116"/>
  <c r="AK71" i="116"/>
  <c r="AK98" i="116"/>
  <c r="AK80" i="116"/>
  <c r="AK116" i="116"/>
  <c r="AK125" i="116"/>
  <c r="AK33" i="82"/>
  <c r="AL140" i="65"/>
  <c r="AL169" i="65" s="1"/>
  <c r="AL145" i="105" s="1"/>
  <c r="AL122" i="65"/>
  <c r="AL151" i="65" s="1"/>
  <c r="AL118" i="105" s="1"/>
  <c r="AL167" i="105" s="1"/>
  <c r="N98" i="41"/>
  <c r="W346" i="41"/>
  <c r="L33" i="82"/>
  <c r="L122" i="65"/>
  <c r="L151" i="65" s="1"/>
  <c r="L118" i="105" s="1"/>
  <c r="L167" i="105" s="1"/>
  <c r="L131" i="65"/>
  <c r="L160" i="65" s="1"/>
  <c r="L127" i="105" s="1"/>
  <c r="L140" i="65"/>
  <c r="L169" i="65" s="1"/>
  <c r="L145" i="105" s="1"/>
  <c r="AN141" i="65"/>
  <c r="AN170" i="65" s="1"/>
  <c r="AN146" i="105" s="1"/>
  <c r="AL34" i="82"/>
  <c r="AN123" i="65"/>
  <c r="AN152" i="65" s="1"/>
  <c r="AN119" i="105" s="1"/>
  <c r="AN168" i="105" s="1"/>
  <c r="W141" i="65"/>
  <c r="W170" i="65" s="1"/>
  <c r="W146" i="105" s="1"/>
  <c r="W34" i="82"/>
  <c r="W123" i="65"/>
  <c r="W152" i="65" s="1"/>
  <c r="W119" i="105" s="1"/>
  <c r="W168" i="105" s="1"/>
  <c r="AB139" i="65"/>
  <c r="AB168" i="65" s="1"/>
  <c r="AB144" i="105" s="1"/>
  <c r="AB32" i="82"/>
  <c r="AB121" i="65"/>
  <c r="AB150" i="65" s="1"/>
  <c r="AB117" i="105" s="1"/>
  <c r="AB166" i="105" s="1"/>
  <c r="R98" i="116"/>
  <c r="R62" i="116"/>
  <c r="R125" i="116"/>
  <c r="R116" i="116"/>
  <c r="R80" i="116"/>
  <c r="R71" i="116"/>
  <c r="R89" i="116"/>
  <c r="R107" i="116"/>
  <c r="W99" i="116"/>
  <c r="W193" i="116" s="1"/>
  <c r="W276" i="116" s="1"/>
  <c r="W87" i="82" s="1"/>
  <c r="W126" i="116"/>
  <c r="W220" i="116" s="1"/>
  <c r="W117" i="116"/>
  <c r="W211" i="116" s="1"/>
  <c r="W294" i="116" s="1"/>
  <c r="W154" i="105" s="1"/>
  <c r="W203" i="105" s="1"/>
  <c r="W108" i="116"/>
  <c r="W202" i="116" s="1"/>
  <c r="W285" i="116" s="1"/>
  <c r="W96" i="82" s="1"/>
  <c r="W90" i="116"/>
  <c r="W184" i="116" s="1"/>
  <c r="W267" i="116" s="1"/>
  <c r="W78" i="82" s="1"/>
  <c r="W81" i="116"/>
  <c r="W175" i="116" s="1"/>
  <c r="W258" i="116" s="1"/>
  <c r="W69" i="82" s="1"/>
  <c r="W63" i="116"/>
  <c r="W157" i="116" s="1"/>
  <c r="W240" i="116" s="1"/>
  <c r="W51" i="82" s="1"/>
  <c r="W72" i="116"/>
  <c r="W166" i="116" s="1"/>
  <c r="W249" i="116" s="1"/>
  <c r="W60" i="82" s="1"/>
  <c r="W89" i="116"/>
  <c r="W98" i="116"/>
  <c r="W80" i="116"/>
  <c r="W62" i="116"/>
  <c r="W116" i="116"/>
  <c r="W71" i="116"/>
  <c r="W125" i="116"/>
  <c r="W107" i="116"/>
  <c r="AL314" i="41"/>
  <c r="AL320" i="41" s="1"/>
  <c r="AL407" i="41" s="1"/>
  <c r="AL411" i="41" s="1"/>
  <c r="AK118" i="116"/>
  <c r="AK212" i="116" s="1"/>
  <c r="AK155" i="105" s="1"/>
  <c r="AK204" i="105" s="1"/>
  <c r="AK82" i="116"/>
  <c r="AK176" i="116" s="1"/>
  <c r="AK64" i="116"/>
  <c r="AK158" i="116" s="1"/>
  <c r="AK91" i="116"/>
  <c r="AK185" i="116" s="1"/>
  <c r="AK127" i="116"/>
  <c r="AK221" i="116" s="1"/>
  <c r="AK137" i="105" s="1"/>
  <c r="AK186" i="105" s="1"/>
  <c r="AK73" i="116"/>
  <c r="AK167" i="116" s="1"/>
  <c r="AK109" i="116"/>
  <c r="AK203" i="116" s="1"/>
  <c r="AK100" i="116"/>
  <c r="AK194" i="116" s="1"/>
  <c r="L109" i="116"/>
  <c r="L203" i="116" s="1"/>
  <c r="L286" i="116" s="1"/>
  <c r="L97" i="82" s="1"/>
  <c r="L73" i="116"/>
  <c r="L167" i="116" s="1"/>
  <c r="L250" i="116" s="1"/>
  <c r="L61" i="82" s="1"/>
  <c r="L100" i="116"/>
  <c r="L194" i="116" s="1"/>
  <c r="L277" i="116" s="1"/>
  <c r="L88" i="82" s="1"/>
  <c r="L127" i="116"/>
  <c r="L221" i="116" s="1"/>
  <c r="L304" i="116" s="1"/>
  <c r="L137" i="105" s="1"/>
  <c r="L186" i="105" s="1"/>
  <c r="L64" i="116"/>
  <c r="L158" i="116" s="1"/>
  <c r="L241" i="116" s="1"/>
  <c r="L52" i="82" s="1"/>
  <c r="L82" i="116"/>
  <c r="L176" i="116" s="1"/>
  <c r="L259" i="116" s="1"/>
  <c r="L70" i="82" s="1"/>
  <c r="L91" i="116"/>
  <c r="L185" i="116" s="1"/>
  <c r="L268" i="116" s="1"/>
  <c r="L79" i="82" s="1"/>
  <c r="L118" i="116"/>
  <c r="L212" i="116" s="1"/>
  <c r="L295" i="116" s="1"/>
  <c r="L155" i="105" s="1"/>
  <c r="L204" i="105" s="1"/>
  <c r="AK34" i="82"/>
  <c r="AL141" i="65"/>
  <c r="AL170" i="65" s="1"/>
  <c r="AL146" i="105" s="1"/>
  <c r="AL123" i="65"/>
  <c r="AL152" i="65" s="1"/>
  <c r="AL119" i="105" s="1"/>
  <c r="AL168" i="105" s="1"/>
  <c r="AH90" i="116"/>
  <c r="AH184" i="116" s="1"/>
  <c r="AH267" i="116" s="1"/>
  <c r="AH78" i="82" s="1"/>
  <c r="AH63" i="116"/>
  <c r="AH157" i="116" s="1"/>
  <c r="AH240" i="116" s="1"/>
  <c r="AH51" i="82" s="1"/>
  <c r="AH108" i="116"/>
  <c r="AH202" i="116" s="1"/>
  <c r="AH285" i="116" s="1"/>
  <c r="AH96" i="82" s="1"/>
  <c r="AH99" i="116"/>
  <c r="AH193" i="116" s="1"/>
  <c r="AH276" i="116" s="1"/>
  <c r="AH87" i="82" s="1"/>
  <c r="AH72" i="116"/>
  <c r="AH166" i="116" s="1"/>
  <c r="AH249" i="116" s="1"/>
  <c r="AH60" i="82" s="1"/>
  <c r="AH126" i="116"/>
  <c r="AH220" i="116" s="1"/>
  <c r="AH303" i="116" s="1"/>
  <c r="AH136" i="105" s="1"/>
  <c r="AH185" i="105" s="1"/>
  <c r="AH117" i="116"/>
  <c r="AH211" i="116" s="1"/>
  <c r="AH294" i="116" s="1"/>
  <c r="AH154" i="105" s="1"/>
  <c r="AH203" i="105" s="1"/>
  <c r="AH81" i="116"/>
  <c r="AH175" i="116" s="1"/>
  <c r="AH258" i="116" s="1"/>
  <c r="AH69" i="82" s="1"/>
  <c r="AI82" i="116"/>
  <c r="AI176" i="116" s="1"/>
  <c r="AI259" i="116" s="1"/>
  <c r="AI70" i="82" s="1"/>
  <c r="AI109" i="116"/>
  <c r="AI203" i="116" s="1"/>
  <c r="AI286" i="116" s="1"/>
  <c r="AI97" i="82" s="1"/>
  <c r="AI73" i="116"/>
  <c r="AI167" i="116" s="1"/>
  <c r="AI250" i="116" s="1"/>
  <c r="AI61" i="82" s="1"/>
  <c r="AI118" i="116"/>
  <c r="AI212" i="116" s="1"/>
  <c r="AI295" i="116" s="1"/>
  <c r="AI155" i="105" s="1"/>
  <c r="AI204" i="105" s="1"/>
  <c r="AI127" i="116"/>
  <c r="AI221" i="116" s="1"/>
  <c r="AI64" i="116"/>
  <c r="AI158" i="116" s="1"/>
  <c r="AI241" i="116" s="1"/>
  <c r="AI52" i="82" s="1"/>
  <c r="AI100" i="116"/>
  <c r="AI194" i="116" s="1"/>
  <c r="AI277" i="116" s="1"/>
  <c r="AI88" i="82" s="1"/>
  <c r="AI91" i="116"/>
  <c r="AI185" i="116" s="1"/>
  <c r="AI268" i="116" s="1"/>
  <c r="AI79" i="82" s="1"/>
  <c r="AJ63" i="116"/>
  <c r="AJ157" i="116" s="1"/>
  <c r="AJ240" i="116" s="1"/>
  <c r="AJ51" i="82" s="1"/>
  <c r="AJ81" i="116"/>
  <c r="AJ175" i="116" s="1"/>
  <c r="AJ258" i="116" s="1"/>
  <c r="AJ69" i="82" s="1"/>
  <c r="AJ126" i="116"/>
  <c r="AJ220" i="116" s="1"/>
  <c r="AJ303" i="116" s="1"/>
  <c r="AJ136" i="105" s="1"/>
  <c r="AJ185" i="105" s="1"/>
  <c r="AJ90" i="116"/>
  <c r="AJ184" i="116" s="1"/>
  <c r="AJ267" i="116" s="1"/>
  <c r="AJ78" i="82" s="1"/>
  <c r="AJ72" i="116"/>
  <c r="AJ166" i="116" s="1"/>
  <c r="AJ249" i="116" s="1"/>
  <c r="AJ60" i="82" s="1"/>
  <c r="AJ99" i="116"/>
  <c r="AJ193" i="116" s="1"/>
  <c r="AJ276" i="116" s="1"/>
  <c r="AJ87" i="82" s="1"/>
  <c r="AJ117" i="116"/>
  <c r="AJ211" i="116" s="1"/>
  <c r="AJ294" i="116" s="1"/>
  <c r="AJ154" i="105" s="1"/>
  <c r="AJ203" i="105" s="1"/>
  <c r="AJ108" i="116"/>
  <c r="AJ202" i="116" s="1"/>
  <c r="AJ285" i="116" s="1"/>
  <c r="AJ96" i="82" s="1"/>
  <c r="AH121" i="65"/>
  <c r="AH150" i="65" s="1"/>
  <c r="AH117" i="105" s="1"/>
  <c r="AH166" i="105" s="1"/>
  <c r="AH32" i="82"/>
  <c r="AH139" i="65"/>
  <c r="AH168" i="65" s="1"/>
  <c r="AH144" i="105" s="1"/>
  <c r="AH130" i="65"/>
  <c r="AH159" i="65" s="1"/>
  <c r="AH126" i="105" s="1"/>
  <c r="AL346" i="41"/>
  <c r="J94" i="41"/>
  <c r="H94" i="41" s="1"/>
  <c r="J169" i="41"/>
  <c r="J171" i="41" s="1"/>
  <c r="J173" i="41" s="1"/>
  <c r="AI346" i="41"/>
  <c r="AH346" i="41"/>
  <c r="AL380" i="41"/>
  <c r="AL382" i="41" s="1"/>
  <c r="AL384" i="41" s="1"/>
  <c r="AL409" i="41" s="1"/>
  <c r="L380" i="41"/>
  <c r="L382" i="41" s="1"/>
  <c r="L384" i="41" s="1"/>
  <c r="L409" i="41" s="1"/>
  <c r="AK380" i="41"/>
  <c r="AK382" i="41" s="1"/>
  <c r="AK384" i="41" s="1"/>
  <c r="AK409" i="41" s="1"/>
  <c r="AM380" i="41"/>
  <c r="AM382" i="41" s="1"/>
  <c r="AM384" i="41" s="1"/>
  <c r="AM409" i="41" s="1"/>
  <c r="Q380" i="41"/>
  <c r="Q382" i="41" s="1"/>
  <c r="Q384" i="41" s="1"/>
  <c r="Q409" i="41" s="1"/>
  <c r="AN380" i="41"/>
  <c r="AN382" i="41" s="1"/>
  <c r="AN384" i="41" s="1"/>
  <c r="AN409" i="41" s="1"/>
  <c r="K380" i="41"/>
  <c r="K382" i="41" s="1"/>
  <c r="K384" i="41" s="1"/>
  <c r="K409" i="41" s="1"/>
  <c r="AH380" i="41"/>
  <c r="AH382" i="41" s="1"/>
  <c r="AH384" i="41" s="1"/>
  <c r="AH409" i="41" s="1"/>
  <c r="AB380" i="41"/>
  <c r="AB382" i="41" s="1"/>
  <c r="AB384" i="41" s="1"/>
  <c r="AB409" i="41" s="1"/>
  <c r="AJ380" i="41"/>
  <c r="AJ382" i="41" s="1"/>
  <c r="AJ384" i="41" s="1"/>
  <c r="AJ409" i="41" s="1"/>
  <c r="AO380" i="41"/>
  <c r="AO382" i="41" s="1"/>
  <c r="AO384" i="41" s="1"/>
  <c r="AO409" i="41" s="1"/>
  <c r="R380" i="41"/>
  <c r="R382" i="41" s="1"/>
  <c r="R384" i="41" s="1"/>
  <c r="R409" i="41" s="1"/>
  <c r="W380" i="41"/>
  <c r="W382" i="41" s="1"/>
  <c r="W384" i="41" s="1"/>
  <c r="W409" i="41" s="1"/>
  <c r="AI380" i="41"/>
  <c r="AI382" i="41" s="1"/>
  <c r="AI384" i="41" s="1"/>
  <c r="AI409" i="41" s="1"/>
  <c r="L81" i="116"/>
  <c r="L175" i="116" s="1"/>
  <c r="L258" i="116" s="1"/>
  <c r="L69" i="82" s="1"/>
  <c r="L90" i="116"/>
  <c r="L184" i="116" s="1"/>
  <c r="L267" i="116" s="1"/>
  <c r="L78" i="82" s="1"/>
  <c r="L108" i="116"/>
  <c r="L202" i="116" s="1"/>
  <c r="L285" i="116" s="1"/>
  <c r="L96" i="82" s="1"/>
  <c r="L72" i="116"/>
  <c r="L166" i="116" s="1"/>
  <c r="L249" i="116" s="1"/>
  <c r="L60" i="82" s="1"/>
  <c r="L126" i="116"/>
  <c r="L220" i="116" s="1"/>
  <c r="L303" i="116" s="1"/>
  <c r="L136" i="105" s="1"/>
  <c r="L185" i="105" s="1"/>
  <c r="L117" i="116"/>
  <c r="L211" i="116" s="1"/>
  <c r="L294" i="116" s="1"/>
  <c r="L154" i="105" s="1"/>
  <c r="L203" i="105" s="1"/>
  <c r="L63" i="116"/>
  <c r="L157" i="116" s="1"/>
  <c r="L240" i="116" s="1"/>
  <c r="L51" i="82" s="1"/>
  <c r="L99" i="116"/>
  <c r="L193" i="116" s="1"/>
  <c r="L276" i="116" s="1"/>
  <c r="L87" i="82" s="1"/>
  <c r="AM211" i="105"/>
  <c r="W109" i="116"/>
  <c r="W203" i="116" s="1"/>
  <c r="W286" i="116" s="1"/>
  <c r="W97" i="82" s="1"/>
  <c r="W91" i="116"/>
  <c r="W185" i="116" s="1"/>
  <c r="W268" i="116" s="1"/>
  <c r="W79" i="82" s="1"/>
  <c r="W127" i="116"/>
  <c r="W221" i="116" s="1"/>
  <c r="W73" i="116"/>
  <c r="W167" i="116" s="1"/>
  <c r="W250" i="116" s="1"/>
  <c r="W61" i="82" s="1"/>
  <c r="W100" i="116"/>
  <c r="W194" i="116" s="1"/>
  <c r="W277" i="116" s="1"/>
  <c r="W88" i="82" s="1"/>
  <c r="W64" i="116"/>
  <c r="W158" i="116" s="1"/>
  <c r="W241" i="116" s="1"/>
  <c r="W52" i="82" s="1"/>
  <c r="W118" i="116"/>
  <c r="W212" i="116" s="1"/>
  <c r="W295" i="116" s="1"/>
  <c r="W155" i="105" s="1"/>
  <c r="W204" i="105" s="1"/>
  <c r="W82" i="116"/>
  <c r="W176" i="116" s="1"/>
  <c r="W259" i="116" s="1"/>
  <c r="W70" i="82" s="1"/>
  <c r="W33" i="82"/>
  <c r="W122" i="65"/>
  <c r="W151" i="65" s="1"/>
  <c r="W118" i="105" s="1"/>
  <c r="W167" i="105" s="1"/>
  <c r="W140" i="65"/>
  <c r="W169" i="65" s="1"/>
  <c r="W145" i="105" s="1"/>
  <c r="AK90" i="116"/>
  <c r="AK184" i="116" s="1"/>
  <c r="AK81" i="116"/>
  <c r="AK175" i="116" s="1"/>
  <c r="AK108" i="116"/>
  <c r="AK202" i="116" s="1"/>
  <c r="AK63" i="116"/>
  <c r="AK157" i="116" s="1"/>
  <c r="AK99" i="116"/>
  <c r="AK193" i="116" s="1"/>
  <c r="AK117" i="116"/>
  <c r="AK211" i="116" s="1"/>
  <c r="AK154" i="105" s="1"/>
  <c r="AK203" i="105" s="1"/>
  <c r="AK72" i="116"/>
  <c r="AK166" i="116" s="1"/>
  <c r="AK126" i="116"/>
  <c r="AK220" i="116" s="1"/>
  <c r="AK136" i="105" s="1"/>
  <c r="AK185" i="105" s="1"/>
  <c r="W32" i="82"/>
  <c r="W121" i="65"/>
  <c r="W150" i="65" s="1"/>
  <c r="W117" i="105" s="1"/>
  <c r="W166" i="105" s="1"/>
  <c r="W139" i="65"/>
  <c r="W168" i="65" s="1"/>
  <c r="W144" i="105" s="1"/>
  <c r="AJ314" i="41"/>
  <c r="AJ320" i="41" s="1"/>
  <c r="AJ407" i="41" s="1"/>
  <c r="AJ411" i="41" s="1"/>
  <c r="AM314" i="41"/>
  <c r="AM320" i="41" s="1"/>
  <c r="AM407" i="41" s="1"/>
  <c r="AM411" i="41" s="1"/>
  <c r="AN126" i="116"/>
  <c r="AN220" i="116" s="1"/>
  <c r="AN99" i="116"/>
  <c r="AN193" i="116" s="1"/>
  <c r="AN276" i="116" s="1"/>
  <c r="AL87" i="82" s="1"/>
  <c r="AN72" i="116"/>
  <c r="AN166" i="116" s="1"/>
  <c r="AN249" i="116" s="1"/>
  <c r="AL60" i="82" s="1"/>
  <c r="AN117" i="116"/>
  <c r="AN211" i="116" s="1"/>
  <c r="AN294" i="116" s="1"/>
  <c r="AN154" i="105" s="1"/>
  <c r="AN203" i="105" s="1"/>
  <c r="AN81" i="116"/>
  <c r="AN175" i="116" s="1"/>
  <c r="AN258" i="116" s="1"/>
  <c r="AL69" i="82" s="1"/>
  <c r="AN63" i="116"/>
  <c r="AN157" i="116" s="1"/>
  <c r="AN240" i="116" s="1"/>
  <c r="AL51" i="82" s="1"/>
  <c r="AN90" i="116"/>
  <c r="AN184" i="116" s="1"/>
  <c r="AN267" i="116" s="1"/>
  <c r="AL78" i="82" s="1"/>
  <c r="AN108" i="116"/>
  <c r="AN202" i="116" s="1"/>
  <c r="AN285" i="116" s="1"/>
  <c r="AL96" i="82" s="1"/>
  <c r="AH100" i="116"/>
  <c r="AH194" i="116" s="1"/>
  <c r="AH277" i="116" s="1"/>
  <c r="AH88" i="82" s="1"/>
  <c r="AH64" i="116"/>
  <c r="AH158" i="116" s="1"/>
  <c r="AH241" i="116" s="1"/>
  <c r="AH52" i="82" s="1"/>
  <c r="AH118" i="116"/>
  <c r="AH212" i="116" s="1"/>
  <c r="AH295" i="116" s="1"/>
  <c r="AH155" i="105" s="1"/>
  <c r="AH204" i="105" s="1"/>
  <c r="AH127" i="116"/>
  <c r="AH221" i="116" s="1"/>
  <c r="AH304" i="116" s="1"/>
  <c r="AH137" i="105" s="1"/>
  <c r="AH186" i="105" s="1"/>
  <c r="AH82" i="116"/>
  <c r="AH176" i="116" s="1"/>
  <c r="AH259" i="116" s="1"/>
  <c r="AH70" i="82" s="1"/>
  <c r="AH109" i="116"/>
  <c r="AH203" i="116" s="1"/>
  <c r="AH286" i="116" s="1"/>
  <c r="AH97" i="82" s="1"/>
  <c r="AH73" i="116"/>
  <c r="AH167" i="116" s="1"/>
  <c r="AH250" i="116" s="1"/>
  <c r="AH61" i="82" s="1"/>
  <c r="AH91" i="116"/>
  <c r="AH185" i="116" s="1"/>
  <c r="AH268" i="116" s="1"/>
  <c r="AH79" i="82" s="1"/>
  <c r="AN71" i="116"/>
  <c r="AN107" i="116"/>
  <c r="AN62" i="116"/>
  <c r="AN116" i="116"/>
  <c r="AN125" i="116"/>
  <c r="AN89" i="116"/>
  <c r="AN80" i="116"/>
  <c r="AN98" i="116"/>
  <c r="AK314" i="41"/>
  <c r="AK320" i="41" s="1"/>
  <c r="AK407" i="41" s="1"/>
  <c r="AK411" i="41" s="1"/>
  <c r="Q127" i="116"/>
  <c r="Q221" i="116" s="1"/>
  <c r="Q304" i="116" s="1"/>
  <c r="Q137" i="105" s="1"/>
  <c r="Q186" i="105" s="1"/>
  <c r="Q91" i="116"/>
  <c r="Q185" i="116" s="1"/>
  <c r="Q268" i="116" s="1"/>
  <c r="Q79" i="82" s="1"/>
  <c r="Q100" i="116"/>
  <c r="Q194" i="116" s="1"/>
  <c r="Q277" i="116" s="1"/>
  <c r="Q88" i="82" s="1"/>
  <c r="Q82" i="116"/>
  <c r="Q176" i="116" s="1"/>
  <c r="Q259" i="116" s="1"/>
  <c r="Q70" i="82" s="1"/>
  <c r="Q64" i="116"/>
  <c r="Q158" i="116" s="1"/>
  <c r="Q241" i="116" s="1"/>
  <c r="Q52" i="82" s="1"/>
  <c r="Q109" i="116"/>
  <c r="Q203" i="116" s="1"/>
  <c r="Q286" i="116" s="1"/>
  <c r="Q97" i="82" s="1"/>
  <c r="Q73" i="116"/>
  <c r="Q167" i="116" s="1"/>
  <c r="Q250" i="116" s="1"/>
  <c r="Q61" i="82" s="1"/>
  <c r="Q118" i="116"/>
  <c r="Q212" i="116" s="1"/>
  <c r="Q295" i="116" s="1"/>
  <c r="Q155" i="105" s="1"/>
  <c r="Q204" i="105" s="1"/>
  <c r="AO117" i="116"/>
  <c r="AO211" i="116" s="1"/>
  <c r="AO154" i="105" s="1"/>
  <c r="AO203" i="105" s="1"/>
  <c r="AO72" i="116"/>
  <c r="AO166" i="116" s="1"/>
  <c r="AO90" i="116"/>
  <c r="AO184" i="116" s="1"/>
  <c r="AO81" i="116"/>
  <c r="AO175" i="116" s="1"/>
  <c r="AO63" i="116"/>
  <c r="AO157" i="116" s="1"/>
  <c r="AO99" i="116"/>
  <c r="AO193" i="116" s="1"/>
  <c r="AO108" i="116"/>
  <c r="AO202" i="116" s="1"/>
  <c r="AO126" i="116"/>
  <c r="AO220" i="116" s="1"/>
  <c r="AH140" i="65"/>
  <c r="AH169" i="65" s="1"/>
  <c r="AH145" i="105" s="1"/>
  <c r="AH131" i="65"/>
  <c r="AH160" i="65" s="1"/>
  <c r="AH127" i="105" s="1"/>
  <c r="AH122" i="65"/>
  <c r="AH151" i="65" s="1"/>
  <c r="AH118" i="105" s="1"/>
  <c r="AH167" i="105" s="1"/>
  <c r="AH33" i="82"/>
  <c r="AB123" i="65"/>
  <c r="AB152" i="65" s="1"/>
  <c r="AB119" i="105" s="1"/>
  <c r="AB168" i="105" s="1"/>
  <c r="AB34" i="82"/>
  <c r="AB141" i="65"/>
  <c r="AB170" i="65" s="1"/>
  <c r="AB146" i="105" s="1"/>
  <c r="Q139" i="65"/>
  <c r="Q168" i="65" s="1"/>
  <c r="Q144" i="105" s="1"/>
  <c r="Q32" i="82"/>
  <c r="Q130" i="65"/>
  <c r="Q159" i="65" s="1"/>
  <c r="Q126" i="105" s="1"/>
  <c r="Q121" i="65"/>
  <c r="Q150" i="65" s="1"/>
  <c r="Q117" i="105" s="1"/>
  <c r="Q166" i="105" s="1"/>
  <c r="AL99" i="116"/>
  <c r="AL193" i="116" s="1"/>
  <c r="AL276" i="116" s="1"/>
  <c r="AK87" i="82" s="1"/>
  <c r="AL117" i="116"/>
  <c r="AL211" i="116" s="1"/>
  <c r="AL294" i="116" s="1"/>
  <c r="AL154" i="105" s="1"/>
  <c r="AL203" i="105" s="1"/>
  <c r="AL126" i="116"/>
  <c r="AL220" i="116" s="1"/>
  <c r="AL81" i="116"/>
  <c r="AL175" i="116" s="1"/>
  <c r="AL258" i="116" s="1"/>
  <c r="AK69" i="82" s="1"/>
  <c r="AL72" i="116"/>
  <c r="AL166" i="116" s="1"/>
  <c r="AL249" i="116" s="1"/>
  <c r="AK60" i="82" s="1"/>
  <c r="AL63" i="116"/>
  <c r="AL157" i="116" s="1"/>
  <c r="AL240" i="116" s="1"/>
  <c r="AK51" i="82" s="1"/>
  <c r="AL108" i="116"/>
  <c r="AL202" i="116" s="1"/>
  <c r="AL285" i="116" s="1"/>
  <c r="AK96" i="82" s="1"/>
  <c r="AL90" i="116"/>
  <c r="AL184" i="116" s="1"/>
  <c r="AL267" i="116" s="1"/>
  <c r="AK78" i="82" s="1"/>
  <c r="AB91" i="116"/>
  <c r="AB185" i="116" s="1"/>
  <c r="AB268" i="116" s="1"/>
  <c r="AB79" i="82" s="1"/>
  <c r="AB73" i="116"/>
  <c r="AB167" i="116" s="1"/>
  <c r="AB250" i="116" s="1"/>
  <c r="AB61" i="82" s="1"/>
  <c r="AB64" i="116"/>
  <c r="AB158" i="116" s="1"/>
  <c r="AB241" i="116" s="1"/>
  <c r="AB52" i="82" s="1"/>
  <c r="AB118" i="116"/>
  <c r="AB212" i="116" s="1"/>
  <c r="AB295" i="116" s="1"/>
  <c r="AB155" i="105" s="1"/>
  <c r="AB204" i="105" s="1"/>
  <c r="AB127" i="116"/>
  <c r="AB221" i="116" s="1"/>
  <c r="AB109" i="116"/>
  <c r="AB203" i="116" s="1"/>
  <c r="AB286" i="116" s="1"/>
  <c r="AB97" i="82" s="1"/>
  <c r="AB82" i="116"/>
  <c r="AB176" i="116" s="1"/>
  <c r="AB259" i="116" s="1"/>
  <c r="AB70" i="82" s="1"/>
  <c r="AB100" i="116"/>
  <c r="AB194" i="116" s="1"/>
  <c r="AB277" i="116" s="1"/>
  <c r="AB88" i="82" s="1"/>
  <c r="J180" i="41"/>
  <c r="J182" i="41" s="1"/>
  <c r="J190" i="41" s="1"/>
  <c r="J198" i="41" s="1"/>
  <c r="J91" i="41"/>
  <c r="AO211" i="105"/>
  <c r="U200" i="41"/>
  <c r="AL121" i="65"/>
  <c r="AL150" i="65" s="1"/>
  <c r="AL117" i="105" s="1"/>
  <c r="AL166" i="105" s="1"/>
  <c r="AK32" i="82"/>
  <c r="AL139" i="65"/>
  <c r="AL168" i="65" s="1"/>
  <c r="AL144" i="105" s="1"/>
  <c r="AM71" i="116"/>
  <c r="AM125" i="116"/>
  <c r="AM62" i="116"/>
  <c r="AM89" i="116"/>
  <c r="AM80" i="116"/>
  <c r="AM107" i="116"/>
  <c r="AM98" i="116"/>
  <c r="AM116" i="116"/>
  <c r="AH34" i="82"/>
  <c r="AH132" i="65"/>
  <c r="AH161" i="65" s="1"/>
  <c r="AH128" i="105" s="1"/>
  <c r="AH123" i="65"/>
  <c r="AH152" i="65" s="1"/>
  <c r="AH119" i="105" s="1"/>
  <c r="AH168" i="105" s="1"/>
  <c r="AH141" i="65"/>
  <c r="AH170" i="65" s="1"/>
  <c r="AH146" i="105" s="1"/>
  <c r="X200" i="41"/>
  <c r="P98" i="41"/>
  <c r="AI314" i="41"/>
  <c r="AI320" i="41" s="1"/>
  <c r="AI407" i="41" s="1"/>
  <c r="AI411" i="41" s="1"/>
  <c r="W314" i="41"/>
  <c r="W320" i="41" s="1"/>
  <c r="W407" i="41" s="1"/>
  <c r="W411" i="41" s="1"/>
  <c r="AI72" i="116"/>
  <c r="AI166" i="116" s="1"/>
  <c r="AI249" i="116" s="1"/>
  <c r="AI60" i="82" s="1"/>
  <c r="AI99" i="116"/>
  <c r="AI193" i="116" s="1"/>
  <c r="AI276" i="116" s="1"/>
  <c r="AI87" i="82" s="1"/>
  <c r="AI108" i="116"/>
  <c r="AI202" i="116" s="1"/>
  <c r="AI285" i="116" s="1"/>
  <c r="AI96" i="82" s="1"/>
  <c r="AI81" i="116"/>
  <c r="AI175" i="116" s="1"/>
  <c r="AI258" i="116" s="1"/>
  <c r="AI69" i="82" s="1"/>
  <c r="AI90" i="116"/>
  <c r="AI184" i="116" s="1"/>
  <c r="AI267" i="116" s="1"/>
  <c r="AI78" i="82" s="1"/>
  <c r="AI126" i="116"/>
  <c r="AI220" i="116" s="1"/>
  <c r="AI117" i="116"/>
  <c r="AI211" i="116" s="1"/>
  <c r="AI294" i="116" s="1"/>
  <c r="AI154" i="105" s="1"/>
  <c r="AI203" i="105" s="1"/>
  <c r="AI63" i="116"/>
  <c r="AI157" i="116" s="1"/>
  <c r="AI240" i="116" s="1"/>
  <c r="AI51" i="82" s="1"/>
  <c r="L121" i="65"/>
  <c r="L150" i="65" s="1"/>
  <c r="L117" i="105" s="1"/>
  <c r="L166" i="105" s="1"/>
  <c r="L139" i="65"/>
  <c r="L168" i="65" s="1"/>
  <c r="L144" i="105" s="1"/>
  <c r="L130" i="65"/>
  <c r="L159" i="65" s="1"/>
  <c r="L126" i="105" s="1"/>
  <c r="L32" i="82"/>
  <c r="AJ89" i="116"/>
  <c r="AJ116" i="116"/>
  <c r="AJ62" i="116"/>
  <c r="AJ107" i="116"/>
  <c r="AJ125" i="116"/>
  <c r="AJ80" i="116"/>
  <c r="AJ71" i="116"/>
  <c r="AJ98" i="116"/>
  <c r="AO118" i="116"/>
  <c r="AO212" i="116" s="1"/>
  <c r="AO155" i="105" s="1"/>
  <c r="AO204" i="105" s="1"/>
  <c r="AO127" i="116"/>
  <c r="AO221" i="116" s="1"/>
  <c r="AO64" i="116"/>
  <c r="AO158" i="116" s="1"/>
  <c r="AO82" i="116"/>
  <c r="AO176" i="116" s="1"/>
  <c r="AO100" i="116"/>
  <c r="AO194" i="116" s="1"/>
  <c r="AO91" i="116"/>
  <c r="AO185" i="116" s="1"/>
  <c r="AO73" i="116"/>
  <c r="AO167" i="116" s="1"/>
  <c r="AO109" i="116"/>
  <c r="AO203" i="116" s="1"/>
  <c r="L314" i="41"/>
  <c r="L320" i="41" s="1"/>
  <c r="L407" i="41" s="1"/>
  <c r="L411" i="41" s="1"/>
  <c r="AH314" i="41"/>
  <c r="AH320" i="41" s="1"/>
  <c r="AH407" i="41" s="1"/>
  <c r="AH411" i="41" s="1"/>
  <c r="AI122" i="65"/>
  <c r="AI151" i="65" s="1"/>
  <c r="AI118" i="105" s="1"/>
  <c r="AI167" i="105" s="1"/>
  <c r="AI33" i="82"/>
  <c r="AI140" i="65"/>
  <c r="AI169" i="65" s="1"/>
  <c r="AI145" i="105" s="1"/>
  <c r="L107" i="116"/>
  <c r="L62" i="116"/>
  <c r="L125" i="116"/>
  <c r="L116" i="116"/>
  <c r="L98" i="116"/>
  <c r="L89" i="116"/>
  <c r="L80" i="116"/>
  <c r="L71" i="116"/>
  <c r="AG267" i="41" l="1"/>
  <c r="AG290" i="41"/>
  <c r="AG295" i="41" s="1"/>
  <c r="AG300" i="41" s="1"/>
  <c r="AG378" i="41" s="1"/>
  <c r="AG380" i="41" s="1"/>
  <c r="AG382" i="41" s="1"/>
  <c r="AG384" i="41" s="1"/>
  <c r="AG409" i="41" s="1"/>
  <c r="AG421" i="41"/>
  <c r="AG288" i="41"/>
  <c r="AG293" i="41" s="1"/>
  <c r="AG298" i="41" s="1"/>
  <c r="AG285" i="41"/>
  <c r="AG419" i="41"/>
  <c r="AG289" i="41"/>
  <c r="AG294" i="41" s="1"/>
  <c r="AG299" i="41" s="1"/>
  <c r="AG266" i="41"/>
  <c r="AG420" i="41"/>
  <c r="AG265" i="41"/>
  <c r="AG284" i="41"/>
  <c r="AL211" i="105"/>
  <c r="AL248" i="105" s="1"/>
  <c r="L211" i="105"/>
  <c r="L294" i="105" s="1"/>
  <c r="L123" i="82" s="1"/>
  <c r="Q211" i="105"/>
  <c r="Q294" i="105" s="1"/>
  <c r="Q123" i="82" s="1"/>
  <c r="AI195" i="105"/>
  <c r="AI315" i="105"/>
  <c r="AI193" i="105"/>
  <c r="AI313" i="105"/>
  <c r="AI194" i="105"/>
  <c r="AI314" i="105"/>
  <c r="AI348" i="41"/>
  <c r="AI350" i="41" s="1"/>
  <c r="AI352" i="41" s="1"/>
  <c r="AI408" i="41" s="1"/>
  <c r="AH211" i="105"/>
  <c r="AH248" i="105" s="1"/>
  <c r="AL348" i="41"/>
  <c r="AL350" i="41" s="1"/>
  <c r="AL352" i="41" s="1"/>
  <c r="AL408" i="41" s="1"/>
  <c r="AB195" i="105"/>
  <c r="AB315" i="105"/>
  <c r="AJ193" i="105"/>
  <c r="AJ313" i="105"/>
  <c r="AH156" i="116"/>
  <c r="AH239" i="116" s="1"/>
  <c r="AH50" i="82" s="1"/>
  <c r="AH159" i="116"/>
  <c r="AH242" i="116" s="1"/>
  <c r="AH53" i="82" s="1"/>
  <c r="AL165" i="116"/>
  <c r="AL248" i="116" s="1"/>
  <c r="AK59" i="82" s="1"/>
  <c r="AL168" i="116"/>
  <c r="AL251" i="116" s="1"/>
  <c r="AK62" i="82" s="1"/>
  <c r="L201" i="116"/>
  <c r="L284" i="116" s="1"/>
  <c r="L95" i="82" s="1"/>
  <c r="L204" i="116"/>
  <c r="L287" i="116" s="1"/>
  <c r="L98" i="82" s="1"/>
  <c r="AJ156" i="116"/>
  <c r="AJ239" i="116" s="1"/>
  <c r="AJ50" i="82" s="1"/>
  <c r="AJ159" i="116"/>
  <c r="AJ242" i="116" s="1"/>
  <c r="AJ53" i="82" s="1"/>
  <c r="W193" i="105"/>
  <c r="W313" i="105"/>
  <c r="R219" i="116"/>
  <c r="R302" i="116" s="1"/>
  <c r="R135" i="105" s="1"/>
  <c r="R184" i="105" s="1"/>
  <c r="R222" i="116"/>
  <c r="R305" i="116" s="1"/>
  <c r="R138" i="105" s="1"/>
  <c r="R187" i="105" s="1"/>
  <c r="W315" i="105"/>
  <c r="W195" i="105"/>
  <c r="AK219" i="116"/>
  <c r="AK135" i="105" s="1"/>
  <c r="AK184" i="105" s="1"/>
  <c r="AK222" i="116"/>
  <c r="AK138" i="105" s="1"/>
  <c r="AK187" i="105" s="1"/>
  <c r="AK156" i="116"/>
  <c r="AK159" i="116"/>
  <c r="Q183" i="116"/>
  <c r="Q266" i="116" s="1"/>
  <c r="Q77" i="82" s="1"/>
  <c r="Q186" i="116"/>
  <c r="Q269" i="116" s="1"/>
  <c r="Q80" i="82" s="1"/>
  <c r="AJ303" i="105"/>
  <c r="AJ176" i="105"/>
  <c r="R176" i="105"/>
  <c r="R303" i="105"/>
  <c r="AJ211" i="105"/>
  <c r="AO201" i="116"/>
  <c r="AO204" i="116"/>
  <c r="AB192" i="116"/>
  <c r="AB275" i="116" s="1"/>
  <c r="AB86" i="82" s="1"/>
  <c r="AB195" i="116"/>
  <c r="AB278" i="116" s="1"/>
  <c r="AB89" i="82" s="1"/>
  <c r="AB219" i="116"/>
  <c r="AB222" i="116"/>
  <c r="AI219" i="116"/>
  <c r="AI222" i="116"/>
  <c r="AH210" i="116"/>
  <c r="AH293" i="116" s="1"/>
  <c r="AH153" i="105" s="1"/>
  <c r="AH202" i="105" s="1"/>
  <c r="AH213" i="116"/>
  <c r="AH296" i="116" s="1"/>
  <c r="AH156" i="105" s="1"/>
  <c r="AH205" i="105" s="1"/>
  <c r="R348" i="41"/>
  <c r="R350" i="41" s="1"/>
  <c r="R352" i="41" s="1"/>
  <c r="R408" i="41" s="1"/>
  <c r="AN348" i="41"/>
  <c r="AN350" i="41" s="1"/>
  <c r="AN352" i="41" s="1"/>
  <c r="AN408" i="41" s="1"/>
  <c r="AJ201" i="116"/>
  <c r="AJ284" i="116" s="1"/>
  <c r="AJ95" i="82" s="1"/>
  <c r="AJ204" i="116"/>
  <c r="AJ287" i="116" s="1"/>
  <c r="AJ98" i="82" s="1"/>
  <c r="K348" i="41"/>
  <c r="K350" i="41" s="1"/>
  <c r="K352" i="41" s="1"/>
  <c r="K408" i="41" s="1"/>
  <c r="AJ210" i="116"/>
  <c r="AJ293" i="116" s="1"/>
  <c r="AJ153" i="105" s="1"/>
  <c r="AJ202" i="105" s="1"/>
  <c r="AJ213" i="116"/>
  <c r="AJ296" i="116" s="1"/>
  <c r="AJ156" i="105" s="1"/>
  <c r="AJ205" i="105" s="1"/>
  <c r="AM219" i="116"/>
  <c r="AM222" i="116"/>
  <c r="AH303" i="105"/>
  <c r="AH176" i="105"/>
  <c r="AN156" i="116"/>
  <c r="AN239" i="116" s="1"/>
  <c r="AL50" i="82" s="1"/>
  <c r="AN159" i="116"/>
  <c r="AN242" i="116" s="1"/>
  <c r="AL53" i="82" s="1"/>
  <c r="W211" i="105"/>
  <c r="W210" i="116"/>
  <c r="W293" i="116" s="1"/>
  <c r="W153" i="105" s="1"/>
  <c r="W202" i="105" s="1"/>
  <c r="W213" i="116"/>
  <c r="W296" i="116" s="1"/>
  <c r="W156" i="105" s="1"/>
  <c r="W205" i="105" s="1"/>
  <c r="R156" i="116"/>
  <c r="R239" i="116" s="1"/>
  <c r="R50" i="82" s="1"/>
  <c r="R159" i="116"/>
  <c r="R242" i="116" s="1"/>
  <c r="R53" i="82" s="1"/>
  <c r="AK210" i="116"/>
  <c r="AK153" i="105" s="1"/>
  <c r="AK202" i="105" s="1"/>
  <c r="AK213" i="116"/>
  <c r="AK156" i="105" s="1"/>
  <c r="AK205" i="105" s="1"/>
  <c r="Q165" i="116"/>
  <c r="Q248" i="116" s="1"/>
  <c r="Q59" i="82" s="1"/>
  <c r="Q168" i="116"/>
  <c r="Q251" i="116" s="1"/>
  <c r="Q62" i="82" s="1"/>
  <c r="AJ314" i="105"/>
  <c r="AJ194" i="105"/>
  <c r="AN314" i="105"/>
  <c r="AN194" i="105"/>
  <c r="AB156" i="116"/>
  <c r="AB239" i="116" s="1"/>
  <c r="AB50" i="82" s="1"/>
  <c r="AB159" i="116"/>
  <c r="AB242" i="116" s="1"/>
  <c r="AB53" i="82" s="1"/>
  <c r="AI211" i="105"/>
  <c r="AI165" i="116"/>
  <c r="AI248" i="116" s="1"/>
  <c r="AI59" i="82" s="1"/>
  <c r="AI168" i="116"/>
  <c r="AI251" i="116" s="1"/>
  <c r="AI62" i="82" s="1"/>
  <c r="AN211" i="105"/>
  <c r="AH219" i="116"/>
  <c r="AH302" i="116" s="1"/>
  <c r="AH135" i="105" s="1"/>
  <c r="AH184" i="105" s="1"/>
  <c r="AH222" i="116"/>
  <c r="AH305" i="116" s="1"/>
  <c r="AH138" i="105" s="1"/>
  <c r="AH187" i="105" s="1"/>
  <c r="AB348" i="41"/>
  <c r="AB350" i="41" s="1"/>
  <c r="AB352" i="41" s="1"/>
  <c r="AB408" i="41" s="1"/>
  <c r="L348" i="41"/>
  <c r="L350" i="41" s="1"/>
  <c r="L352" i="41" s="1"/>
  <c r="L408" i="41" s="1"/>
  <c r="AL192" i="116"/>
  <c r="AL275" i="116" s="1"/>
  <c r="AK86" i="82" s="1"/>
  <c r="AL195" i="116"/>
  <c r="AL278" i="116" s="1"/>
  <c r="AK89" i="82" s="1"/>
  <c r="L248" i="105"/>
  <c r="L264" i="105"/>
  <c r="L121" i="82" s="1"/>
  <c r="R210" i="116"/>
  <c r="R293" i="116" s="1"/>
  <c r="R153" i="105" s="1"/>
  <c r="R202" i="105" s="1"/>
  <c r="R213" i="116"/>
  <c r="R296" i="116" s="1"/>
  <c r="R156" i="105" s="1"/>
  <c r="R205" i="105" s="1"/>
  <c r="AO219" i="116"/>
  <c r="AO222" i="116"/>
  <c r="AB165" i="116"/>
  <c r="AB248" i="116" s="1"/>
  <c r="AB59" i="82" s="1"/>
  <c r="AB168" i="116"/>
  <c r="AB251" i="116" s="1"/>
  <c r="AB62" i="82" s="1"/>
  <c r="L174" i="116"/>
  <c r="L257" i="116" s="1"/>
  <c r="L68" i="82" s="1"/>
  <c r="L177" i="116"/>
  <c r="L260" i="116" s="1"/>
  <c r="L71" i="82" s="1"/>
  <c r="AM210" i="116"/>
  <c r="AM153" i="105" s="1"/>
  <c r="AM202" i="105" s="1"/>
  <c r="AM213" i="116"/>
  <c r="AM156" i="105" s="1"/>
  <c r="AM205" i="105" s="1"/>
  <c r="AM165" i="116"/>
  <c r="AM168" i="116"/>
  <c r="AH314" i="105"/>
  <c r="AH194" i="105"/>
  <c r="AN201" i="116"/>
  <c r="AN284" i="116" s="1"/>
  <c r="AL95" i="82" s="1"/>
  <c r="AN204" i="116"/>
  <c r="AN287" i="116" s="1"/>
  <c r="AL98" i="82" s="1"/>
  <c r="W156" i="116"/>
  <c r="W239" i="116" s="1"/>
  <c r="W50" i="82" s="1"/>
  <c r="W159" i="116"/>
  <c r="W242" i="116" s="1"/>
  <c r="W53" i="82" s="1"/>
  <c r="R201" i="116"/>
  <c r="R284" i="116" s="1"/>
  <c r="R95" i="82" s="1"/>
  <c r="R204" i="116"/>
  <c r="R287" i="116" s="1"/>
  <c r="R98" i="82" s="1"/>
  <c r="R192" i="116"/>
  <c r="R275" i="116" s="1"/>
  <c r="R86" i="82" s="1"/>
  <c r="R195" i="116"/>
  <c r="R278" i="116" s="1"/>
  <c r="R89" i="82" s="1"/>
  <c r="L194" i="105"/>
  <c r="L314" i="105"/>
  <c r="AK174" i="116"/>
  <c r="AK177" i="116"/>
  <c r="Q201" i="116"/>
  <c r="Q284" i="116" s="1"/>
  <c r="Q95" i="82" s="1"/>
  <c r="Q204" i="116"/>
  <c r="Q287" i="116" s="1"/>
  <c r="Q98" i="82" s="1"/>
  <c r="R194" i="105"/>
  <c r="R314" i="105"/>
  <c r="AO183" i="116"/>
  <c r="AO186" i="116"/>
  <c r="AB183" i="116"/>
  <c r="AB266" i="116" s="1"/>
  <c r="AB77" i="82" s="1"/>
  <c r="AB186" i="116"/>
  <c r="AB269" i="116" s="1"/>
  <c r="AB80" i="82" s="1"/>
  <c r="K320" i="41"/>
  <c r="K407" i="41" s="1"/>
  <c r="K411" i="41" s="1"/>
  <c r="R316" i="41"/>
  <c r="R318" i="41" s="1"/>
  <c r="AO316" i="41"/>
  <c r="AO318" i="41" s="1"/>
  <c r="AM316" i="41"/>
  <c r="AM318" i="41" s="1"/>
  <c r="AJ316" i="41"/>
  <c r="AJ318" i="41" s="1"/>
  <c r="AK316" i="41"/>
  <c r="AK318" i="41" s="1"/>
  <c r="AH316" i="41"/>
  <c r="AH318" i="41" s="1"/>
  <c r="AI316" i="41"/>
  <c r="AI318" i="41" s="1"/>
  <c r="AB316" i="41"/>
  <c r="AB318" i="41" s="1"/>
  <c r="AL316" i="41"/>
  <c r="AL318" i="41" s="1"/>
  <c r="AN316" i="41"/>
  <c r="AN318" i="41" s="1"/>
  <c r="L316" i="41"/>
  <c r="L318" i="41" s="1"/>
  <c r="W316" i="41"/>
  <c r="W318" i="41" s="1"/>
  <c r="Q316" i="41"/>
  <c r="Q318" i="41" s="1"/>
  <c r="K316" i="41"/>
  <c r="K318" i="41" s="1"/>
  <c r="AH192" i="116"/>
  <c r="AH275" i="116" s="1"/>
  <c r="AH86" i="82" s="1"/>
  <c r="AH195" i="116"/>
  <c r="AH278" i="116" s="1"/>
  <c r="AH89" i="82" s="1"/>
  <c r="Q314" i="105"/>
  <c r="Q194" i="105"/>
  <c r="AM348" i="41"/>
  <c r="AM350" i="41" s="1"/>
  <c r="AM352" i="41" s="1"/>
  <c r="AM408" i="41" s="1"/>
  <c r="AL210" i="116"/>
  <c r="AL293" i="116" s="1"/>
  <c r="AL153" i="105" s="1"/>
  <c r="AL202" i="105" s="1"/>
  <c r="AL213" i="116"/>
  <c r="AL296" i="116" s="1"/>
  <c r="AL156" i="105" s="1"/>
  <c r="AL205" i="105" s="1"/>
  <c r="L156" i="116"/>
  <c r="L239" i="116" s="1"/>
  <c r="L50" i="82" s="1"/>
  <c r="L159" i="116"/>
  <c r="L242" i="116" s="1"/>
  <c r="L53" i="82" s="1"/>
  <c r="W165" i="116"/>
  <c r="W248" i="116" s="1"/>
  <c r="W59" i="82" s="1"/>
  <c r="W168" i="116"/>
  <c r="W251" i="116" s="1"/>
  <c r="W62" i="82" s="1"/>
  <c r="R175" i="105"/>
  <c r="R302" i="105"/>
  <c r="AN210" i="116"/>
  <c r="AN293" i="116" s="1"/>
  <c r="AN153" i="105" s="1"/>
  <c r="AN202" i="105" s="1"/>
  <c r="AN213" i="116"/>
  <c r="AN296" i="116" s="1"/>
  <c r="AN156" i="105" s="1"/>
  <c r="AN205" i="105" s="1"/>
  <c r="L183" i="116"/>
  <c r="L266" i="116" s="1"/>
  <c r="L77" i="82" s="1"/>
  <c r="L186" i="116"/>
  <c r="L269" i="116" s="1"/>
  <c r="L80" i="82" s="1"/>
  <c r="AJ192" i="116"/>
  <c r="AJ275" i="116" s="1"/>
  <c r="AJ86" i="82" s="1"/>
  <c r="AJ195" i="116"/>
  <c r="AJ278" i="116" s="1"/>
  <c r="AJ89" i="82" s="1"/>
  <c r="AJ183" i="116"/>
  <c r="AJ266" i="116" s="1"/>
  <c r="AJ77" i="82" s="1"/>
  <c r="AJ186" i="116"/>
  <c r="AJ269" i="116" s="1"/>
  <c r="AJ80" i="82" s="1"/>
  <c r="AM192" i="116"/>
  <c r="AM195" i="116"/>
  <c r="AL313" i="105"/>
  <c r="AL193" i="105"/>
  <c r="J200" i="41"/>
  <c r="W174" i="116"/>
  <c r="W257" i="116" s="1"/>
  <c r="W68" i="82" s="1"/>
  <c r="W177" i="116"/>
  <c r="W260" i="116" s="1"/>
  <c r="W71" i="82" s="1"/>
  <c r="R183" i="116"/>
  <c r="R266" i="116" s="1"/>
  <c r="R77" i="82" s="1"/>
  <c r="R186" i="116"/>
  <c r="R269" i="116" s="1"/>
  <c r="R80" i="82" s="1"/>
  <c r="AB211" i="105"/>
  <c r="L176" i="105"/>
  <c r="L303" i="105"/>
  <c r="AK192" i="116"/>
  <c r="AK195" i="116"/>
  <c r="Q219" i="116"/>
  <c r="Q302" i="116" s="1"/>
  <c r="Q135" i="105" s="1"/>
  <c r="Q184" i="105" s="1"/>
  <c r="Q222" i="116"/>
  <c r="Q305" i="116" s="1"/>
  <c r="Q138" i="105" s="1"/>
  <c r="Q187" i="105" s="1"/>
  <c r="Q210" i="116"/>
  <c r="Q293" i="116" s="1"/>
  <c r="Q153" i="105" s="1"/>
  <c r="Q202" i="105" s="1"/>
  <c r="Q213" i="116"/>
  <c r="Q296" i="116" s="1"/>
  <c r="Q156" i="105" s="1"/>
  <c r="Q205" i="105" s="1"/>
  <c r="Q177" i="105"/>
  <c r="Q304" i="105"/>
  <c r="AO210" i="116"/>
  <c r="AO153" i="105" s="1"/>
  <c r="AO202" i="105" s="1"/>
  <c r="AO213" i="116"/>
  <c r="AO156" i="105" s="1"/>
  <c r="AO205" i="105" s="1"/>
  <c r="AO192" i="116"/>
  <c r="AO195" i="116"/>
  <c r="AB201" i="116"/>
  <c r="AB284" i="116" s="1"/>
  <c r="AB95" i="82" s="1"/>
  <c r="AB204" i="116"/>
  <c r="AB287" i="116" s="1"/>
  <c r="AB98" i="82" s="1"/>
  <c r="AJ177" i="105"/>
  <c r="AJ304" i="105"/>
  <c r="AI183" i="116"/>
  <c r="AI266" i="116" s="1"/>
  <c r="AI77" i="82" s="1"/>
  <c r="AI186" i="116"/>
  <c r="AI269" i="116" s="1"/>
  <c r="AI80" i="82" s="1"/>
  <c r="AN313" i="105"/>
  <c r="AN193" i="105"/>
  <c r="AH174" i="116"/>
  <c r="AH257" i="116" s="1"/>
  <c r="AH68" i="82" s="1"/>
  <c r="AH177" i="116"/>
  <c r="AH260" i="116" s="1"/>
  <c r="AH71" i="82" s="1"/>
  <c r="AK348" i="41"/>
  <c r="AK350" i="41" s="1"/>
  <c r="AK352" i="41" s="1"/>
  <c r="AK408" i="41" s="1"/>
  <c r="AL156" i="116"/>
  <c r="AL239" i="116" s="1"/>
  <c r="AK50" i="82" s="1"/>
  <c r="AL159" i="116"/>
  <c r="AL242" i="116" s="1"/>
  <c r="AK53" i="82" s="1"/>
  <c r="AH304" i="105"/>
  <c r="AH177" i="105"/>
  <c r="AK183" i="116"/>
  <c r="AK186" i="116"/>
  <c r="AB314" i="105"/>
  <c r="AB194" i="105"/>
  <c r="R177" i="105"/>
  <c r="R304" i="105"/>
  <c r="AI156" i="116"/>
  <c r="AI239" i="116" s="1"/>
  <c r="AI50" i="82" s="1"/>
  <c r="AI159" i="116"/>
  <c r="AI242" i="116" s="1"/>
  <c r="AI53" i="82" s="1"/>
  <c r="AI201" i="116"/>
  <c r="AI284" i="116" s="1"/>
  <c r="AI95" i="82" s="1"/>
  <c r="AI204" i="116"/>
  <c r="AI287" i="116" s="1"/>
  <c r="AI98" i="82" s="1"/>
  <c r="Q303" i="105"/>
  <c r="Q176" i="105"/>
  <c r="AM156" i="116"/>
  <c r="AM159" i="116"/>
  <c r="H91" i="41"/>
  <c r="J98" i="41"/>
  <c r="H98" i="41" s="1"/>
  <c r="L192" i="116"/>
  <c r="L275" i="116" s="1"/>
  <c r="L86" i="82" s="1"/>
  <c r="L195" i="116"/>
  <c r="L278" i="116" s="1"/>
  <c r="L89" i="82" s="1"/>
  <c r="AJ165" i="116"/>
  <c r="AJ248" i="116" s="1"/>
  <c r="AJ59" i="82" s="1"/>
  <c r="AJ168" i="116"/>
  <c r="AJ251" i="116" s="1"/>
  <c r="AJ62" i="82" s="1"/>
  <c r="AM201" i="116"/>
  <c r="AM204" i="116"/>
  <c r="Q302" i="105"/>
  <c r="Q175" i="105"/>
  <c r="AN192" i="116"/>
  <c r="AN275" i="116" s="1"/>
  <c r="AL86" i="82" s="1"/>
  <c r="AN195" i="116"/>
  <c r="AN278" i="116" s="1"/>
  <c r="AL89" i="82" s="1"/>
  <c r="AN165" i="116"/>
  <c r="AN248" i="116" s="1"/>
  <c r="AL59" i="82" s="1"/>
  <c r="AN168" i="116"/>
  <c r="AN251" i="116" s="1"/>
  <c r="AL62" i="82" s="1"/>
  <c r="W314" i="105"/>
  <c r="W194" i="105"/>
  <c r="AH175" i="105"/>
  <c r="AH302" i="105"/>
  <c r="AL315" i="105"/>
  <c r="AL195" i="105"/>
  <c r="W192" i="116"/>
  <c r="W275" i="116" s="1"/>
  <c r="W86" i="82" s="1"/>
  <c r="W195" i="116"/>
  <c r="W278" i="116" s="1"/>
  <c r="W89" i="82" s="1"/>
  <c r="R165" i="116"/>
  <c r="R248" i="116" s="1"/>
  <c r="R59" i="82" s="1"/>
  <c r="R168" i="116"/>
  <c r="R251" i="116" s="1"/>
  <c r="R62" i="82" s="1"/>
  <c r="AK165" i="116"/>
  <c r="AK168" i="116"/>
  <c r="Q156" i="116"/>
  <c r="Q239" i="116" s="1"/>
  <c r="Q50" i="82" s="1"/>
  <c r="Q159" i="116"/>
  <c r="Q242" i="116" s="1"/>
  <c r="Q53" i="82" s="1"/>
  <c r="AO174" i="116"/>
  <c r="AO177" i="116"/>
  <c r="AB174" i="116"/>
  <c r="AB257" i="116" s="1"/>
  <c r="AB68" i="82" s="1"/>
  <c r="AB177" i="116"/>
  <c r="AB260" i="116" s="1"/>
  <c r="AB71" i="82" s="1"/>
  <c r="AI192" i="116"/>
  <c r="AI275" i="116" s="1"/>
  <c r="AI86" i="82" s="1"/>
  <c r="AI195" i="116"/>
  <c r="AI278" i="116" s="1"/>
  <c r="AI89" i="82" s="1"/>
  <c r="AH201" i="116"/>
  <c r="AH284" i="116" s="1"/>
  <c r="AH95" i="82" s="1"/>
  <c r="AH204" i="116"/>
  <c r="AH287" i="116" s="1"/>
  <c r="AH98" i="82" s="1"/>
  <c r="AO348" i="41"/>
  <c r="AO350" i="41" s="1"/>
  <c r="AO352" i="41" s="1"/>
  <c r="AO408" i="41" s="1"/>
  <c r="AJ348" i="41"/>
  <c r="AJ350" i="41" s="1"/>
  <c r="AJ352" i="41" s="1"/>
  <c r="AJ408" i="41" s="1"/>
  <c r="AL174" i="116"/>
  <c r="AL257" i="116" s="1"/>
  <c r="AK68" i="82" s="1"/>
  <c r="AL177" i="116"/>
  <c r="AL260" i="116" s="1"/>
  <c r="AK71" i="82" s="1"/>
  <c r="AL219" i="116"/>
  <c r="AL222" i="116"/>
  <c r="L165" i="116"/>
  <c r="L248" i="116" s="1"/>
  <c r="L59" i="82" s="1"/>
  <c r="L168" i="116"/>
  <c r="L251" i="116" s="1"/>
  <c r="L62" i="82" s="1"/>
  <c r="L210" i="116"/>
  <c r="L293" i="116" s="1"/>
  <c r="L153" i="105" s="1"/>
  <c r="L202" i="105" s="1"/>
  <c r="L213" i="116"/>
  <c r="L296" i="116" s="1"/>
  <c r="L156" i="105" s="1"/>
  <c r="L205" i="105" s="1"/>
  <c r="AJ174" i="116"/>
  <c r="AJ257" i="116" s="1"/>
  <c r="AJ68" i="82" s="1"/>
  <c r="AJ177" i="116"/>
  <c r="AJ260" i="116" s="1"/>
  <c r="AJ71" i="82" s="1"/>
  <c r="L302" i="105"/>
  <c r="L175" i="105"/>
  <c r="AH315" i="105"/>
  <c r="AH195" i="105"/>
  <c r="AN174" i="116"/>
  <c r="AN257" i="116" s="1"/>
  <c r="AL68" i="82" s="1"/>
  <c r="AN177" i="116"/>
  <c r="AN260" i="116" s="1"/>
  <c r="AL71" i="82" s="1"/>
  <c r="AH193" i="105"/>
  <c r="AH313" i="105"/>
  <c r="W201" i="116"/>
  <c r="W284" i="116" s="1"/>
  <c r="W95" i="82" s="1"/>
  <c r="W204" i="116"/>
  <c r="W287" i="116" s="1"/>
  <c r="W98" i="82" s="1"/>
  <c r="W183" i="116"/>
  <c r="W266" i="116" s="1"/>
  <c r="W77" i="82" s="1"/>
  <c r="W186" i="116"/>
  <c r="W269" i="116" s="1"/>
  <c r="W80" i="82" s="1"/>
  <c r="AB193" i="105"/>
  <c r="AB313" i="105"/>
  <c r="AN195" i="105"/>
  <c r="AN315" i="105"/>
  <c r="AK201" i="116"/>
  <c r="AK204" i="116"/>
  <c r="Q174" i="116"/>
  <c r="Q257" i="116" s="1"/>
  <c r="Q68" i="82" s="1"/>
  <c r="Q177" i="116"/>
  <c r="Q260" i="116" s="1"/>
  <c r="Q71" i="82" s="1"/>
  <c r="AJ302" i="105"/>
  <c r="AJ175" i="105"/>
  <c r="AO156" i="116"/>
  <c r="AO159" i="116"/>
  <c r="R211" i="105"/>
  <c r="AJ195" i="105"/>
  <c r="AJ315" i="105"/>
  <c r="AI174" i="116"/>
  <c r="AI257" i="116" s="1"/>
  <c r="AI68" i="82" s="1"/>
  <c r="AI177" i="116"/>
  <c r="AI260" i="116" s="1"/>
  <c r="AI71" i="82" s="1"/>
  <c r="L177" i="105"/>
  <c r="L304" i="105"/>
  <c r="AH165" i="116"/>
  <c r="AH248" i="116" s="1"/>
  <c r="AH59" i="82" s="1"/>
  <c r="AH168" i="116"/>
  <c r="AH251" i="116" s="1"/>
  <c r="AH62" i="82" s="1"/>
  <c r="AH348" i="41"/>
  <c r="AH350" i="41" s="1"/>
  <c r="AH352" i="41" s="1"/>
  <c r="AH408" i="41" s="1"/>
  <c r="W348" i="41"/>
  <c r="W350" i="41" s="1"/>
  <c r="W352" i="41" s="1"/>
  <c r="W408" i="41" s="1"/>
  <c r="AL183" i="116"/>
  <c r="AL266" i="116" s="1"/>
  <c r="AK77" i="82" s="1"/>
  <c r="AL186" i="116"/>
  <c r="AL269" i="116" s="1"/>
  <c r="AK80" i="82" s="1"/>
  <c r="AM183" i="116"/>
  <c r="AM186" i="116"/>
  <c r="AN219" i="116"/>
  <c r="AN222" i="116"/>
  <c r="L219" i="116"/>
  <c r="L302" i="116" s="1"/>
  <c r="L135" i="105" s="1"/>
  <c r="L184" i="105" s="1"/>
  <c r="L222" i="116"/>
  <c r="L305" i="116" s="1"/>
  <c r="L138" i="105" s="1"/>
  <c r="L187" i="105" s="1"/>
  <c r="AJ219" i="116"/>
  <c r="AJ302" i="116" s="1"/>
  <c r="AJ135" i="105" s="1"/>
  <c r="AJ184" i="105" s="1"/>
  <c r="AJ222" i="116"/>
  <c r="AJ305" i="116" s="1"/>
  <c r="AJ138" i="105" s="1"/>
  <c r="AJ187" i="105" s="1"/>
  <c r="L313" i="105"/>
  <c r="L193" i="105"/>
  <c r="AM174" i="116"/>
  <c r="AM177" i="116"/>
  <c r="Q313" i="105"/>
  <c r="Q193" i="105"/>
  <c r="AN183" i="116"/>
  <c r="AN266" i="116" s="1"/>
  <c r="AL77" i="82" s="1"/>
  <c r="AN186" i="116"/>
  <c r="AN269" i="116" s="1"/>
  <c r="AL80" i="82" s="1"/>
  <c r="W219" i="116"/>
  <c r="W222" i="116"/>
  <c r="R174" i="116"/>
  <c r="R257" i="116" s="1"/>
  <c r="R68" i="82" s="1"/>
  <c r="R177" i="116"/>
  <c r="R260" i="116" s="1"/>
  <c r="R71" i="82" s="1"/>
  <c r="AL314" i="105"/>
  <c r="AL194" i="105"/>
  <c r="Q192" i="116"/>
  <c r="Q275" i="116" s="1"/>
  <c r="Q86" i="82" s="1"/>
  <c r="Q195" i="116"/>
  <c r="Q278" i="116" s="1"/>
  <c r="Q89" i="82" s="1"/>
  <c r="Q315" i="105"/>
  <c r="Q195" i="105"/>
  <c r="AO165" i="116"/>
  <c r="AO168" i="116"/>
  <c r="R193" i="105"/>
  <c r="R313" i="105"/>
  <c r="AB210" i="116"/>
  <c r="AB293" i="116" s="1"/>
  <c r="AB153" i="105" s="1"/>
  <c r="AB202" i="105" s="1"/>
  <c r="AB213" i="116"/>
  <c r="AB296" i="116" s="1"/>
  <c r="AB156" i="105" s="1"/>
  <c r="AB205" i="105" s="1"/>
  <c r="R195" i="105"/>
  <c r="R315" i="105"/>
  <c r="AI210" i="116"/>
  <c r="AI293" i="116" s="1"/>
  <c r="AI153" i="105" s="1"/>
  <c r="AI202" i="105" s="1"/>
  <c r="AI213" i="116"/>
  <c r="AI296" i="116" s="1"/>
  <c r="AI156" i="105" s="1"/>
  <c r="AI205" i="105" s="1"/>
  <c r="L195" i="105"/>
  <c r="L315" i="105"/>
  <c r="AH183" i="116"/>
  <c r="AH266" i="116" s="1"/>
  <c r="AH77" i="82" s="1"/>
  <c r="AH186" i="116"/>
  <c r="AH269" i="116" s="1"/>
  <c r="AH80" i="82" s="1"/>
  <c r="Q348" i="41"/>
  <c r="Q350" i="41" s="1"/>
  <c r="Q352" i="41" s="1"/>
  <c r="Q408" i="41" s="1"/>
  <c r="AL201" i="116"/>
  <c r="AL284" i="116" s="1"/>
  <c r="AK95" i="82" s="1"/>
  <c r="AL204" i="116"/>
  <c r="AL287" i="116" s="1"/>
  <c r="AK98" i="82" s="1"/>
  <c r="AL264" i="105" l="1"/>
  <c r="AK121" i="82" s="1"/>
  <c r="AL294" i="105"/>
  <c r="AK123" i="82" s="1"/>
  <c r="AG346" i="41"/>
  <c r="AG348" i="41" s="1"/>
  <c r="AG350" i="41" s="1"/>
  <c r="AG352" i="41" s="1"/>
  <c r="AG408" i="41" s="1"/>
  <c r="AB214" i="105"/>
  <c r="AG314" i="41"/>
  <c r="AG320" i="41" s="1"/>
  <c r="AG407" i="41" s="1"/>
  <c r="Q264" i="105"/>
  <c r="Q121" i="82" s="1"/>
  <c r="Q248" i="105"/>
  <c r="Q120" i="82" s="1"/>
  <c r="AJ212" i="105"/>
  <c r="AJ265" i="105" s="1"/>
  <c r="AH212" i="105"/>
  <c r="AH265" i="105" s="1"/>
  <c r="Q215" i="105"/>
  <c r="Q268" i="105" s="1"/>
  <c r="AH309" i="105"/>
  <c r="AH326" i="105" s="1"/>
  <c r="AH131" i="82" s="1"/>
  <c r="AJ309" i="105"/>
  <c r="AH320" i="105"/>
  <c r="AH327" i="105" s="1"/>
  <c r="AH132" i="82" s="1"/>
  <c r="AH294" i="105"/>
  <c r="AH123" i="82" s="1"/>
  <c r="AI214" i="105"/>
  <c r="AI267" i="105" s="1"/>
  <c r="AI294" i="105"/>
  <c r="AI123" i="82" s="1"/>
  <c r="AI248" i="105"/>
  <c r="AI264" i="105"/>
  <c r="AI121" i="82" s="1"/>
  <c r="AH264" i="105"/>
  <c r="AH121" i="82" s="1"/>
  <c r="AN215" i="105"/>
  <c r="AN268" i="105" s="1"/>
  <c r="AI320" i="105"/>
  <c r="L215" i="105"/>
  <c r="R213" i="105"/>
  <c r="R250" i="105" s="1"/>
  <c r="AB267" i="105"/>
  <c r="AB251" i="105"/>
  <c r="AH213" i="105"/>
  <c r="AH250" i="105" s="1"/>
  <c r="W215" i="105"/>
  <c r="W268" i="105" s="1"/>
  <c r="AB320" i="105"/>
  <c r="Q212" i="105"/>
  <c r="Q214" i="105"/>
  <c r="L212" i="105"/>
  <c r="Q309" i="105"/>
  <c r="AK213" i="105"/>
  <c r="AN320" i="105"/>
  <c r="AO215" i="105"/>
  <c r="AO217" i="105" s="1"/>
  <c r="R215" i="105"/>
  <c r="AJ215" i="105"/>
  <c r="AH215" i="105"/>
  <c r="W214" i="105"/>
  <c r="AB215" i="105"/>
  <c r="L214" i="105"/>
  <c r="R294" i="105"/>
  <c r="R123" i="82" s="1"/>
  <c r="R264" i="105"/>
  <c r="R121" i="82" s="1"/>
  <c r="R248" i="105"/>
  <c r="L309" i="105"/>
  <c r="L326" i="105" s="1"/>
  <c r="L131" i="82" s="1"/>
  <c r="AN264" i="105"/>
  <c r="AL121" i="82" s="1"/>
  <c r="AN294" i="105"/>
  <c r="AL123" i="82" s="1"/>
  <c r="AN248" i="105"/>
  <c r="AJ294" i="105"/>
  <c r="AJ123" i="82" s="1"/>
  <c r="AJ248" i="105"/>
  <c r="AJ264" i="105"/>
  <c r="AJ121" i="82" s="1"/>
  <c r="R320" i="105"/>
  <c r="L320" i="105"/>
  <c r="L327" i="105" s="1"/>
  <c r="L132" i="82" s="1"/>
  <c r="H202" i="41"/>
  <c r="J204" i="41" s="1"/>
  <c r="AL214" i="105"/>
  <c r="AM215" i="105"/>
  <c r="R214" i="105"/>
  <c r="AL320" i="105"/>
  <c r="AL327" i="105" s="1"/>
  <c r="AK132" i="82" s="1"/>
  <c r="L120" i="82"/>
  <c r="W294" i="105"/>
  <c r="W123" i="82" s="1"/>
  <c r="W248" i="105"/>
  <c r="W264" i="105"/>
  <c r="W121" i="82" s="1"/>
  <c r="AK120" i="82"/>
  <c r="AI215" i="105"/>
  <c r="AJ213" i="105"/>
  <c r="AL215" i="105"/>
  <c r="AK215" i="105"/>
  <c r="AJ320" i="105"/>
  <c r="L252" i="105"/>
  <c r="L268" i="105"/>
  <c r="AB294" i="105"/>
  <c r="AB123" i="82" s="1"/>
  <c r="AB248" i="105"/>
  <c r="AB264" i="105"/>
  <c r="AB121" i="82" s="1"/>
  <c r="R309" i="105"/>
  <c r="AJ214" i="105"/>
  <c r="Q320" i="105"/>
  <c r="L213" i="105"/>
  <c r="R212" i="105"/>
  <c r="AH214" i="105"/>
  <c r="H223" i="105"/>
  <c r="H100" i="41"/>
  <c r="AN214" i="105"/>
  <c r="Q213" i="105"/>
  <c r="W320" i="105"/>
  <c r="AH120" i="82"/>
  <c r="AI251" i="105" l="1"/>
  <c r="R266" i="105"/>
  <c r="AG316" i="41"/>
  <c r="AG318" i="41" s="1"/>
  <c r="AB217" i="105"/>
  <c r="Q252" i="105"/>
  <c r="AH249" i="105"/>
  <c r="Q327" i="105"/>
  <c r="Q132" i="82" s="1"/>
  <c r="Q326" i="105"/>
  <c r="Q131" i="82" s="1"/>
  <c r="AJ249" i="105"/>
  <c r="AN252" i="105"/>
  <c r="AH266" i="105"/>
  <c r="W217" i="105"/>
  <c r="AJ326" i="105"/>
  <c r="AJ131" i="82" s="1"/>
  <c r="R217" i="105"/>
  <c r="Q251" i="105"/>
  <c r="Q267" i="105"/>
  <c r="Q249" i="105"/>
  <c r="Q265" i="105"/>
  <c r="AM217" i="105"/>
  <c r="AL267" i="105"/>
  <c r="AL251" i="105"/>
  <c r="AI252" i="105"/>
  <c r="AI268" i="105"/>
  <c r="AI217" i="105"/>
  <c r="AI327" i="105"/>
  <c r="AI132" i="82" s="1"/>
  <c r="AI120" i="82"/>
  <c r="AN217" i="105"/>
  <c r="AN251" i="105"/>
  <c r="AN267" i="105"/>
  <c r="Q217" i="105"/>
  <c r="AH267" i="105"/>
  <c r="AH251" i="105"/>
  <c r="AJ251" i="105"/>
  <c r="AJ267" i="105"/>
  <c r="L217" i="105"/>
  <c r="W251" i="105"/>
  <c r="W267" i="105"/>
  <c r="W252" i="105"/>
  <c r="AB327" i="105"/>
  <c r="AB132" i="82" s="1"/>
  <c r="AB120" i="82"/>
  <c r="AB326" i="105"/>
  <c r="AJ217" i="105"/>
  <c r="L250" i="105"/>
  <c r="L266" i="105"/>
  <c r="AJ268" i="105"/>
  <c r="AJ252" i="105"/>
  <c r="AL252" i="105"/>
  <c r="AL268" i="105"/>
  <c r="W326" i="105"/>
  <c r="W327" i="105"/>
  <c r="W132" i="82" s="1"/>
  <c r="W120" i="82"/>
  <c r="Q266" i="105"/>
  <c r="Q250" i="105"/>
  <c r="H226" i="105"/>
  <c r="J206" i="41"/>
  <c r="J212" i="41" s="1"/>
  <c r="J214" i="41" s="1"/>
  <c r="J240" i="41" s="1"/>
  <c r="AK217" i="105"/>
  <c r="AL217" i="105"/>
  <c r="AL120" i="82"/>
  <c r="AN327" i="105"/>
  <c r="AL132" i="82" s="1"/>
  <c r="AO204" i="41"/>
  <c r="AO206" i="41" s="1"/>
  <c r="AJ204" i="41"/>
  <c r="AJ206" i="41" s="1"/>
  <c r="AI204" i="41"/>
  <c r="AI206" i="41" s="1"/>
  <c r="AN204" i="41"/>
  <c r="AN206" i="41" s="1"/>
  <c r="AB204" i="41"/>
  <c r="AB206" i="41" s="1"/>
  <c r="K204" i="41"/>
  <c r="K206" i="41" s="1"/>
  <c r="K223" i="41" s="1"/>
  <c r="AH204" i="41"/>
  <c r="AH206" i="41" s="1"/>
  <c r="Q204" i="41"/>
  <c r="Q206" i="41" s="1"/>
  <c r="L204" i="41"/>
  <c r="L206" i="41" s="1"/>
  <c r="AK204" i="41"/>
  <c r="AK206" i="41" s="1"/>
  <c r="AM204" i="41"/>
  <c r="AM206" i="41" s="1"/>
  <c r="AL204" i="41"/>
  <c r="AL206" i="41" s="1"/>
  <c r="W204" i="41"/>
  <c r="W206" i="41" s="1"/>
  <c r="R204" i="41"/>
  <c r="R206" i="41" s="1"/>
  <c r="AC204" i="41"/>
  <c r="AC206" i="41" s="1"/>
  <c r="AC212" i="41" s="1"/>
  <c r="AC214" i="41" s="1"/>
  <c r="AD204" i="41"/>
  <c r="AD206" i="41" s="1"/>
  <c r="AD212" i="41" s="1"/>
  <c r="AD214" i="41" s="1"/>
  <c r="AG204" i="41"/>
  <c r="AG206" i="41" s="1"/>
  <c r="AG221" i="41" s="1"/>
  <c r="AG223" i="41" s="1"/>
  <c r="AE204" i="41"/>
  <c r="AE206" i="41" s="1"/>
  <c r="AE212" i="41" s="1"/>
  <c r="AE214" i="41" s="1"/>
  <c r="Z204" i="41"/>
  <c r="Z206" i="41" s="1"/>
  <c r="Z212" i="41" s="1"/>
  <c r="Z214" i="41" s="1"/>
  <c r="T204" i="41"/>
  <c r="T206" i="41" s="1"/>
  <c r="T212" i="41" s="1"/>
  <c r="T214" i="41" s="1"/>
  <c r="Y204" i="41"/>
  <c r="Y206" i="41" s="1"/>
  <c r="Y212" i="41" s="1"/>
  <c r="Y214" i="41" s="1"/>
  <c r="AF204" i="41"/>
  <c r="AF206" i="41" s="1"/>
  <c r="AF212" i="41" s="1"/>
  <c r="AF214" i="41" s="1"/>
  <c r="O204" i="41"/>
  <c r="O206" i="41" s="1"/>
  <c r="O212" i="41" s="1"/>
  <c r="O214" i="41" s="1"/>
  <c r="AA204" i="41"/>
  <c r="AA206" i="41" s="1"/>
  <c r="AA212" i="41" s="1"/>
  <c r="AA214" i="41" s="1"/>
  <c r="S204" i="41"/>
  <c r="S206" i="41" s="1"/>
  <c r="S212" i="41" s="1"/>
  <c r="S214" i="41" s="1"/>
  <c r="V204" i="41"/>
  <c r="V206" i="41" s="1"/>
  <c r="V212" i="41" s="1"/>
  <c r="V214" i="41" s="1"/>
  <c r="P204" i="41"/>
  <c r="P206" i="41" s="1"/>
  <c r="P212" i="41" s="1"/>
  <c r="P214" i="41" s="1"/>
  <c r="M204" i="41"/>
  <c r="M206" i="41" s="1"/>
  <c r="M212" i="41" s="1"/>
  <c r="M214" i="41" s="1"/>
  <c r="U204" i="41"/>
  <c r="U206" i="41" s="1"/>
  <c r="U212" i="41" s="1"/>
  <c r="U214" i="41" s="1"/>
  <c r="N204" i="41"/>
  <c r="N206" i="41" s="1"/>
  <c r="N212" i="41" s="1"/>
  <c r="N214" i="41" s="1"/>
  <c r="X204" i="41"/>
  <c r="X206" i="41" s="1"/>
  <c r="X212" i="41" s="1"/>
  <c r="X214" i="41" s="1"/>
  <c r="AB252" i="105"/>
  <c r="AB268" i="105"/>
  <c r="AH217" i="105"/>
  <c r="R120" i="82"/>
  <c r="R327" i="105"/>
  <c r="R132" i="82" s="1"/>
  <c r="R326" i="105"/>
  <c r="R131" i="82" s="1"/>
  <c r="AJ266" i="105"/>
  <c r="AJ250" i="105"/>
  <c r="R252" i="105"/>
  <c r="R268" i="105"/>
  <c r="AJ120" i="82"/>
  <c r="AJ327" i="105"/>
  <c r="AJ132" i="82" s="1"/>
  <c r="AH252" i="105"/>
  <c r="AH268" i="105"/>
  <c r="T240" i="41" l="1"/>
  <c r="T431" i="41" s="1"/>
  <c r="Z240" i="41"/>
  <c r="Z431" i="41" s="1"/>
  <c r="AG429" i="41"/>
  <c r="AG430" i="41"/>
  <c r="AG428" i="41"/>
  <c r="O240" i="41"/>
  <c r="O431" i="41" s="1"/>
  <c r="AC240" i="41"/>
  <c r="AC431" i="41" s="1"/>
  <c r="M240" i="41"/>
  <c r="M431" i="41" s="1"/>
  <c r="N240" i="41"/>
  <c r="N431" i="41" s="1"/>
  <c r="AF240" i="41"/>
  <c r="AF431" i="41" s="1"/>
  <c r="K428" i="41"/>
  <c r="K430" i="41"/>
  <c r="K429" i="41"/>
  <c r="J242" i="41"/>
  <c r="J244" i="41" s="1"/>
  <c r="J431" i="41"/>
  <c r="AA240" i="41"/>
  <c r="AA431" i="41" s="1"/>
  <c r="Y240" i="41"/>
  <c r="Y431" i="41" s="1"/>
  <c r="S240" i="41"/>
  <c r="S431" i="41" s="1"/>
  <c r="V240" i="41"/>
  <c r="V431" i="41" s="1"/>
  <c r="U240" i="41"/>
  <c r="U431" i="41" s="1"/>
  <c r="P240" i="41"/>
  <c r="P431" i="41" s="1"/>
  <c r="X240" i="41"/>
  <c r="X431" i="41" s="1"/>
  <c r="AD240" i="41"/>
  <c r="AD431" i="41" s="1"/>
  <c r="AE240" i="41"/>
  <c r="AE431" i="41" s="1"/>
  <c r="U242" i="41" l="1"/>
  <c r="U244" i="41" s="1"/>
  <c r="U253" i="41" s="1"/>
  <c r="S242" i="41"/>
  <c r="S244" i="41" s="1"/>
  <c r="S440" i="41" s="1"/>
  <c r="AF242" i="41"/>
  <c r="AF244" i="41" s="1"/>
  <c r="AF309" i="41" s="1"/>
  <c r="AF311" i="41" s="1"/>
  <c r="V242" i="41"/>
  <c r="V244" i="41" s="1"/>
  <c r="V253" i="41" s="1"/>
  <c r="AA242" i="41"/>
  <c r="AA244" i="41" s="1"/>
  <c r="N242" i="41"/>
  <c r="N244" i="41" s="1"/>
  <c r="N309" i="41" s="1"/>
  <c r="N311" i="41" s="1"/>
  <c r="T242" i="41"/>
  <c r="T244" i="41" s="1"/>
  <c r="T440" i="41" s="1"/>
  <c r="M242" i="41"/>
  <c r="M244" i="41" s="1"/>
  <c r="M440" i="41" s="1"/>
  <c r="P242" i="41"/>
  <c r="P244" i="41" s="1"/>
  <c r="P253" i="41" s="1"/>
  <c r="O242" i="41"/>
  <c r="O244" i="41" s="1"/>
  <c r="O440" i="41" s="1"/>
  <c r="Y242" i="41"/>
  <c r="Y244" i="41" s="1"/>
  <c r="AE242" i="41"/>
  <c r="AE244" i="41" s="1"/>
  <c r="AF42" i="116"/>
  <c r="AF35" i="65"/>
  <c r="AF113" i="65" s="1"/>
  <c r="O42" i="116"/>
  <c r="O35" i="65"/>
  <c r="O113" i="65" s="1"/>
  <c r="T35" i="65"/>
  <c r="T113" i="65" s="1"/>
  <c r="T42" i="116"/>
  <c r="AD242" i="41"/>
  <c r="AD244" i="41" s="1"/>
  <c r="X242" i="41"/>
  <c r="V35" i="65"/>
  <c r="V113" i="65" s="1"/>
  <c r="V42" i="116"/>
  <c r="S35" i="65"/>
  <c r="S113" i="65" s="1"/>
  <c r="S42" i="116"/>
  <c r="AA42" i="116"/>
  <c r="AA35" i="65"/>
  <c r="AA113" i="65" s="1"/>
  <c r="N42" i="116"/>
  <c r="N35" i="65"/>
  <c r="N113" i="65" s="1"/>
  <c r="AG39" i="116"/>
  <c r="AG32" i="65"/>
  <c r="AG110" i="65" s="1"/>
  <c r="AD42" i="116"/>
  <c r="AD35" i="65"/>
  <c r="AD113" i="65" s="1"/>
  <c r="X35" i="65"/>
  <c r="X113" i="65" s="1"/>
  <c r="X42" i="116"/>
  <c r="J42" i="116"/>
  <c r="J35" i="65"/>
  <c r="J113" i="65" s="1"/>
  <c r="AG34" i="65"/>
  <c r="AG112" i="65" s="1"/>
  <c r="AG41" i="116"/>
  <c r="U42" i="116"/>
  <c r="U35" i="65"/>
  <c r="U113" i="65" s="1"/>
  <c r="Y35" i="65"/>
  <c r="Y113" i="65" s="1"/>
  <c r="Y42" i="116"/>
  <c r="J440" i="41"/>
  <c r="J253" i="41"/>
  <c r="J309" i="41"/>
  <c r="J311" i="41" s="1"/>
  <c r="M35" i="65"/>
  <c r="M113" i="65" s="1"/>
  <c r="M42" i="116"/>
  <c r="AG33" i="65"/>
  <c r="AG111" i="65" s="1"/>
  <c r="AG40" i="116"/>
  <c r="AE35" i="65"/>
  <c r="AE113" i="65" s="1"/>
  <c r="AE42" i="116"/>
  <c r="K40" i="116"/>
  <c r="K33" i="65"/>
  <c r="K111" i="65" s="1"/>
  <c r="K41" i="116"/>
  <c r="K34" i="65"/>
  <c r="K112" i="65" s="1"/>
  <c r="AC242" i="41"/>
  <c r="AC244" i="41" s="1"/>
  <c r="Z242" i="41"/>
  <c r="Z244" i="41" s="1"/>
  <c r="P35" i="65"/>
  <c r="P113" i="65" s="1"/>
  <c r="P42" i="116"/>
  <c r="K39" i="116"/>
  <c r="K32" i="65"/>
  <c r="K110" i="65" s="1"/>
  <c r="AC42" i="116"/>
  <c r="AC35" i="65"/>
  <c r="AC113" i="65" s="1"/>
  <c r="Z42" i="116"/>
  <c r="Z35" i="65"/>
  <c r="Z113" i="65" s="1"/>
  <c r="O253" i="41" l="1"/>
  <c r="O265" i="41" s="1"/>
  <c r="O283" i="41" s="1"/>
  <c r="O288" i="41" s="1"/>
  <c r="O293" i="41" s="1"/>
  <c r="O298" i="41" s="1"/>
  <c r="S253" i="41"/>
  <c r="T253" i="41"/>
  <c r="M253" i="41"/>
  <c r="M290" i="41" s="1"/>
  <c r="M295" i="41" s="1"/>
  <c r="M300" i="41" s="1"/>
  <c r="M378" i="41" s="1"/>
  <c r="M380" i="41" s="1"/>
  <c r="M382" i="41" s="1"/>
  <c r="U440" i="41"/>
  <c r="P309" i="41"/>
  <c r="P311" i="41" s="1"/>
  <c r="Z309" i="41"/>
  <c r="Z311" i="41" s="1"/>
  <c r="AF440" i="41"/>
  <c r="AF253" i="41"/>
  <c r="AF266" i="41" s="1"/>
  <c r="AF284" i="41" s="1"/>
  <c r="AF289" i="41" s="1"/>
  <c r="AF294" i="41" s="1"/>
  <c r="AF299" i="41" s="1"/>
  <c r="M309" i="41"/>
  <c r="M311" i="41" s="1"/>
  <c r="P440" i="41"/>
  <c r="V440" i="41"/>
  <c r="T309" i="41"/>
  <c r="T311" i="41" s="1"/>
  <c r="AA309" i="41"/>
  <c r="AA311" i="41" s="1"/>
  <c r="AA253" i="41"/>
  <c r="AA267" i="41" s="1"/>
  <c r="AA285" i="41" s="1"/>
  <c r="AA290" i="41" s="1"/>
  <c r="N440" i="41"/>
  <c r="Y440" i="41"/>
  <c r="AA440" i="41"/>
  <c r="N253" i="41"/>
  <c r="N265" i="41" s="1"/>
  <c r="N283" i="41" s="1"/>
  <c r="N288" i="41" s="1"/>
  <c r="N293" i="41" s="1"/>
  <c r="N298" i="41" s="1"/>
  <c r="Y253" i="41"/>
  <c r="Y265" i="41" s="1"/>
  <c r="Y283" i="41" s="1"/>
  <c r="Y288" i="41" s="1"/>
  <c r="Y309" i="41"/>
  <c r="Y311" i="41" s="1"/>
  <c r="V309" i="41"/>
  <c r="V311" i="41" s="1"/>
  <c r="O309" i="41"/>
  <c r="O311" i="41" s="1"/>
  <c r="AD253" i="41"/>
  <c r="AD440" i="41"/>
  <c r="AD309" i="41"/>
  <c r="AD311" i="41" s="1"/>
  <c r="P119" i="116"/>
  <c r="P101" i="116"/>
  <c r="P74" i="116"/>
  <c r="P65" i="116"/>
  <c r="P110" i="116"/>
  <c r="P128" i="116"/>
  <c r="P92" i="116"/>
  <c r="P83" i="116"/>
  <c r="P266" i="41"/>
  <c r="P284" i="41" s="1"/>
  <c r="P289" i="41" s="1"/>
  <c r="P294" i="41" s="1"/>
  <c r="P299" i="41" s="1"/>
  <c r="P267" i="41"/>
  <c r="P285" i="41" s="1"/>
  <c r="P290" i="41" s="1"/>
  <c r="P295" i="41" s="1"/>
  <c r="P300" i="41" s="1"/>
  <c r="P378" i="41" s="1"/>
  <c r="P380" i="41" s="1"/>
  <c r="P382" i="41" s="1"/>
  <c r="P265" i="41"/>
  <c r="P283" i="41" s="1"/>
  <c r="P288" i="41" s="1"/>
  <c r="P293" i="41" s="1"/>
  <c r="P298" i="41" s="1"/>
  <c r="V265" i="41"/>
  <c r="V283" i="41" s="1"/>
  <c r="V288" i="41" s="1"/>
  <c r="V266" i="41"/>
  <c r="V284" i="41" s="1"/>
  <c r="V289" i="41" s="1"/>
  <c r="V267" i="41"/>
  <c r="V285" i="41" s="1"/>
  <c r="V290" i="41" s="1"/>
  <c r="X65" i="116"/>
  <c r="X119" i="116"/>
  <c r="X74" i="116"/>
  <c r="X101" i="116"/>
  <c r="X128" i="116"/>
  <c r="X83" i="116"/>
  <c r="X110" i="116"/>
  <c r="X92" i="116"/>
  <c r="S133" i="65"/>
  <c r="S162" i="65" s="1"/>
  <c r="S129" i="105" s="1"/>
  <c r="S142" i="65"/>
  <c r="S171" i="65" s="1"/>
  <c r="S147" i="105" s="1"/>
  <c r="S35" i="82"/>
  <c r="S124" i="65"/>
  <c r="S153" i="65" s="1"/>
  <c r="S120" i="105" s="1"/>
  <c r="S169" i="105" s="1"/>
  <c r="Z74" i="116"/>
  <c r="Z83" i="116"/>
  <c r="Z101" i="116"/>
  <c r="Z110" i="116"/>
  <c r="Z128" i="116"/>
  <c r="Z92" i="116"/>
  <c r="Z65" i="116"/>
  <c r="Z119" i="116"/>
  <c r="K132" i="65"/>
  <c r="K161" i="65" s="1"/>
  <c r="K128" i="105" s="1"/>
  <c r="K141" i="65"/>
  <c r="K170" i="65" s="1"/>
  <c r="K146" i="105" s="1"/>
  <c r="K123" i="65"/>
  <c r="K152" i="65" s="1"/>
  <c r="K119" i="105" s="1"/>
  <c r="K168" i="105" s="1"/>
  <c r="K34" i="82"/>
  <c r="AE35" i="82"/>
  <c r="AE142" i="65"/>
  <c r="AE171" i="65" s="1"/>
  <c r="AE147" i="105" s="1"/>
  <c r="AE124" i="65"/>
  <c r="AE153" i="65" s="1"/>
  <c r="AE120" i="105" s="1"/>
  <c r="AE169" i="105" s="1"/>
  <c r="AG109" i="116"/>
  <c r="AG203" i="116" s="1"/>
  <c r="AG286" i="116" s="1"/>
  <c r="AG97" i="82" s="1"/>
  <c r="AG118" i="116"/>
  <c r="AG212" i="116" s="1"/>
  <c r="AG295" i="116" s="1"/>
  <c r="AG155" i="105" s="1"/>
  <c r="AG204" i="105" s="1"/>
  <c r="AG100" i="116"/>
  <c r="AG194" i="116" s="1"/>
  <c r="AG277" i="116" s="1"/>
  <c r="AG88" i="82" s="1"/>
  <c r="AG73" i="116"/>
  <c r="AG167" i="116" s="1"/>
  <c r="AG250" i="116" s="1"/>
  <c r="AG61" i="82" s="1"/>
  <c r="AG64" i="116"/>
  <c r="AG158" i="116" s="1"/>
  <c r="AG241" i="116" s="1"/>
  <c r="AG52" i="82" s="1"/>
  <c r="AG91" i="116"/>
  <c r="AG185" i="116" s="1"/>
  <c r="AG268" i="116" s="1"/>
  <c r="AG79" i="82" s="1"/>
  <c r="AG127" i="116"/>
  <c r="AG221" i="116" s="1"/>
  <c r="AG304" i="116" s="1"/>
  <c r="AG137" i="105" s="1"/>
  <c r="AG186" i="105" s="1"/>
  <c r="AG82" i="116"/>
  <c r="AG176" i="116" s="1"/>
  <c r="AG259" i="116" s="1"/>
  <c r="AG70" i="82" s="1"/>
  <c r="J133" i="65"/>
  <c r="J162" i="65" s="1"/>
  <c r="J129" i="105" s="1"/>
  <c r="J35" i="82"/>
  <c r="J142" i="65"/>
  <c r="J171" i="65" s="1"/>
  <c r="J147" i="105" s="1"/>
  <c r="J124" i="65"/>
  <c r="J153" i="65" s="1"/>
  <c r="J120" i="105" s="1"/>
  <c r="J169" i="105" s="1"/>
  <c r="U309" i="41"/>
  <c r="U311" i="41" s="1"/>
  <c r="X35" i="82"/>
  <c r="X124" i="65"/>
  <c r="X153" i="65" s="1"/>
  <c r="X120" i="105" s="1"/>
  <c r="X169" i="105" s="1"/>
  <c r="X142" i="65"/>
  <c r="X171" i="65" s="1"/>
  <c r="X147" i="105" s="1"/>
  <c r="AG71" i="116"/>
  <c r="AG80" i="116"/>
  <c r="AG89" i="116"/>
  <c r="AG116" i="116"/>
  <c r="AG125" i="116"/>
  <c r="AG62" i="116"/>
  <c r="AG98" i="116"/>
  <c r="AG107" i="116"/>
  <c r="V65" i="116"/>
  <c r="V92" i="116"/>
  <c r="V74" i="116"/>
  <c r="V83" i="116"/>
  <c r="V128" i="116"/>
  <c r="V101" i="116"/>
  <c r="V119" i="116"/>
  <c r="V110" i="116"/>
  <c r="O65" i="116"/>
  <c r="O92" i="116"/>
  <c r="O101" i="116"/>
  <c r="O119" i="116"/>
  <c r="O128" i="116"/>
  <c r="O110" i="116"/>
  <c r="O74" i="116"/>
  <c r="O83" i="116"/>
  <c r="AG123" i="65"/>
  <c r="AG152" i="65" s="1"/>
  <c r="AG119" i="105" s="1"/>
  <c r="AG168" i="105" s="1"/>
  <c r="AG34" i="82"/>
  <c r="AG141" i="65"/>
  <c r="AG170" i="65" s="1"/>
  <c r="AG146" i="105" s="1"/>
  <c r="AG132" i="65"/>
  <c r="AG161" i="65" s="1"/>
  <c r="AG128" i="105" s="1"/>
  <c r="J83" i="116"/>
  <c r="J110" i="116"/>
  <c r="J128" i="116"/>
  <c r="J101" i="116"/>
  <c r="J74" i="116"/>
  <c r="J119" i="116"/>
  <c r="J92" i="116"/>
  <c r="J65" i="116"/>
  <c r="AD124" i="65"/>
  <c r="AD153" i="65" s="1"/>
  <c r="AD120" i="105" s="1"/>
  <c r="AD169" i="105" s="1"/>
  <c r="AD35" i="82"/>
  <c r="AD142" i="65"/>
  <c r="AD171" i="65" s="1"/>
  <c r="AD147" i="105" s="1"/>
  <c r="N35" i="82"/>
  <c r="N124" i="65"/>
  <c r="N153" i="65" s="1"/>
  <c r="N120" i="105" s="1"/>
  <c r="N169" i="105" s="1"/>
  <c r="N142" i="65"/>
  <c r="N171" i="65" s="1"/>
  <c r="N147" i="105" s="1"/>
  <c r="N133" i="65"/>
  <c r="N162" i="65" s="1"/>
  <c r="N129" i="105" s="1"/>
  <c r="V124" i="65"/>
  <c r="V153" i="65" s="1"/>
  <c r="V120" i="105" s="1"/>
  <c r="V169" i="105" s="1"/>
  <c r="V35" i="82"/>
  <c r="V133" i="65"/>
  <c r="V162" i="65" s="1"/>
  <c r="V129" i="105" s="1"/>
  <c r="V142" i="65"/>
  <c r="V171" i="65" s="1"/>
  <c r="V147" i="105" s="1"/>
  <c r="AF35" i="82"/>
  <c r="AF142" i="65"/>
  <c r="AF171" i="65" s="1"/>
  <c r="AF147" i="105" s="1"/>
  <c r="AF124" i="65"/>
  <c r="AF153" i="65" s="1"/>
  <c r="AF120" i="105" s="1"/>
  <c r="AF169" i="105" s="1"/>
  <c r="AE440" i="41"/>
  <c r="AE253" i="41"/>
  <c r="AE309" i="41"/>
  <c r="AE311" i="41" s="1"/>
  <c r="K98" i="116"/>
  <c r="K107" i="116"/>
  <c r="K125" i="116"/>
  <c r="K71" i="116"/>
  <c r="K89" i="116"/>
  <c r="K116" i="116"/>
  <c r="K80" i="116"/>
  <c r="K62" i="116"/>
  <c r="K33" i="82"/>
  <c r="K122" i="65"/>
  <c r="K151" i="65" s="1"/>
  <c r="K118" i="105" s="1"/>
  <c r="K167" i="105" s="1"/>
  <c r="K131" i="65"/>
  <c r="K160" i="65" s="1"/>
  <c r="K127" i="105" s="1"/>
  <c r="K140" i="65"/>
  <c r="K169" i="65" s="1"/>
  <c r="K145" i="105" s="1"/>
  <c r="Y92" i="116"/>
  <c r="Y65" i="116"/>
  <c r="Y128" i="116"/>
  <c r="Y83" i="116"/>
  <c r="Y119" i="116"/>
  <c r="Y74" i="116"/>
  <c r="Y110" i="116"/>
  <c r="Y101" i="116"/>
  <c r="U83" i="116"/>
  <c r="U110" i="116"/>
  <c r="U101" i="116"/>
  <c r="U128" i="116"/>
  <c r="U65" i="116"/>
  <c r="U119" i="116"/>
  <c r="U74" i="116"/>
  <c r="U92" i="116"/>
  <c r="Z35" i="82"/>
  <c r="Z124" i="65"/>
  <c r="Z153" i="65" s="1"/>
  <c r="Z120" i="105" s="1"/>
  <c r="Z169" i="105" s="1"/>
  <c r="Z142" i="65"/>
  <c r="Z171" i="65" s="1"/>
  <c r="Z147" i="105" s="1"/>
  <c r="AC440" i="41"/>
  <c r="AC253" i="41"/>
  <c r="AC309" i="41"/>
  <c r="AC311" i="41" s="1"/>
  <c r="AE65" i="116"/>
  <c r="AE92" i="116"/>
  <c r="AE119" i="116"/>
  <c r="AE101" i="116"/>
  <c r="AE83" i="116"/>
  <c r="AE128" i="116"/>
  <c r="AE110" i="116"/>
  <c r="AE74" i="116"/>
  <c r="AC124" i="65"/>
  <c r="AC153" i="65" s="1"/>
  <c r="AC120" i="105" s="1"/>
  <c r="AC169" i="105" s="1"/>
  <c r="AC142" i="65"/>
  <c r="AC171" i="65" s="1"/>
  <c r="AC147" i="105" s="1"/>
  <c r="AC35" i="82"/>
  <c r="K100" i="116"/>
  <c r="K194" i="116" s="1"/>
  <c r="K277" i="116" s="1"/>
  <c r="K88" i="82" s="1"/>
  <c r="K118" i="116"/>
  <c r="K212" i="116" s="1"/>
  <c r="K295" i="116" s="1"/>
  <c r="K155" i="105" s="1"/>
  <c r="K204" i="105" s="1"/>
  <c r="K109" i="116"/>
  <c r="K203" i="116" s="1"/>
  <c r="K286" i="116" s="1"/>
  <c r="K97" i="82" s="1"/>
  <c r="K64" i="116"/>
  <c r="K158" i="116" s="1"/>
  <c r="K241" i="116" s="1"/>
  <c r="K52" i="82" s="1"/>
  <c r="K82" i="116"/>
  <c r="K176" i="116" s="1"/>
  <c r="K259" i="116" s="1"/>
  <c r="K70" i="82" s="1"/>
  <c r="K91" i="116"/>
  <c r="K185" i="116" s="1"/>
  <c r="K268" i="116" s="1"/>
  <c r="K79" i="82" s="1"/>
  <c r="K127" i="116"/>
  <c r="K221" i="116" s="1"/>
  <c r="K304" i="116" s="1"/>
  <c r="K137" i="105" s="1"/>
  <c r="K186" i="105" s="1"/>
  <c r="K73" i="116"/>
  <c r="K167" i="116" s="1"/>
  <c r="K250" i="116" s="1"/>
  <c r="K61" i="82" s="1"/>
  <c r="AG90" i="116"/>
  <c r="AG184" i="116" s="1"/>
  <c r="AG267" i="116" s="1"/>
  <c r="AG78" i="82" s="1"/>
  <c r="AG126" i="116"/>
  <c r="AG220" i="116" s="1"/>
  <c r="AG303" i="116" s="1"/>
  <c r="AG136" i="105" s="1"/>
  <c r="AG185" i="105" s="1"/>
  <c r="AG81" i="116"/>
  <c r="AG175" i="116" s="1"/>
  <c r="AG258" i="116" s="1"/>
  <c r="AG69" i="82" s="1"/>
  <c r="AG108" i="116"/>
  <c r="AG202" i="116" s="1"/>
  <c r="AG285" i="116" s="1"/>
  <c r="AG96" i="82" s="1"/>
  <c r="AG72" i="116"/>
  <c r="AG166" i="116" s="1"/>
  <c r="AG249" i="116" s="1"/>
  <c r="AG60" i="82" s="1"/>
  <c r="AG117" i="116"/>
  <c r="AG211" i="116" s="1"/>
  <c r="AG294" i="116" s="1"/>
  <c r="AG154" i="105" s="1"/>
  <c r="AG203" i="105" s="1"/>
  <c r="AG99" i="116"/>
  <c r="AG193" i="116" s="1"/>
  <c r="AG276" i="116" s="1"/>
  <c r="AG87" i="82" s="1"/>
  <c r="AG63" i="116"/>
  <c r="AG157" i="116" s="1"/>
  <c r="AG240" i="116" s="1"/>
  <c r="AG51" i="82" s="1"/>
  <c r="AC128" i="116"/>
  <c r="AC119" i="116"/>
  <c r="AC92" i="116"/>
  <c r="AC65" i="116"/>
  <c r="AC110" i="116"/>
  <c r="AC74" i="116"/>
  <c r="AC83" i="116"/>
  <c r="AC101" i="116"/>
  <c r="AG131" i="65"/>
  <c r="AG160" i="65" s="1"/>
  <c r="AG127" i="105" s="1"/>
  <c r="AG140" i="65"/>
  <c r="AG169" i="65" s="1"/>
  <c r="AG145" i="105" s="1"/>
  <c r="AG122" i="65"/>
  <c r="AG151" i="65" s="1"/>
  <c r="AG118" i="105" s="1"/>
  <c r="AG167" i="105" s="1"/>
  <c r="AG33" i="82"/>
  <c r="J289" i="41"/>
  <c r="J294" i="41" s="1"/>
  <c r="J299" i="41" s="1"/>
  <c r="J265" i="41"/>
  <c r="J267" i="41"/>
  <c r="J288" i="41"/>
  <c r="J293" i="41" s="1"/>
  <c r="J298" i="41" s="1"/>
  <c r="J266" i="41"/>
  <c r="J284" i="41"/>
  <c r="J421" i="41"/>
  <c r="J430" i="41" s="1"/>
  <c r="J283" i="41"/>
  <c r="J285" i="41"/>
  <c r="J290" i="41"/>
  <c r="J295" i="41" s="1"/>
  <c r="J300" i="41" s="1"/>
  <c r="J378" i="41" s="1"/>
  <c r="J380" i="41" s="1"/>
  <c r="J382" i="41" s="1"/>
  <c r="J384" i="41" s="1"/>
  <c r="J409" i="41" s="1"/>
  <c r="AD128" i="116"/>
  <c r="AD119" i="116"/>
  <c r="AD92" i="116"/>
  <c r="AD101" i="116"/>
  <c r="AD83" i="116"/>
  <c r="AD65" i="116"/>
  <c r="AD74" i="116"/>
  <c r="AD110" i="116"/>
  <c r="N119" i="116"/>
  <c r="N74" i="116"/>
  <c r="N83" i="116"/>
  <c r="N128" i="116"/>
  <c r="N110" i="116"/>
  <c r="N92" i="116"/>
  <c r="N101" i="116"/>
  <c r="N65" i="116"/>
  <c r="AF83" i="116"/>
  <c r="AF74" i="116"/>
  <c r="AF65" i="116"/>
  <c r="AF119" i="116"/>
  <c r="AF128" i="116"/>
  <c r="AF101" i="116"/>
  <c r="AF110" i="116"/>
  <c r="AF92" i="116"/>
  <c r="K121" i="65"/>
  <c r="K150" i="65" s="1"/>
  <c r="K117" i="105" s="1"/>
  <c r="K166" i="105" s="1"/>
  <c r="K130" i="65"/>
  <c r="K159" i="65" s="1"/>
  <c r="K126" i="105" s="1"/>
  <c r="K139" i="65"/>
  <c r="K168" i="65" s="1"/>
  <c r="K144" i="105" s="1"/>
  <c r="K32" i="82"/>
  <c r="M101" i="116"/>
  <c r="M83" i="116"/>
  <c r="M74" i="116"/>
  <c r="M110" i="116"/>
  <c r="M128" i="116"/>
  <c r="M65" i="116"/>
  <c r="M119" i="116"/>
  <c r="M92" i="116"/>
  <c r="U35" i="82"/>
  <c r="U133" i="65"/>
  <c r="U162" i="65" s="1"/>
  <c r="U129" i="105" s="1"/>
  <c r="U142" i="65"/>
  <c r="U171" i="65" s="1"/>
  <c r="U147" i="105" s="1"/>
  <c r="U124" i="65"/>
  <c r="U153" i="65" s="1"/>
  <c r="U120" i="105" s="1"/>
  <c r="U169" i="105" s="1"/>
  <c r="U267" i="41"/>
  <c r="U285" i="41" s="1"/>
  <c r="U290" i="41" s="1"/>
  <c r="U265" i="41"/>
  <c r="U283" i="41" s="1"/>
  <c r="U288" i="41" s="1"/>
  <c r="U266" i="41"/>
  <c r="U284" i="41" s="1"/>
  <c r="U289" i="41" s="1"/>
  <c r="O266" i="41"/>
  <c r="O284" i="41" s="1"/>
  <c r="O289" i="41" s="1"/>
  <c r="O294" i="41" s="1"/>
  <c r="O299" i="41" s="1"/>
  <c r="O267" i="41"/>
  <c r="O285" i="41" s="1"/>
  <c r="O290" i="41" s="1"/>
  <c r="O295" i="41" s="1"/>
  <c r="O300" i="41" s="1"/>
  <c r="O378" i="41" s="1"/>
  <c r="O380" i="41" s="1"/>
  <c r="O382" i="41" s="1"/>
  <c r="X244" i="41"/>
  <c r="S266" i="41"/>
  <c r="S284" i="41" s="1"/>
  <c r="S289" i="41" s="1"/>
  <c r="S267" i="41"/>
  <c r="S285" i="41" s="1"/>
  <c r="S290" i="41" s="1"/>
  <c r="S265" i="41"/>
  <c r="S283" i="41" s="1"/>
  <c r="S288" i="41" s="1"/>
  <c r="AA124" i="65"/>
  <c r="AA153" i="65" s="1"/>
  <c r="AA120" i="105" s="1"/>
  <c r="AA169" i="105" s="1"/>
  <c r="AA142" i="65"/>
  <c r="AA171" i="65" s="1"/>
  <c r="AA147" i="105" s="1"/>
  <c r="AA35" i="82"/>
  <c r="AA92" i="116"/>
  <c r="AA74" i="116"/>
  <c r="AA110" i="116"/>
  <c r="AA83" i="116"/>
  <c r="AA65" i="116"/>
  <c r="AA128" i="116"/>
  <c r="AA119" i="116"/>
  <c r="AA101" i="116"/>
  <c r="T74" i="116"/>
  <c r="T83" i="116"/>
  <c r="T92" i="116"/>
  <c r="T128" i="116"/>
  <c r="T119" i="116"/>
  <c r="T101" i="116"/>
  <c r="T110" i="116"/>
  <c r="T65" i="116"/>
  <c r="K99" i="116"/>
  <c r="K193" i="116" s="1"/>
  <c r="K276" i="116" s="1"/>
  <c r="K87" i="82" s="1"/>
  <c r="K90" i="116"/>
  <c r="K184" i="116" s="1"/>
  <c r="K267" i="116" s="1"/>
  <c r="K78" i="82" s="1"/>
  <c r="K126" i="116"/>
  <c r="K220" i="116" s="1"/>
  <c r="K303" i="116" s="1"/>
  <c r="K136" i="105" s="1"/>
  <c r="K185" i="105" s="1"/>
  <c r="K81" i="116"/>
  <c r="K175" i="116" s="1"/>
  <c r="K258" i="116" s="1"/>
  <c r="K69" i="82" s="1"/>
  <c r="K108" i="116"/>
  <c r="K202" i="116" s="1"/>
  <c r="K285" i="116" s="1"/>
  <c r="K96" i="82" s="1"/>
  <c r="K63" i="116"/>
  <c r="K157" i="116" s="1"/>
  <c r="K240" i="116" s="1"/>
  <c r="K51" i="82" s="1"/>
  <c r="K72" i="116"/>
  <c r="K166" i="116" s="1"/>
  <c r="K249" i="116" s="1"/>
  <c r="K60" i="82" s="1"/>
  <c r="K117" i="116"/>
  <c r="K211" i="116" s="1"/>
  <c r="K294" i="116" s="1"/>
  <c r="K154" i="105" s="1"/>
  <c r="K203" i="105" s="1"/>
  <c r="Y142" i="65"/>
  <c r="Y171" i="65" s="1"/>
  <c r="Y147" i="105" s="1"/>
  <c r="Y124" i="65"/>
  <c r="Y153" i="65" s="1"/>
  <c r="Y120" i="105" s="1"/>
  <c r="Y169" i="105" s="1"/>
  <c r="Y35" i="82"/>
  <c r="T266" i="41"/>
  <c r="T284" i="41" s="1"/>
  <c r="T289" i="41" s="1"/>
  <c r="T267" i="41"/>
  <c r="T285" i="41" s="1"/>
  <c r="T290" i="41" s="1"/>
  <c r="T265" i="41"/>
  <c r="T283" i="41" s="1"/>
  <c r="T288" i="41" s="1"/>
  <c r="P142" i="65"/>
  <c r="P171" i="65" s="1"/>
  <c r="P147" i="105" s="1"/>
  <c r="P133" i="65"/>
  <c r="P162" i="65" s="1"/>
  <c r="P129" i="105" s="1"/>
  <c r="P124" i="65"/>
  <c r="P153" i="65" s="1"/>
  <c r="P120" i="105" s="1"/>
  <c r="P169" i="105" s="1"/>
  <c r="P35" i="82"/>
  <c r="Z253" i="41"/>
  <c r="Z440" i="41"/>
  <c r="S74" i="116"/>
  <c r="S101" i="116"/>
  <c r="S110" i="116"/>
  <c r="S128" i="116"/>
  <c r="S83" i="116"/>
  <c r="S65" i="116"/>
  <c r="S92" i="116"/>
  <c r="S119" i="116"/>
  <c r="T142" i="65"/>
  <c r="T171" i="65" s="1"/>
  <c r="T147" i="105" s="1"/>
  <c r="T133" i="65"/>
  <c r="T162" i="65" s="1"/>
  <c r="T129" i="105" s="1"/>
  <c r="T35" i="82"/>
  <c r="T124" i="65"/>
  <c r="T153" i="65" s="1"/>
  <c r="T120" i="105" s="1"/>
  <c r="T169" i="105" s="1"/>
  <c r="M35" i="82"/>
  <c r="M124" i="65"/>
  <c r="M153" i="65" s="1"/>
  <c r="M120" i="105" s="1"/>
  <c r="M169" i="105" s="1"/>
  <c r="M142" i="65"/>
  <c r="M171" i="65" s="1"/>
  <c r="M147" i="105" s="1"/>
  <c r="M133" i="65"/>
  <c r="M162" i="65" s="1"/>
  <c r="M129" i="105" s="1"/>
  <c r="AG130" i="65"/>
  <c r="AG159" i="65" s="1"/>
  <c r="AG126" i="105" s="1"/>
  <c r="AG139" i="65"/>
  <c r="AG168" i="65" s="1"/>
  <c r="AG144" i="105" s="1"/>
  <c r="AG121" i="65"/>
  <c r="AG150" i="65" s="1"/>
  <c r="AG117" i="105" s="1"/>
  <c r="AG166" i="105" s="1"/>
  <c r="AG32" i="82"/>
  <c r="O133" i="65"/>
  <c r="O162" i="65" s="1"/>
  <c r="O129" i="105" s="1"/>
  <c r="O124" i="65"/>
  <c r="O153" i="65" s="1"/>
  <c r="O120" i="105" s="1"/>
  <c r="O169" i="105" s="1"/>
  <c r="O35" i="82"/>
  <c r="O142" i="65"/>
  <c r="O171" i="65" s="1"/>
  <c r="O147" i="105" s="1"/>
  <c r="AF265" i="41"/>
  <c r="AF283" i="41" s="1"/>
  <c r="AF288" i="41" s="1"/>
  <c r="AF293" i="41" s="1"/>
  <c r="AF298" i="41" s="1"/>
  <c r="AF267" i="41"/>
  <c r="AF285" i="41" s="1"/>
  <c r="AF290" i="41" s="1"/>
  <c r="AF295" i="41" s="1"/>
  <c r="AF300" i="41" s="1"/>
  <c r="AF378" i="41" s="1"/>
  <c r="AF380" i="41" s="1"/>
  <c r="AF382" i="41" s="1"/>
  <c r="Y267" i="41" l="1"/>
  <c r="Y285" i="41" s="1"/>
  <c r="Y290" i="41" s="1"/>
  <c r="T295" i="41" s="1"/>
  <c r="T300" i="41" s="1"/>
  <c r="T378" i="41" s="1"/>
  <c r="Y266" i="41"/>
  <c r="Y284" i="41" s="1"/>
  <c r="Y289" i="41" s="1"/>
  <c r="Y294" i="41" s="1"/>
  <c r="Y299" i="41" s="1"/>
  <c r="M267" i="41"/>
  <c r="AA265" i="41"/>
  <c r="AA283" i="41" s="1"/>
  <c r="AA288" i="41" s="1"/>
  <c r="V293" i="41" s="1"/>
  <c r="V298" i="41" s="1"/>
  <c r="AA266" i="41"/>
  <c r="AA284" i="41" s="1"/>
  <c r="AA289" i="41" s="1"/>
  <c r="V294" i="41" s="1"/>
  <c r="V299" i="41" s="1"/>
  <c r="N266" i="41"/>
  <c r="N284" i="41" s="1"/>
  <c r="N289" i="41" s="1"/>
  <c r="N294" i="41" s="1"/>
  <c r="N299" i="41" s="1"/>
  <c r="M265" i="41"/>
  <c r="M288" i="41"/>
  <c r="M293" i="41" s="1"/>
  <c r="M298" i="41" s="1"/>
  <c r="M284" i="41"/>
  <c r="M421" i="41"/>
  <c r="M430" i="41" s="1"/>
  <c r="M34" i="65" s="1"/>
  <c r="M112" i="65" s="1"/>
  <c r="AG211" i="105"/>
  <c r="AG264" i="105" s="1"/>
  <c r="AG121" i="82" s="1"/>
  <c r="M285" i="41"/>
  <c r="M266" i="41"/>
  <c r="M289" i="41"/>
  <c r="M294" i="41" s="1"/>
  <c r="M299" i="41" s="1"/>
  <c r="M346" i="41" s="1"/>
  <c r="M348" i="41" s="1"/>
  <c r="M350" i="41" s="1"/>
  <c r="K211" i="105"/>
  <c r="K264" i="105" s="1"/>
  <c r="K121" i="82" s="1"/>
  <c r="M283" i="41"/>
  <c r="P346" i="41"/>
  <c r="P348" i="41" s="1"/>
  <c r="P350" i="41" s="1"/>
  <c r="N267" i="41"/>
  <c r="N285" i="41" s="1"/>
  <c r="N290" i="41" s="1"/>
  <c r="N295" i="41" s="1"/>
  <c r="N300" i="41" s="1"/>
  <c r="N378" i="41" s="1"/>
  <c r="N380" i="41" s="1"/>
  <c r="N382" i="41" s="1"/>
  <c r="O346" i="41"/>
  <c r="O348" i="41" s="1"/>
  <c r="O350" i="41" s="1"/>
  <c r="P314" i="41"/>
  <c r="P316" i="41" s="1"/>
  <c r="P318" i="41" s="1"/>
  <c r="P320" i="41" s="1"/>
  <c r="P407" i="41" s="1"/>
  <c r="O314" i="41"/>
  <c r="O316" i="41" s="1"/>
  <c r="O318" i="41" s="1"/>
  <c r="O320" i="41" s="1"/>
  <c r="O407" i="41" s="1"/>
  <c r="U305" i="105"/>
  <c r="U178" i="105"/>
  <c r="K175" i="105"/>
  <c r="K302" i="105"/>
  <c r="J314" i="41"/>
  <c r="J316" i="41" s="1"/>
  <c r="J318" i="41" s="1"/>
  <c r="J320" i="41" s="1"/>
  <c r="J407" i="41" s="1"/>
  <c r="Z196" i="105"/>
  <c r="Z316" i="105"/>
  <c r="K201" i="116"/>
  <c r="K284" i="116" s="1"/>
  <c r="K95" i="82" s="1"/>
  <c r="K204" i="116"/>
  <c r="K287" i="116" s="1"/>
  <c r="K98" i="82" s="1"/>
  <c r="AF316" i="105"/>
  <c r="AF196" i="105"/>
  <c r="AG219" i="116"/>
  <c r="AG302" i="116" s="1"/>
  <c r="AG135" i="105" s="1"/>
  <c r="AG184" i="105" s="1"/>
  <c r="AG222" i="116"/>
  <c r="AG305" i="116" s="1"/>
  <c r="AG138" i="105" s="1"/>
  <c r="AG187" i="105" s="1"/>
  <c r="J305" i="105"/>
  <c r="J178" i="105"/>
  <c r="K177" i="105"/>
  <c r="K304" i="105"/>
  <c r="AG313" i="105"/>
  <c r="AG193" i="105"/>
  <c r="T178" i="105"/>
  <c r="T305" i="105"/>
  <c r="AG175" i="105"/>
  <c r="AG302" i="105"/>
  <c r="T196" i="105"/>
  <c r="T316" i="105"/>
  <c r="AA196" i="105"/>
  <c r="AA316" i="105"/>
  <c r="K156" i="116"/>
  <c r="K239" i="116" s="1"/>
  <c r="K50" i="82" s="1"/>
  <c r="K159" i="116"/>
  <c r="K242" i="116" s="1"/>
  <c r="K53" i="82" s="1"/>
  <c r="K192" i="116"/>
  <c r="K275" i="116" s="1"/>
  <c r="K86" i="82" s="1"/>
  <c r="K195" i="116"/>
  <c r="K278" i="116" s="1"/>
  <c r="K89" i="82" s="1"/>
  <c r="AG210" i="116"/>
  <c r="AG293" i="116" s="1"/>
  <c r="AG153" i="105" s="1"/>
  <c r="AG202" i="105" s="1"/>
  <c r="AG213" i="116"/>
  <c r="AG296" i="116" s="1"/>
  <c r="AG156" i="105" s="1"/>
  <c r="AG205" i="105" s="1"/>
  <c r="X316" i="105"/>
  <c r="X196" i="105"/>
  <c r="AG183" i="116"/>
  <c r="AG266" i="116" s="1"/>
  <c r="AG77" i="82" s="1"/>
  <c r="AG186" i="116"/>
  <c r="AG269" i="116" s="1"/>
  <c r="AG80" i="82" s="1"/>
  <c r="K174" i="116"/>
  <c r="K257" i="116" s="1"/>
  <c r="K68" i="82" s="1"/>
  <c r="K177" i="116"/>
  <c r="K260" i="116" s="1"/>
  <c r="K71" i="82" s="1"/>
  <c r="V196" i="105"/>
  <c r="V316" i="105"/>
  <c r="AD196" i="105"/>
  <c r="AD316" i="105"/>
  <c r="J346" i="41"/>
  <c r="J348" i="41" s="1"/>
  <c r="J350" i="41" s="1"/>
  <c r="J352" i="41" s="1"/>
  <c r="J408" i="41" s="1"/>
  <c r="K194" i="105"/>
  <c r="K314" i="105"/>
  <c r="K210" i="116"/>
  <c r="K293" i="116" s="1"/>
  <c r="K153" i="105" s="1"/>
  <c r="K202" i="105" s="1"/>
  <c r="K213" i="116"/>
  <c r="K296" i="116" s="1"/>
  <c r="K156" i="105" s="1"/>
  <c r="K205" i="105" s="1"/>
  <c r="V178" i="105"/>
  <c r="V305" i="105"/>
  <c r="AE196" i="105"/>
  <c r="AE316" i="105"/>
  <c r="S316" i="105"/>
  <c r="S196" i="105"/>
  <c r="K303" i="105"/>
  <c r="K176" i="105"/>
  <c r="K183" i="116"/>
  <c r="K266" i="116" s="1"/>
  <c r="K77" i="82" s="1"/>
  <c r="K186" i="116"/>
  <c r="K269" i="116" s="1"/>
  <c r="K80" i="82" s="1"/>
  <c r="AG174" i="116"/>
  <c r="AG257" i="116" s="1"/>
  <c r="AG68" i="82" s="1"/>
  <c r="AG177" i="116"/>
  <c r="AG260" i="116" s="1"/>
  <c r="AG71" i="82" s="1"/>
  <c r="S305" i="105"/>
  <c r="S178" i="105"/>
  <c r="O196" i="105"/>
  <c r="O316" i="105"/>
  <c r="Z266" i="41"/>
  <c r="Z284" i="41" s="1"/>
  <c r="Z289" i="41" s="1"/>
  <c r="U294" i="41" s="1"/>
  <c r="U299" i="41" s="1"/>
  <c r="Z265" i="41"/>
  <c r="Z283" i="41" s="1"/>
  <c r="Z288" i="41" s="1"/>
  <c r="U293" i="41" s="1"/>
  <c r="U298" i="41" s="1"/>
  <c r="Z267" i="41"/>
  <c r="Z285" i="41" s="1"/>
  <c r="Z290" i="41" s="1"/>
  <c r="U295" i="41" s="1"/>
  <c r="U300" i="41" s="1"/>
  <c r="U378" i="41" s="1"/>
  <c r="Y295" i="41"/>
  <c r="Y300" i="41" s="1"/>
  <c r="Y378" i="41" s="1"/>
  <c r="AC265" i="41"/>
  <c r="AC283" i="41" s="1"/>
  <c r="AC288" i="41" s="1"/>
  <c r="AC293" i="41" s="1"/>
  <c r="AC298" i="41" s="1"/>
  <c r="AC266" i="41"/>
  <c r="AC284" i="41" s="1"/>
  <c r="AC289" i="41" s="1"/>
  <c r="AC294" i="41" s="1"/>
  <c r="AC299" i="41" s="1"/>
  <c r="AC267" i="41"/>
  <c r="AC285" i="41" s="1"/>
  <c r="AC290" i="41" s="1"/>
  <c r="AC295" i="41" s="1"/>
  <c r="AC300" i="41" s="1"/>
  <c r="AC378" i="41" s="1"/>
  <c r="AC380" i="41" s="1"/>
  <c r="AC382" i="41" s="1"/>
  <c r="AF346" i="41"/>
  <c r="AF348" i="41" s="1"/>
  <c r="AF350" i="41" s="1"/>
  <c r="O178" i="105"/>
  <c r="O305" i="105"/>
  <c r="M305" i="105"/>
  <c r="M178" i="105"/>
  <c r="P178" i="105"/>
  <c r="P305" i="105"/>
  <c r="Y196" i="105"/>
  <c r="Y316" i="105"/>
  <c r="X253" i="41"/>
  <c r="X440" i="41"/>
  <c r="H440" i="41" s="1"/>
  <c r="H246" i="41"/>
  <c r="X309" i="41"/>
  <c r="X311" i="41" s="1"/>
  <c r="S309" i="41"/>
  <c r="S311" i="41" s="1"/>
  <c r="J41" i="116"/>
  <c r="J34" i="65"/>
  <c r="J112" i="65" s="1"/>
  <c r="K165" i="116"/>
  <c r="K248" i="116" s="1"/>
  <c r="K59" i="82" s="1"/>
  <c r="K168" i="116"/>
  <c r="K251" i="116" s="1"/>
  <c r="K62" i="82" s="1"/>
  <c r="AE265" i="41"/>
  <c r="AE283" i="41" s="1"/>
  <c r="AE288" i="41" s="1"/>
  <c r="AE293" i="41" s="1"/>
  <c r="AE298" i="41" s="1"/>
  <c r="AE267" i="41"/>
  <c r="AE285" i="41" s="1"/>
  <c r="AE290" i="41" s="1"/>
  <c r="AE295" i="41" s="1"/>
  <c r="AE300" i="41" s="1"/>
  <c r="AE378" i="41" s="1"/>
  <c r="AE380" i="41" s="1"/>
  <c r="AE382" i="41" s="1"/>
  <c r="AE266" i="41"/>
  <c r="AE284" i="41" s="1"/>
  <c r="AE289" i="41" s="1"/>
  <c r="AE294" i="41" s="1"/>
  <c r="AE299" i="41" s="1"/>
  <c r="AG201" i="116"/>
  <c r="AG284" i="116" s="1"/>
  <c r="AG95" i="82" s="1"/>
  <c r="AG204" i="116"/>
  <c r="AG287" i="116" s="1"/>
  <c r="AG98" i="82" s="1"/>
  <c r="AG165" i="116"/>
  <c r="AG248" i="116" s="1"/>
  <c r="AG59" i="82" s="1"/>
  <c r="AG168" i="116"/>
  <c r="AG251" i="116" s="1"/>
  <c r="AG62" i="82" s="1"/>
  <c r="H169" i="105"/>
  <c r="M196" i="105"/>
  <c r="M316" i="105"/>
  <c r="P196" i="105"/>
  <c r="P316" i="105"/>
  <c r="AG194" i="105"/>
  <c r="AG314" i="105"/>
  <c r="AC316" i="105"/>
  <c r="AC196" i="105"/>
  <c r="N178" i="105"/>
  <c r="N305" i="105"/>
  <c r="AG177" i="105"/>
  <c r="AG304" i="105"/>
  <c r="AG192" i="116"/>
  <c r="AG275" i="116" s="1"/>
  <c r="AG86" i="82" s="1"/>
  <c r="AG195" i="116"/>
  <c r="AG278" i="116" s="1"/>
  <c r="AG89" i="82" s="1"/>
  <c r="J196" i="105"/>
  <c r="J316" i="105"/>
  <c r="AF314" i="41"/>
  <c r="AF316" i="41" s="1"/>
  <c r="AF318" i="41" s="1"/>
  <c r="AF320" i="41" s="1"/>
  <c r="AF407" i="41" s="1"/>
  <c r="Y293" i="41"/>
  <c r="Y298" i="41" s="1"/>
  <c r="T293" i="41"/>
  <c r="T298" i="41" s="1"/>
  <c r="U196" i="105"/>
  <c r="U316" i="105"/>
  <c r="K313" i="105"/>
  <c r="K193" i="105"/>
  <c r="AG303" i="105"/>
  <c r="AG176" i="105"/>
  <c r="K219" i="116"/>
  <c r="K302" i="116" s="1"/>
  <c r="K135" i="105" s="1"/>
  <c r="K184" i="105" s="1"/>
  <c r="K222" i="116"/>
  <c r="K305" i="116" s="1"/>
  <c r="K138" i="105" s="1"/>
  <c r="K187" i="105" s="1"/>
  <c r="N196" i="105"/>
  <c r="N316" i="105"/>
  <c r="AG195" i="105"/>
  <c r="AG315" i="105"/>
  <c r="AG156" i="116"/>
  <c r="AG239" i="116" s="1"/>
  <c r="AG50" i="82" s="1"/>
  <c r="AG159" i="116"/>
  <c r="AG242" i="116" s="1"/>
  <c r="AG53" i="82" s="1"/>
  <c r="K195" i="105"/>
  <c r="K315" i="105"/>
  <c r="AA295" i="41"/>
  <c r="AA300" i="41" s="1"/>
  <c r="AA378" i="41" s="1"/>
  <c r="V295" i="41"/>
  <c r="V300" i="41" s="1"/>
  <c r="V378" i="41" s="1"/>
  <c r="AD267" i="41"/>
  <c r="AD285" i="41" s="1"/>
  <c r="AD290" i="41" s="1"/>
  <c r="AD295" i="41" s="1"/>
  <c r="AD300" i="41" s="1"/>
  <c r="AD378" i="41" s="1"/>
  <c r="AD380" i="41" s="1"/>
  <c r="AD382" i="41" s="1"/>
  <c r="AD265" i="41"/>
  <c r="AD283" i="41" s="1"/>
  <c r="AD288" i="41" s="1"/>
  <c r="AD293" i="41" s="1"/>
  <c r="AD298" i="41" s="1"/>
  <c r="AD266" i="41"/>
  <c r="AD284" i="41" s="1"/>
  <c r="AD289" i="41" s="1"/>
  <c r="AD294" i="41" s="1"/>
  <c r="AD299" i="41" s="1"/>
  <c r="AA294" i="41" l="1"/>
  <c r="AA299" i="41" s="1"/>
  <c r="AA346" i="41" s="1"/>
  <c r="T294" i="41"/>
  <c r="T299" i="41" s="1"/>
  <c r="T314" i="41" s="1"/>
  <c r="AA293" i="41"/>
  <c r="AA298" i="41" s="1"/>
  <c r="AG248" i="105"/>
  <c r="AG120" i="82" s="1"/>
  <c r="AG294" i="105"/>
  <c r="AG123" i="82" s="1"/>
  <c r="K248" i="105"/>
  <c r="K120" i="82" s="1"/>
  <c r="M41" i="116"/>
  <c r="M314" i="41"/>
  <c r="M316" i="41" s="1"/>
  <c r="M318" i="41" s="1"/>
  <c r="M320" i="41" s="1"/>
  <c r="M407" i="41" s="1"/>
  <c r="K294" i="105"/>
  <c r="K123" i="82" s="1"/>
  <c r="Z295" i="41"/>
  <c r="Z300" i="41" s="1"/>
  <c r="Z378" i="41" s="1"/>
  <c r="Z380" i="41" s="1"/>
  <c r="Z382" i="41" s="1"/>
  <c r="Y314" i="41"/>
  <c r="N346" i="41"/>
  <c r="N348" i="41" s="1"/>
  <c r="N350" i="41" s="1"/>
  <c r="N314" i="41"/>
  <c r="N316" i="41" s="1"/>
  <c r="N318" i="41" s="1"/>
  <c r="N320" i="41" s="1"/>
  <c r="N407" i="41" s="1"/>
  <c r="K215" i="105"/>
  <c r="K268" i="105" s="1"/>
  <c r="Z293" i="41"/>
  <c r="Z298" i="41" s="1"/>
  <c r="AC346" i="41"/>
  <c r="AC348" i="41" s="1"/>
  <c r="AC350" i="41" s="1"/>
  <c r="AE314" i="41"/>
  <c r="AE316" i="41" s="1"/>
  <c r="AE318" i="41" s="1"/>
  <c r="AE320" i="41" s="1"/>
  <c r="AE407" i="41" s="1"/>
  <c r="AG213" i="105"/>
  <c r="AG250" i="105" s="1"/>
  <c r="AD314" i="41"/>
  <c r="AD316" i="41" s="1"/>
  <c r="AD318" i="41" s="1"/>
  <c r="AD320" i="41" s="1"/>
  <c r="AD407" i="41" s="1"/>
  <c r="K213" i="105"/>
  <c r="K250" i="105" s="1"/>
  <c r="H196" i="105"/>
  <c r="U346" i="41"/>
  <c r="K214" i="105"/>
  <c r="U314" i="41"/>
  <c r="AG309" i="105"/>
  <c r="K320" i="105"/>
  <c r="J132" i="65"/>
  <c r="J161" i="65" s="1"/>
  <c r="J128" i="105" s="1"/>
  <c r="J123" i="65"/>
  <c r="J152" i="65" s="1"/>
  <c r="J119" i="105" s="1"/>
  <c r="J168" i="105" s="1"/>
  <c r="J141" i="65"/>
  <c r="J170" i="65" s="1"/>
  <c r="J146" i="105" s="1"/>
  <c r="J34" i="82"/>
  <c r="M34" i="82"/>
  <c r="M123" i="65"/>
  <c r="M152" i="65" s="1"/>
  <c r="M119" i="105" s="1"/>
  <c r="M168" i="105" s="1"/>
  <c r="M141" i="65"/>
  <c r="M170" i="65" s="1"/>
  <c r="M146" i="105" s="1"/>
  <c r="M132" i="65"/>
  <c r="M161" i="65" s="1"/>
  <c r="M128" i="105" s="1"/>
  <c r="AG212" i="105"/>
  <c r="V346" i="41"/>
  <c r="J109" i="116"/>
  <c r="J203" i="116" s="1"/>
  <c r="J286" i="116" s="1"/>
  <c r="J97" i="82" s="1"/>
  <c r="J118" i="116"/>
  <c r="J212" i="116" s="1"/>
  <c r="J295" i="116" s="1"/>
  <c r="J155" i="105" s="1"/>
  <c r="J204" i="105" s="1"/>
  <c r="J91" i="116"/>
  <c r="J185" i="116" s="1"/>
  <c r="J268" i="116" s="1"/>
  <c r="J79" i="82" s="1"/>
  <c r="J100" i="116"/>
  <c r="J194" i="116" s="1"/>
  <c r="J277" i="116" s="1"/>
  <c r="J88" i="82" s="1"/>
  <c r="J127" i="116"/>
  <c r="J221" i="116" s="1"/>
  <c r="J304" i="116" s="1"/>
  <c r="J137" i="105" s="1"/>
  <c r="J186" i="105" s="1"/>
  <c r="J64" i="116"/>
  <c r="J158" i="116" s="1"/>
  <c r="J241" i="116" s="1"/>
  <c r="J52" i="82" s="1"/>
  <c r="J82" i="116"/>
  <c r="J176" i="116" s="1"/>
  <c r="J259" i="116" s="1"/>
  <c r="J70" i="82" s="1"/>
  <c r="J73" i="116"/>
  <c r="J167" i="116" s="1"/>
  <c r="J250" i="116" s="1"/>
  <c r="J61" i="82" s="1"/>
  <c r="Y346" i="41"/>
  <c r="K309" i="105"/>
  <c r="V380" i="41"/>
  <c r="V382" i="41" s="1"/>
  <c r="AA380" i="41"/>
  <c r="AA382" i="41" s="1"/>
  <c r="AD346" i="41"/>
  <c r="AD348" i="41" s="1"/>
  <c r="AD350" i="41" s="1"/>
  <c r="AE346" i="41"/>
  <c r="AE348" i="41" s="1"/>
  <c r="AE350" i="41" s="1"/>
  <c r="T380" i="41"/>
  <c r="T382" i="41" s="1"/>
  <c r="Y380" i="41"/>
  <c r="Y382" i="41" s="1"/>
  <c r="Z294" i="41"/>
  <c r="Z299" i="41" s="1"/>
  <c r="AG214" i="105"/>
  <c r="K212" i="105"/>
  <c r="AG320" i="105"/>
  <c r="AC314" i="41"/>
  <c r="AC316" i="41" s="1"/>
  <c r="AC318" i="41" s="1"/>
  <c r="AC320" i="41" s="1"/>
  <c r="AC407" i="41" s="1"/>
  <c r="AG215" i="105"/>
  <c r="V314" i="41"/>
  <c r="X265" i="41"/>
  <c r="X267" i="41"/>
  <c r="X266" i="41"/>
  <c r="H178" i="105"/>
  <c r="AA314" i="41" l="1"/>
  <c r="T346" i="41"/>
  <c r="M73" i="116"/>
  <c r="M167" i="116" s="1"/>
  <c r="M250" i="116" s="1"/>
  <c r="M61" i="82" s="1"/>
  <c r="AG327" i="105"/>
  <c r="AG132" i="82" s="1"/>
  <c r="AG326" i="105"/>
  <c r="AG131" i="82" s="1"/>
  <c r="M127" i="116"/>
  <c r="M221" i="116" s="1"/>
  <c r="M304" i="116" s="1"/>
  <c r="M137" i="105" s="1"/>
  <c r="M186" i="105" s="1"/>
  <c r="M109" i="116"/>
  <c r="M203" i="116" s="1"/>
  <c r="M286" i="116" s="1"/>
  <c r="M97" i="82" s="1"/>
  <c r="M100" i="116"/>
  <c r="M194" i="116" s="1"/>
  <c r="M277" i="116" s="1"/>
  <c r="M88" i="82" s="1"/>
  <c r="M118" i="116"/>
  <c r="M212" i="116" s="1"/>
  <c r="M295" i="116" s="1"/>
  <c r="M155" i="105" s="1"/>
  <c r="M204" i="105" s="1"/>
  <c r="M91" i="116"/>
  <c r="M185" i="116" s="1"/>
  <c r="M268" i="116" s="1"/>
  <c r="M79" i="82" s="1"/>
  <c r="M82" i="116"/>
  <c r="M176" i="116" s="1"/>
  <c r="M259" i="116" s="1"/>
  <c r="M70" i="82" s="1"/>
  <c r="M64" i="116"/>
  <c r="M158" i="116" s="1"/>
  <c r="M241" i="116" s="1"/>
  <c r="M52" i="82" s="1"/>
  <c r="K326" i="105"/>
  <c r="K131" i="82" s="1"/>
  <c r="K327" i="105"/>
  <c r="K132" i="82" s="1"/>
  <c r="T316" i="41"/>
  <c r="T318" i="41" s="1"/>
  <c r="T320" i="41" s="1"/>
  <c r="T407" i="41" s="1"/>
  <c r="Z346" i="41"/>
  <c r="Z348" i="41" s="1"/>
  <c r="Z350" i="41" s="1"/>
  <c r="AG266" i="105"/>
  <c r="Y316" i="41"/>
  <c r="Y318" i="41" s="1"/>
  <c r="Y320" i="41" s="1"/>
  <c r="Y407" i="41" s="1"/>
  <c r="K252" i="105"/>
  <c r="U380" i="41"/>
  <c r="U382" i="41" s="1"/>
  <c r="K266" i="105"/>
  <c r="K267" i="105"/>
  <c r="K251" i="105"/>
  <c r="K249" i="105"/>
  <c r="K265" i="105"/>
  <c r="X284" i="41"/>
  <c r="X289" i="41" s="1"/>
  <c r="AB274" i="41" a="1"/>
  <c r="AB274" i="41" s="1"/>
  <c r="AB279" i="41" s="1"/>
  <c r="AB415" i="41" s="1"/>
  <c r="AO274" i="41" a="1"/>
  <c r="AO274" i="41" s="1"/>
  <c r="AO279" i="41" s="1"/>
  <c r="AO415" i="41" s="1"/>
  <c r="P274" i="41" a="1"/>
  <c r="P274" i="41" s="1"/>
  <c r="P279" i="41" s="1"/>
  <c r="AA274" i="41" a="1"/>
  <c r="AA274" i="41" s="1"/>
  <c r="AA279" i="41" s="1"/>
  <c r="R274" i="41" a="1"/>
  <c r="R274" i="41" s="1"/>
  <c r="R279" i="41" s="1"/>
  <c r="R415" i="41" s="1"/>
  <c r="X274" i="41" a="1"/>
  <c r="X274" i="41" s="1"/>
  <c r="X279" i="41" s="1"/>
  <c r="T274" i="41" a="1"/>
  <c r="T274" i="41" s="1"/>
  <c r="T279" i="41" s="1"/>
  <c r="AN274" i="41" a="1"/>
  <c r="AN274" i="41" s="1"/>
  <c r="AN279" i="41" s="1"/>
  <c r="AN415" i="41" s="1"/>
  <c r="O274" i="41" a="1"/>
  <c r="O274" i="41" s="1"/>
  <c r="O279" i="41" s="1"/>
  <c r="AE274" i="41" a="1"/>
  <c r="AE274" i="41" s="1"/>
  <c r="AE279" i="41" s="1"/>
  <c r="Z274" i="41" a="1"/>
  <c r="Z274" i="41" s="1"/>
  <c r="Z279" i="41" s="1"/>
  <c r="AM274" i="41" a="1"/>
  <c r="AM274" i="41" s="1"/>
  <c r="AM279" i="41" s="1"/>
  <c r="AM415" i="41" s="1"/>
  <c r="Q274" i="41" a="1"/>
  <c r="Q274" i="41" s="1"/>
  <c r="Q279" i="41" s="1"/>
  <c r="Q415" i="41" s="1"/>
  <c r="AL274" i="41" a="1"/>
  <c r="AL274" i="41" s="1"/>
  <c r="AL279" i="41" s="1"/>
  <c r="AL415" i="41" s="1"/>
  <c r="V274" i="41" a="1"/>
  <c r="V274" i="41" s="1"/>
  <c r="V279" i="41" s="1"/>
  <c r="AD274" i="41" a="1"/>
  <c r="AD274" i="41" s="1"/>
  <c r="AD279" i="41" s="1"/>
  <c r="W274" i="41" a="1"/>
  <c r="W274" i="41" s="1"/>
  <c r="W279" i="41" s="1"/>
  <c r="W415" i="41" s="1"/>
  <c r="U274" i="41" a="1"/>
  <c r="U274" i="41" s="1"/>
  <c r="U279" i="41" s="1"/>
  <c r="AI274" i="41" a="1"/>
  <c r="AI274" i="41" s="1"/>
  <c r="AI279" i="41" s="1"/>
  <c r="AI415" i="41" s="1"/>
  <c r="AK274" i="41" a="1"/>
  <c r="AK274" i="41" s="1"/>
  <c r="AK279" i="41" s="1"/>
  <c r="AK415" i="41" s="1"/>
  <c r="AC274" i="41" a="1"/>
  <c r="AC274" i="41" s="1"/>
  <c r="AC279" i="41" s="1"/>
  <c r="S274" i="41" a="1"/>
  <c r="S274" i="41" s="1"/>
  <c r="S279" i="41" s="1"/>
  <c r="N274" i="41" a="1"/>
  <c r="N274" i="41" s="1"/>
  <c r="N279" i="41" s="1"/>
  <c r="L274" i="41" a="1"/>
  <c r="L274" i="41" s="1"/>
  <c r="L279" i="41" s="1"/>
  <c r="L415" i="41" s="1"/>
  <c r="AH274" i="41" a="1"/>
  <c r="AH274" i="41" s="1"/>
  <c r="AH279" i="41" s="1"/>
  <c r="AH415" i="41" s="1"/>
  <c r="AJ274" i="41" a="1"/>
  <c r="AJ274" i="41" s="1"/>
  <c r="AJ279" i="41" s="1"/>
  <c r="AJ415" i="41" s="1"/>
  <c r="K274" i="41" a="1"/>
  <c r="K274" i="41" s="1"/>
  <c r="K279" i="41" s="1"/>
  <c r="K415" i="41" s="1"/>
  <c r="J274" i="41" a="1"/>
  <c r="J274" i="41" s="1"/>
  <c r="J279" i="41" s="1"/>
  <c r="Y274" i="41" a="1"/>
  <c r="Y274" i="41" s="1"/>
  <c r="Y279" i="41" s="1"/>
  <c r="M274" i="41" a="1"/>
  <c r="M274" i="41" s="1"/>
  <c r="M279" i="41" s="1"/>
  <c r="AF274" i="41" a="1"/>
  <c r="AF274" i="41" s="1"/>
  <c r="AF279" i="41" s="1"/>
  <c r="AG274" i="41" a="1"/>
  <c r="AG274" i="41" s="1"/>
  <c r="AG279" i="41" s="1"/>
  <c r="M195" i="105"/>
  <c r="M315" i="105"/>
  <c r="X285" i="41"/>
  <c r="AL275" i="41" a="1"/>
  <c r="AL275" i="41" s="1"/>
  <c r="AL280" i="41" s="1"/>
  <c r="AL416" i="41" s="1"/>
  <c r="Q275" i="41" a="1"/>
  <c r="Q275" i="41" s="1"/>
  <c r="Q280" i="41" s="1"/>
  <c r="Q416" i="41" s="1"/>
  <c r="U275" i="41" a="1"/>
  <c r="U275" i="41" s="1"/>
  <c r="U280" i="41" s="1"/>
  <c r="M275" i="41" a="1"/>
  <c r="M275" i="41" s="1"/>
  <c r="M280" i="41" s="1"/>
  <c r="AO275" i="41" a="1"/>
  <c r="AO275" i="41" s="1"/>
  <c r="AO280" i="41" s="1"/>
  <c r="AO416" i="41" s="1"/>
  <c r="K275" i="41" a="1"/>
  <c r="K275" i="41" s="1"/>
  <c r="K280" i="41" s="1"/>
  <c r="K416" i="41" s="1"/>
  <c r="O275" i="41" a="1"/>
  <c r="O275" i="41" s="1"/>
  <c r="O280" i="41" s="1"/>
  <c r="AD275" i="41" a="1"/>
  <c r="AD275" i="41" s="1"/>
  <c r="AD280" i="41" s="1"/>
  <c r="Y275" i="41" a="1"/>
  <c r="Y275" i="41" s="1"/>
  <c r="Y280" i="41" s="1"/>
  <c r="W275" i="41" a="1"/>
  <c r="W275" i="41" s="1"/>
  <c r="W280" i="41" s="1"/>
  <c r="W416" i="41" s="1"/>
  <c r="N275" i="41" a="1"/>
  <c r="N275" i="41" s="1"/>
  <c r="N280" i="41" s="1"/>
  <c r="AE275" i="41" a="1"/>
  <c r="AE275" i="41" s="1"/>
  <c r="AE280" i="41" s="1"/>
  <c r="Z275" i="41" a="1"/>
  <c r="Z275" i="41" s="1"/>
  <c r="Z280" i="41" s="1"/>
  <c r="L275" i="41" a="1"/>
  <c r="L275" i="41" s="1"/>
  <c r="L280" i="41" s="1"/>
  <c r="L416" i="41" s="1"/>
  <c r="AN275" i="41" a="1"/>
  <c r="AN275" i="41" s="1"/>
  <c r="AN280" i="41" s="1"/>
  <c r="AN416" i="41" s="1"/>
  <c r="P275" i="41" a="1"/>
  <c r="P275" i="41" s="1"/>
  <c r="P280" i="41" s="1"/>
  <c r="X275" i="41" a="1"/>
  <c r="X275" i="41" s="1"/>
  <c r="X280" i="41" s="1"/>
  <c r="AK275" i="41" a="1"/>
  <c r="AK275" i="41" s="1"/>
  <c r="AK280" i="41" s="1"/>
  <c r="AK416" i="41" s="1"/>
  <c r="AM275" i="41" a="1"/>
  <c r="AM275" i="41" s="1"/>
  <c r="AM280" i="41" s="1"/>
  <c r="AM416" i="41" s="1"/>
  <c r="S275" i="41" a="1"/>
  <c r="S275" i="41" s="1"/>
  <c r="S280" i="41" s="1"/>
  <c r="AG275" i="41" a="1"/>
  <c r="AG275" i="41" s="1"/>
  <c r="AG280" i="41" s="1"/>
  <c r="R275" i="41" a="1"/>
  <c r="R275" i="41" s="1"/>
  <c r="R280" i="41" s="1"/>
  <c r="R416" i="41" s="1"/>
  <c r="AJ275" i="41" a="1"/>
  <c r="AJ275" i="41" s="1"/>
  <c r="AJ280" i="41" s="1"/>
  <c r="AJ416" i="41" s="1"/>
  <c r="V275" i="41" a="1"/>
  <c r="V275" i="41" s="1"/>
  <c r="V280" i="41" s="1"/>
  <c r="AA275" i="41" a="1"/>
  <c r="AA275" i="41" s="1"/>
  <c r="AA280" i="41" s="1"/>
  <c r="AC275" i="41" a="1"/>
  <c r="AC275" i="41" s="1"/>
  <c r="AC280" i="41" s="1"/>
  <c r="AH275" i="41" a="1"/>
  <c r="AH275" i="41" s="1"/>
  <c r="AH280" i="41" s="1"/>
  <c r="AH416" i="41" s="1"/>
  <c r="AI275" i="41" a="1"/>
  <c r="AI275" i="41" s="1"/>
  <c r="AI280" i="41" s="1"/>
  <c r="AI416" i="41" s="1"/>
  <c r="J275" i="41" a="1"/>
  <c r="J275" i="41" s="1"/>
  <c r="J280" i="41" s="1"/>
  <c r="T275" i="41" a="1"/>
  <c r="T275" i="41" s="1"/>
  <c r="T280" i="41" s="1"/>
  <c r="AB275" i="41" a="1"/>
  <c r="AB275" i="41" s="1"/>
  <c r="AB280" i="41" s="1"/>
  <c r="AB416" i="41" s="1"/>
  <c r="AF275" i="41" a="1"/>
  <c r="AF275" i="41" s="1"/>
  <c r="AF280" i="41" s="1"/>
  <c r="X283" i="41"/>
  <c r="X288" i="41" s="1"/>
  <c r="Q273" i="41" a="1"/>
  <c r="Q273" i="41" s="1"/>
  <c r="Q278" i="41" s="1"/>
  <c r="AO273" i="41" a="1"/>
  <c r="AO273" i="41" s="1"/>
  <c r="AO278" i="41" s="1"/>
  <c r="O273" i="41" a="1"/>
  <c r="O273" i="41" s="1"/>
  <c r="O278" i="41" s="1"/>
  <c r="AA273" i="41" a="1"/>
  <c r="AA273" i="41" s="1"/>
  <c r="AA278" i="41" s="1"/>
  <c r="U273" i="41" a="1"/>
  <c r="U273" i="41" s="1"/>
  <c r="U278" i="41" s="1"/>
  <c r="AH273" i="41" a="1"/>
  <c r="AH273" i="41" s="1"/>
  <c r="AH278" i="41" s="1"/>
  <c r="AJ273" i="41" a="1"/>
  <c r="AJ273" i="41" s="1"/>
  <c r="AJ278" i="41" s="1"/>
  <c r="AC273" i="41" a="1"/>
  <c r="AC273" i="41" s="1"/>
  <c r="AC278" i="41" s="1"/>
  <c r="M273" i="41" a="1"/>
  <c r="M273" i="41" s="1"/>
  <c r="M278" i="41" s="1"/>
  <c r="W273" i="41" a="1"/>
  <c r="W273" i="41" s="1"/>
  <c r="W278" i="41" s="1"/>
  <c r="L273" i="41" a="1"/>
  <c r="L273" i="41" s="1"/>
  <c r="L278" i="41" s="1"/>
  <c r="AE273" i="41" a="1"/>
  <c r="AE273" i="41" s="1"/>
  <c r="AE278" i="41" s="1"/>
  <c r="Z273" i="41" a="1"/>
  <c r="Z273" i="41" s="1"/>
  <c r="Z278" i="41" s="1"/>
  <c r="AL273" i="41" a="1"/>
  <c r="AL273" i="41" s="1"/>
  <c r="AL278" i="41" s="1"/>
  <c r="V273" i="41" a="1"/>
  <c r="V273" i="41" s="1"/>
  <c r="V278" i="41" s="1"/>
  <c r="AD273" i="41" a="1"/>
  <c r="AD273" i="41" s="1"/>
  <c r="AD278" i="41" s="1"/>
  <c r="AF273" i="41" a="1"/>
  <c r="AF273" i="41" s="1"/>
  <c r="AF278" i="41" s="1"/>
  <c r="AK273" i="41" a="1"/>
  <c r="AK273" i="41" s="1"/>
  <c r="AK278" i="41" s="1"/>
  <c r="S273" i="41" a="1"/>
  <c r="S273" i="41" s="1"/>
  <c r="S278" i="41" s="1"/>
  <c r="P273" i="41" a="1"/>
  <c r="P273" i="41" s="1"/>
  <c r="P278" i="41" s="1"/>
  <c r="Y273" i="41" a="1"/>
  <c r="Y273" i="41" s="1"/>
  <c r="Y278" i="41" s="1"/>
  <c r="AB273" i="41" a="1"/>
  <c r="AB273" i="41" s="1"/>
  <c r="AB278" i="41" s="1"/>
  <c r="R273" i="41" a="1"/>
  <c r="R273" i="41" s="1"/>
  <c r="R278" i="41" s="1"/>
  <c r="AG273" i="41" a="1"/>
  <c r="AG273" i="41" s="1"/>
  <c r="AG278" i="41" s="1"/>
  <c r="N273" i="41" a="1"/>
  <c r="N273" i="41" s="1"/>
  <c r="N278" i="41" s="1"/>
  <c r="AI273" i="41" a="1"/>
  <c r="AI273" i="41" s="1"/>
  <c r="AI278" i="41" s="1"/>
  <c r="T273" i="41" a="1"/>
  <c r="T273" i="41" s="1"/>
  <c r="T278" i="41" s="1"/>
  <c r="AN273" i="41" a="1"/>
  <c r="AN273" i="41" s="1"/>
  <c r="AN278" i="41" s="1"/>
  <c r="K273" i="41" a="1"/>
  <c r="K273" i="41" s="1"/>
  <c r="K278" i="41" s="1"/>
  <c r="J273" i="41" a="1"/>
  <c r="J273" i="41" s="1"/>
  <c r="X273" i="41" a="1"/>
  <c r="X273" i="41" s="1"/>
  <c r="X278" i="41" s="1"/>
  <c r="AM273" i="41" a="1"/>
  <c r="AM273" i="41" s="1"/>
  <c r="AM278" i="41" s="1"/>
  <c r="V348" i="41"/>
  <c r="V350" i="41" s="1"/>
  <c r="AA348" i="41"/>
  <c r="AA350" i="41" s="1"/>
  <c r="J195" i="105"/>
  <c r="J315" i="105"/>
  <c r="J304" i="105"/>
  <c r="J177" i="105"/>
  <c r="V316" i="41"/>
  <c r="V318" i="41" s="1"/>
  <c r="V320" i="41" s="1"/>
  <c r="V407" i="41" s="1"/>
  <c r="AA316" i="41"/>
  <c r="AA318" i="41" s="1"/>
  <c r="AA320" i="41" s="1"/>
  <c r="AA407" i="41" s="1"/>
  <c r="K217" i="105"/>
  <c r="AG265" i="105"/>
  <c r="AG249" i="105"/>
  <c r="AG217" i="105"/>
  <c r="AG268" i="105"/>
  <c r="AG252" i="105"/>
  <c r="Z314" i="41"/>
  <c r="Z316" i="41" s="1"/>
  <c r="Z318" i="41" s="1"/>
  <c r="Z320" i="41" s="1"/>
  <c r="Z407" i="41" s="1"/>
  <c r="AG267" i="105"/>
  <c r="AG251" i="105"/>
  <c r="T348" i="41"/>
  <c r="T350" i="41" s="1"/>
  <c r="Y348" i="41"/>
  <c r="Y350" i="41" s="1"/>
  <c r="M304" i="105"/>
  <c r="M177" i="105"/>
  <c r="U348" i="41" l="1"/>
  <c r="U350" i="41" s="1"/>
  <c r="X290" i="41"/>
  <c r="X295" i="41" s="1"/>
  <c r="X300" i="41" s="1"/>
  <c r="X378" i="41" s="1"/>
  <c r="R337" i="41"/>
  <c r="R339" i="41" s="1"/>
  <c r="R369" i="41"/>
  <c r="R371" i="41" s="1"/>
  <c r="R414" i="41"/>
  <c r="R438" i="41" s="1"/>
  <c r="R442" i="41" s="1"/>
  <c r="V369" i="41"/>
  <c r="V371" i="41" s="1"/>
  <c r="V337" i="41"/>
  <c r="V339" i="41" s="1"/>
  <c r="V323" i="41"/>
  <c r="AJ369" i="41"/>
  <c r="AJ371" i="41" s="1"/>
  <c r="AJ337" i="41"/>
  <c r="AJ339" i="41" s="1"/>
  <c r="AJ414" i="41"/>
  <c r="AJ438" i="41" s="1"/>
  <c r="AJ442" i="41" s="1"/>
  <c r="AE325" i="41"/>
  <c r="M325" i="41"/>
  <c r="Y324" i="41"/>
  <c r="AC324" i="41"/>
  <c r="U316" i="41"/>
  <c r="U318" i="41" s="1"/>
  <c r="U320" i="41" s="1"/>
  <c r="U407" i="41" s="1"/>
  <c r="J278" i="41"/>
  <c r="AB369" i="41"/>
  <c r="AB371" i="41" s="1"/>
  <c r="AB337" i="41"/>
  <c r="AB339" i="41" s="1"/>
  <c r="AB414" i="41"/>
  <c r="AB438" i="41" s="1"/>
  <c r="AB442" i="41" s="1"/>
  <c r="AL337" i="41"/>
  <c r="AL339" i="41" s="1"/>
  <c r="AL369" i="41"/>
  <c r="AL371" i="41" s="1"/>
  <c r="AL414" i="41"/>
  <c r="AL438" i="41" s="1"/>
  <c r="AL442" i="41" s="1"/>
  <c r="AH369" i="41"/>
  <c r="AH371" i="41" s="1"/>
  <c r="AH337" i="41"/>
  <c r="AH339" i="41" s="1"/>
  <c r="AH414" i="41"/>
  <c r="AH438" i="41" s="1"/>
  <c r="AH442" i="41" s="1"/>
  <c r="N325" i="41"/>
  <c r="J356" i="41"/>
  <c r="J324" i="41"/>
  <c r="AA324" i="41"/>
  <c r="Y369" i="41"/>
  <c r="Y371" i="41" s="1"/>
  <c r="Y337" i="41"/>
  <c r="Y339" i="41" s="1"/>
  <c r="Y323" i="41"/>
  <c r="Z369" i="41"/>
  <c r="Z371" i="41" s="1"/>
  <c r="Z337" i="41"/>
  <c r="Z339" i="41" s="1"/>
  <c r="Z323" i="41"/>
  <c r="U337" i="41"/>
  <c r="U339" i="41" s="1"/>
  <c r="U369" i="41"/>
  <c r="U371" i="41" s="1"/>
  <c r="AC325" i="41"/>
  <c r="Z324" i="41"/>
  <c r="P324" i="41"/>
  <c r="K337" i="41"/>
  <c r="K339" i="41" s="1"/>
  <c r="K369" i="41"/>
  <c r="K371" i="41" s="1"/>
  <c r="K414" i="41"/>
  <c r="K438" i="41" s="1"/>
  <c r="K442" i="41" s="1"/>
  <c r="AN337" i="41"/>
  <c r="AN339" i="41" s="1"/>
  <c r="AN369" i="41"/>
  <c r="AN371" i="41" s="1"/>
  <c r="AN414" i="41"/>
  <c r="AN438" i="41" s="1"/>
  <c r="AN442" i="41" s="1"/>
  <c r="P369" i="41"/>
  <c r="P371" i="41" s="1"/>
  <c r="P373" i="41" s="1"/>
  <c r="P375" i="41" s="1"/>
  <c r="P384" i="41" s="1"/>
  <c r="P409" i="41" s="1"/>
  <c r="P323" i="41"/>
  <c r="P337" i="41"/>
  <c r="P339" i="41" s="1"/>
  <c r="P341" i="41" s="1"/>
  <c r="P343" i="41" s="1"/>
  <c r="P352" i="41" s="1"/>
  <c r="P408" i="41" s="1"/>
  <c r="AE369" i="41"/>
  <c r="AE371" i="41" s="1"/>
  <c r="AE373" i="41" s="1"/>
  <c r="AE375" i="41" s="1"/>
  <c r="AE384" i="41" s="1"/>
  <c r="AE409" i="41" s="1"/>
  <c r="AE337" i="41"/>
  <c r="AE339" i="41" s="1"/>
  <c r="AE341" i="41" s="1"/>
  <c r="AE343" i="41" s="1"/>
  <c r="AE352" i="41" s="1"/>
  <c r="AE408" i="41" s="1"/>
  <c r="AE323" i="41"/>
  <c r="AA369" i="41"/>
  <c r="AA371" i="41" s="1"/>
  <c r="AA337" i="41"/>
  <c r="AA339" i="41" s="1"/>
  <c r="AA323" i="41"/>
  <c r="AA325" i="41"/>
  <c r="Y325" i="41"/>
  <c r="AE324" i="41"/>
  <c r="T369" i="41"/>
  <c r="T371" i="41" s="1"/>
  <c r="T323" i="41"/>
  <c r="T337" i="41"/>
  <c r="T339" i="41" s="1"/>
  <c r="L337" i="41"/>
  <c r="L339" i="41" s="1"/>
  <c r="L369" i="41"/>
  <c r="L371" i="41" s="1"/>
  <c r="L414" i="41"/>
  <c r="L438" i="41" s="1"/>
  <c r="L442" i="41" s="1"/>
  <c r="O337" i="41"/>
  <c r="O339" i="41" s="1"/>
  <c r="O341" i="41" s="1"/>
  <c r="O343" i="41" s="1"/>
  <c r="O352" i="41" s="1"/>
  <c r="O408" i="41" s="1"/>
  <c r="O323" i="41"/>
  <c r="O369" i="41"/>
  <c r="O371" i="41" s="1"/>
  <c r="O373" i="41" s="1"/>
  <c r="O375" i="41" s="1"/>
  <c r="O384" i="41" s="1"/>
  <c r="O409" i="41" s="1"/>
  <c r="AF325" i="41"/>
  <c r="V325" i="41"/>
  <c r="P325" i="41"/>
  <c r="AD325" i="41"/>
  <c r="O324" i="41"/>
  <c r="AI369" i="41"/>
  <c r="AI371" i="41" s="1"/>
  <c r="AI337" i="41"/>
  <c r="AI339" i="41" s="1"/>
  <c r="AI414" i="41"/>
  <c r="AI438" i="41" s="1"/>
  <c r="AI442" i="41" s="1"/>
  <c r="AK337" i="41"/>
  <c r="AK339" i="41" s="1"/>
  <c r="AK369" i="41"/>
  <c r="AK371" i="41" s="1"/>
  <c r="AK414" i="41"/>
  <c r="AK438" i="41" s="1"/>
  <c r="AK442" i="41" s="1"/>
  <c r="W337" i="41"/>
  <c r="W339" i="41" s="1"/>
  <c r="W369" i="41"/>
  <c r="W371" i="41" s="1"/>
  <c r="W414" i="41"/>
  <c r="W438" i="41" s="1"/>
  <c r="W442" i="41" s="1"/>
  <c r="AO369" i="41"/>
  <c r="AO371" i="41" s="1"/>
  <c r="AO337" i="41"/>
  <c r="AO339" i="41" s="1"/>
  <c r="AO414" i="41"/>
  <c r="AO438" i="41" s="1"/>
  <c r="AO442" i="41" s="1"/>
  <c r="O325" i="41"/>
  <c r="AG356" i="41"/>
  <c r="AG324" i="41"/>
  <c r="AD324" i="41"/>
  <c r="S294" i="41"/>
  <c r="S299" i="41" s="1"/>
  <c r="X294" i="41"/>
  <c r="X299" i="41" s="1"/>
  <c r="N337" i="41"/>
  <c r="N339" i="41" s="1"/>
  <c r="N341" i="41" s="1"/>
  <c r="N343" i="41" s="1"/>
  <c r="N352" i="41" s="1"/>
  <c r="N408" i="41" s="1"/>
  <c r="N369" i="41"/>
  <c r="N371" i="41" s="1"/>
  <c r="N373" i="41" s="1"/>
  <c r="N375" i="41" s="1"/>
  <c r="N384" i="41" s="1"/>
  <c r="N409" i="41" s="1"/>
  <c r="N323" i="41"/>
  <c r="AF369" i="41"/>
  <c r="AF371" i="41" s="1"/>
  <c r="AF373" i="41" s="1"/>
  <c r="AF375" i="41" s="1"/>
  <c r="AF384" i="41" s="1"/>
  <c r="AF409" i="41" s="1"/>
  <c r="AF337" i="41"/>
  <c r="AF339" i="41" s="1"/>
  <c r="AF341" i="41" s="1"/>
  <c r="AF343" i="41" s="1"/>
  <c r="AF352" i="41" s="1"/>
  <c r="AF408" i="41" s="1"/>
  <c r="AF323" i="41"/>
  <c r="M323" i="41"/>
  <c r="M369" i="41"/>
  <c r="M371" i="41" s="1"/>
  <c r="M373" i="41" s="1"/>
  <c r="M375" i="41" s="1"/>
  <c r="M384" i="41" s="1"/>
  <c r="M409" i="41" s="1"/>
  <c r="M337" i="41"/>
  <c r="M339" i="41" s="1"/>
  <c r="M341" i="41" s="1"/>
  <c r="M343" i="41" s="1"/>
  <c r="M352" i="41" s="1"/>
  <c r="M408" i="41" s="1"/>
  <c r="Q337" i="41"/>
  <c r="Q339" i="41" s="1"/>
  <c r="Q369" i="41"/>
  <c r="Q371" i="41" s="1"/>
  <c r="Q414" i="41"/>
  <c r="Q438" i="41" s="1"/>
  <c r="Q442" i="41" s="1"/>
  <c r="T325" i="41"/>
  <c r="AF324" i="41"/>
  <c r="N324" i="41"/>
  <c r="V324" i="41"/>
  <c r="T324" i="41"/>
  <c r="AM337" i="41"/>
  <c r="AM339" i="41" s="1"/>
  <c r="AM369" i="41"/>
  <c r="AM371" i="41" s="1"/>
  <c r="AM414" i="41"/>
  <c r="AM438" i="41" s="1"/>
  <c r="AM442" i="41" s="1"/>
  <c r="AG337" i="41"/>
  <c r="AG339" i="41" s="1"/>
  <c r="AG341" i="41" s="1"/>
  <c r="AG343" i="41" s="1"/>
  <c r="AG323" i="41"/>
  <c r="AG369" i="41"/>
  <c r="AG371" i="41" s="1"/>
  <c r="AG373" i="41" s="1"/>
  <c r="AG375" i="41" s="1"/>
  <c r="AD369" i="41"/>
  <c r="AD371" i="41" s="1"/>
  <c r="AD373" i="41" s="1"/>
  <c r="AD375" i="41" s="1"/>
  <c r="AD384" i="41" s="1"/>
  <c r="AD409" i="41" s="1"/>
  <c r="AD323" i="41"/>
  <c r="AD337" i="41"/>
  <c r="AD339" i="41" s="1"/>
  <c r="AD341" i="41" s="1"/>
  <c r="AD343" i="41" s="1"/>
  <c r="AD352" i="41" s="1"/>
  <c r="AD408" i="41" s="1"/>
  <c r="AC337" i="41"/>
  <c r="AC339" i="41" s="1"/>
  <c r="AC341" i="41" s="1"/>
  <c r="AC343" i="41" s="1"/>
  <c r="AC352" i="41" s="1"/>
  <c r="AC408" i="41" s="1"/>
  <c r="AC323" i="41"/>
  <c r="AC369" i="41"/>
  <c r="AC371" i="41" s="1"/>
  <c r="AC373" i="41" s="1"/>
  <c r="AC375" i="41" s="1"/>
  <c r="AC384" i="41" s="1"/>
  <c r="AC409" i="41" s="1"/>
  <c r="S293" i="41"/>
  <c r="S298" i="41" s="1"/>
  <c r="X293" i="41"/>
  <c r="X298" i="41" s="1"/>
  <c r="J389" i="41"/>
  <c r="J391" i="41" s="1"/>
  <c r="J357" i="41"/>
  <c r="J325" i="41"/>
  <c r="AG389" i="41"/>
  <c r="AG391" i="41" s="1"/>
  <c r="AG402" i="41" s="1"/>
  <c r="AG357" i="41"/>
  <c r="AG325" i="41"/>
  <c r="Z325" i="41"/>
  <c r="M324" i="41"/>
  <c r="S295" i="41" l="1"/>
  <c r="S300" i="41" s="1"/>
  <c r="S378" i="41" s="1"/>
  <c r="S380" i="41" s="1"/>
  <c r="S382" i="41" s="1"/>
  <c r="U324" i="41"/>
  <c r="X314" i="41"/>
  <c r="O389" i="41"/>
  <c r="O391" i="41" s="1"/>
  <c r="O402" i="41" s="1"/>
  <c r="AC327" i="41"/>
  <c r="AC400" i="41" s="1"/>
  <c r="AG327" i="41"/>
  <c r="AG400" i="41" s="1"/>
  <c r="AF356" i="41"/>
  <c r="X346" i="41"/>
  <c r="P357" i="41"/>
  <c r="N356" i="41"/>
  <c r="O356" i="41"/>
  <c r="M356" i="41"/>
  <c r="AD327" i="41"/>
  <c r="AD400" i="41" s="1"/>
  <c r="AG359" i="41"/>
  <c r="AG401" i="41" s="1"/>
  <c r="T327" i="41"/>
  <c r="T400" i="41" s="1"/>
  <c r="AC357" i="41"/>
  <c r="N389" i="41"/>
  <c r="N391" i="41" s="1"/>
  <c r="N402" i="41" s="1"/>
  <c r="AD389" i="41"/>
  <c r="AD391" i="41" s="1"/>
  <c r="AD402" i="41" s="1"/>
  <c r="AA327" i="41"/>
  <c r="AA400" i="41" s="1"/>
  <c r="Y373" i="41"/>
  <c r="Y375" i="41" s="1"/>
  <c r="Y384" i="41" s="1"/>
  <c r="T373" i="41"/>
  <c r="T375" i="41" s="1"/>
  <c r="T384" i="41" s="1"/>
  <c r="O357" i="41"/>
  <c r="AD357" i="41"/>
  <c r="AF357" i="41"/>
  <c r="P327" i="41"/>
  <c r="P400" i="41" s="1"/>
  <c r="P356" i="41"/>
  <c r="U323" i="41"/>
  <c r="J359" i="41"/>
  <c r="J401" i="41" s="1"/>
  <c r="AE357" i="41"/>
  <c r="V327" i="41"/>
  <c r="V400" i="41" s="1"/>
  <c r="X369" i="41"/>
  <c r="X371" i="41" s="1"/>
  <c r="AE389" i="41"/>
  <c r="AE391" i="41" s="1"/>
  <c r="AE402" i="41" s="1"/>
  <c r="V341" i="41"/>
  <c r="V343" i="41" s="1"/>
  <c r="V352" i="41" s="1"/>
  <c r="AA341" i="41"/>
  <c r="AA343" i="41" s="1"/>
  <c r="AA352" i="41" s="1"/>
  <c r="Z373" i="41"/>
  <c r="Z375" i="41" s="1"/>
  <c r="Z384" i="41" s="1"/>
  <c r="U373" i="41"/>
  <c r="U375" i="41" s="1"/>
  <c r="U384" i="41" s="1"/>
  <c r="AJ373" i="41"/>
  <c r="AJ375" i="41" s="1"/>
  <c r="W373" i="41"/>
  <c r="W375" i="41" s="1"/>
  <c r="AK373" i="41"/>
  <c r="AK375" i="41" s="1"/>
  <c r="R373" i="41"/>
  <c r="R375" i="41" s="1"/>
  <c r="L373" i="41"/>
  <c r="L375" i="41" s="1"/>
  <c r="AB373" i="41"/>
  <c r="AB375" i="41" s="1"/>
  <c r="AN373" i="41"/>
  <c r="AN375" i="41" s="1"/>
  <c r="AO373" i="41"/>
  <c r="AO375" i="41" s="1"/>
  <c r="AH373" i="41"/>
  <c r="AH375" i="41" s="1"/>
  <c r="Q373" i="41"/>
  <c r="Q375" i="41" s="1"/>
  <c r="AI373" i="41"/>
  <c r="AI375" i="41" s="1"/>
  <c r="K373" i="41"/>
  <c r="K375" i="41" s="1"/>
  <c r="AL373" i="41"/>
  <c r="AL375" i="41" s="1"/>
  <c r="AM373" i="41"/>
  <c r="AM375" i="41" s="1"/>
  <c r="Z341" i="41"/>
  <c r="Z343" i="41" s="1"/>
  <c r="Z352" i="41" s="1"/>
  <c r="U341" i="41"/>
  <c r="U343" i="41" s="1"/>
  <c r="U352" i="41" s="1"/>
  <c r="J337" i="41"/>
  <c r="J339" i="41" s="1"/>
  <c r="J341" i="41" s="1"/>
  <c r="J343" i="41" s="1"/>
  <c r="J369" i="41"/>
  <c r="J371" i="41" s="1"/>
  <c r="J373" i="41" s="1"/>
  <c r="J375" i="41" s="1"/>
  <c r="J323" i="41"/>
  <c r="J327" i="41" s="1"/>
  <c r="J400" i="41" s="1"/>
  <c r="AA373" i="41"/>
  <c r="AA375" i="41" s="1"/>
  <c r="AA384" i="41" s="1"/>
  <c r="V373" i="41"/>
  <c r="V375" i="41" s="1"/>
  <c r="V384" i="41" s="1"/>
  <c r="AD356" i="41"/>
  <c r="AF389" i="41"/>
  <c r="AF391" i="41" s="1"/>
  <c r="AF402" i="41" s="1"/>
  <c r="N327" i="41"/>
  <c r="N400" i="41" s="1"/>
  <c r="S337" i="41"/>
  <c r="S339" i="41" s="1"/>
  <c r="J402" i="41"/>
  <c r="P389" i="41"/>
  <c r="P391" i="41" s="1"/>
  <c r="P402" i="41" s="1"/>
  <c r="S369" i="41"/>
  <c r="S371" i="41" s="1"/>
  <c r="AE356" i="41"/>
  <c r="R341" i="41"/>
  <c r="R343" i="41" s="1"/>
  <c r="AB341" i="41"/>
  <c r="AB343" i="41" s="1"/>
  <c r="AK341" i="41"/>
  <c r="AK343" i="41" s="1"/>
  <c r="AI341" i="41"/>
  <c r="AI343" i="41" s="1"/>
  <c r="W341" i="41"/>
  <c r="W343" i="41" s="1"/>
  <c r="AM341" i="41"/>
  <c r="AM343" i="41" s="1"/>
  <c r="AN341" i="41"/>
  <c r="AN343" i="41" s="1"/>
  <c r="K341" i="41"/>
  <c r="K343" i="41" s="1"/>
  <c r="L341" i="41"/>
  <c r="L343" i="41" s="1"/>
  <c r="AH341" i="41"/>
  <c r="AH343" i="41" s="1"/>
  <c r="Q341" i="41"/>
  <c r="Q343" i="41" s="1"/>
  <c r="AJ341" i="41"/>
  <c r="AJ343" i="41" s="1"/>
  <c r="AL341" i="41"/>
  <c r="AL343" i="41" s="1"/>
  <c r="AO341" i="41"/>
  <c r="AO343" i="41" s="1"/>
  <c r="Z327" i="41"/>
  <c r="Z400" i="41" s="1"/>
  <c r="U325" i="41"/>
  <c r="AE327" i="41"/>
  <c r="AE400" i="41" s="1"/>
  <c r="Y341" i="41"/>
  <c r="Y343" i="41" s="1"/>
  <c r="Y352" i="41" s="1"/>
  <c r="T341" i="41"/>
  <c r="T343" i="41" s="1"/>
  <c r="T352" i="41" s="1"/>
  <c r="AC389" i="41"/>
  <c r="AC391" i="41" s="1"/>
  <c r="AC402" i="41" s="1"/>
  <c r="N357" i="41"/>
  <c r="M357" i="41"/>
  <c r="O327" i="41"/>
  <c r="O400" i="41" s="1"/>
  <c r="Y327" i="41"/>
  <c r="Y400" i="41" s="1"/>
  <c r="M389" i="41"/>
  <c r="M391" i="41" s="1"/>
  <c r="M402" i="41" s="1"/>
  <c r="M327" i="41"/>
  <c r="M400" i="41" s="1"/>
  <c r="AF327" i="41"/>
  <c r="AF400" i="41" s="1"/>
  <c r="AC356" i="41"/>
  <c r="X337" i="41"/>
  <c r="X339" i="41" s="1"/>
  <c r="X380" i="41" l="1"/>
  <c r="X382" i="41" s="1"/>
  <c r="S314" i="41"/>
  <c r="X316" i="41" s="1"/>
  <c r="X318" i="41" s="1"/>
  <c r="X320" i="41" s="1"/>
  <c r="AC359" i="41"/>
  <c r="AC401" i="41" s="1"/>
  <c r="AC404" i="41" s="1"/>
  <c r="AC411" i="41" s="1"/>
  <c r="S346" i="41"/>
  <c r="S348" i="41" s="1"/>
  <c r="S350" i="41" s="1"/>
  <c r="AA408" i="41"/>
  <c r="AA357" i="41"/>
  <c r="AA356" i="41"/>
  <c r="U408" i="41"/>
  <c r="U356" i="41"/>
  <c r="U357" i="41"/>
  <c r="Z408" i="41"/>
  <c r="Z357" i="41"/>
  <c r="Z356" i="41"/>
  <c r="N359" i="41"/>
  <c r="N401" i="41" s="1"/>
  <c r="N404" i="41" s="1"/>
  <c r="N411" i="41" s="1"/>
  <c r="N415" i="41" s="1"/>
  <c r="N420" i="41" s="1"/>
  <c r="N429" i="41" s="1"/>
  <c r="AG404" i="41"/>
  <c r="AG411" i="41" s="1"/>
  <c r="AG416" i="41" s="1"/>
  <c r="AF359" i="41"/>
  <c r="AF401" i="41" s="1"/>
  <c r="AF404" i="41" s="1"/>
  <c r="AF411" i="41" s="1"/>
  <c r="AF415" i="41" s="1"/>
  <c r="AF420" i="41" s="1"/>
  <c r="AF429" i="41" s="1"/>
  <c r="M359" i="41"/>
  <c r="M401" i="41" s="1"/>
  <c r="M404" i="41" s="1"/>
  <c r="M411" i="41" s="1"/>
  <c r="M415" i="41" s="1"/>
  <c r="M420" i="41" s="1"/>
  <c r="M429" i="41" s="1"/>
  <c r="P359" i="41"/>
  <c r="P401" i="41" s="1"/>
  <c r="P404" i="41" s="1"/>
  <c r="P411" i="41" s="1"/>
  <c r="J404" i="41"/>
  <c r="J411" i="41" s="1"/>
  <c r="J414" i="41" s="1"/>
  <c r="AD359" i="41"/>
  <c r="AD401" i="41" s="1"/>
  <c r="AD404" i="41" s="1"/>
  <c r="AD411" i="41" s="1"/>
  <c r="AD414" i="41" s="1"/>
  <c r="AD421" i="41" s="1"/>
  <c r="AD430" i="41" s="1"/>
  <c r="O359" i="41"/>
  <c r="O401" i="41" s="1"/>
  <c r="O404" i="41" s="1"/>
  <c r="O411" i="41" s="1"/>
  <c r="O414" i="41" s="1"/>
  <c r="AA409" i="41"/>
  <c r="AA389" i="41"/>
  <c r="AA391" i="41" s="1"/>
  <c r="AA402" i="41" s="1"/>
  <c r="Z409" i="41"/>
  <c r="Z389" i="41"/>
  <c r="Z391" i="41" s="1"/>
  <c r="Z402" i="41" s="1"/>
  <c r="T408" i="41"/>
  <c r="T356" i="41"/>
  <c r="T357" i="41"/>
  <c r="U327" i="41"/>
  <c r="U400" i="41" s="1"/>
  <c r="T409" i="41"/>
  <c r="T389" i="41"/>
  <c r="T391" i="41" s="1"/>
  <c r="T402" i="41" s="1"/>
  <c r="Y408" i="41"/>
  <c r="Y357" i="41"/>
  <c r="Y356" i="41"/>
  <c r="Y409" i="41"/>
  <c r="Y389" i="41"/>
  <c r="Y391" i="41" s="1"/>
  <c r="Y402" i="41" s="1"/>
  <c r="V357" i="41"/>
  <c r="V408" i="41"/>
  <c r="V356" i="41"/>
  <c r="AE359" i="41"/>
  <c r="AE401" i="41" s="1"/>
  <c r="AE404" i="41" s="1"/>
  <c r="AE411" i="41" s="1"/>
  <c r="X341" i="41"/>
  <c r="X343" i="41" s="1"/>
  <c r="S341" i="41"/>
  <c r="S343" i="41" s="1"/>
  <c r="X373" i="41"/>
  <c r="X375" i="41" s="1"/>
  <c r="S373" i="41"/>
  <c r="S375" i="41" s="1"/>
  <c r="S384" i="41" s="1"/>
  <c r="V409" i="41"/>
  <c r="V389" i="41"/>
  <c r="V391" i="41" s="1"/>
  <c r="V402" i="41" s="1"/>
  <c r="U409" i="41"/>
  <c r="U389" i="41"/>
  <c r="U391" i="41" s="1"/>
  <c r="U402" i="41" s="1"/>
  <c r="X384" i="41" l="1"/>
  <c r="X409" i="41" s="1"/>
  <c r="J416" i="41"/>
  <c r="J419" i="41" s="1"/>
  <c r="J428" i="41" s="1"/>
  <c r="J32" i="65" s="1"/>
  <c r="X348" i="41"/>
  <c r="X350" i="41" s="1"/>
  <c r="X352" i="41" s="1"/>
  <c r="S352" i="41"/>
  <c r="S357" i="41" s="1"/>
  <c r="S316" i="41"/>
  <c r="S318" i="41" s="1"/>
  <c r="S320" i="41" s="1"/>
  <c r="S325" i="41" s="1"/>
  <c r="X324" i="41"/>
  <c r="X325" i="41"/>
  <c r="X323" i="41"/>
  <c r="X407" i="41"/>
  <c r="J415" i="41"/>
  <c r="J420" i="41" s="1"/>
  <c r="J429" i="41" s="1"/>
  <c r="J40" i="116" s="1"/>
  <c r="AA359" i="41"/>
  <c r="AA401" i="41" s="1"/>
  <c r="AA404" i="41" s="1"/>
  <c r="AA411" i="41" s="1"/>
  <c r="U359" i="41"/>
  <c r="U401" i="41" s="1"/>
  <c r="U404" i="41" s="1"/>
  <c r="U411" i="41" s="1"/>
  <c r="AD34" i="65"/>
  <c r="AD112" i="65" s="1"/>
  <c r="AD41" i="116"/>
  <c r="Z359" i="41"/>
  <c r="Z401" i="41" s="1"/>
  <c r="Z404" i="41" s="1"/>
  <c r="Z411" i="41" s="1"/>
  <c r="Z415" i="41" s="1"/>
  <c r="Z420" i="41" s="1"/>
  <c r="Z429" i="41" s="1"/>
  <c r="AD416" i="41"/>
  <c r="AD419" i="41" s="1"/>
  <c r="AD428" i="41" s="1"/>
  <c r="AD32" i="65" s="1"/>
  <c r="AD110" i="65" s="1"/>
  <c r="AD415" i="41"/>
  <c r="AD420" i="41" s="1"/>
  <c r="AD429" i="41" s="1"/>
  <c r="AD33" i="65" s="1"/>
  <c r="AD111" i="65" s="1"/>
  <c r="AG415" i="41"/>
  <c r="AG414" i="41"/>
  <c r="M416" i="41"/>
  <c r="M419" i="41" s="1"/>
  <c r="M428" i="41" s="1"/>
  <c r="M39" i="116" s="1"/>
  <c r="M414" i="41"/>
  <c r="N414" i="41"/>
  <c r="N421" i="41" s="1"/>
  <c r="N430" i="41" s="1"/>
  <c r="N416" i="41"/>
  <c r="N419" i="41" s="1"/>
  <c r="N428" i="41" s="1"/>
  <c r="N32" i="65" s="1"/>
  <c r="N110" i="65" s="1"/>
  <c r="V359" i="41"/>
  <c r="V401" i="41" s="1"/>
  <c r="V404" i="41" s="1"/>
  <c r="V411" i="41" s="1"/>
  <c r="V414" i="41" s="1"/>
  <c r="V421" i="41" s="1"/>
  <c r="V430" i="41" s="1"/>
  <c r="Y359" i="41"/>
  <c r="Y401" i="41" s="1"/>
  <c r="Y404" i="41" s="1"/>
  <c r="Y411" i="41" s="1"/>
  <c r="O415" i="41"/>
  <c r="O420" i="41" s="1"/>
  <c r="O429" i="41" s="1"/>
  <c r="O40" i="116" s="1"/>
  <c r="AF414" i="41"/>
  <c r="AF421" i="41" s="1"/>
  <c r="AF430" i="41" s="1"/>
  <c r="O416" i="41"/>
  <c r="O419" i="41" s="1"/>
  <c r="O428" i="41" s="1"/>
  <c r="O32" i="65" s="1"/>
  <c r="O110" i="65" s="1"/>
  <c r="AF416" i="41"/>
  <c r="AF419" i="41" s="1"/>
  <c r="AF428" i="41" s="1"/>
  <c r="AF39" i="116" s="1"/>
  <c r="N40" i="116"/>
  <c r="N33" i="65"/>
  <c r="N111" i="65" s="1"/>
  <c r="AF40" i="116"/>
  <c r="AF33" i="65"/>
  <c r="AF111" i="65" s="1"/>
  <c r="AC416" i="41"/>
  <c r="AC419" i="41" s="1"/>
  <c r="AC428" i="41" s="1"/>
  <c r="AC414" i="41"/>
  <c r="AC421" i="41" s="1"/>
  <c r="AC430" i="41" s="1"/>
  <c r="AC415" i="41"/>
  <c r="AC420" i="41" s="1"/>
  <c r="AC429" i="41" s="1"/>
  <c r="T359" i="41"/>
  <c r="T401" i="41" s="1"/>
  <c r="T404" i="41" s="1"/>
  <c r="T411" i="41" s="1"/>
  <c r="M40" i="116"/>
  <c r="M33" i="65"/>
  <c r="M111" i="65" s="1"/>
  <c r="P415" i="41"/>
  <c r="P420" i="41" s="1"/>
  <c r="P429" i="41" s="1"/>
  <c r="P414" i="41"/>
  <c r="P421" i="41" s="1"/>
  <c r="P430" i="41" s="1"/>
  <c r="P416" i="41"/>
  <c r="P419" i="41" s="1"/>
  <c r="P428" i="41" s="1"/>
  <c r="S409" i="41"/>
  <c r="S389" i="41"/>
  <c r="S391" i="41" s="1"/>
  <c r="AE414" i="41"/>
  <c r="AE421" i="41" s="1"/>
  <c r="AE430" i="41" s="1"/>
  <c r="AE415" i="41"/>
  <c r="AE420" i="41" s="1"/>
  <c r="AE429" i="41" s="1"/>
  <c r="AE416" i="41"/>
  <c r="AE419" i="41" s="1"/>
  <c r="AE428" i="41" s="1"/>
  <c r="O421" i="41"/>
  <c r="O430" i="41" s="1"/>
  <c r="J39" i="116" l="1"/>
  <c r="S407" i="41"/>
  <c r="O33" i="65"/>
  <c r="O111" i="65" s="1"/>
  <c r="O33" i="82" s="1"/>
  <c r="J33" i="65"/>
  <c r="J111" i="65" s="1"/>
  <c r="J33" i="82" s="1"/>
  <c r="X389" i="41"/>
  <c r="X391" i="41" s="1"/>
  <c r="X402" i="41" s="1"/>
  <c r="S408" i="41"/>
  <c r="N39" i="116"/>
  <c r="N98" i="116" s="1"/>
  <c r="S324" i="41"/>
  <c r="X408" i="41"/>
  <c r="X356" i="41"/>
  <c r="X357" i="41"/>
  <c r="S356" i="41"/>
  <c r="S359" i="41" s="1"/>
  <c r="S401" i="41" s="1"/>
  <c r="X327" i="41"/>
  <c r="X400" i="41" s="1"/>
  <c r="S323" i="41"/>
  <c r="M32" i="65"/>
  <c r="M110" i="65" s="1"/>
  <c r="M139" i="65" s="1"/>
  <c r="M168" i="65" s="1"/>
  <c r="M144" i="105" s="1"/>
  <c r="Z416" i="41"/>
  <c r="Z419" i="41" s="1"/>
  <c r="Z428" i="41" s="1"/>
  <c r="Z39" i="116" s="1"/>
  <c r="J438" i="41"/>
  <c r="J442" i="41" s="1"/>
  <c r="O438" i="41"/>
  <c r="O442" i="41" s="1"/>
  <c r="AA414" i="41"/>
  <c r="AA421" i="41" s="1"/>
  <c r="AA430" i="41" s="1"/>
  <c r="AA41" i="116" s="1"/>
  <c r="AA416" i="41"/>
  <c r="AA419" i="41" s="1"/>
  <c r="AA428" i="41" s="1"/>
  <c r="AA39" i="116" s="1"/>
  <c r="AA415" i="41"/>
  <c r="AA420" i="41" s="1"/>
  <c r="AA429" i="41" s="1"/>
  <c r="AA33" i="65" s="1"/>
  <c r="AA111" i="65" s="1"/>
  <c r="P34" i="65"/>
  <c r="P112" i="65" s="1"/>
  <c r="P41" i="116"/>
  <c r="AC41" i="116"/>
  <c r="AC34" i="65"/>
  <c r="AC112" i="65" s="1"/>
  <c r="AE34" i="65"/>
  <c r="AE112" i="65" s="1"/>
  <c r="AE41" i="116"/>
  <c r="V34" i="65"/>
  <c r="V112" i="65" s="1"/>
  <c r="V41" i="116"/>
  <c r="N34" i="65"/>
  <c r="N112" i="65" s="1"/>
  <c r="N41" i="116"/>
  <c r="AD73" i="116"/>
  <c r="AD167" i="116" s="1"/>
  <c r="AD250" i="116" s="1"/>
  <c r="AD61" i="82" s="1"/>
  <c r="AD100" i="116"/>
  <c r="AD194" i="116" s="1"/>
  <c r="AD277" i="116" s="1"/>
  <c r="AD88" i="82" s="1"/>
  <c r="AD127" i="116"/>
  <c r="AD221" i="116" s="1"/>
  <c r="AD118" i="116"/>
  <c r="AD212" i="116" s="1"/>
  <c r="AD295" i="116" s="1"/>
  <c r="AD155" i="105" s="1"/>
  <c r="AD204" i="105" s="1"/>
  <c r="AD64" i="116"/>
  <c r="AD158" i="116" s="1"/>
  <c r="AD241" i="116" s="1"/>
  <c r="AD52" i="82" s="1"/>
  <c r="AD109" i="116"/>
  <c r="AD203" i="116" s="1"/>
  <c r="AD286" i="116" s="1"/>
  <c r="AD97" i="82" s="1"/>
  <c r="AD82" i="116"/>
  <c r="AD176" i="116" s="1"/>
  <c r="AD259" i="116" s="1"/>
  <c r="AD70" i="82" s="1"/>
  <c r="AD91" i="116"/>
  <c r="AD185" i="116" s="1"/>
  <c r="AD268" i="116" s="1"/>
  <c r="AD79" i="82" s="1"/>
  <c r="AD123" i="65"/>
  <c r="AD152" i="65" s="1"/>
  <c r="AD119" i="105" s="1"/>
  <c r="AD168" i="105" s="1"/>
  <c r="AD141" i="65"/>
  <c r="AD170" i="65" s="1"/>
  <c r="AD146" i="105" s="1"/>
  <c r="AD34" i="82"/>
  <c r="Z414" i="41"/>
  <c r="Z421" i="41" s="1"/>
  <c r="Z430" i="41" s="1"/>
  <c r="AG438" i="41"/>
  <c r="AG442" i="41" s="1"/>
  <c r="AD39" i="116"/>
  <c r="AD40" i="116"/>
  <c r="AD117" i="116" s="1"/>
  <c r="AD211" i="116" s="1"/>
  <c r="AD294" i="116" s="1"/>
  <c r="AD154" i="105" s="1"/>
  <c r="AD203" i="105" s="1"/>
  <c r="N438" i="41"/>
  <c r="N442" i="41" s="1"/>
  <c r="AD438" i="41"/>
  <c r="AD442" i="41" s="1"/>
  <c r="AF32" i="65"/>
  <c r="AF110" i="65" s="1"/>
  <c r="AF139" i="65" s="1"/>
  <c r="AF168" i="65" s="1"/>
  <c r="AF144" i="105" s="1"/>
  <c r="M438" i="41"/>
  <c r="M442" i="41" s="1"/>
  <c r="O39" i="116"/>
  <c r="AF438" i="41"/>
  <c r="AF442" i="41" s="1"/>
  <c r="P438" i="41"/>
  <c r="P442" i="41" s="1"/>
  <c r="V415" i="41"/>
  <c r="V420" i="41" s="1"/>
  <c r="V429" i="41" s="1"/>
  <c r="V33" i="65" s="1"/>
  <c r="V111" i="65" s="1"/>
  <c r="V416" i="41"/>
  <c r="V419" i="41" s="1"/>
  <c r="V428" i="41" s="1"/>
  <c r="V32" i="65" s="1"/>
  <c r="V110" i="65" s="1"/>
  <c r="O108" i="116"/>
  <c r="O202" i="116" s="1"/>
  <c r="O285" i="116" s="1"/>
  <c r="O96" i="82" s="1"/>
  <c r="O117" i="116"/>
  <c r="O211" i="116" s="1"/>
  <c r="O294" i="116" s="1"/>
  <c r="O154" i="105" s="1"/>
  <c r="O203" i="105" s="1"/>
  <c r="O72" i="116"/>
  <c r="O166" i="116" s="1"/>
  <c r="O249" i="116" s="1"/>
  <c r="O60" i="82" s="1"/>
  <c r="O81" i="116"/>
  <c r="O175" i="116" s="1"/>
  <c r="O258" i="116" s="1"/>
  <c r="O69" i="82" s="1"/>
  <c r="O126" i="116"/>
  <c r="O220" i="116" s="1"/>
  <c r="O303" i="116" s="1"/>
  <c r="O136" i="105" s="1"/>
  <c r="O185" i="105" s="1"/>
  <c r="O63" i="116"/>
  <c r="O157" i="116" s="1"/>
  <c r="O240" i="116" s="1"/>
  <c r="O51" i="82" s="1"/>
  <c r="O90" i="116"/>
  <c r="O184" i="116" s="1"/>
  <c r="O267" i="116" s="1"/>
  <c r="O78" i="82" s="1"/>
  <c r="O99" i="116"/>
  <c r="O193" i="116" s="1"/>
  <c r="O276" i="116" s="1"/>
  <c r="O87" i="82" s="1"/>
  <c r="AE32" i="65"/>
  <c r="AE110" i="65" s="1"/>
  <c r="AE39" i="116"/>
  <c r="M116" i="116"/>
  <c r="M107" i="116"/>
  <c r="M98" i="116"/>
  <c r="M125" i="116"/>
  <c r="M71" i="116"/>
  <c r="M62" i="116"/>
  <c r="M80" i="116"/>
  <c r="M89" i="116"/>
  <c r="J110" i="65"/>
  <c r="O34" i="65"/>
  <c r="O112" i="65" s="1"/>
  <c r="O41" i="116"/>
  <c r="S402" i="41"/>
  <c r="P40" i="116"/>
  <c r="P33" i="65"/>
  <c r="P111" i="65" s="1"/>
  <c r="M117" i="116"/>
  <c r="M211" i="116" s="1"/>
  <c r="M294" i="116" s="1"/>
  <c r="M154" i="105" s="1"/>
  <c r="M203" i="105" s="1"/>
  <c r="M108" i="116"/>
  <c r="M202" i="116" s="1"/>
  <c r="M285" i="116" s="1"/>
  <c r="M96" i="82" s="1"/>
  <c r="M99" i="116"/>
  <c r="M193" i="116" s="1"/>
  <c r="M276" i="116" s="1"/>
  <c r="M87" i="82" s="1"/>
  <c r="M63" i="116"/>
  <c r="M157" i="116" s="1"/>
  <c r="M240" i="116" s="1"/>
  <c r="M51" i="82" s="1"/>
  <c r="M90" i="116"/>
  <c r="M184" i="116" s="1"/>
  <c r="M267" i="116" s="1"/>
  <c r="M78" i="82" s="1"/>
  <c r="M72" i="116"/>
  <c r="M166" i="116" s="1"/>
  <c r="M249" i="116" s="1"/>
  <c r="M60" i="82" s="1"/>
  <c r="M81" i="116"/>
  <c r="M175" i="116" s="1"/>
  <c r="M258" i="116" s="1"/>
  <c r="M69" i="82" s="1"/>
  <c r="M126" i="116"/>
  <c r="M220" i="116" s="1"/>
  <c r="M303" i="116" s="1"/>
  <c r="M136" i="105" s="1"/>
  <c r="M185" i="105" s="1"/>
  <c r="AC438" i="41"/>
  <c r="AC442" i="41" s="1"/>
  <c r="AD33" i="82"/>
  <c r="AD140" i="65"/>
  <c r="AD169" i="65" s="1"/>
  <c r="AD145" i="105" s="1"/>
  <c r="AD122" i="65"/>
  <c r="AD151" i="65" s="1"/>
  <c r="AD118" i="105" s="1"/>
  <c r="AD167" i="105" s="1"/>
  <c r="J63" i="116"/>
  <c r="J157" i="116" s="1"/>
  <c r="J240" i="116" s="1"/>
  <c r="J51" i="82" s="1"/>
  <c r="J90" i="116"/>
  <c r="J184" i="116" s="1"/>
  <c r="J267" i="116" s="1"/>
  <c r="J78" i="82" s="1"/>
  <c r="J126" i="116"/>
  <c r="J220" i="116" s="1"/>
  <c r="J303" i="116" s="1"/>
  <c r="J136" i="105" s="1"/>
  <c r="J185" i="105" s="1"/>
  <c r="J81" i="116"/>
  <c r="J175" i="116" s="1"/>
  <c r="J258" i="116" s="1"/>
  <c r="J69" i="82" s="1"/>
  <c r="J108" i="116"/>
  <c r="J202" i="116" s="1"/>
  <c r="J285" i="116" s="1"/>
  <c r="J96" i="82" s="1"/>
  <c r="J117" i="116"/>
  <c r="J211" i="116" s="1"/>
  <c r="J294" i="116" s="1"/>
  <c r="J154" i="105" s="1"/>
  <c r="J203" i="105" s="1"/>
  <c r="J99" i="116"/>
  <c r="J193" i="116" s="1"/>
  <c r="J276" i="116" s="1"/>
  <c r="J87" i="82" s="1"/>
  <c r="J72" i="116"/>
  <c r="J166" i="116" s="1"/>
  <c r="J249" i="116" s="1"/>
  <c r="J60" i="82" s="1"/>
  <c r="AC32" i="65"/>
  <c r="AC110" i="65" s="1"/>
  <c r="AC39" i="116"/>
  <c r="J89" i="116"/>
  <c r="J116" i="116"/>
  <c r="J107" i="116"/>
  <c r="J98" i="116"/>
  <c r="J125" i="116"/>
  <c r="J80" i="116"/>
  <c r="J62" i="116"/>
  <c r="J71" i="116"/>
  <c r="AE40" i="116"/>
  <c r="AE33" i="65"/>
  <c r="AE111" i="65" s="1"/>
  <c r="T416" i="41"/>
  <c r="T419" i="41" s="1"/>
  <c r="T428" i="41" s="1"/>
  <c r="T415" i="41"/>
  <c r="T420" i="41" s="1"/>
  <c r="T429" i="41" s="1"/>
  <c r="T414" i="41"/>
  <c r="AD139" i="65"/>
  <c r="AD168" i="65" s="1"/>
  <c r="AD144" i="105" s="1"/>
  <c r="AD32" i="82"/>
  <c r="AD121" i="65"/>
  <c r="AD150" i="65" s="1"/>
  <c r="AD117" i="105" s="1"/>
  <c r="AD166" i="105" s="1"/>
  <c r="AF41" i="116"/>
  <c r="AF34" i="65"/>
  <c r="AF112" i="65" s="1"/>
  <c r="AF107" i="116"/>
  <c r="AF71" i="116"/>
  <c r="AF125" i="116"/>
  <c r="AF98" i="116"/>
  <c r="AF116" i="116"/>
  <c r="AF80" i="116"/>
  <c r="AF62" i="116"/>
  <c r="AF89" i="116"/>
  <c r="AF140" i="65"/>
  <c r="AF169" i="65" s="1"/>
  <c r="AF145" i="105" s="1"/>
  <c r="AF33" i="82"/>
  <c r="AF122" i="65"/>
  <c r="AF151" i="65" s="1"/>
  <c r="AF118" i="105" s="1"/>
  <c r="AF167" i="105" s="1"/>
  <c r="U414" i="41"/>
  <c r="U421" i="41" s="1"/>
  <c r="U430" i="41" s="1"/>
  <c r="U416" i="41"/>
  <c r="U419" i="41" s="1"/>
  <c r="U428" i="41" s="1"/>
  <c r="U415" i="41"/>
  <c r="U420" i="41" s="1"/>
  <c r="U429" i="41" s="1"/>
  <c r="O121" i="65"/>
  <c r="O150" i="65" s="1"/>
  <c r="O117" i="105" s="1"/>
  <c r="O166" i="105" s="1"/>
  <c r="O32" i="82"/>
  <c r="O139" i="65"/>
  <c r="O168" i="65" s="1"/>
  <c r="O144" i="105" s="1"/>
  <c r="O130" i="65"/>
  <c r="O159" i="65" s="1"/>
  <c r="O126" i="105" s="1"/>
  <c r="N130" i="65"/>
  <c r="N159" i="65" s="1"/>
  <c r="N126" i="105" s="1"/>
  <c r="N32" i="82"/>
  <c r="N121" i="65"/>
  <c r="N150" i="65" s="1"/>
  <c r="N117" i="105" s="1"/>
  <c r="N166" i="105" s="1"/>
  <c r="N139" i="65"/>
  <c r="N168" i="65" s="1"/>
  <c r="N144" i="105" s="1"/>
  <c r="Y416" i="41"/>
  <c r="Y419" i="41" s="1"/>
  <c r="Y428" i="41" s="1"/>
  <c r="Y415" i="41"/>
  <c r="Y420" i="41" s="1"/>
  <c r="Y429" i="41" s="1"/>
  <c r="Y414" i="41"/>
  <c r="Y421" i="41" s="1"/>
  <c r="Y430" i="41" s="1"/>
  <c r="Z33" i="65"/>
  <c r="Z111" i="65" s="1"/>
  <c r="Z40" i="116"/>
  <c r="AF99" i="116"/>
  <c r="AF193" i="116" s="1"/>
  <c r="AF276" i="116" s="1"/>
  <c r="AF87" i="82" s="1"/>
  <c r="AF72" i="116"/>
  <c r="AF166" i="116" s="1"/>
  <c r="AF249" i="116" s="1"/>
  <c r="AF60" i="82" s="1"/>
  <c r="AF117" i="116"/>
  <c r="AF211" i="116" s="1"/>
  <c r="AF294" i="116" s="1"/>
  <c r="AF154" i="105" s="1"/>
  <c r="AF203" i="105" s="1"/>
  <c r="AF81" i="116"/>
  <c r="AF175" i="116" s="1"/>
  <c r="AF258" i="116" s="1"/>
  <c r="AF69" i="82" s="1"/>
  <c r="AF126" i="116"/>
  <c r="AF220" i="116" s="1"/>
  <c r="AF108" i="116"/>
  <c r="AF202" i="116" s="1"/>
  <c r="AF285" i="116" s="1"/>
  <c r="AF96" i="82" s="1"/>
  <c r="AF90" i="116"/>
  <c r="AF184" i="116" s="1"/>
  <c r="AF267" i="116" s="1"/>
  <c r="AF78" i="82" s="1"/>
  <c r="AF63" i="116"/>
  <c r="AF157" i="116" s="1"/>
  <c r="AF240" i="116" s="1"/>
  <c r="AF51" i="82" s="1"/>
  <c r="N122" i="65"/>
  <c r="N151" i="65" s="1"/>
  <c r="N118" i="105" s="1"/>
  <c r="N167" i="105" s="1"/>
  <c r="N131" i="65"/>
  <c r="N160" i="65" s="1"/>
  <c r="N127" i="105" s="1"/>
  <c r="N33" i="82"/>
  <c r="N140" i="65"/>
  <c r="N169" i="65" s="1"/>
  <c r="N145" i="105" s="1"/>
  <c r="P39" i="116"/>
  <c r="P32" i="65"/>
  <c r="P110" i="65" s="1"/>
  <c r="N126" i="116"/>
  <c r="N220" i="116" s="1"/>
  <c r="N303" i="116" s="1"/>
  <c r="N136" i="105" s="1"/>
  <c r="N185" i="105" s="1"/>
  <c r="N72" i="116"/>
  <c r="N166" i="116" s="1"/>
  <c r="N249" i="116" s="1"/>
  <c r="N60" i="82" s="1"/>
  <c r="N99" i="116"/>
  <c r="N193" i="116" s="1"/>
  <c r="N276" i="116" s="1"/>
  <c r="N87" i="82" s="1"/>
  <c r="N108" i="116"/>
  <c r="N202" i="116" s="1"/>
  <c r="N285" i="116" s="1"/>
  <c r="N96" i="82" s="1"/>
  <c r="N63" i="116"/>
  <c r="N157" i="116" s="1"/>
  <c r="N240" i="116" s="1"/>
  <c r="N51" i="82" s="1"/>
  <c r="N117" i="116"/>
  <c r="N211" i="116" s="1"/>
  <c r="N294" i="116" s="1"/>
  <c r="N154" i="105" s="1"/>
  <c r="N203" i="105" s="1"/>
  <c r="N81" i="116"/>
  <c r="N175" i="116" s="1"/>
  <c r="N258" i="116" s="1"/>
  <c r="N69" i="82" s="1"/>
  <c r="N90" i="116"/>
  <c r="N184" i="116" s="1"/>
  <c r="N267" i="116" s="1"/>
  <c r="N78" i="82" s="1"/>
  <c r="AE438" i="41"/>
  <c r="AE442" i="41" s="1"/>
  <c r="M33" i="82"/>
  <c r="M140" i="65"/>
  <c r="M169" i="65" s="1"/>
  <c r="M145" i="105" s="1"/>
  <c r="M122" i="65"/>
  <c r="M151" i="65" s="1"/>
  <c r="M118" i="105" s="1"/>
  <c r="M167" i="105" s="1"/>
  <c r="M131" i="65"/>
  <c r="M160" i="65" s="1"/>
  <c r="M127" i="105" s="1"/>
  <c r="AC33" i="65"/>
  <c r="AC111" i="65" s="1"/>
  <c r="AC40" i="116"/>
  <c r="O140" i="65" l="1"/>
  <c r="O169" i="65" s="1"/>
  <c r="O145" i="105" s="1"/>
  <c r="AA32" i="65"/>
  <c r="AA110" i="65" s="1"/>
  <c r="O131" i="65"/>
  <c r="O160" i="65" s="1"/>
  <c r="O127" i="105" s="1"/>
  <c r="O122" i="65"/>
  <c r="O151" i="65" s="1"/>
  <c r="O118" i="105" s="1"/>
  <c r="O167" i="105" s="1"/>
  <c r="N107" i="116"/>
  <c r="N89" i="116"/>
  <c r="N62" i="116"/>
  <c r="N71" i="116"/>
  <c r="N165" i="116" s="1"/>
  <c r="N248" i="116" s="1"/>
  <c r="N59" i="82" s="1"/>
  <c r="N116" i="116"/>
  <c r="N210" i="116" s="1"/>
  <c r="N293" i="116" s="1"/>
  <c r="N153" i="105" s="1"/>
  <c r="N202" i="105" s="1"/>
  <c r="J140" i="65"/>
  <c r="J169" i="65" s="1"/>
  <c r="J145" i="105" s="1"/>
  <c r="J194" i="105" s="1"/>
  <c r="J131" i="65"/>
  <c r="J160" i="65" s="1"/>
  <c r="J127" i="105" s="1"/>
  <c r="J303" i="105" s="1"/>
  <c r="J122" i="65"/>
  <c r="J151" i="65" s="1"/>
  <c r="J118" i="105" s="1"/>
  <c r="J167" i="105" s="1"/>
  <c r="H444" i="41"/>
  <c r="AD72" i="116"/>
  <c r="AD166" i="116" s="1"/>
  <c r="AD249" i="116" s="1"/>
  <c r="AD60" i="82" s="1"/>
  <c r="N125" i="116"/>
  <c r="N219" i="116" s="1"/>
  <c r="N302" i="116" s="1"/>
  <c r="N135" i="105" s="1"/>
  <c r="N184" i="105" s="1"/>
  <c r="AD98" i="116"/>
  <c r="AD192" i="116" s="1"/>
  <c r="AD275" i="116" s="1"/>
  <c r="AD86" i="82" s="1"/>
  <c r="N80" i="116"/>
  <c r="N174" i="116" s="1"/>
  <c r="N257" i="116" s="1"/>
  <c r="N68" i="82" s="1"/>
  <c r="M32" i="82"/>
  <c r="V39" i="116"/>
  <c r="V62" i="116" s="1"/>
  <c r="Z32" i="65"/>
  <c r="Z110" i="65" s="1"/>
  <c r="Z139" i="65" s="1"/>
  <c r="Z168" i="65" s="1"/>
  <c r="Z144" i="105" s="1"/>
  <c r="O107" i="116"/>
  <c r="O201" i="116" s="1"/>
  <c r="O284" i="116" s="1"/>
  <c r="O95" i="82" s="1"/>
  <c r="X359" i="41"/>
  <c r="X401" i="41" s="1"/>
  <c r="X404" i="41" s="1"/>
  <c r="X411" i="41" s="1"/>
  <c r="X415" i="41" s="1"/>
  <c r="X420" i="41" s="1"/>
  <c r="X429" i="41" s="1"/>
  <c r="X33" i="65" s="1"/>
  <c r="X111" i="65" s="1"/>
  <c r="O98" i="116"/>
  <c r="O192" i="116" s="1"/>
  <c r="O275" i="116" s="1"/>
  <c r="O86" i="82" s="1"/>
  <c r="O125" i="116"/>
  <c r="O219" i="116" s="1"/>
  <c r="O302" i="116" s="1"/>
  <c r="O135" i="105" s="1"/>
  <c r="O184" i="105" s="1"/>
  <c r="S327" i="41"/>
  <c r="S400" i="41" s="1"/>
  <c r="S404" i="41" s="1"/>
  <c r="S411" i="41" s="1"/>
  <c r="O80" i="116"/>
  <c r="O174" i="116" s="1"/>
  <c r="O257" i="116" s="1"/>
  <c r="O68" i="82" s="1"/>
  <c r="M130" i="65"/>
  <c r="M159" i="65" s="1"/>
  <c r="M126" i="105" s="1"/>
  <c r="M302" i="105" s="1"/>
  <c r="M121" i="65"/>
  <c r="M150" i="65" s="1"/>
  <c r="M117" i="105" s="1"/>
  <c r="M166" i="105" s="1"/>
  <c r="M211" i="105" s="1"/>
  <c r="O62" i="116"/>
  <c r="O156" i="116" s="1"/>
  <c r="O239" i="116" s="1"/>
  <c r="O50" i="82" s="1"/>
  <c r="AD89" i="116"/>
  <c r="AD183" i="116" s="1"/>
  <c r="AD266" i="116" s="1"/>
  <c r="AD77" i="82" s="1"/>
  <c r="AD107" i="116"/>
  <c r="AD201" i="116" s="1"/>
  <c r="AD284" i="116" s="1"/>
  <c r="AD95" i="82" s="1"/>
  <c r="AA438" i="41"/>
  <c r="AA442" i="41" s="1"/>
  <c r="O116" i="116"/>
  <c r="O210" i="116" s="1"/>
  <c r="O293" i="116" s="1"/>
  <c r="O153" i="105" s="1"/>
  <c r="O202" i="105" s="1"/>
  <c r="O89" i="116"/>
  <c r="O183" i="116" s="1"/>
  <c r="O266" i="116" s="1"/>
  <c r="O77" i="82" s="1"/>
  <c r="O71" i="116"/>
  <c r="O165" i="116" s="1"/>
  <c r="O248" i="116" s="1"/>
  <c r="O59" i="82" s="1"/>
  <c r="AA40" i="116"/>
  <c r="AA126" i="116" s="1"/>
  <c r="AA220" i="116" s="1"/>
  <c r="AF32" i="82"/>
  <c r="Z438" i="41"/>
  <c r="Z442" i="41" s="1"/>
  <c r="AD81" i="116"/>
  <c r="AD175" i="116" s="1"/>
  <c r="AD258" i="116" s="1"/>
  <c r="AD69" i="82" s="1"/>
  <c r="AD108" i="116"/>
  <c r="AD202" i="116" s="1"/>
  <c r="AD285" i="116" s="1"/>
  <c r="AD96" i="82" s="1"/>
  <c r="AD63" i="116"/>
  <c r="AD157" i="116" s="1"/>
  <c r="AD240" i="116" s="1"/>
  <c r="AD51" i="82" s="1"/>
  <c r="AD99" i="116"/>
  <c r="AD193" i="116" s="1"/>
  <c r="AD276" i="116" s="1"/>
  <c r="AD87" i="82" s="1"/>
  <c r="AD125" i="116"/>
  <c r="AD219" i="116" s="1"/>
  <c r="V40" i="116"/>
  <c r="AD116" i="116"/>
  <c r="AD213" i="116" s="1"/>
  <c r="AD296" i="116" s="1"/>
  <c r="AD156" i="105" s="1"/>
  <c r="AD205" i="105" s="1"/>
  <c r="AD126" i="116"/>
  <c r="AD220" i="116" s="1"/>
  <c r="AD80" i="116"/>
  <c r="AD174" i="116" s="1"/>
  <c r="AD257" i="116" s="1"/>
  <c r="AD68" i="82" s="1"/>
  <c r="AD71" i="116"/>
  <c r="AD165" i="116" s="1"/>
  <c r="AD248" i="116" s="1"/>
  <c r="AD59" i="82" s="1"/>
  <c r="AA34" i="65"/>
  <c r="AA112" i="65" s="1"/>
  <c r="AA141" i="65" s="1"/>
  <c r="AA170" i="65" s="1"/>
  <c r="AA146" i="105" s="1"/>
  <c r="AD90" i="116"/>
  <c r="AD184" i="116" s="1"/>
  <c r="AD267" i="116" s="1"/>
  <c r="AD78" i="82" s="1"/>
  <c r="AD62" i="116"/>
  <c r="AD156" i="116" s="1"/>
  <c r="AD239" i="116" s="1"/>
  <c r="AD50" i="82" s="1"/>
  <c r="Z41" i="116"/>
  <c r="Z34" i="65"/>
  <c r="Z112" i="65" s="1"/>
  <c r="V34" i="82"/>
  <c r="V123" i="65"/>
  <c r="V152" i="65" s="1"/>
  <c r="V119" i="105" s="1"/>
  <c r="V168" i="105" s="1"/>
  <c r="V132" i="65"/>
  <c r="V161" i="65" s="1"/>
  <c r="V128" i="105" s="1"/>
  <c r="V141" i="65"/>
  <c r="V170" i="65" s="1"/>
  <c r="V146" i="105" s="1"/>
  <c r="AE127" i="116"/>
  <c r="AE221" i="116" s="1"/>
  <c r="AE109" i="116"/>
  <c r="AE203" i="116" s="1"/>
  <c r="AE286" i="116" s="1"/>
  <c r="AE97" i="82" s="1"/>
  <c r="AE82" i="116"/>
  <c r="AE176" i="116" s="1"/>
  <c r="AE259" i="116" s="1"/>
  <c r="AE70" i="82" s="1"/>
  <c r="AE91" i="116"/>
  <c r="AE185" i="116" s="1"/>
  <c r="AE268" i="116" s="1"/>
  <c r="AE79" i="82" s="1"/>
  <c r="AE64" i="116"/>
  <c r="AE158" i="116" s="1"/>
  <c r="AE241" i="116" s="1"/>
  <c r="AE52" i="82" s="1"/>
  <c r="AE73" i="116"/>
  <c r="AE167" i="116" s="1"/>
  <c r="AE250" i="116" s="1"/>
  <c r="AE61" i="82" s="1"/>
  <c r="AE100" i="116"/>
  <c r="AE194" i="116" s="1"/>
  <c r="AE277" i="116" s="1"/>
  <c r="AE88" i="82" s="1"/>
  <c r="AE118" i="116"/>
  <c r="AE212" i="116" s="1"/>
  <c r="AE295" i="116" s="1"/>
  <c r="AE155" i="105" s="1"/>
  <c r="AE204" i="105" s="1"/>
  <c r="AD315" i="105"/>
  <c r="AD195" i="105"/>
  <c r="AE123" i="65"/>
  <c r="AE152" i="65" s="1"/>
  <c r="AE119" i="105" s="1"/>
  <c r="AE168" i="105" s="1"/>
  <c r="AE141" i="65"/>
  <c r="AE170" i="65" s="1"/>
  <c r="AE146" i="105" s="1"/>
  <c r="AE34" i="82"/>
  <c r="AA109" i="116"/>
  <c r="AA203" i="116" s="1"/>
  <c r="AA286" i="116" s="1"/>
  <c r="AA97" i="82" s="1"/>
  <c r="AA127" i="116"/>
  <c r="AA221" i="116" s="1"/>
  <c r="AA64" i="116"/>
  <c r="AA158" i="116" s="1"/>
  <c r="AA241" i="116" s="1"/>
  <c r="AA52" i="82" s="1"/>
  <c r="AA100" i="116"/>
  <c r="AA194" i="116" s="1"/>
  <c r="AA277" i="116" s="1"/>
  <c r="AA88" i="82" s="1"/>
  <c r="AA82" i="116"/>
  <c r="AA176" i="116" s="1"/>
  <c r="AA259" i="116" s="1"/>
  <c r="AA70" i="82" s="1"/>
  <c r="AA118" i="116"/>
  <c r="AA212" i="116" s="1"/>
  <c r="AA295" i="116" s="1"/>
  <c r="AA155" i="105" s="1"/>
  <c r="AA204" i="105" s="1"/>
  <c r="AA73" i="116"/>
  <c r="AA167" i="116" s="1"/>
  <c r="AA250" i="116" s="1"/>
  <c r="AA61" i="82" s="1"/>
  <c r="AA91" i="116"/>
  <c r="AA185" i="116" s="1"/>
  <c r="AA268" i="116" s="1"/>
  <c r="AA79" i="82" s="1"/>
  <c r="U34" i="65"/>
  <c r="U112" i="65" s="1"/>
  <c r="U41" i="116"/>
  <c r="AC141" i="65"/>
  <c r="AC170" i="65" s="1"/>
  <c r="AC146" i="105" s="1"/>
  <c r="AC34" i="82"/>
  <c r="AC123" i="65"/>
  <c r="AC152" i="65" s="1"/>
  <c r="AC119" i="105" s="1"/>
  <c r="AC168" i="105" s="1"/>
  <c r="V91" i="116"/>
  <c r="V185" i="116" s="1"/>
  <c r="V268" i="116" s="1"/>
  <c r="V79" i="82" s="1"/>
  <c r="V127" i="116"/>
  <c r="V221" i="116" s="1"/>
  <c r="V304" i="116" s="1"/>
  <c r="V137" i="105" s="1"/>
  <c r="V186" i="105" s="1"/>
  <c r="V64" i="116"/>
  <c r="V158" i="116" s="1"/>
  <c r="V241" i="116" s="1"/>
  <c r="V52" i="82" s="1"/>
  <c r="V82" i="116"/>
  <c r="V176" i="116" s="1"/>
  <c r="V259" i="116" s="1"/>
  <c r="V70" i="82" s="1"/>
  <c r="V73" i="116"/>
  <c r="V167" i="116" s="1"/>
  <c r="V250" i="116" s="1"/>
  <c r="V61" i="82" s="1"/>
  <c r="V100" i="116"/>
  <c r="V194" i="116" s="1"/>
  <c r="V277" i="116" s="1"/>
  <c r="V88" i="82" s="1"/>
  <c r="V109" i="116"/>
  <c r="V203" i="116" s="1"/>
  <c r="V286" i="116" s="1"/>
  <c r="V97" i="82" s="1"/>
  <c r="V118" i="116"/>
  <c r="V212" i="116" s="1"/>
  <c r="V295" i="116" s="1"/>
  <c r="V155" i="105" s="1"/>
  <c r="V204" i="105" s="1"/>
  <c r="Y34" i="65"/>
  <c r="Y112" i="65" s="1"/>
  <c r="Y41" i="116"/>
  <c r="AC109" i="116"/>
  <c r="AC203" i="116" s="1"/>
  <c r="AC286" i="116" s="1"/>
  <c r="AC97" i="82" s="1"/>
  <c r="AC127" i="116"/>
  <c r="AC221" i="116" s="1"/>
  <c r="AC100" i="116"/>
  <c r="AC194" i="116" s="1"/>
  <c r="AC277" i="116" s="1"/>
  <c r="AC88" i="82" s="1"/>
  <c r="AC91" i="116"/>
  <c r="AC185" i="116" s="1"/>
  <c r="AC268" i="116" s="1"/>
  <c r="AC79" i="82" s="1"/>
  <c r="AC82" i="116"/>
  <c r="AC176" i="116" s="1"/>
  <c r="AC259" i="116" s="1"/>
  <c r="AC70" i="82" s="1"/>
  <c r="AC73" i="116"/>
  <c r="AC167" i="116" s="1"/>
  <c r="AC250" i="116" s="1"/>
  <c r="AC61" i="82" s="1"/>
  <c r="AC118" i="116"/>
  <c r="AC212" i="116" s="1"/>
  <c r="AC295" i="116" s="1"/>
  <c r="AC155" i="105" s="1"/>
  <c r="AC204" i="105" s="1"/>
  <c r="AC64" i="116"/>
  <c r="AC158" i="116" s="1"/>
  <c r="AC241" i="116" s="1"/>
  <c r="AC52" i="82" s="1"/>
  <c r="N109" i="116"/>
  <c r="N203" i="116" s="1"/>
  <c r="N286" i="116" s="1"/>
  <c r="N97" i="82" s="1"/>
  <c r="N91" i="116"/>
  <c r="N185" i="116" s="1"/>
  <c r="N268" i="116" s="1"/>
  <c r="N79" i="82" s="1"/>
  <c r="N127" i="116"/>
  <c r="N221" i="116" s="1"/>
  <c r="N304" i="116" s="1"/>
  <c r="N137" i="105" s="1"/>
  <c r="N186" i="105" s="1"/>
  <c r="N100" i="116"/>
  <c r="N194" i="116" s="1"/>
  <c r="N277" i="116" s="1"/>
  <c r="N88" i="82" s="1"/>
  <c r="N118" i="116"/>
  <c r="N212" i="116" s="1"/>
  <c r="N295" i="116" s="1"/>
  <c r="N155" i="105" s="1"/>
  <c r="N204" i="105" s="1"/>
  <c r="N82" i="116"/>
  <c r="N176" i="116" s="1"/>
  <c r="N259" i="116" s="1"/>
  <c r="N70" i="82" s="1"/>
  <c r="N64" i="116"/>
  <c r="N158" i="116" s="1"/>
  <c r="N241" i="116" s="1"/>
  <c r="N52" i="82" s="1"/>
  <c r="N73" i="116"/>
  <c r="N167" i="116" s="1"/>
  <c r="N250" i="116" s="1"/>
  <c r="N61" i="82" s="1"/>
  <c r="P100" i="116"/>
  <c r="P194" i="116" s="1"/>
  <c r="P277" i="116" s="1"/>
  <c r="P88" i="82" s="1"/>
  <c r="P91" i="116"/>
  <c r="P185" i="116" s="1"/>
  <c r="P268" i="116" s="1"/>
  <c r="P79" i="82" s="1"/>
  <c r="P64" i="116"/>
  <c r="P158" i="116" s="1"/>
  <c r="P241" i="116" s="1"/>
  <c r="P52" i="82" s="1"/>
  <c r="P82" i="116"/>
  <c r="P176" i="116" s="1"/>
  <c r="P259" i="116" s="1"/>
  <c r="P70" i="82" s="1"/>
  <c r="P73" i="116"/>
  <c r="P167" i="116" s="1"/>
  <c r="P250" i="116" s="1"/>
  <c r="P61" i="82" s="1"/>
  <c r="P109" i="116"/>
  <c r="P203" i="116" s="1"/>
  <c r="P286" i="116" s="1"/>
  <c r="P97" i="82" s="1"/>
  <c r="P127" i="116"/>
  <c r="P221" i="116" s="1"/>
  <c r="P304" i="116" s="1"/>
  <c r="P137" i="105" s="1"/>
  <c r="P186" i="105" s="1"/>
  <c r="P118" i="116"/>
  <c r="P212" i="116" s="1"/>
  <c r="P295" i="116" s="1"/>
  <c r="P155" i="105" s="1"/>
  <c r="P204" i="105" s="1"/>
  <c r="N34" i="82"/>
  <c r="N132" i="65"/>
  <c r="N161" i="65" s="1"/>
  <c r="N128" i="105" s="1"/>
  <c r="N141" i="65"/>
  <c r="N170" i="65" s="1"/>
  <c r="N146" i="105" s="1"/>
  <c r="N123" i="65"/>
  <c r="N152" i="65" s="1"/>
  <c r="N119" i="105" s="1"/>
  <c r="N168" i="105" s="1"/>
  <c r="N211" i="105" s="1"/>
  <c r="P132" i="65"/>
  <c r="P161" i="65" s="1"/>
  <c r="P128" i="105" s="1"/>
  <c r="P141" i="65"/>
  <c r="P170" i="65" s="1"/>
  <c r="P146" i="105" s="1"/>
  <c r="P123" i="65"/>
  <c r="P152" i="65" s="1"/>
  <c r="P119" i="105" s="1"/>
  <c r="P168" i="105" s="1"/>
  <c r="P34" i="82"/>
  <c r="AF121" i="65"/>
  <c r="AF150" i="65" s="1"/>
  <c r="AF117" i="105" s="1"/>
  <c r="AF166" i="105" s="1"/>
  <c r="V438" i="41"/>
  <c r="V442" i="41" s="1"/>
  <c r="V33" i="82"/>
  <c r="V140" i="65"/>
  <c r="V169" i="65" s="1"/>
  <c r="V145" i="105" s="1"/>
  <c r="V131" i="65"/>
  <c r="V160" i="65" s="1"/>
  <c r="V127" i="105" s="1"/>
  <c r="V122" i="65"/>
  <c r="V151" i="65" s="1"/>
  <c r="V118" i="105" s="1"/>
  <c r="V167" i="105" s="1"/>
  <c r="AF219" i="116"/>
  <c r="T32" i="65"/>
  <c r="T110" i="65" s="1"/>
  <c r="T39" i="116"/>
  <c r="O123" i="65"/>
  <c r="O152" i="65" s="1"/>
  <c r="O119" i="105" s="1"/>
  <c r="O168" i="105" s="1"/>
  <c r="O141" i="65"/>
  <c r="O170" i="65" s="1"/>
  <c r="O146" i="105" s="1"/>
  <c r="O132" i="65"/>
  <c r="O161" i="65" s="1"/>
  <c r="O128" i="105" s="1"/>
  <c r="O34" i="82"/>
  <c r="M219" i="116"/>
  <c r="M302" i="116" s="1"/>
  <c r="M135" i="105" s="1"/>
  <c r="M184" i="105" s="1"/>
  <c r="M222" i="116"/>
  <c r="M305" i="116" s="1"/>
  <c r="M138" i="105" s="1"/>
  <c r="M187" i="105" s="1"/>
  <c r="V121" i="65"/>
  <c r="V150" i="65" s="1"/>
  <c r="V117" i="105" s="1"/>
  <c r="V166" i="105" s="1"/>
  <c r="V139" i="65"/>
  <c r="V168" i="65" s="1"/>
  <c r="V144" i="105" s="1"/>
  <c r="V130" i="65"/>
  <c r="V159" i="65" s="1"/>
  <c r="V126" i="105" s="1"/>
  <c r="V32" i="82"/>
  <c r="M314" i="105"/>
  <c r="M194" i="105"/>
  <c r="N201" i="116"/>
  <c r="N284" i="116" s="1"/>
  <c r="N95" i="82" s="1"/>
  <c r="Y32" i="65"/>
  <c r="Y110" i="65" s="1"/>
  <c r="Y39" i="116"/>
  <c r="AF314" i="105"/>
  <c r="AF194" i="105"/>
  <c r="AF165" i="116"/>
  <c r="AF248" i="116" s="1"/>
  <c r="AF59" i="82" s="1"/>
  <c r="AF193" i="105"/>
  <c r="AF313" i="105"/>
  <c r="J165" i="116"/>
  <c r="J248" i="116" s="1"/>
  <c r="J59" i="82" s="1"/>
  <c r="J168" i="116"/>
  <c r="J251" i="116" s="1"/>
  <c r="J62" i="82" s="1"/>
  <c r="J183" i="116"/>
  <c r="J266" i="116" s="1"/>
  <c r="J77" i="82" s="1"/>
  <c r="J186" i="116"/>
  <c r="J269" i="116" s="1"/>
  <c r="J80" i="82" s="1"/>
  <c r="AC139" i="65"/>
  <c r="AC168" i="65" s="1"/>
  <c r="AC144" i="105" s="1"/>
  <c r="AC32" i="82"/>
  <c r="AC121" i="65"/>
  <c r="AC150" i="65" s="1"/>
  <c r="AC117" i="105" s="1"/>
  <c r="AC166" i="105" s="1"/>
  <c r="AD194" i="105"/>
  <c r="AD314" i="105"/>
  <c r="M192" i="116"/>
  <c r="M275" i="116" s="1"/>
  <c r="M86" i="82" s="1"/>
  <c r="M195" i="116"/>
  <c r="M278" i="116" s="1"/>
  <c r="M89" i="82" s="1"/>
  <c r="AA139" i="65"/>
  <c r="AA168" i="65" s="1"/>
  <c r="AA144" i="105" s="1"/>
  <c r="AA121" i="65"/>
  <c r="AA150" i="65" s="1"/>
  <c r="AA117" i="105" s="1"/>
  <c r="AA166" i="105" s="1"/>
  <c r="AA32" i="82"/>
  <c r="N156" i="116"/>
  <c r="N239" i="116" s="1"/>
  <c r="N50" i="82" s="1"/>
  <c r="Z89" i="116"/>
  <c r="Z62" i="116"/>
  <c r="Z98" i="116"/>
  <c r="Z116" i="116"/>
  <c r="Z125" i="116"/>
  <c r="Z80" i="116"/>
  <c r="Z71" i="116"/>
  <c r="Z107" i="116"/>
  <c r="Z99" i="116"/>
  <c r="Z193" i="116" s="1"/>
  <c r="Z276" i="116" s="1"/>
  <c r="Z87" i="82" s="1"/>
  <c r="Z126" i="116"/>
  <c r="Z220" i="116" s="1"/>
  <c r="Z90" i="116"/>
  <c r="Z184" i="116" s="1"/>
  <c r="Z267" i="116" s="1"/>
  <c r="Z78" i="82" s="1"/>
  <c r="Z117" i="116"/>
  <c r="Z211" i="116" s="1"/>
  <c r="Z294" i="116" s="1"/>
  <c r="Z154" i="105" s="1"/>
  <c r="Z203" i="105" s="1"/>
  <c r="Z63" i="116"/>
  <c r="Z157" i="116" s="1"/>
  <c r="Z240" i="116" s="1"/>
  <c r="Z51" i="82" s="1"/>
  <c r="Z108" i="116"/>
  <c r="Z202" i="116" s="1"/>
  <c r="Z285" i="116" s="1"/>
  <c r="Z96" i="82" s="1"/>
  <c r="Z72" i="116"/>
  <c r="Z166" i="116" s="1"/>
  <c r="Z249" i="116" s="1"/>
  <c r="Z60" i="82" s="1"/>
  <c r="Z81" i="116"/>
  <c r="Z175" i="116" s="1"/>
  <c r="Z258" i="116" s="1"/>
  <c r="Z69" i="82" s="1"/>
  <c r="AF123" i="65"/>
  <c r="AF152" i="65" s="1"/>
  <c r="AF119" i="105" s="1"/>
  <c r="AF168" i="105" s="1"/>
  <c r="AF34" i="82"/>
  <c r="AF141" i="65"/>
  <c r="AF170" i="65" s="1"/>
  <c r="AF146" i="105" s="1"/>
  <c r="J174" i="116"/>
  <c r="J257" i="116" s="1"/>
  <c r="J68" i="82" s="1"/>
  <c r="J177" i="116"/>
  <c r="J260" i="116" s="1"/>
  <c r="J71" i="82" s="1"/>
  <c r="O176" i="105"/>
  <c r="O303" i="105"/>
  <c r="J139" i="65"/>
  <c r="J168" i="65" s="1"/>
  <c r="J130" i="65"/>
  <c r="J159" i="65" s="1"/>
  <c r="J121" i="65"/>
  <c r="J150" i="65" s="1"/>
  <c r="J32" i="82"/>
  <c r="M201" i="116"/>
  <c r="M284" i="116" s="1"/>
  <c r="M95" i="82" s="1"/>
  <c r="M204" i="116"/>
  <c r="M287" i="116" s="1"/>
  <c r="M98" i="82" s="1"/>
  <c r="AC125" i="116"/>
  <c r="AC116" i="116"/>
  <c r="AC89" i="116"/>
  <c r="AC62" i="116"/>
  <c r="AC107" i="116"/>
  <c r="AC80" i="116"/>
  <c r="AC71" i="116"/>
  <c r="AC98" i="116"/>
  <c r="AA62" i="116"/>
  <c r="AA71" i="116"/>
  <c r="AA107" i="116"/>
  <c r="AA125" i="116"/>
  <c r="AA98" i="116"/>
  <c r="AA116" i="116"/>
  <c r="AA80" i="116"/>
  <c r="AA89" i="116"/>
  <c r="P121" i="65"/>
  <c r="P150" i="65" s="1"/>
  <c r="P117" i="105" s="1"/>
  <c r="P166" i="105" s="1"/>
  <c r="P139" i="65"/>
  <c r="P168" i="65" s="1"/>
  <c r="P144" i="105" s="1"/>
  <c r="P130" i="65"/>
  <c r="P159" i="65" s="1"/>
  <c r="P126" i="105" s="1"/>
  <c r="P32" i="82"/>
  <c r="Z140" i="65"/>
  <c r="Z169" i="65" s="1"/>
  <c r="Z145" i="105" s="1"/>
  <c r="Z122" i="65"/>
  <c r="Z151" i="65" s="1"/>
  <c r="Z118" i="105" s="1"/>
  <c r="Z167" i="105" s="1"/>
  <c r="Z33" i="82"/>
  <c r="U33" i="65"/>
  <c r="U111" i="65" s="1"/>
  <c r="U40" i="116"/>
  <c r="AF156" i="116"/>
  <c r="AF239" i="116" s="1"/>
  <c r="AF50" i="82" s="1"/>
  <c r="AF73" i="116"/>
  <c r="AF167" i="116" s="1"/>
  <c r="AF250" i="116" s="1"/>
  <c r="AF61" i="82" s="1"/>
  <c r="AF82" i="116"/>
  <c r="AF176" i="116" s="1"/>
  <c r="AF259" i="116" s="1"/>
  <c r="AF70" i="82" s="1"/>
  <c r="AF127" i="116"/>
  <c r="AF221" i="116" s="1"/>
  <c r="AF91" i="116"/>
  <c r="AF185" i="116" s="1"/>
  <c r="AF268" i="116" s="1"/>
  <c r="AF79" i="82" s="1"/>
  <c r="AF109" i="116"/>
  <c r="AF203" i="116" s="1"/>
  <c r="AF286" i="116" s="1"/>
  <c r="AF97" i="82" s="1"/>
  <c r="AF100" i="116"/>
  <c r="AF194" i="116" s="1"/>
  <c r="AF277" i="116" s="1"/>
  <c r="AF88" i="82" s="1"/>
  <c r="AF64" i="116"/>
  <c r="AF158" i="116" s="1"/>
  <c r="AF241" i="116" s="1"/>
  <c r="AF52" i="82" s="1"/>
  <c r="AF118" i="116"/>
  <c r="AF212" i="116" s="1"/>
  <c r="AF295" i="116" s="1"/>
  <c r="AF155" i="105" s="1"/>
  <c r="AF204" i="105" s="1"/>
  <c r="J219" i="116"/>
  <c r="J302" i="116" s="1"/>
  <c r="J222" i="116"/>
  <c r="J305" i="116" s="1"/>
  <c r="J138" i="105" s="1"/>
  <c r="J187" i="105" s="1"/>
  <c r="O194" i="105"/>
  <c r="O314" i="105"/>
  <c r="AA122" i="65"/>
  <c r="AA151" i="65" s="1"/>
  <c r="AA118" i="105" s="1"/>
  <c r="AA167" i="105" s="1"/>
  <c r="AA140" i="65"/>
  <c r="AA169" i="65" s="1"/>
  <c r="AA145" i="105" s="1"/>
  <c r="AA33" i="82"/>
  <c r="M183" i="116"/>
  <c r="M266" i="116" s="1"/>
  <c r="M77" i="82" s="1"/>
  <c r="M186" i="116"/>
  <c r="M269" i="116" s="1"/>
  <c r="M80" i="82" s="1"/>
  <c r="M210" i="116"/>
  <c r="M293" i="116" s="1"/>
  <c r="M153" i="105" s="1"/>
  <c r="M202" i="105" s="1"/>
  <c r="M213" i="116"/>
  <c r="M296" i="116" s="1"/>
  <c r="M156" i="105" s="1"/>
  <c r="M205" i="105" s="1"/>
  <c r="N176" i="105"/>
  <c r="N303" i="105"/>
  <c r="N183" i="116"/>
  <c r="N266" i="116" s="1"/>
  <c r="N77" i="82" s="1"/>
  <c r="J192" i="116"/>
  <c r="J275" i="116" s="1"/>
  <c r="J86" i="82" s="1"/>
  <c r="J195" i="116"/>
  <c r="J278" i="116" s="1"/>
  <c r="J89" i="82" s="1"/>
  <c r="P140" i="65"/>
  <c r="P169" i="65" s="1"/>
  <c r="P145" i="105" s="1"/>
  <c r="P131" i="65"/>
  <c r="P160" i="65" s="1"/>
  <c r="P127" i="105" s="1"/>
  <c r="P122" i="65"/>
  <c r="P151" i="65" s="1"/>
  <c r="P118" i="105" s="1"/>
  <c r="P167" i="105" s="1"/>
  <c r="P33" i="82"/>
  <c r="M174" i="116"/>
  <c r="M257" i="116" s="1"/>
  <c r="M68" i="82" s="1"/>
  <c r="M177" i="116"/>
  <c r="M260" i="116" s="1"/>
  <c r="M71" i="82" s="1"/>
  <c r="AE62" i="116"/>
  <c r="AE98" i="116"/>
  <c r="AE89" i="116"/>
  <c r="AE125" i="116"/>
  <c r="AE116" i="116"/>
  <c r="AE107" i="116"/>
  <c r="AE80" i="116"/>
  <c r="AE71" i="116"/>
  <c r="N192" i="116"/>
  <c r="N275" i="116" s="1"/>
  <c r="N86" i="82" s="1"/>
  <c r="AF183" i="116"/>
  <c r="AF266" i="116" s="1"/>
  <c r="AF77" i="82" s="1"/>
  <c r="AF201" i="116"/>
  <c r="AF284" i="116" s="1"/>
  <c r="AF95" i="82" s="1"/>
  <c r="N302" i="105"/>
  <c r="N175" i="105"/>
  <c r="U32" i="65"/>
  <c r="U110" i="65" s="1"/>
  <c r="U39" i="116"/>
  <c r="AF174" i="116"/>
  <c r="AF257" i="116" s="1"/>
  <c r="AF68" i="82" s="1"/>
  <c r="AD211" i="105"/>
  <c r="M313" i="105"/>
  <c r="M193" i="105"/>
  <c r="AC140" i="65"/>
  <c r="AC169" i="65" s="1"/>
  <c r="AC145" i="105" s="1"/>
  <c r="AC33" i="82"/>
  <c r="AC122" i="65"/>
  <c r="AC151" i="65" s="1"/>
  <c r="AC118" i="105" s="1"/>
  <c r="AC167" i="105" s="1"/>
  <c r="N194" i="105"/>
  <c r="N314" i="105"/>
  <c r="O175" i="105"/>
  <c r="O302" i="105"/>
  <c r="U438" i="41"/>
  <c r="U442" i="41" s="1"/>
  <c r="AF210" i="116"/>
  <c r="AF293" i="116" s="1"/>
  <c r="AF153" i="105" s="1"/>
  <c r="AF202" i="105" s="1"/>
  <c r="T421" i="41"/>
  <c r="T430" i="41" s="1"/>
  <c r="T438" i="41"/>
  <c r="T442" i="41" s="1"/>
  <c r="AE140" i="65"/>
  <c r="AE169" i="65" s="1"/>
  <c r="AE145" i="105" s="1"/>
  <c r="AE122" i="65"/>
  <c r="AE151" i="65" s="1"/>
  <c r="AE118" i="105" s="1"/>
  <c r="AE167" i="105" s="1"/>
  <c r="AE33" i="82"/>
  <c r="J201" i="116"/>
  <c r="J284" i="116" s="1"/>
  <c r="J95" i="82" s="1"/>
  <c r="J204" i="116"/>
  <c r="J287" i="116" s="1"/>
  <c r="J98" i="82" s="1"/>
  <c r="P108" i="116"/>
  <c r="P202" i="116" s="1"/>
  <c r="P285" i="116" s="1"/>
  <c r="P96" i="82" s="1"/>
  <c r="P90" i="116"/>
  <c r="P184" i="116" s="1"/>
  <c r="P267" i="116" s="1"/>
  <c r="P78" i="82" s="1"/>
  <c r="P99" i="116"/>
  <c r="P193" i="116" s="1"/>
  <c r="P276" i="116" s="1"/>
  <c r="P87" i="82" s="1"/>
  <c r="P72" i="116"/>
  <c r="P166" i="116" s="1"/>
  <c r="P249" i="116" s="1"/>
  <c r="P60" i="82" s="1"/>
  <c r="P63" i="116"/>
  <c r="P157" i="116" s="1"/>
  <c r="P240" i="116" s="1"/>
  <c r="P51" i="82" s="1"/>
  <c r="P117" i="116"/>
  <c r="P211" i="116" s="1"/>
  <c r="P294" i="116" s="1"/>
  <c r="P154" i="105" s="1"/>
  <c r="P203" i="105" s="1"/>
  <c r="P126" i="116"/>
  <c r="P220" i="116" s="1"/>
  <c r="P303" i="116" s="1"/>
  <c r="P136" i="105" s="1"/>
  <c r="P185" i="105" s="1"/>
  <c r="P81" i="116"/>
  <c r="P175" i="116" s="1"/>
  <c r="P258" i="116" s="1"/>
  <c r="P69" i="82" s="1"/>
  <c r="M156" i="116"/>
  <c r="M239" i="116" s="1"/>
  <c r="M50" i="82" s="1"/>
  <c r="M159" i="116"/>
  <c r="M242" i="116" s="1"/>
  <c r="M53" i="82" s="1"/>
  <c r="AE121" i="65"/>
  <c r="AE150" i="65" s="1"/>
  <c r="AE117" i="105" s="1"/>
  <c r="AE166" i="105" s="1"/>
  <c r="AE32" i="82"/>
  <c r="AE139" i="65"/>
  <c r="AE168" i="65" s="1"/>
  <c r="AE144" i="105" s="1"/>
  <c r="Y33" i="65"/>
  <c r="Y111" i="65" s="1"/>
  <c r="Y40" i="116"/>
  <c r="N193" i="105"/>
  <c r="N313" i="105"/>
  <c r="J156" i="116"/>
  <c r="J239" i="116" s="1"/>
  <c r="J50" i="82" s="1"/>
  <c r="J159" i="116"/>
  <c r="J242" i="116" s="1"/>
  <c r="J53" i="82" s="1"/>
  <c r="AC126" i="116"/>
  <c r="AC220" i="116" s="1"/>
  <c r="AC117" i="116"/>
  <c r="AC211" i="116" s="1"/>
  <c r="AC294" i="116" s="1"/>
  <c r="AC154" i="105" s="1"/>
  <c r="AC203" i="105" s="1"/>
  <c r="AC72" i="116"/>
  <c r="AC166" i="116" s="1"/>
  <c r="AC249" i="116" s="1"/>
  <c r="AC60" i="82" s="1"/>
  <c r="AC81" i="116"/>
  <c r="AC175" i="116" s="1"/>
  <c r="AC258" i="116" s="1"/>
  <c r="AC69" i="82" s="1"/>
  <c r="AC99" i="116"/>
  <c r="AC193" i="116" s="1"/>
  <c r="AC276" i="116" s="1"/>
  <c r="AC87" i="82" s="1"/>
  <c r="AC108" i="116"/>
  <c r="AC202" i="116" s="1"/>
  <c r="AC285" i="116" s="1"/>
  <c r="AC96" i="82" s="1"/>
  <c r="AC90" i="116"/>
  <c r="AC184" i="116" s="1"/>
  <c r="AC267" i="116" s="1"/>
  <c r="AC78" i="82" s="1"/>
  <c r="AC63" i="116"/>
  <c r="AC157" i="116" s="1"/>
  <c r="AC240" i="116" s="1"/>
  <c r="AC51" i="82" s="1"/>
  <c r="P71" i="116"/>
  <c r="P80" i="116"/>
  <c r="P107" i="116"/>
  <c r="P62" i="116"/>
  <c r="P89" i="116"/>
  <c r="P125" i="116"/>
  <c r="P116" i="116"/>
  <c r="P98" i="116"/>
  <c r="M303" i="105"/>
  <c r="M176" i="105"/>
  <c r="Y438" i="41"/>
  <c r="Y442" i="41" s="1"/>
  <c r="O193" i="105"/>
  <c r="O313" i="105"/>
  <c r="AF192" i="116"/>
  <c r="AF275" i="116" s="1"/>
  <c r="AF86" i="82" s="1"/>
  <c r="AD193" i="105"/>
  <c r="AD313" i="105"/>
  <c r="T33" i="65"/>
  <c r="T111" i="65" s="1"/>
  <c r="T40" i="116"/>
  <c r="AE63" i="116"/>
  <c r="AE157" i="116" s="1"/>
  <c r="AE240" i="116" s="1"/>
  <c r="AE51" i="82" s="1"/>
  <c r="AE99" i="116"/>
  <c r="AE193" i="116" s="1"/>
  <c r="AE276" i="116" s="1"/>
  <c r="AE87" i="82" s="1"/>
  <c r="AE72" i="116"/>
  <c r="AE166" i="116" s="1"/>
  <c r="AE249" i="116" s="1"/>
  <c r="AE60" i="82" s="1"/>
  <c r="AE108" i="116"/>
  <c r="AE202" i="116" s="1"/>
  <c r="AE285" i="116" s="1"/>
  <c r="AE96" i="82" s="1"/>
  <c r="AE90" i="116"/>
  <c r="AE184" i="116" s="1"/>
  <c r="AE267" i="116" s="1"/>
  <c r="AE78" i="82" s="1"/>
  <c r="AE81" i="116"/>
  <c r="AE175" i="116" s="1"/>
  <c r="AE258" i="116" s="1"/>
  <c r="AE69" i="82" s="1"/>
  <c r="AE126" i="116"/>
  <c r="AE220" i="116" s="1"/>
  <c r="AE117" i="116"/>
  <c r="AE211" i="116" s="1"/>
  <c r="AE294" i="116" s="1"/>
  <c r="AE154" i="105" s="1"/>
  <c r="AE203" i="105" s="1"/>
  <c r="J210" i="116"/>
  <c r="J293" i="116" s="1"/>
  <c r="J213" i="116"/>
  <c r="J296" i="116" s="1"/>
  <c r="J156" i="105" s="1"/>
  <c r="J205" i="105" s="1"/>
  <c r="O73" i="116"/>
  <c r="O167" i="116" s="1"/>
  <c r="O250" i="116" s="1"/>
  <c r="O61" i="82" s="1"/>
  <c r="O127" i="116"/>
  <c r="O221" i="116" s="1"/>
  <c r="O304" i="116" s="1"/>
  <c r="O137" i="105" s="1"/>
  <c r="O186" i="105" s="1"/>
  <c r="O91" i="116"/>
  <c r="O185" i="116" s="1"/>
  <c r="O268" i="116" s="1"/>
  <c r="O79" i="82" s="1"/>
  <c r="O100" i="116"/>
  <c r="O194" i="116" s="1"/>
  <c r="O277" i="116" s="1"/>
  <c r="O88" i="82" s="1"/>
  <c r="O64" i="116"/>
  <c r="O158" i="116" s="1"/>
  <c r="O241" i="116" s="1"/>
  <c r="O52" i="82" s="1"/>
  <c r="O82" i="116"/>
  <c r="O176" i="116" s="1"/>
  <c r="O259" i="116" s="1"/>
  <c r="O70" i="82" s="1"/>
  <c r="O109" i="116"/>
  <c r="O203" i="116" s="1"/>
  <c r="O286" i="116" s="1"/>
  <c r="O97" i="82" s="1"/>
  <c r="O118" i="116"/>
  <c r="O212" i="116" s="1"/>
  <c r="O295" i="116" s="1"/>
  <c r="O155" i="105" s="1"/>
  <c r="O204" i="105" s="1"/>
  <c r="M165" i="116"/>
  <c r="M248" i="116" s="1"/>
  <c r="M59" i="82" s="1"/>
  <c r="M168" i="116"/>
  <c r="M251" i="116" s="1"/>
  <c r="M62" i="82" s="1"/>
  <c r="J314" i="105" l="1"/>
  <c r="M175" i="105"/>
  <c r="J176" i="105"/>
  <c r="V72" i="116"/>
  <c r="V166" i="116" s="1"/>
  <c r="V249" i="116" s="1"/>
  <c r="V60" i="82" s="1"/>
  <c r="AA72" i="116"/>
  <c r="AA166" i="116" s="1"/>
  <c r="AA249" i="116" s="1"/>
  <c r="AA60" i="82" s="1"/>
  <c r="V89" i="116"/>
  <c r="V183" i="116" s="1"/>
  <c r="V266" i="116" s="1"/>
  <c r="V77" i="82" s="1"/>
  <c r="Z121" i="65"/>
  <c r="Z150" i="65" s="1"/>
  <c r="Z117" i="105" s="1"/>
  <c r="Z166" i="105" s="1"/>
  <c r="V107" i="116"/>
  <c r="V201" i="116" s="1"/>
  <c r="V284" i="116" s="1"/>
  <c r="V95" i="82" s="1"/>
  <c r="V116" i="116"/>
  <c r="Z32" i="82"/>
  <c r="V81" i="116"/>
  <c r="V175" i="116" s="1"/>
  <c r="V258" i="116" s="1"/>
  <c r="V69" i="82" s="1"/>
  <c r="V98" i="116"/>
  <c r="V192" i="116" s="1"/>
  <c r="V275" i="116" s="1"/>
  <c r="V86" i="82" s="1"/>
  <c r="V80" i="116"/>
  <c r="V174" i="116" s="1"/>
  <c r="V257" i="116" s="1"/>
  <c r="V68" i="82" s="1"/>
  <c r="AD210" i="116"/>
  <c r="AD293" i="116" s="1"/>
  <c r="AD153" i="105" s="1"/>
  <c r="AD202" i="105" s="1"/>
  <c r="N195" i="116"/>
  <c r="N278" i="116" s="1"/>
  <c r="N89" i="82" s="1"/>
  <c r="N177" i="116"/>
  <c r="N260" i="116" s="1"/>
  <c r="N71" i="82" s="1"/>
  <c r="V71" i="116"/>
  <c r="V125" i="116"/>
  <c r="V219" i="116" s="1"/>
  <c r="V302" i="116" s="1"/>
  <c r="V135" i="105" s="1"/>
  <c r="V184" i="105" s="1"/>
  <c r="AD204" i="116"/>
  <c r="AD287" i="116" s="1"/>
  <c r="AD98" i="82" s="1"/>
  <c r="AA63" i="116"/>
  <c r="AA157" i="116" s="1"/>
  <c r="AA240" i="116" s="1"/>
  <c r="AA51" i="82" s="1"/>
  <c r="AA81" i="116"/>
  <c r="AA175" i="116" s="1"/>
  <c r="AA258" i="116" s="1"/>
  <c r="AA69" i="82" s="1"/>
  <c r="N186" i="116"/>
  <c r="N269" i="116" s="1"/>
  <c r="N80" i="82" s="1"/>
  <c r="AA90" i="116"/>
  <c r="AA184" i="116" s="1"/>
  <c r="AA267" i="116" s="1"/>
  <c r="AA78" i="82" s="1"/>
  <c r="AA117" i="116"/>
  <c r="AA211" i="116" s="1"/>
  <c r="AA294" i="116" s="1"/>
  <c r="AA154" i="105" s="1"/>
  <c r="AA203" i="105" s="1"/>
  <c r="AA108" i="116"/>
  <c r="AA202" i="116" s="1"/>
  <c r="AA285" i="116" s="1"/>
  <c r="AA96" i="82" s="1"/>
  <c r="AD177" i="116"/>
  <c r="AD260" i="116" s="1"/>
  <c r="AD71" i="82" s="1"/>
  <c r="AA99" i="116"/>
  <c r="AA193" i="116" s="1"/>
  <c r="AA276" i="116" s="1"/>
  <c r="AA87" i="82" s="1"/>
  <c r="AD186" i="116"/>
  <c r="AD269" i="116" s="1"/>
  <c r="AD80" i="82" s="1"/>
  <c r="AD320" i="105"/>
  <c r="M214" i="105"/>
  <c r="M267" i="105" s="1"/>
  <c r="S414" i="41"/>
  <c r="S421" i="41" s="1"/>
  <c r="S430" i="41" s="1"/>
  <c r="S41" i="116" s="1"/>
  <c r="S416" i="41"/>
  <c r="S419" i="41" s="1"/>
  <c r="S428" i="41" s="1"/>
  <c r="S32" i="65" s="1"/>
  <c r="S415" i="41"/>
  <c r="S420" i="41" s="1"/>
  <c r="S429" i="41" s="1"/>
  <c r="S40" i="116" s="1"/>
  <c r="N168" i="116"/>
  <c r="N251" i="116" s="1"/>
  <c r="N62" i="82" s="1"/>
  <c r="AA34" i="82"/>
  <c r="AA123" i="65"/>
  <c r="AA152" i="65" s="1"/>
  <c r="AA119" i="105" s="1"/>
  <c r="AA168" i="105" s="1"/>
  <c r="AA211" i="105" s="1"/>
  <c r="AD195" i="116"/>
  <c r="AD278" i="116" s="1"/>
  <c r="AD89" i="82" s="1"/>
  <c r="N222" i="116"/>
  <c r="N305" i="116" s="1"/>
  <c r="N138" i="105" s="1"/>
  <c r="N187" i="105" s="1"/>
  <c r="N213" i="105" s="1"/>
  <c r="AD168" i="116"/>
  <c r="AD251" i="116" s="1"/>
  <c r="AD62" i="82" s="1"/>
  <c r="N213" i="116"/>
  <c r="N296" i="116" s="1"/>
  <c r="N156" i="105" s="1"/>
  <c r="N205" i="105" s="1"/>
  <c r="N215" i="105" s="1"/>
  <c r="AF177" i="116"/>
  <c r="AF260" i="116" s="1"/>
  <c r="AF71" i="82" s="1"/>
  <c r="AD159" i="116"/>
  <c r="AD242" i="116" s="1"/>
  <c r="AD53" i="82" s="1"/>
  <c r="AF211" i="105"/>
  <c r="AF294" i="105" s="1"/>
  <c r="AF123" i="82" s="1"/>
  <c r="X414" i="41"/>
  <c r="X421" i="41" s="1"/>
  <c r="X430" i="41" s="1"/>
  <c r="X416" i="41"/>
  <c r="X419" i="41" s="1"/>
  <c r="X428" i="41" s="1"/>
  <c r="AD222" i="116"/>
  <c r="AF186" i="116"/>
  <c r="AF269" i="116" s="1"/>
  <c r="AF80" i="82" s="1"/>
  <c r="V126" i="116"/>
  <c r="V220" i="116" s="1"/>
  <c r="V303" i="116" s="1"/>
  <c r="V136" i="105" s="1"/>
  <c r="V185" i="105" s="1"/>
  <c r="V99" i="116"/>
  <c r="V193" i="116" s="1"/>
  <c r="V276" i="116" s="1"/>
  <c r="V87" i="82" s="1"/>
  <c r="AF213" i="116"/>
  <c r="AF296" i="116" s="1"/>
  <c r="AF156" i="105" s="1"/>
  <c r="AF205" i="105" s="1"/>
  <c r="AF215" i="105" s="1"/>
  <c r="AF252" i="105" s="1"/>
  <c r="AD214" i="105"/>
  <c r="AD251" i="105" s="1"/>
  <c r="V117" i="116"/>
  <c r="V211" i="116" s="1"/>
  <c r="V294" i="116" s="1"/>
  <c r="V154" i="105" s="1"/>
  <c r="V203" i="105" s="1"/>
  <c r="V108" i="116"/>
  <c r="V202" i="116" s="1"/>
  <c r="V285" i="116" s="1"/>
  <c r="V96" i="82" s="1"/>
  <c r="V63" i="116"/>
  <c r="V157" i="116" s="1"/>
  <c r="V240" i="116" s="1"/>
  <c r="V51" i="82" s="1"/>
  <c r="V90" i="116"/>
  <c r="V184" i="116" s="1"/>
  <c r="V267" i="116" s="1"/>
  <c r="V78" i="82" s="1"/>
  <c r="M320" i="105"/>
  <c r="N204" i="116"/>
  <c r="N287" i="116" s="1"/>
  <c r="N98" i="82" s="1"/>
  <c r="X40" i="116"/>
  <c r="N159" i="116"/>
  <c r="N242" i="116" s="1"/>
  <c r="N53" i="82" s="1"/>
  <c r="N315" i="105"/>
  <c r="N320" i="105" s="1"/>
  <c r="N195" i="105"/>
  <c r="N214" i="105" s="1"/>
  <c r="N267" i="105" s="1"/>
  <c r="AC195" i="105"/>
  <c r="AC315" i="105"/>
  <c r="N177" i="105"/>
  <c r="N212" i="105" s="1"/>
  <c r="N304" i="105"/>
  <c r="N309" i="105" s="1"/>
  <c r="Y109" i="116"/>
  <c r="Y203" i="116" s="1"/>
  <c r="Y286" i="116" s="1"/>
  <c r="Y97" i="82" s="1"/>
  <c r="Y100" i="116"/>
  <c r="Y194" i="116" s="1"/>
  <c r="Y277" i="116" s="1"/>
  <c r="Y88" i="82" s="1"/>
  <c r="Y127" i="116"/>
  <c r="Y221" i="116" s="1"/>
  <c r="Y118" i="116"/>
  <c r="Y212" i="116" s="1"/>
  <c r="Y295" i="116" s="1"/>
  <c r="Y155" i="105" s="1"/>
  <c r="Y204" i="105" s="1"/>
  <c r="Y91" i="116"/>
  <c r="Y185" i="116" s="1"/>
  <c r="Y268" i="116" s="1"/>
  <c r="Y79" i="82" s="1"/>
  <c r="Y73" i="116"/>
  <c r="Y167" i="116" s="1"/>
  <c r="Y250" i="116" s="1"/>
  <c r="Y61" i="82" s="1"/>
  <c r="Y64" i="116"/>
  <c r="Y158" i="116" s="1"/>
  <c r="Y241" i="116" s="1"/>
  <c r="Y52" i="82" s="1"/>
  <c r="Y82" i="116"/>
  <c r="Y176" i="116" s="1"/>
  <c r="Y259" i="116" s="1"/>
  <c r="Y70" i="82" s="1"/>
  <c r="U127" i="116"/>
  <c r="U221" i="116" s="1"/>
  <c r="U304" i="116" s="1"/>
  <c r="U137" i="105" s="1"/>
  <c r="U186" i="105" s="1"/>
  <c r="U118" i="116"/>
  <c r="U212" i="116" s="1"/>
  <c r="U295" i="116" s="1"/>
  <c r="U155" i="105" s="1"/>
  <c r="U204" i="105" s="1"/>
  <c r="U82" i="116"/>
  <c r="U176" i="116" s="1"/>
  <c r="U259" i="116" s="1"/>
  <c r="U70" i="82" s="1"/>
  <c r="U100" i="116"/>
  <c r="U194" i="116" s="1"/>
  <c r="U277" i="116" s="1"/>
  <c r="U88" i="82" s="1"/>
  <c r="U109" i="116"/>
  <c r="U203" i="116" s="1"/>
  <c r="U286" i="116" s="1"/>
  <c r="U97" i="82" s="1"/>
  <c r="U91" i="116"/>
  <c r="U185" i="116" s="1"/>
  <c r="U268" i="116" s="1"/>
  <c r="U79" i="82" s="1"/>
  <c r="U73" i="116"/>
  <c r="U167" i="116" s="1"/>
  <c r="U250" i="116" s="1"/>
  <c r="U61" i="82" s="1"/>
  <c r="U64" i="116"/>
  <c r="U158" i="116" s="1"/>
  <c r="U241" i="116" s="1"/>
  <c r="U52" i="82" s="1"/>
  <c r="Y123" i="65"/>
  <c r="Y152" i="65" s="1"/>
  <c r="Y119" i="105" s="1"/>
  <c r="Y168" i="105" s="1"/>
  <c r="Y34" i="82"/>
  <c r="Y141" i="65"/>
  <c r="Y170" i="65" s="1"/>
  <c r="Y146" i="105" s="1"/>
  <c r="U141" i="65"/>
  <c r="U170" i="65" s="1"/>
  <c r="U146" i="105" s="1"/>
  <c r="U34" i="82"/>
  <c r="U123" i="65"/>
  <c r="U152" i="65" s="1"/>
  <c r="U119" i="105" s="1"/>
  <c r="U168" i="105" s="1"/>
  <c r="U132" i="65"/>
  <c r="U161" i="65" s="1"/>
  <c r="U128" i="105" s="1"/>
  <c r="V195" i="105"/>
  <c r="V315" i="105"/>
  <c r="V304" i="105"/>
  <c r="V177" i="105"/>
  <c r="P315" i="105"/>
  <c r="P195" i="105"/>
  <c r="AA315" i="105"/>
  <c r="AA195" i="105"/>
  <c r="AE315" i="105"/>
  <c r="AE195" i="105"/>
  <c r="P177" i="105"/>
  <c r="P304" i="105"/>
  <c r="Z123" i="65"/>
  <c r="Z152" i="65" s="1"/>
  <c r="Z119" i="105" s="1"/>
  <c r="Z168" i="105" s="1"/>
  <c r="Z34" i="82"/>
  <c r="Z141" i="65"/>
  <c r="Z170" i="65" s="1"/>
  <c r="Z146" i="105" s="1"/>
  <c r="Z64" i="116"/>
  <c r="Z158" i="116" s="1"/>
  <c r="Z241" i="116" s="1"/>
  <c r="Z52" i="82" s="1"/>
  <c r="Z127" i="116"/>
  <c r="Z221" i="116" s="1"/>
  <c r="Z73" i="116"/>
  <c r="Z167" i="116" s="1"/>
  <c r="Z250" i="116" s="1"/>
  <c r="Z61" i="82" s="1"/>
  <c r="Z91" i="116"/>
  <c r="Z185" i="116" s="1"/>
  <c r="Z268" i="116" s="1"/>
  <c r="Z79" i="82" s="1"/>
  <c r="Z109" i="116"/>
  <c r="Z203" i="116" s="1"/>
  <c r="Z286" i="116" s="1"/>
  <c r="Z97" i="82" s="1"/>
  <c r="Z82" i="116"/>
  <c r="Z176" i="116" s="1"/>
  <c r="Z259" i="116" s="1"/>
  <c r="Z70" i="82" s="1"/>
  <c r="Z118" i="116"/>
  <c r="Z212" i="116" s="1"/>
  <c r="Z295" i="116" s="1"/>
  <c r="Z155" i="105" s="1"/>
  <c r="Z204" i="105" s="1"/>
  <c r="Z100" i="116"/>
  <c r="Z194" i="116" s="1"/>
  <c r="Z277" i="116" s="1"/>
  <c r="Z88" i="82" s="1"/>
  <c r="AF195" i="116"/>
  <c r="AF278" i="116" s="1"/>
  <c r="AF89" i="82" s="1"/>
  <c r="AE211" i="105"/>
  <c r="AE294" i="105" s="1"/>
  <c r="AE123" i="82" s="1"/>
  <c r="P211" i="105"/>
  <c r="P294" i="105" s="1"/>
  <c r="P123" i="82" s="1"/>
  <c r="M213" i="105"/>
  <c r="M266" i="105" s="1"/>
  <c r="O159" i="116"/>
  <c r="O242" i="116" s="1"/>
  <c r="O53" i="82" s="1"/>
  <c r="M212" i="105"/>
  <c r="M265" i="105" s="1"/>
  <c r="O204" i="116"/>
  <c r="O287" i="116" s="1"/>
  <c r="O98" i="82" s="1"/>
  <c r="O186" i="116"/>
  <c r="O269" i="116" s="1"/>
  <c r="O80" i="82" s="1"/>
  <c r="U90" i="116"/>
  <c r="U184" i="116" s="1"/>
  <c r="U267" i="116" s="1"/>
  <c r="U78" i="82" s="1"/>
  <c r="U63" i="116"/>
  <c r="U157" i="116" s="1"/>
  <c r="U240" i="116" s="1"/>
  <c r="U51" i="82" s="1"/>
  <c r="U126" i="116"/>
  <c r="U220" i="116" s="1"/>
  <c r="U303" i="116" s="1"/>
  <c r="U136" i="105" s="1"/>
  <c r="U185" i="105" s="1"/>
  <c r="U117" i="116"/>
  <c r="U211" i="116" s="1"/>
  <c r="U294" i="116" s="1"/>
  <c r="U154" i="105" s="1"/>
  <c r="U203" i="105" s="1"/>
  <c r="U108" i="116"/>
  <c r="U202" i="116" s="1"/>
  <c r="U285" i="116" s="1"/>
  <c r="U96" i="82" s="1"/>
  <c r="U72" i="116"/>
  <c r="U166" i="116" s="1"/>
  <c r="U249" i="116" s="1"/>
  <c r="U60" i="82" s="1"/>
  <c r="U99" i="116"/>
  <c r="U193" i="116" s="1"/>
  <c r="U276" i="116" s="1"/>
  <c r="U87" i="82" s="1"/>
  <c r="U81" i="116"/>
  <c r="U175" i="116" s="1"/>
  <c r="U258" i="116" s="1"/>
  <c r="U69" i="82" s="1"/>
  <c r="AA219" i="116"/>
  <c r="AA222" i="116"/>
  <c r="P219" i="116"/>
  <c r="P302" i="116" s="1"/>
  <c r="P135" i="105" s="1"/>
  <c r="P184" i="105" s="1"/>
  <c r="P222" i="116"/>
  <c r="P305" i="116" s="1"/>
  <c r="P138" i="105" s="1"/>
  <c r="P187" i="105" s="1"/>
  <c r="P156" i="116"/>
  <c r="P239" i="116" s="1"/>
  <c r="P50" i="82" s="1"/>
  <c r="P159" i="116"/>
  <c r="P242" i="116" s="1"/>
  <c r="P53" i="82" s="1"/>
  <c r="AE193" i="105"/>
  <c r="AE313" i="105"/>
  <c r="AE194" i="105"/>
  <c r="AE314" i="105"/>
  <c r="AE174" i="116"/>
  <c r="AE257" i="116" s="1"/>
  <c r="AE68" i="82" s="1"/>
  <c r="AE177" i="116"/>
  <c r="AE260" i="116" s="1"/>
  <c r="AE71" i="82" s="1"/>
  <c r="M294" i="105"/>
  <c r="M123" i="82" s="1"/>
  <c r="M264" i="105"/>
  <c r="M121" i="82" s="1"/>
  <c r="M248" i="105"/>
  <c r="Z194" i="105"/>
  <c r="Z314" i="105"/>
  <c r="AC156" i="116"/>
  <c r="AC239" i="116" s="1"/>
  <c r="AC50" i="82" s="1"/>
  <c r="AC159" i="116"/>
  <c r="AC242" i="116" s="1"/>
  <c r="AC53" i="82" s="1"/>
  <c r="J126" i="105"/>
  <c r="Z219" i="116"/>
  <c r="Y139" i="65"/>
  <c r="Y168" i="65" s="1"/>
  <c r="Y144" i="105" s="1"/>
  <c r="Y121" i="65"/>
  <c r="Y150" i="65" s="1"/>
  <c r="Y117" i="105" s="1"/>
  <c r="Y166" i="105" s="1"/>
  <c r="Y32" i="82"/>
  <c r="V211" i="105"/>
  <c r="T121" i="65"/>
  <c r="T150" i="65" s="1"/>
  <c r="T117" i="105" s="1"/>
  <c r="T166" i="105" s="1"/>
  <c r="T32" i="82"/>
  <c r="T139" i="65"/>
  <c r="T168" i="65" s="1"/>
  <c r="T144" i="105" s="1"/>
  <c r="T130" i="65"/>
  <c r="T159" i="65" s="1"/>
  <c r="T126" i="105" s="1"/>
  <c r="AE210" i="116"/>
  <c r="AE293" i="116" s="1"/>
  <c r="AE153" i="105" s="1"/>
  <c r="AE202" i="105" s="1"/>
  <c r="AE213" i="116"/>
  <c r="AE296" i="116" s="1"/>
  <c r="AE156" i="105" s="1"/>
  <c r="AE205" i="105" s="1"/>
  <c r="Z183" i="116"/>
  <c r="Z266" i="116" s="1"/>
  <c r="Z77" i="82" s="1"/>
  <c r="Y81" i="116"/>
  <c r="Y175" i="116" s="1"/>
  <c r="Y258" i="116" s="1"/>
  <c r="Y69" i="82" s="1"/>
  <c r="Y126" i="116"/>
  <c r="Y220" i="116" s="1"/>
  <c r="Y90" i="116"/>
  <c r="Y184" i="116" s="1"/>
  <c r="Y267" i="116" s="1"/>
  <c r="Y78" i="82" s="1"/>
  <c r="Y117" i="116"/>
  <c r="Y211" i="116" s="1"/>
  <c r="Y294" i="116" s="1"/>
  <c r="Y154" i="105" s="1"/>
  <c r="Y203" i="105" s="1"/>
  <c r="Y72" i="116"/>
  <c r="Y166" i="116" s="1"/>
  <c r="Y249" i="116" s="1"/>
  <c r="Y60" i="82" s="1"/>
  <c r="Y99" i="116"/>
  <c r="Y193" i="116" s="1"/>
  <c r="Y276" i="116" s="1"/>
  <c r="Y87" i="82" s="1"/>
  <c r="Y108" i="116"/>
  <c r="Y202" i="116" s="1"/>
  <c r="Y285" i="116" s="1"/>
  <c r="Y96" i="82" s="1"/>
  <c r="Y63" i="116"/>
  <c r="Y157" i="116" s="1"/>
  <c r="Y240" i="116" s="1"/>
  <c r="Y51" i="82" s="1"/>
  <c r="P201" i="116"/>
  <c r="P284" i="116" s="1"/>
  <c r="P95" i="82" s="1"/>
  <c r="P204" i="116"/>
  <c r="P287" i="116" s="1"/>
  <c r="P98" i="82" s="1"/>
  <c r="AF204" i="116"/>
  <c r="AF287" i="116" s="1"/>
  <c r="AF98" i="82" s="1"/>
  <c r="AE201" i="116"/>
  <c r="AE284" i="116" s="1"/>
  <c r="AE95" i="82" s="1"/>
  <c r="AE204" i="116"/>
  <c r="AE287" i="116" s="1"/>
  <c r="AE98" i="82" s="1"/>
  <c r="AA174" i="116"/>
  <c r="AA257" i="116" s="1"/>
  <c r="AA68" i="82" s="1"/>
  <c r="H446" i="41" a="1"/>
  <c r="H446" i="41" s="1"/>
  <c r="AC183" i="116"/>
  <c r="AC266" i="116" s="1"/>
  <c r="AC77" i="82" s="1"/>
  <c r="AC186" i="116"/>
  <c r="AC269" i="116" s="1"/>
  <c r="AC80" i="82" s="1"/>
  <c r="J144" i="105"/>
  <c r="Z210" i="116"/>
  <c r="Z293" i="116" s="1"/>
  <c r="Z153" i="105" s="1"/>
  <c r="Z202" i="105" s="1"/>
  <c r="AA193" i="105"/>
  <c r="AA313" i="105"/>
  <c r="AC193" i="105"/>
  <c r="AC313" i="105"/>
  <c r="AF222" i="116"/>
  <c r="AF159" i="116"/>
  <c r="AF242" i="116" s="1"/>
  <c r="AF53" i="82" s="1"/>
  <c r="P175" i="105"/>
  <c r="P302" i="105"/>
  <c r="AA210" i="116"/>
  <c r="AA293" i="116" s="1"/>
  <c r="AA153" i="105" s="1"/>
  <c r="AA202" i="105" s="1"/>
  <c r="AC210" i="116"/>
  <c r="AC293" i="116" s="1"/>
  <c r="AC153" i="105" s="1"/>
  <c r="AC202" i="105" s="1"/>
  <c r="AC213" i="116"/>
  <c r="AC296" i="116" s="1"/>
  <c r="AC156" i="105" s="1"/>
  <c r="AC205" i="105" s="1"/>
  <c r="N294" i="105"/>
  <c r="N123" i="82" s="1"/>
  <c r="N248" i="105"/>
  <c r="N264" i="105"/>
  <c r="N121" i="82" s="1"/>
  <c r="Z192" i="116"/>
  <c r="Z275" i="116" s="1"/>
  <c r="Z86" i="82" s="1"/>
  <c r="J153" i="105"/>
  <c r="J202" i="105" s="1"/>
  <c r="P174" i="116"/>
  <c r="P257" i="116" s="1"/>
  <c r="P68" i="82" s="1"/>
  <c r="P177" i="116"/>
  <c r="P260" i="116" s="1"/>
  <c r="P71" i="82" s="1"/>
  <c r="T41" i="116"/>
  <c r="T34" i="65"/>
  <c r="T112" i="65" s="1"/>
  <c r="P192" i="116"/>
  <c r="P275" i="116" s="1"/>
  <c r="P86" i="82" s="1"/>
  <c r="P195" i="116"/>
  <c r="P278" i="116" s="1"/>
  <c r="P89" i="82" s="1"/>
  <c r="P165" i="116"/>
  <c r="P248" i="116" s="1"/>
  <c r="P59" i="82" s="1"/>
  <c r="P168" i="116"/>
  <c r="P251" i="116" s="1"/>
  <c r="P62" i="82" s="1"/>
  <c r="AE219" i="116"/>
  <c r="AE222" i="116"/>
  <c r="AA194" i="105"/>
  <c r="AA314" i="105"/>
  <c r="P193" i="105"/>
  <c r="P313" i="105"/>
  <c r="AA192" i="116"/>
  <c r="AA275" i="116" s="1"/>
  <c r="AA86" i="82" s="1"/>
  <c r="AC192" i="116"/>
  <c r="AC275" i="116" s="1"/>
  <c r="AC86" i="82" s="1"/>
  <c r="AC195" i="116"/>
  <c r="AC278" i="116" s="1"/>
  <c r="AC89" i="82" s="1"/>
  <c r="AC219" i="116"/>
  <c r="AC222" i="116"/>
  <c r="AD215" i="105"/>
  <c r="M309" i="105"/>
  <c r="Z156" i="116"/>
  <c r="Z239" i="116" s="1"/>
  <c r="Z50" i="82" s="1"/>
  <c r="AF168" i="116"/>
  <c r="AF251" i="116" s="1"/>
  <c r="AF62" i="82" s="1"/>
  <c r="O222" i="116"/>
  <c r="O305" i="116" s="1"/>
  <c r="O138" i="105" s="1"/>
  <c r="O187" i="105" s="1"/>
  <c r="O213" i="105" s="1"/>
  <c r="O177" i="105"/>
  <c r="O304" i="105"/>
  <c r="O309" i="105" s="1"/>
  <c r="V176" i="105"/>
  <c r="V303" i="105"/>
  <c r="Z193" i="105"/>
  <c r="Z313" i="105"/>
  <c r="AE183" i="116"/>
  <c r="AE266" i="116" s="1"/>
  <c r="AE77" i="82" s="1"/>
  <c r="AE186" i="116"/>
  <c r="AE269" i="116" s="1"/>
  <c r="AE80" i="82" s="1"/>
  <c r="Z201" i="116"/>
  <c r="Z284" i="116" s="1"/>
  <c r="Z95" i="82" s="1"/>
  <c r="T140" i="65"/>
  <c r="T169" i="65" s="1"/>
  <c r="T145" i="105" s="1"/>
  <c r="T122" i="65"/>
  <c r="T151" i="65" s="1"/>
  <c r="T118" i="105" s="1"/>
  <c r="T167" i="105" s="1"/>
  <c r="T33" i="82"/>
  <c r="T131" i="65"/>
  <c r="T160" i="65" s="1"/>
  <c r="T127" i="105" s="1"/>
  <c r="O177" i="116"/>
  <c r="O260" i="116" s="1"/>
  <c r="O71" i="82" s="1"/>
  <c r="U116" i="116"/>
  <c r="U62" i="116"/>
  <c r="U107" i="116"/>
  <c r="U71" i="116"/>
  <c r="U80" i="116"/>
  <c r="U98" i="116"/>
  <c r="U89" i="116"/>
  <c r="U125" i="116"/>
  <c r="AE192" i="116"/>
  <c r="AE275" i="116" s="1"/>
  <c r="AE86" i="82" s="1"/>
  <c r="AE195" i="116"/>
  <c r="AE278" i="116" s="1"/>
  <c r="AE89" i="82" s="1"/>
  <c r="P194" i="105"/>
  <c r="P314" i="105"/>
  <c r="U33" i="82"/>
  <c r="U122" i="65"/>
  <c r="U151" i="65" s="1"/>
  <c r="U118" i="105" s="1"/>
  <c r="U167" i="105" s="1"/>
  <c r="U140" i="65"/>
  <c r="U169" i="65" s="1"/>
  <c r="U145" i="105" s="1"/>
  <c r="U131" i="65"/>
  <c r="U160" i="65" s="1"/>
  <c r="U127" i="105" s="1"/>
  <c r="AA201" i="116"/>
  <c r="AA284" i="116" s="1"/>
  <c r="AA95" i="82" s="1"/>
  <c r="AC165" i="116"/>
  <c r="AC248" i="116" s="1"/>
  <c r="AC59" i="82" s="1"/>
  <c r="AC168" i="116"/>
  <c r="AC251" i="116" s="1"/>
  <c r="AC62" i="82" s="1"/>
  <c r="O168" i="116"/>
  <c r="O251" i="116" s="1"/>
  <c r="O62" i="82" s="1"/>
  <c r="AF195" i="105"/>
  <c r="AF214" i="105" s="1"/>
  <c r="AF315" i="105"/>
  <c r="AF320" i="105" s="1"/>
  <c r="Z165" i="116"/>
  <c r="Z248" i="116" s="1"/>
  <c r="Z59" i="82" s="1"/>
  <c r="O213" i="116"/>
  <c r="O296" i="116" s="1"/>
  <c r="O156" i="105" s="1"/>
  <c r="O205" i="105" s="1"/>
  <c r="O215" i="105" s="1"/>
  <c r="O195" i="105"/>
  <c r="O315" i="105"/>
  <c r="O320" i="105" s="1"/>
  <c r="V194" i="105"/>
  <c r="V314" i="105"/>
  <c r="V156" i="116"/>
  <c r="V239" i="116" s="1"/>
  <c r="V50" i="82" s="1"/>
  <c r="T72" i="116"/>
  <c r="T166" i="116" s="1"/>
  <c r="T249" i="116" s="1"/>
  <c r="T60" i="82" s="1"/>
  <c r="T63" i="116"/>
  <c r="T157" i="116" s="1"/>
  <c r="T240" i="116" s="1"/>
  <c r="T51" i="82" s="1"/>
  <c r="T81" i="116"/>
  <c r="T175" i="116" s="1"/>
  <c r="T258" i="116" s="1"/>
  <c r="T69" i="82" s="1"/>
  <c r="T99" i="116"/>
  <c r="T193" i="116" s="1"/>
  <c r="T276" i="116" s="1"/>
  <c r="T87" i="82" s="1"/>
  <c r="T90" i="116"/>
  <c r="T184" i="116" s="1"/>
  <c r="T267" i="116" s="1"/>
  <c r="T78" i="82" s="1"/>
  <c r="T117" i="116"/>
  <c r="T211" i="116" s="1"/>
  <c r="T294" i="116" s="1"/>
  <c r="T154" i="105" s="1"/>
  <c r="T203" i="105" s="1"/>
  <c r="T108" i="116"/>
  <c r="T202" i="116" s="1"/>
  <c r="T285" i="116" s="1"/>
  <c r="T96" i="82" s="1"/>
  <c r="T126" i="116"/>
  <c r="T220" i="116" s="1"/>
  <c r="T303" i="116" s="1"/>
  <c r="T136" i="105" s="1"/>
  <c r="T185" i="105" s="1"/>
  <c r="P176" i="105"/>
  <c r="P303" i="105"/>
  <c r="P210" i="116"/>
  <c r="P293" i="116" s="1"/>
  <c r="P153" i="105" s="1"/>
  <c r="P202" i="105" s="1"/>
  <c r="P213" i="116"/>
  <c r="P296" i="116" s="1"/>
  <c r="P156" i="105" s="1"/>
  <c r="P205" i="105" s="1"/>
  <c r="U139" i="65"/>
  <c r="U168" i="65" s="1"/>
  <c r="U144" i="105" s="1"/>
  <c r="U130" i="65"/>
  <c r="U159" i="65" s="1"/>
  <c r="U126" i="105" s="1"/>
  <c r="U121" i="65"/>
  <c r="U150" i="65" s="1"/>
  <c r="U117" i="105" s="1"/>
  <c r="U166" i="105" s="1"/>
  <c r="U32" i="82"/>
  <c r="AE156" i="116"/>
  <c r="AE239" i="116" s="1"/>
  <c r="AE50" i="82" s="1"/>
  <c r="AE159" i="116"/>
  <c r="AE242" i="116" s="1"/>
  <c r="AE53" i="82" s="1"/>
  <c r="AA165" i="116"/>
  <c r="AA248" i="116" s="1"/>
  <c r="AA59" i="82" s="1"/>
  <c r="AC174" i="116"/>
  <c r="AC257" i="116" s="1"/>
  <c r="AC68" i="82" s="1"/>
  <c r="AC177" i="116"/>
  <c r="AC260" i="116" s="1"/>
  <c r="AC71" i="82" s="1"/>
  <c r="Z174" i="116"/>
  <c r="Z257" i="116" s="1"/>
  <c r="Z68" i="82" s="1"/>
  <c r="V175" i="105"/>
  <c r="V302" i="105"/>
  <c r="O211" i="105"/>
  <c r="V210" i="116"/>
  <c r="V293" i="116" s="1"/>
  <c r="V153" i="105" s="1"/>
  <c r="V202" i="105" s="1"/>
  <c r="AD294" i="105"/>
  <c r="AD123" i="82" s="1"/>
  <c r="AD248" i="105"/>
  <c r="AD264" i="105"/>
  <c r="AD121" i="82" s="1"/>
  <c r="O195" i="116"/>
  <c r="O278" i="116" s="1"/>
  <c r="O89" i="82" s="1"/>
  <c r="P183" i="116"/>
  <c r="P266" i="116" s="1"/>
  <c r="P77" i="82" s="1"/>
  <c r="P186" i="116"/>
  <c r="P269" i="116" s="1"/>
  <c r="P80" i="82" s="1"/>
  <c r="Y33" i="82"/>
  <c r="Y122" i="65"/>
  <c r="Y151" i="65" s="1"/>
  <c r="Y118" i="105" s="1"/>
  <c r="Y167" i="105" s="1"/>
  <c r="Y140" i="65"/>
  <c r="Y169" i="65" s="1"/>
  <c r="Y145" i="105" s="1"/>
  <c r="AC314" i="105"/>
  <c r="AC194" i="105"/>
  <c r="AE165" i="116"/>
  <c r="AE248" i="116" s="1"/>
  <c r="AE59" i="82" s="1"/>
  <c r="AE168" i="116"/>
  <c r="AE251" i="116" s="1"/>
  <c r="AE62" i="82" s="1"/>
  <c r="X122" i="65"/>
  <c r="X151" i="65" s="1"/>
  <c r="X118" i="105" s="1"/>
  <c r="X167" i="105" s="1"/>
  <c r="X140" i="65"/>
  <c r="X169" i="65" s="1"/>
  <c r="X145" i="105" s="1"/>
  <c r="X33" i="82"/>
  <c r="M215" i="105"/>
  <c r="J135" i="105"/>
  <c r="J184" i="105" s="1"/>
  <c r="AA183" i="116"/>
  <c r="AA266" i="116" s="1"/>
  <c r="AA77" i="82" s="1"/>
  <c r="AA156" i="116"/>
  <c r="AA239" i="116" s="1"/>
  <c r="AA50" i="82" s="1"/>
  <c r="AC201" i="116"/>
  <c r="AC284" i="116" s="1"/>
  <c r="AC95" i="82" s="1"/>
  <c r="AC204" i="116"/>
  <c r="AC287" i="116" s="1"/>
  <c r="AC98" i="82" s="1"/>
  <c r="J117" i="105"/>
  <c r="AC211" i="105"/>
  <c r="Y80" i="116"/>
  <c r="Y98" i="116"/>
  <c r="Y125" i="116"/>
  <c r="Y116" i="116"/>
  <c r="Y62" i="116"/>
  <c r="Y107" i="116"/>
  <c r="Y89" i="116"/>
  <c r="Y71" i="116"/>
  <c r="V193" i="105"/>
  <c r="V313" i="105"/>
  <c r="T107" i="116"/>
  <c r="T71" i="116"/>
  <c r="T116" i="116"/>
  <c r="T89" i="116"/>
  <c r="T62" i="116"/>
  <c r="T98" i="116"/>
  <c r="T125" i="116"/>
  <c r="T80" i="116"/>
  <c r="AA177" i="116" l="1"/>
  <c r="AA260" i="116" s="1"/>
  <c r="AA71" i="82" s="1"/>
  <c r="AA168" i="116"/>
  <c r="AA251" i="116" s="1"/>
  <c r="AA62" i="82" s="1"/>
  <c r="V186" i="116"/>
  <c r="V269" i="116" s="1"/>
  <c r="V80" i="82" s="1"/>
  <c r="Z211" i="105"/>
  <c r="Z264" i="105" s="1"/>
  <c r="Z121" i="82" s="1"/>
  <c r="AA213" i="116"/>
  <c r="AA296" i="116" s="1"/>
  <c r="AA156" i="105" s="1"/>
  <c r="AA205" i="105" s="1"/>
  <c r="AA215" i="105" s="1"/>
  <c r="V168" i="116"/>
  <c r="V251" i="116" s="1"/>
  <c r="V62" i="82" s="1"/>
  <c r="AF248" i="105"/>
  <c r="AF120" i="82" s="1"/>
  <c r="AF264" i="105"/>
  <c r="AF121" i="82" s="1"/>
  <c r="X72" i="116"/>
  <c r="X166" i="116" s="1"/>
  <c r="X249" i="116" s="1"/>
  <c r="X60" i="82" s="1"/>
  <c r="AA159" i="116"/>
  <c r="AA242" i="116" s="1"/>
  <c r="AA53" i="82" s="1"/>
  <c r="AA195" i="116"/>
  <c r="AA278" i="116" s="1"/>
  <c r="AA89" i="82" s="1"/>
  <c r="V165" i="116"/>
  <c r="V248" i="116" s="1"/>
  <c r="V59" i="82" s="1"/>
  <c r="X108" i="116"/>
  <c r="X202" i="116" s="1"/>
  <c r="X285" i="116" s="1"/>
  <c r="X96" i="82" s="1"/>
  <c r="X81" i="116"/>
  <c r="X175" i="116" s="1"/>
  <c r="X258" i="116" s="1"/>
  <c r="X69" i="82" s="1"/>
  <c r="V177" i="116"/>
  <c r="V260" i="116" s="1"/>
  <c r="V71" i="82" s="1"/>
  <c r="X99" i="116"/>
  <c r="X193" i="116" s="1"/>
  <c r="X276" i="116" s="1"/>
  <c r="X87" i="82" s="1"/>
  <c r="S39" i="116"/>
  <c r="X126" i="116"/>
  <c r="X220" i="116" s="1"/>
  <c r="X117" i="116"/>
  <c r="X211" i="116" s="1"/>
  <c r="X294" i="116" s="1"/>
  <c r="X154" i="105" s="1"/>
  <c r="X203" i="105" s="1"/>
  <c r="X90" i="116"/>
  <c r="X184" i="116" s="1"/>
  <c r="X267" i="116" s="1"/>
  <c r="X78" i="82" s="1"/>
  <c r="X63" i="116"/>
  <c r="X157" i="116" s="1"/>
  <c r="X240" i="116" s="1"/>
  <c r="X51" i="82" s="1"/>
  <c r="AA186" i="116"/>
  <c r="AA269" i="116" s="1"/>
  <c r="AA80" i="82" s="1"/>
  <c r="M251" i="105"/>
  <c r="AA204" i="116"/>
  <c r="AA287" i="116" s="1"/>
  <c r="AA98" i="82" s="1"/>
  <c r="S33" i="65"/>
  <c r="S111" i="65" s="1"/>
  <c r="S131" i="65" s="1"/>
  <c r="S160" i="65" s="1"/>
  <c r="S127" i="105" s="1"/>
  <c r="V159" i="116"/>
  <c r="V242" i="116" s="1"/>
  <c r="V53" i="82" s="1"/>
  <c r="M250" i="105"/>
  <c r="Z159" i="116"/>
  <c r="Z242" i="116" s="1"/>
  <c r="Z53" i="82" s="1"/>
  <c r="Z177" i="116"/>
  <c r="Z260" i="116" s="1"/>
  <c r="Z71" i="82" s="1"/>
  <c r="S438" i="41"/>
  <c r="S442" i="41" s="1"/>
  <c r="V195" i="116"/>
  <c r="V278" i="116" s="1"/>
  <c r="V89" i="82" s="1"/>
  <c r="Z222" i="116"/>
  <c r="S34" i="65"/>
  <c r="S112" i="65" s="1"/>
  <c r="S123" i="65" s="1"/>
  <c r="S152" i="65" s="1"/>
  <c r="S119" i="105" s="1"/>
  <c r="S168" i="105" s="1"/>
  <c r="V222" i="116"/>
  <c r="V305" i="116" s="1"/>
  <c r="V138" i="105" s="1"/>
  <c r="V187" i="105" s="1"/>
  <c r="V213" i="105" s="1"/>
  <c r="X438" i="41"/>
  <c r="X442" i="41" s="1"/>
  <c r="AD217" i="105"/>
  <c r="X34" i="65"/>
  <c r="X112" i="65" s="1"/>
  <c r="X41" i="116"/>
  <c r="AE264" i="105"/>
  <c r="AE121" i="82" s="1"/>
  <c r="AD267" i="105"/>
  <c r="AE248" i="105"/>
  <c r="AE120" i="82" s="1"/>
  <c r="X32" i="65"/>
  <c r="X110" i="65" s="1"/>
  <c r="X39" i="116"/>
  <c r="Z168" i="116"/>
  <c r="Z251" i="116" s="1"/>
  <c r="Z62" i="82" s="1"/>
  <c r="V213" i="116"/>
  <c r="V296" i="116" s="1"/>
  <c r="V156" i="105" s="1"/>
  <c r="V205" i="105" s="1"/>
  <c r="V215" i="105" s="1"/>
  <c r="V268" i="105" s="1"/>
  <c r="Z213" i="116"/>
  <c r="Z296" i="116" s="1"/>
  <c r="Z156" i="105" s="1"/>
  <c r="Z205" i="105" s="1"/>
  <c r="Z215" i="105" s="1"/>
  <c r="V320" i="105"/>
  <c r="P248" i="105"/>
  <c r="P120" i="82" s="1"/>
  <c r="P264" i="105"/>
  <c r="P121" i="82" s="1"/>
  <c r="V204" i="116"/>
  <c r="V287" i="116" s="1"/>
  <c r="V98" i="82" s="1"/>
  <c r="Z186" i="116"/>
  <c r="Z269" i="116" s="1"/>
  <c r="Z80" i="82" s="1"/>
  <c r="Z195" i="116"/>
  <c r="Z278" i="116" s="1"/>
  <c r="Z89" i="82" s="1"/>
  <c r="V212" i="105"/>
  <c r="V265" i="105" s="1"/>
  <c r="Z204" i="116"/>
  <c r="Z287" i="116" s="1"/>
  <c r="Z98" i="82" s="1"/>
  <c r="U195" i="105"/>
  <c r="U315" i="105"/>
  <c r="Z195" i="105"/>
  <c r="Z214" i="105" s="1"/>
  <c r="Z315" i="105"/>
  <c r="Z320" i="105" s="1"/>
  <c r="Y195" i="105"/>
  <c r="Y315" i="105"/>
  <c r="U177" i="105"/>
  <c r="U304" i="105"/>
  <c r="S127" i="116"/>
  <c r="S221" i="116" s="1"/>
  <c r="S304" i="116" s="1"/>
  <c r="S137" i="105" s="1"/>
  <c r="S186" i="105" s="1"/>
  <c r="S82" i="116"/>
  <c r="S176" i="116" s="1"/>
  <c r="S259" i="116" s="1"/>
  <c r="S70" i="82" s="1"/>
  <c r="S109" i="116"/>
  <c r="S203" i="116" s="1"/>
  <c r="S286" i="116" s="1"/>
  <c r="S97" i="82" s="1"/>
  <c r="S73" i="116"/>
  <c r="S167" i="116" s="1"/>
  <c r="S250" i="116" s="1"/>
  <c r="S61" i="82" s="1"/>
  <c r="S91" i="116"/>
  <c r="S185" i="116" s="1"/>
  <c r="S268" i="116" s="1"/>
  <c r="S79" i="82" s="1"/>
  <c r="S64" i="116"/>
  <c r="S158" i="116" s="1"/>
  <c r="S241" i="116" s="1"/>
  <c r="S52" i="82" s="1"/>
  <c r="S118" i="116"/>
  <c r="S212" i="116" s="1"/>
  <c r="S295" i="116" s="1"/>
  <c r="S155" i="105" s="1"/>
  <c r="S204" i="105" s="1"/>
  <c r="S100" i="116"/>
  <c r="S194" i="116" s="1"/>
  <c r="S277" i="116" s="1"/>
  <c r="S88" i="82" s="1"/>
  <c r="AF268" i="105"/>
  <c r="V309" i="105"/>
  <c r="M249" i="105"/>
  <c r="N251" i="105"/>
  <c r="P320" i="105"/>
  <c r="P213" i="105"/>
  <c r="P250" i="105" s="1"/>
  <c r="P212" i="105"/>
  <c r="AA320" i="105"/>
  <c r="AC215" i="105"/>
  <c r="AC268" i="105" s="1"/>
  <c r="AE215" i="105"/>
  <c r="AE252" i="105" s="1"/>
  <c r="V214" i="105"/>
  <c r="V267" i="105" s="1"/>
  <c r="P214" i="105"/>
  <c r="P267" i="105" s="1"/>
  <c r="U175" i="105"/>
  <c r="U302" i="105"/>
  <c r="U192" i="116"/>
  <c r="U275" i="116" s="1"/>
  <c r="U86" i="82" s="1"/>
  <c r="U195" i="116"/>
  <c r="U278" i="116" s="1"/>
  <c r="U89" i="82" s="1"/>
  <c r="N252" i="105"/>
  <c r="N268" i="105"/>
  <c r="T210" i="116"/>
  <c r="T293" i="116" s="1"/>
  <c r="T153" i="105" s="1"/>
  <c r="T202" i="105" s="1"/>
  <c r="Y194" i="105"/>
  <c r="Y314" i="105"/>
  <c r="P215" i="105"/>
  <c r="O214" i="105"/>
  <c r="U165" i="116"/>
  <c r="U248" i="116" s="1"/>
  <c r="U59" i="82" s="1"/>
  <c r="U168" i="116"/>
  <c r="U251" i="116" s="1"/>
  <c r="U62" i="82" s="1"/>
  <c r="J215" i="105"/>
  <c r="T175" i="105"/>
  <c r="T302" i="105"/>
  <c r="T165" i="116"/>
  <c r="T248" i="116" s="1"/>
  <c r="T59" i="82" s="1"/>
  <c r="Y156" i="116"/>
  <c r="Y239" i="116" s="1"/>
  <c r="Y50" i="82" s="1"/>
  <c r="Y159" i="116"/>
  <c r="Y242" i="116" s="1"/>
  <c r="Y53" i="82" s="1"/>
  <c r="O252" i="105"/>
  <c r="O268" i="105"/>
  <c r="U201" i="116"/>
  <c r="U284" i="116" s="1"/>
  <c r="U95" i="82" s="1"/>
  <c r="U204" i="116"/>
  <c r="U287" i="116" s="1"/>
  <c r="U98" i="82" s="1"/>
  <c r="T193" i="105"/>
  <c r="T313" i="105"/>
  <c r="AF267" i="105"/>
  <c r="AF251" i="105"/>
  <c r="Y210" i="116"/>
  <c r="Y293" i="116" s="1"/>
  <c r="Y153" i="105" s="1"/>
  <c r="Y202" i="105" s="1"/>
  <c r="Y213" i="116"/>
  <c r="Y296" i="116" s="1"/>
  <c r="Y156" i="105" s="1"/>
  <c r="Y205" i="105" s="1"/>
  <c r="U156" i="116"/>
  <c r="U239" i="116" s="1"/>
  <c r="U50" i="82" s="1"/>
  <c r="U159" i="116"/>
  <c r="U242" i="116" s="1"/>
  <c r="U53" i="82" s="1"/>
  <c r="T176" i="105"/>
  <c r="T303" i="105"/>
  <c r="O250" i="105"/>
  <c r="O266" i="105"/>
  <c r="S108" i="116"/>
  <c r="S202" i="116" s="1"/>
  <c r="S285" i="116" s="1"/>
  <c r="S96" i="82" s="1"/>
  <c r="S126" i="116"/>
  <c r="S220" i="116" s="1"/>
  <c r="S303" i="116" s="1"/>
  <c r="S136" i="105" s="1"/>
  <c r="S185" i="105" s="1"/>
  <c r="H185" i="105" s="1"/>
  <c r="S63" i="116"/>
  <c r="S157" i="116" s="1"/>
  <c r="S240" i="116" s="1"/>
  <c r="S51" i="82" s="1"/>
  <c r="S117" i="116"/>
  <c r="S211" i="116" s="1"/>
  <c r="S294" i="116" s="1"/>
  <c r="S154" i="105" s="1"/>
  <c r="S203" i="105" s="1"/>
  <c r="S90" i="116"/>
  <c r="S184" i="116" s="1"/>
  <c r="S267" i="116" s="1"/>
  <c r="S78" i="82" s="1"/>
  <c r="S81" i="116"/>
  <c r="S175" i="116" s="1"/>
  <c r="S258" i="116" s="1"/>
  <c r="S69" i="82" s="1"/>
  <c r="S99" i="116"/>
  <c r="S193" i="116" s="1"/>
  <c r="S276" i="116" s="1"/>
  <c r="S87" i="82" s="1"/>
  <c r="S72" i="116"/>
  <c r="S166" i="116" s="1"/>
  <c r="S249" i="116" s="1"/>
  <c r="S60" i="82" s="1"/>
  <c r="J175" i="105"/>
  <c r="J302" i="105"/>
  <c r="J309" i="105" s="1"/>
  <c r="Y183" i="116"/>
  <c r="Y266" i="116" s="1"/>
  <c r="Y77" i="82" s="1"/>
  <c r="Y186" i="116"/>
  <c r="Y269" i="116" s="1"/>
  <c r="Y80" i="82" s="1"/>
  <c r="T201" i="116"/>
  <c r="T284" i="116" s="1"/>
  <c r="T95" i="82" s="1"/>
  <c r="N250" i="105"/>
  <c r="N266" i="105"/>
  <c r="T132" i="65"/>
  <c r="T161" i="65" s="1"/>
  <c r="T128" i="105" s="1"/>
  <c r="T123" i="65"/>
  <c r="T152" i="65" s="1"/>
  <c r="T119" i="105" s="1"/>
  <c r="T168" i="105" s="1"/>
  <c r="T34" i="82"/>
  <c r="T141" i="65"/>
  <c r="T170" i="65" s="1"/>
  <c r="T146" i="105" s="1"/>
  <c r="J193" i="105"/>
  <c r="J313" i="105"/>
  <c r="J320" i="105" s="1"/>
  <c r="M120" i="82"/>
  <c r="M327" i="105"/>
  <c r="M132" i="82" s="1"/>
  <c r="M326" i="105"/>
  <c r="M131" i="82" s="1"/>
  <c r="T174" i="116"/>
  <c r="T257" i="116" s="1"/>
  <c r="T68" i="82" s="1"/>
  <c r="Y192" i="116"/>
  <c r="Y275" i="116" s="1"/>
  <c r="Y86" i="82" s="1"/>
  <c r="Y195" i="116"/>
  <c r="Y278" i="116" s="1"/>
  <c r="Y89" i="82" s="1"/>
  <c r="J166" i="105"/>
  <c r="J213" i="105"/>
  <c r="AD326" i="105"/>
  <c r="AD327" i="105"/>
  <c r="AD132" i="82" s="1"/>
  <c r="AD120" i="82"/>
  <c r="O294" i="105"/>
  <c r="O123" i="82" s="1"/>
  <c r="O248" i="105"/>
  <c r="O264" i="105"/>
  <c r="O121" i="82" s="1"/>
  <c r="U176" i="105"/>
  <c r="U303" i="105"/>
  <c r="U219" i="116"/>
  <c r="U302" i="116" s="1"/>
  <c r="U135" i="105" s="1"/>
  <c r="U184" i="105" s="1"/>
  <c r="U222" i="116"/>
  <c r="U305" i="116" s="1"/>
  <c r="U138" i="105" s="1"/>
  <c r="U187" i="105" s="1"/>
  <c r="U210" i="116"/>
  <c r="U293" i="116" s="1"/>
  <c r="U153" i="105" s="1"/>
  <c r="U202" i="105" s="1"/>
  <c r="U213" i="116"/>
  <c r="U296" i="116" s="1"/>
  <c r="U156" i="105" s="1"/>
  <c r="U205" i="105" s="1"/>
  <c r="T118" i="116"/>
  <c r="T212" i="116" s="1"/>
  <c r="T295" i="116" s="1"/>
  <c r="T155" i="105" s="1"/>
  <c r="T204" i="105" s="1"/>
  <c r="T91" i="116"/>
  <c r="T185" i="116" s="1"/>
  <c r="T268" i="116" s="1"/>
  <c r="T79" i="82" s="1"/>
  <c r="T100" i="116"/>
  <c r="T194" i="116" s="1"/>
  <c r="T277" i="116" s="1"/>
  <c r="T88" i="82" s="1"/>
  <c r="T109" i="116"/>
  <c r="T203" i="116" s="1"/>
  <c r="T286" i="116" s="1"/>
  <c r="T97" i="82" s="1"/>
  <c r="T73" i="116"/>
  <c r="T167" i="116" s="1"/>
  <c r="T250" i="116" s="1"/>
  <c r="T61" i="82" s="1"/>
  <c r="T82" i="116"/>
  <c r="T176" i="116" s="1"/>
  <c r="T259" i="116" s="1"/>
  <c r="T70" i="82" s="1"/>
  <c r="T64" i="116"/>
  <c r="T158" i="116" s="1"/>
  <c r="T241" i="116" s="1"/>
  <c r="T52" i="82" s="1"/>
  <c r="T127" i="116"/>
  <c r="T221" i="116" s="1"/>
  <c r="T304" i="116" s="1"/>
  <c r="T137" i="105" s="1"/>
  <c r="T186" i="105" s="1"/>
  <c r="N326" i="105"/>
  <c r="N131" i="82" s="1"/>
  <c r="N120" i="82"/>
  <c r="N327" i="105"/>
  <c r="N132" i="82" s="1"/>
  <c r="AC320" i="105"/>
  <c r="V294" i="105"/>
  <c r="V123" i="82" s="1"/>
  <c r="V248" i="105"/>
  <c r="V264" i="105"/>
  <c r="V121" i="82" s="1"/>
  <c r="T156" i="116"/>
  <c r="T239" i="116" s="1"/>
  <c r="T50" i="82" s="1"/>
  <c r="Y219" i="116"/>
  <c r="Y222" i="116"/>
  <c r="T219" i="116"/>
  <c r="T302" i="116" s="1"/>
  <c r="T135" i="105" s="1"/>
  <c r="T184" i="105" s="1"/>
  <c r="T192" i="116"/>
  <c r="T275" i="116" s="1"/>
  <c r="T86" i="82" s="1"/>
  <c r="Y165" i="116"/>
  <c r="Y248" i="116" s="1"/>
  <c r="Y59" i="82" s="1"/>
  <c r="Y168" i="116"/>
  <c r="Y251" i="116" s="1"/>
  <c r="Y62" i="82" s="1"/>
  <c r="Y174" i="116"/>
  <c r="Y257" i="116" s="1"/>
  <c r="Y68" i="82" s="1"/>
  <c r="Y177" i="116"/>
  <c r="Y260" i="116" s="1"/>
  <c r="Y71" i="82" s="1"/>
  <c r="M252" i="105"/>
  <c r="M268" i="105"/>
  <c r="N265" i="105"/>
  <c r="N249" i="105"/>
  <c r="U211" i="105"/>
  <c r="U194" i="105"/>
  <c r="U314" i="105"/>
  <c r="U183" i="116"/>
  <c r="U266" i="116" s="1"/>
  <c r="U77" i="82" s="1"/>
  <c r="U186" i="116"/>
  <c r="U269" i="116" s="1"/>
  <c r="U80" i="82" s="1"/>
  <c r="T194" i="105"/>
  <c r="T314" i="105"/>
  <c r="AF217" i="105"/>
  <c r="N217" i="105"/>
  <c r="P309" i="105"/>
  <c r="AC214" i="105"/>
  <c r="AA294" i="105"/>
  <c r="AA123" i="82" s="1"/>
  <c r="AA248" i="105"/>
  <c r="AA264" i="105"/>
  <c r="AA121" i="82" s="1"/>
  <c r="S110" i="65"/>
  <c r="Y211" i="105"/>
  <c r="M217" i="105"/>
  <c r="AE320" i="105"/>
  <c r="T183" i="116"/>
  <c r="T266" i="116" s="1"/>
  <c r="T77" i="82" s="1"/>
  <c r="Y201" i="116"/>
  <c r="Y284" i="116" s="1"/>
  <c r="Y95" i="82" s="1"/>
  <c r="Y204" i="116"/>
  <c r="Y287" i="116" s="1"/>
  <c r="Y98" i="82" s="1"/>
  <c r="AC294" i="105"/>
  <c r="AC123" i="82" s="1"/>
  <c r="AC248" i="105"/>
  <c r="AC264" i="105"/>
  <c r="AC121" i="82" s="1"/>
  <c r="X314" i="105"/>
  <c r="X194" i="105"/>
  <c r="U193" i="105"/>
  <c r="U313" i="105"/>
  <c r="U174" i="116"/>
  <c r="U257" i="116" s="1"/>
  <c r="U68" i="82" s="1"/>
  <c r="U177" i="116"/>
  <c r="U260" i="116" s="1"/>
  <c r="U71" i="82" s="1"/>
  <c r="O212" i="105"/>
  <c r="AD252" i="105"/>
  <c r="AD268" i="105"/>
  <c r="AA214" i="105"/>
  <c r="Y193" i="105"/>
  <c r="Y313" i="105"/>
  <c r="AE214" i="105"/>
  <c r="Z294" i="105" l="1"/>
  <c r="Z123" i="82" s="1"/>
  <c r="Z248" i="105"/>
  <c r="Z326" i="105" s="1"/>
  <c r="H203" i="105"/>
  <c r="S33" i="82"/>
  <c r="AF327" i="105"/>
  <c r="AF132" i="82" s="1"/>
  <c r="AF326" i="105"/>
  <c r="S98" i="116"/>
  <c r="S192" i="116" s="1"/>
  <c r="S275" i="116" s="1"/>
  <c r="S86" i="82" s="1"/>
  <c r="S89" i="116"/>
  <c r="S183" i="116" s="1"/>
  <c r="S266" i="116" s="1"/>
  <c r="S77" i="82" s="1"/>
  <c r="S80" i="116"/>
  <c r="S174" i="116" s="1"/>
  <c r="S257" i="116" s="1"/>
  <c r="S68" i="82" s="1"/>
  <c r="S107" i="116"/>
  <c r="S201" i="116" s="1"/>
  <c r="S284" i="116" s="1"/>
  <c r="S95" i="82" s="1"/>
  <c r="S125" i="116"/>
  <c r="S219" i="116" s="1"/>
  <c r="S302" i="116" s="1"/>
  <c r="S116" i="116"/>
  <c r="S210" i="116" s="1"/>
  <c r="S293" i="116" s="1"/>
  <c r="S140" i="65"/>
  <c r="S169" i="65" s="1"/>
  <c r="S145" i="105" s="1"/>
  <c r="S314" i="105" s="1"/>
  <c r="S71" i="116"/>
  <c r="S165" i="116" s="1"/>
  <c r="S248" i="116" s="1"/>
  <c r="S59" i="82" s="1"/>
  <c r="S122" i="65"/>
  <c r="S151" i="65" s="1"/>
  <c r="S118" i="105" s="1"/>
  <c r="S167" i="105" s="1"/>
  <c r="H167" i="105" s="1"/>
  <c r="S62" i="116"/>
  <c r="S156" i="116" s="1"/>
  <c r="S239" i="116" s="1"/>
  <c r="S50" i="82" s="1"/>
  <c r="AE327" i="105"/>
  <c r="AE132" i="82" s="1"/>
  <c r="P326" i="105"/>
  <c r="P131" i="82" s="1"/>
  <c r="S34" i="82"/>
  <c r="AE268" i="105"/>
  <c r="H442" i="41"/>
  <c r="H448" i="41" s="1"/>
  <c r="A4" i="41" s="1"/>
  <c r="H438" i="41"/>
  <c r="S132" i="65"/>
  <c r="S161" i="65" s="1"/>
  <c r="S128" i="105" s="1"/>
  <c r="S177" i="105" s="1"/>
  <c r="S141" i="65"/>
  <c r="S170" i="65" s="1"/>
  <c r="S146" i="105" s="1"/>
  <c r="S315" i="105" s="1"/>
  <c r="V251" i="105"/>
  <c r="AE326" i="105"/>
  <c r="V217" i="105"/>
  <c r="X62" i="116"/>
  <c r="X116" i="116"/>
  <c r="X89" i="116"/>
  <c r="X80" i="116"/>
  <c r="X107" i="116"/>
  <c r="X71" i="116"/>
  <c r="X125" i="116"/>
  <c r="X98" i="116"/>
  <c r="X139" i="65"/>
  <c r="X168" i="65" s="1"/>
  <c r="X144" i="105" s="1"/>
  <c r="X32" i="82"/>
  <c r="X121" i="65"/>
  <c r="X150" i="65" s="1"/>
  <c r="X117" i="105" s="1"/>
  <c r="X166" i="105" s="1"/>
  <c r="X82" i="116"/>
  <c r="X176" i="116" s="1"/>
  <c r="X259" i="116" s="1"/>
  <c r="X70" i="82" s="1"/>
  <c r="X118" i="116"/>
  <c r="X212" i="116" s="1"/>
  <c r="X295" i="116" s="1"/>
  <c r="X155" i="105" s="1"/>
  <c r="X204" i="105" s="1"/>
  <c r="H204" i="105" s="1"/>
  <c r="X91" i="116"/>
  <c r="X185" i="116" s="1"/>
  <c r="X268" i="116" s="1"/>
  <c r="X79" i="82" s="1"/>
  <c r="X127" i="116"/>
  <c r="X221" i="116" s="1"/>
  <c r="X64" i="116"/>
  <c r="X158" i="116" s="1"/>
  <c r="X241" i="116" s="1"/>
  <c r="X52" i="82" s="1"/>
  <c r="X109" i="116"/>
  <c r="X203" i="116" s="1"/>
  <c r="X286" i="116" s="1"/>
  <c r="X97" i="82" s="1"/>
  <c r="X73" i="116"/>
  <c r="X167" i="116" s="1"/>
  <c r="X250" i="116" s="1"/>
  <c r="X61" i="82" s="1"/>
  <c r="X100" i="116"/>
  <c r="X194" i="116" s="1"/>
  <c r="X277" i="116" s="1"/>
  <c r="X88" i="82" s="1"/>
  <c r="X141" i="65"/>
  <c r="X170" i="65" s="1"/>
  <c r="X146" i="105" s="1"/>
  <c r="X34" i="82"/>
  <c r="X123" i="65"/>
  <c r="X152" i="65" s="1"/>
  <c r="X119" i="105" s="1"/>
  <c r="X168" i="105" s="1"/>
  <c r="H168" i="105" s="1"/>
  <c r="Z120" i="82"/>
  <c r="P266" i="105"/>
  <c r="P327" i="105"/>
  <c r="P132" i="82" s="1"/>
  <c r="V249" i="105"/>
  <c r="Y214" i="105"/>
  <c r="Y267" i="105" s="1"/>
  <c r="H186" i="105"/>
  <c r="P251" i="105"/>
  <c r="Z267" i="105"/>
  <c r="Z251" i="105"/>
  <c r="AC217" i="105"/>
  <c r="AC252" i="105"/>
  <c r="V252" i="105"/>
  <c r="Y320" i="105"/>
  <c r="T186" i="116"/>
  <c r="T269" i="116" s="1"/>
  <c r="T80" i="82" s="1"/>
  <c r="P217" i="105"/>
  <c r="P265" i="105"/>
  <c r="P249" i="105"/>
  <c r="T159" i="116"/>
  <c r="T242" i="116" s="1"/>
  <c r="T53" i="82" s="1"/>
  <c r="T195" i="116"/>
  <c r="T278" i="116" s="1"/>
  <c r="T89" i="82" s="1"/>
  <c r="Y215" i="105"/>
  <c r="Y268" i="105" s="1"/>
  <c r="O265" i="105"/>
  <c r="O249" i="105"/>
  <c r="O217" i="105"/>
  <c r="AC326" i="105"/>
  <c r="AC327" i="105"/>
  <c r="AC132" i="82" s="1"/>
  <c r="AC120" i="82"/>
  <c r="AA327" i="105"/>
  <c r="AA132" i="82" s="1"/>
  <c r="AA120" i="82"/>
  <c r="AA326" i="105"/>
  <c r="T177" i="116"/>
  <c r="T260" i="116" s="1"/>
  <c r="T71" i="82" s="1"/>
  <c r="U214" i="105"/>
  <c r="AC267" i="105"/>
  <c r="AC251" i="105"/>
  <c r="T222" i="116"/>
  <c r="T305" i="116" s="1"/>
  <c r="T138" i="105" s="1"/>
  <c r="T187" i="105" s="1"/>
  <c r="T213" i="105" s="1"/>
  <c r="U215" i="105"/>
  <c r="T177" i="105"/>
  <c r="T304" i="105"/>
  <c r="T309" i="105" s="1"/>
  <c r="J252" i="105"/>
  <c r="J268" i="105"/>
  <c r="P268" i="105"/>
  <c r="P252" i="105"/>
  <c r="T213" i="116"/>
  <c r="T296" i="116" s="1"/>
  <c r="T156" i="105" s="1"/>
  <c r="T205" i="105" s="1"/>
  <c r="T215" i="105" s="1"/>
  <c r="U213" i="105"/>
  <c r="J266" i="105"/>
  <c r="J250" i="105"/>
  <c r="J214" i="105"/>
  <c r="Y294" i="105"/>
  <c r="Y123" i="82" s="1"/>
  <c r="Y264" i="105"/>
  <c r="Y121" i="82" s="1"/>
  <c r="Y248" i="105"/>
  <c r="O326" i="105"/>
  <c r="O131" i="82" s="1"/>
  <c r="O120" i="82"/>
  <c r="O327" i="105"/>
  <c r="O132" i="82" s="1"/>
  <c r="J211" i="105"/>
  <c r="AA268" i="105"/>
  <c r="AA252" i="105"/>
  <c r="J212" i="105"/>
  <c r="Z252" i="105"/>
  <c r="Z268" i="105"/>
  <c r="Z217" i="105"/>
  <c r="T315" i="105"/>
  <c r="T320" i="105" s="1"/>
  <c r="T195" i="105"/>
  <c r="T204" i="116"/>
  <c r="T287" i="116" s="1"/>
  <c r="T98" i="82" s="1"/>
  <c r="V250" i="105"/>
  <c r="V266" i="105"/>
  <c r="U309" i="105"/>
  <c r="S121" i="65"/>
  <c r="S130" i="65"/>
  <c r="S159" i="65" s="1"/>
  <c r="S32" i="82"/>
  <c r="S139" i="65"/>
  <c r="S168" i="65" s="1"/>
  <c r="U294" i="105"/>
  <c r="U123" i="82" s="1"/>
  <c r="U248" i="105"/>
  <c r="U264" i="105"/>
  <c r="U121" i="82" s="1"/>
  <c r="V120" i="82"/>
  <c r="V326" i="105"/>
  <c r="V131" i="82" s="1"/>
  <c r="V327" i="105"/>
  <c r="V132" i="82" s="1"/>
  <c r="AE251" i="105"/>
  <c r="AE267" i="105"/>
  <c r="AE217" i="105"/>
  <c r="AA267" i="105"/>
  <c r="AA251" i="105"/>
  <c r="U320" i="105"/>
  <c r="U212" i="105"/>
  <c r="AA217" i="105"/>
  <c r="T211" i="105"/>
  <c r="S176" i="105"/>
  <c r="H176" i="105" s="1"/>
  <c r="S303" i="105"/>
  <c r="T168" i="116"/>
  <c r="T251" i="116" s="1"/>
  <c r="T62" i="82" s="1"/>
  <c r="O267" i="105"/>
  <c r="O251" i="105"/>
  <c r="Z327" i="105" l="1"/>
  <c r="Z132" i="82" s="1"/>
  <c r="S177" i="116"/>
  <c r="S260" i="116" s="1"/>
  <c r="S71" i="82" s="1"/>
  <c r="S213" i="116"/>
  <c r="S296" i="116" s="1"/>
  <c r="S156" i="105" s="1"/>
  <c r="S205" i="105" s="1"/>
  <c r="S159" i="116"/>
  <c r="S242" i="116" s="1"/>
  <c r="S53" i="82" s="1"/>
  <c r="S204" i="116"/>
  <c r="S287" i="116" s="1"/>
  <c r="S98" i="82" s="1"/>
  <c r="S222" i="116"/>
  <c r="S305" i="116" s="1"/>
  <c r="S138" i="105" s="1"/>
  <c r="S187" i="105" s="1"/>
  <c r="H187" i="105" s="1"/>
  <c r="S194" i="105"/>
  <c r="H194" i="105" s="1"/>
  <c r="S168" i="116"/>
  <c r="S251" i="116" s="1"/>
  <c r="S62" i="82" s="1"/>
  <c r="S195" i="116"/>
  <c r="S278" i="116" s="1"/>
  <c r="S89" i="82" s="1"/>
  <c r="S186" i="116"/>
  <c r="S269" i="116" s="1"/>
  <c r="S80" i="82" s="1"/>
  <c r="J59" i="55"/>
  <c r="Y251" i="105"/>
  <c r="S195" i="105"/>
  <c r="S304" i="105"/>
  <c r="X222" i="116"/>
  <c r="X219" i="116"/>
  <c r="X201" i="116"/>
  <c r="X284" i="116" s="1"/>
  <c r="X95" i="82" s="1"/>
  <c r="X204" i="116"/>
  <c r="X287" i="116" s="1"/>
  <c r="X98" i="82" s="1"/>
  <c r="X195" i="105"/>
  <c r="X315" i="105"/>
  <c r="X211" i="105"/>
  <c r="X174" i="116"/>
  <c r="X257" i="116" s="1"/>
  <c r="X68" i="82" s="1"/>
  <c r="X177" i="116"/>
  <c r="X260" i="116" s="1"/>
  <c r="X71" i="82" s="1"/>
  <c r="X186" i="116"/>
  <c r="X269" i="116" s="1"/>
  <c r="X80" i="82" s="1"/>
  <c r="X183" i="116"/>
  <c r="X266" i="116" s="1"/>
  <c r="X77" i="82" s="1"/>
  <c r="X165" i="116"/>
  <c r="X248" i="116" s="1"/>
  <c r="X59" i="82" s="1"/>
  <c r="X168" i="116"/>
  <c r="X251" i="116" s="1"/>
  <c r="X62" i="82" s="1"/>
  <c r="X193" i="105"/>
  <c r="X313" i="105"/>
  <c r="X210" i="116"/>
  <c r="X293" i="116" s="1"/>
  <c r="X153" i="105" s="1"/>
  <c r="X202" i="105" s="1"/>
  <c r="X213" i="116"/>
  <c r="X296" i="116" s="1"/>
  <c r="X156" i="105" s="1"/>
  <c r="X205" i="105" s="1"/>
  <c r="X192" i="116"/>
  <c r="X275" i="116" s="1"/>
  <c r="X86" i="82" s="1"/>
  <c r="X195" i="116"/>
  <c r="X278" i="116" s="1"/>
  <c r="X89" i="82" s="1"/>
  <c r="X159" i="116"/>
  <c r="X242" i="116" s="1"/>
  <c r="X53" i="82" s="1"/>
  <c r="X156" i="116"/>
  <c r="H177" i="105"/>
  <c r="Y252" i="105"/>
  <c r="Y217" i="105"/>
  <c r="U217" i="105"/>
  <c r="T268" i="105"/>
  <c r="T252" i="105"/>
  <c r="S126" i="105"/>
  <c r="J51" i="106" a="1"/>
  <c r="T214" i="105"/>
  <c r="J265" i="105"/>
  <c r="J249" i="105"/>
  <c r="S135" i="105"/>
  <c r="S184" i="105" s="1"/>
  <c r="J217" i="105"/>
  <c r="J294" i="105"/>
  <c r="J123" i="82" s="1"/>
  <c r="J248" i="105"/>
  <c r="J264" i="105"/>
  <c r="J121" i="82" s="1"/>
  <c r="S150" i="65"/>
  <c r="H178" i="65" a="1"/>
  <c r="H178" i="65" s="1"/>
  <c r="J267" i="105"/>
  <c r="J251" i="105"/>
  <c r="U252" i="105"/>
  <c r="U268" i="105"/>
  <c r="U251" i="105"/>
  <c r="U267" i="105"/>
  <c r="T250" i="105"/>
  <c r="T266" i="105"/>
  <c r="U250" i="105"/>
  <c r="U266" i="105"/>
  <c r="Y120" i="82"/>
  <c r="Y326" i="105"/>
  <c r="Y327" i="105"/>
  <c r="Y132" i="82" s="1"/>
  <c r="U249" i="105"/>
  <c r="U265" i="105"/>
  <c r="U326" i="105"/>
  <c r="U131" i="82" s="1"/>
  <c r="U327" i="105"/>
  <c r="U132" i="82" s="1"/>
  <c r="U120" i="82"/>
  <c r="S153" i="105"/>
  <c r="S202" i="105" s="1"/>
  <c r="T294" i="105"/>
  <c r="T123" i="82" s="1"/>
  <c r="T248" i="105"/>
  <c r="T264" i="105"/>
  <c r="T121" i="82" s="1"/>
  <c r="S144" i="105"/>
  <c r="J119" i="106" a="1"/>
  <c r="T212" i="105"/>
  <c r="J85" i="106" l="1" a="1"/>
  <c r="K90" i="106" s="1"/>
  <c r="H205" i="105"/>
  <c r="H195" i="105"/>
  <c r="X320" i="105"/>
  <c r="J153" i="106" a="1"/>
  <c r="M171" i="106" s="1"/>
  <c r="X294" i="105"/>
  <c r="X123" i="82" s="1"/>
  <c r="X264" i="105"/>
  <c r="X121" i="82" s="1"/>
  <c r="X248" i="105"/>
  <c r="X214" i="105"/>
  <c r="X239" i="116"/>
  <c r="X50" i="82" s="1"/>
  <c r="X215" i="105"/>
  <c r="T217" i="105"/>
  <c r="S313" i="105"/>
  <c r="S320" i="105" s="1"/>
  <c r="S193" i="105"/>
  <c r="S215" i="105"/>
  <c r="H202" i="105"/>
  <c r="T249" i="105"/>
  <c r="T265" i="105"/>
  <c r="T251" i="105"/>
  <c r="T267" i="105"/>
  <c r="T326" i="105"/>
  <c r="T131" i="82" s="1"/>
  <c r="T327" i="105"/>
  <c r="T132" i="82" s="1"/>
  <c r="T120" i="82"/>
  <c r="J327" i="105"/>
  <c r="J132" i="82" s="1"/>
  <c r="J326" i="105"/>
  <c r="J131" i="82" s="1"/>
  <c r="J120" i="82"/>
  <c r="N65" i="106"/>
  <c r="P71" i="106"/>
  <c r="J68" i="106"/>
  <c r="J61" i="106"/>
  <c r="J55" i="106"/>
  <c r="N80" i="106"/>
  <c r="K69" i="106"/>
  <c r="J73" i="106"/>
  <c r="O53" i="106"/>
  <c r="J67" i="106"/>
  <c r="J66" i="106"/>
  <c r="M65" i="106"/>
  <c r="M80" i="106"/>
  <c r="O59" i="106"/>
  <c r="K67" i="106"/>
  <c r="K53" i="106"/>
  <c r="K82" i="106"/>
  <c r="N71" i="106"/>
  <c r="L79" i="106"/>
  <c r="M77" i="106"/>
  <c r="L75" i="106"/>
  <c r="L73" i="106"/>
  <c r="K62" i="106"/>
  <c r="P81" i="106"/>
  <c r="L68" i="106"/>
  <c r="P55" i="106"/>
  <c r="L65" i="106"/>
  <c r="K74" i="106"/>
  <c r="J74" i="106"/>
  <c r="P52" i="106"/>
  <c r="O63" i="106"/>
  <c r="N55" i="106"/>
  <c r="P82" i="106"/>
  <c r="L55" i="106"/>
  <c r="J64" i="106"/>
  <c r="M56" i="106"/>
  <c r="P78" i="106"/>
  <c r="L77" i="106"/>
  <c r="M62" i="106"/>
  <c r="J75" i="106"/>
  <c r="K70" i="106"/>
  <c r="J52" i="106"/>
  <c r="P69" i="106"/>
  <c r="P63" i="106"/>
  <c r="K51" i="106"/>
  <c r="M59" i="106"/>
  <c r="O81" i="106"/>
  <c r="K76" i="106"/>
  <c r="P77" i="106"/>
  <c r="L54" i="106"/>
  <c r="O72" i="106"/>
  <c r="O80" i="106"/>
  <c r="L82" i="106"/>
  <c r="N82" i="106"/>
  <c r="M78" i="106"/>
  <c r="L51" i="106"/>
  <c r="N59" i="106"/>
  <c r="K61" i="106"/>
  <c r="K64" i="106"/>
  <c r="P67" i="106"/>
  <c r="N76" i="106"/>
  <c r="L57" i="106"/>
  <c r="O74" i="106"/>
  <c r="P58" i="106"/>
  <c r="K55" i="106"/>
  <c r="J69" i="106"/>
  <c r="P76" i="106"/>
  <c r="N81" i="106"/>
  <c r="K72" i="106"/>
  <c r="N56" i="106"/>
  <c r="P60" i="106"/>
  <c r="P61" i="106"/>
  <c r="J77" i="106"/>
  <c r="J80" i="106"/>
  <c r="N61" i="106"/>
  <c r="M66" i="106"/>
  <c r="K59" i="106"/>
  <c r="K80" i="106"/>
  <c r="J58" i="106"/>
  <c r="M76" i="106"/>
  <c r="L74" i="106"/>
  <c r="O76" i="106"/>
  <c r="M73" i="106"/>
  <c r="L58" i="106"/>
  <c r="M70" i="106"/>
  <c r="J71" i="106"/>
  <c r="L64" i="106"/>
  <c r="O54" i="106"/>
  <c r="M75" i="106"/>
  <c r="L72" i="106"/>
  <c r="K81" i="106"/>
  <c r="P59" i="106"/>
  <c r="K71" i="106"/>
  <c r="L61" i="106"/>
  <c r="J81" i="106"/>
  <c r="K65" i="106"/>
  <c r="P53" i="106"/>
  <c r="P56" i="106"/>
  <c r="M61" i="106"/>
  <c r="O69" i="106"/>
  <c r="L78" i="106"/>
  <c r="P79" i="106"/>
  <c r="K57" i="106"/>
  <c r="K63" i="106"/>
  <c r="J59" i="106"/>
  <c r="P66" i="106"/>
  <c r="K73" i="106"/>
  <c r="J79" i="106"/>
  <c r="N58" i="106"/>
  <c r="M71" i="106"/>
  <c r="O64" i="106"/>
  <c r="N63" i="106"/>
  <c r="L71" i="106"/>
  <c r="M52" i="106"/>
  <c r="M60" i="106"/>
  <c r="J60" i="106"/>
  <c r="P65" i="106"/>
  <c r="M68" i="106"/>
  <c r="M69" i="106"/>
  <c r="N51" i="106"/>
  <c r="M72" i="106"/>
  <c r="M55" i="106"/>
  <c r="J82" i="106"/>
  <c r="J72" i="106"/>
  <c r="O67" i="106"/>
  <c r="K68" i="106"/>
  <c r="P54" i="106"/>
  <c r="P70" i="106"/>
  <c r="N67" i="106"/>
  <c r="J62" i="106"/>
  <c r="M53" i="106"/>
  <c r="L56" i="106"/>
  <c r="O56" i="106"/>
  <c r="M54" i="106"/>
  <c r="M79" i="106"/>
  <c r="O70" i="106"/>
  <c r="J54" i="106"/>
  <c r="L69" i="106"/>
  <c r="K58" i="106"/>
  <c r="J76" i="106"/>
  <c r="L53" i="106"/>
  <c r="N54" i="106"/>
  <c r="L67" i="106"/>
  <c r="N74" i="106"/>
  <c r="J65" i="106"/>
  <c r="M64" i="106"/>
  <c r="N57" i="106"/>
  <c r="J70" i="106"/>
  <c r="O75" i="106"/>
  <c r="O51" i="106"/>
  <c r="M63" i="106"/>
  <c r="O77" i="106"/>
  <c r="O65" i="106"/>
  <c r="L63" i="106"/>
  <c r="O82" i="106"/>
  <c r="P64" i="106"/>
  <c r="N52" i="106"/>
  <c r="K77" i="106"/>
  <c r="O68" i="106"/>
  <c r="P51" i="106"/>
  <c r="P57" i="106"/>
  <c r="N70" i="106"/>
  <c r="K66" i="106"/>
  <c r="N62" i="106"/>
  <c r="P73" i="106"/>
  <c r="L66" i="106"/>
  <c r="L60" i="106"/>
  <c r="M67" i="106"/>
  <c r="O55" i="106"/>
  <c r="O60" i="106"/>
  <c r="O73" i="106"/>
  <c r="N79" i="106"/>
  <c r="M81" i="106"/>
  <c r="M74" i="106"/>
  <c r="O52" i="106"/>
  <c r="O62" i="106"/>
  <c r="L80" i="106"/>
  <c r="K52" i="106"/>
  <c r="L52" i="106"/>
  <c r="P72" i="106"/>
  <c r="M58" i="106"/>
  <c r="P80" i="106"/>
  <c r="N69" i="106"/>
  <c r="P68" i="106"/>
  <c r="O71" i="106"/>
  <c r="N73" i="106"/>
  <c r="N68" i="106"/>
  <c r="O61" i="106"/>
  <c r="K75" i="106"/>
  <c r="L59" i="106"/>
  <c r="N60" i="106"/>
  <c r="L76" i="106"/>
  <c r="N78" i="106"/>
  <c r="N66" i="106"/>
  <c r="N77" i="106"/>
  <c r="J78" i="106"/>
  <c r="N75" i="106"/>
  <c r="P75" i="106"/>
  <c r="M57" i="106"/>
  <c r="P74" i="106"/>
  <c r="O78" i="106"/>
  <c r="K60" i="106"/>
  <c r="J63" i="106"/>
  <c r="L62" i="106"/>
  <c r="K54" i="106"/>
  <c r="N53" i="106"/>
  <c r="P62" i="106"/>
  <c r="J53" i="106"/>
  <c r="K56" i="106"/>
  <c r="O79" i="106"/>
  <c r="L70" i="106"/>
  <c r="N72" i="106"/>
  <c r="N64" i="106"/>
  <c r="J57" i="106"/>
  <c r="O57" i="106"/>
  <c r="K78" i="106"/>
  <c r="M51" i="106"/>
  <c r="O58" i="106"/>
  <c r="O66" i="106"/>
  <c r="M82" i="106"/>
  <c r="K79" i="106"/>
  <c r="J56" i="106"/>
  <c r="L81" i="106"/>
  <c r="J51" i="106"/>
  <c r="S175" i="105"/>
  <c r="S302" i="105"/>
  <c r="S309" i="105" s="1"/>
  <c r="A4" i="65"/>
  <c r="J60" i="55"/>
  <c r="S117" i="105"/>
  <c r="J17" i="106" a="1"/>
  <c r="S213" i="105"/>
  <c r="H184" i="105"/>
  <c r="H213" i="105" s="1"/>
  <c r="P120" i="106"/>
  <c r="O131" i="106"/>
  <c r="P145" i="106"/>
  <c r="N139" i="106"/>
  <c r="P131" i="106"/>
  <c r="N121" i="106"/>
  <c r="N138" i="106"/>
  <c r="M140" i="106"/>
  <c r="N130" i="106"/>
  <c r="M137" i="106"/>
  <c r="O140" i="106"/>
  <c r="J136" i="106"/>
  <c r="O143" i="106"/>
  <c r="K130" i="106"/>
  <c r="M138" i="106"/>
  <c r="J149" i="106"/>
  <c r="L122" i="106"/>
  <c r="P144" i="106"/>
  <c r="P133" i="106"/>
  <c r="J137" i="106"/>
  <c r="K145" i="106"/>
  <c r="L150" i="106"/>
  <c r="K124" i="106"/>
  <c r="M150" i="106"/>
  <c r="O128" i="106"/>
  <c r="L119" i="106"/>
  <c r="K122" i="106"/>
  <c r="K132" i="106"/>
  <c r="P123" i="106"/>
  <c r="K139" i="106"/>
  <c r="J142" i="106"/>
  <c r="N132" i="106"/>
  <c r="L144" i="106"/>
  <c r="K123" i="106"/>
  <c r="P127" i="106"/>
  <c r="O120" i="106"/>
  <c r="J134" i="106"/>
  <c r="O146" i="106"/>
  <c r="J120" i="106"/>
  <c r="N141" i="106"/>
  <c r="J129" i="106"/>
  <c r="P124" i="106"/>
  <c r="L134" i="106"/>
  <c r="P128" i="106"/>
  <c r="K144" i="106"/>
  <c r="P139" i="106"/>
  <c r="M130" i="106"/>
  <c r="N127" i="106"/>
  <c r="K140" i="106"/>
  <c r="L137" i="106"/>
  <c r="O135" i="106"/>
  <c r="L129" i="106"/>
  <c r="K150" i="106"/>
  <c r="N146" i="106"/>
  <c r="J121" i="106"/>
  <c r="N131" i="106"/>
  <c r="O141" i="106"/>
  <c r="P134" i="106"/>
  <c r="M146" i="106"/>
  <c r="O132" i="106"/>
  <c r="N136" i="106"/>
  <c r="P129" i="106"/>
  <c r="K127" i="106"/>
  <c r="N140" i="106"/>
  <c r="M128" i="106"/>
  <c r="M119" i="106"/>
  <c r="L127" i="106"/>
  <c r="P142" i="106"/>
  <c r="L133" i="106"/>
  <c r="O125" i="106"/>
  <c r="J144" i="106"/>
  <c r="K119" i="106"/>
  <c r="J133" i="106"/>
  <c r="J135" i="106"/>
  <c r="J126" i="106"/>
  <c r="J141" i="106"/>
  <c r="N148" i="106"/>
  <c r="L147" i="106"/>
  <c r="P146" i="106"/>
  <c r="P148" i="106"/>
  <c r="J125" i="106"/>
  <c r="M120" i="106"/>
  <c r="M136" i="106"/>
  <c r="M149" i="106"/>
  <c r="O123" i="106"/>
  <c r="K126" i="106"/>
  <c r="P121" i="106"/>
  <c r="K133" i="106"/>
  <c r="P149" i="106"/>
  <c r="J128" i="106"/>
  <c r="N137" i="106"/>
  <c r="O148" i="106"/>
  <c r="N122" i="106"/>
  <c r="O133" i="106"/>
  <c r="O122" i="106"/>
  <c r="O142" i="106"/>
  <c r="L131" i="106"/>
  <c r="K141" i="106"/>
  <c r="M142" i="106"/>
  <c r="N123" i="106"/>
  <c r="O134" i="106"/>
  <c r="J119" i="106"/>
  <c r="K143" i="106"/>
  <c r="J147" i="106"/>
  <c r="P141" i="106"/>
  <c r="N142" i="106"/>
  <c r="L120" i="106"/>
  <c r="P126" i="106"/>
  <c r="M141" i="106"/>
  <c r="K148" i="106"/>
  <c r="L128" i="106"/>
  <c r="P122" i="106"/>
  <c r="K121" i="106"/>
  <c r="O138" i="106"/>
  <c r="M122" i="106"/>
  <c r="K138" i="106"/>
  <c r="K135" i="106"/>
  <c r="J138" i="106"/>
  <c r="L139" i="106"/>
  <c r="L124" i="106"/>
  <c r="K120" i="106"/>
  <c r="K149" i="106"/>
  <c r="L132" i="106"/>
  <c r="O150" i="106"/>
  <c r="M133" i="106"/>
  <c r="M139" i="106"/>
  <c r="N143" i="106"/>
  <c r="J150" i="106"/>
  <c r="L130" i="106"/>
  <c r="P147" i="106"/>
  <c r="M125" i="106"/>
  <c r="M145" i="106"/>
  <c r="L142" i="106"/>
  <c r="O127" i="106"/>
  <c r="N134" i="106"/>
  <c r="K128" i="106"/>
  <c r="N125" i="106"/>
  <c r="L123" i="106"/>
  <c r="J127" i="106"/>
  <c r="N135" i="106"/>
  <c r="O119" i="106"/>
  <c r="O126" i="106"/>
  <c r="P135" i="106"/>
  <c r="N133" i="106"/>
  <c r="O130" i="106"/>
  <c r="L141" i="106"/>
  <c r="L121" i="106"/>
  <c r="N120" i="106"/>
  <c r="P132" i="106"/>
  <c r="P150" i="106"/>
  <c r="L148" i="106"/>
  <c r="M131" i="106"/>
  <c r="N128" i="106"/>
  <c r="M121" i="106"/>
  <c r="L143" i="106"/>
  <c r="O139" i="106"/>
  <c r="L138" i="106"/>
  <c r="J124" i="106"/>
  <c r="M126" i="106"/>
  <c r="L140" i="106"/>
  <c r="O124" i="106"/>
  <c r="N144" i="106"/>
  <c r="M144" i="106"/>
  <c r="L149" i="106"/>
  <c r="M135" i="106"/>
  <c r="M132" i="106"/>
  <c r="J139" i="106"/>
  <c r="J143" i="106"/>
  <c r="P119" i="106"/>
  <c r="N147" i="106"/>
  <c r="J132" i="106"/>
  <c r="N119" i="106"/>
  <c r="O144" i="106"/>
  <c r="J131" i="106"/>
  <c r="O147" i="106"/>
  <c r="P137" i="106"/>
  <c r="K136" i="106"/>
  <c r="O129" i="106"/>
  <c r="J148" i="106"/>
  <c r="J146" i="106"/>
  <c r="M147" i="106"/>
  <c r="P136" i="106"/>
  <c r="K131" i="106"/>
  <c r="M148" i="106"/>
  <c r="N149" i="106"/>
  <c r="J140" i="106"/>
  <c r="K137" i="106"/>
  <c r="M143" i="106"/>
  <c r="K125" i="106"/>
  <c r="J123" i="106"/>
  <c r="L126" i="106"/>
  <c r="N126" i="106"/>
  <c r="P140" i="106"/>
  <c r="O149" i="106"/>
  <c r="O121" i="106"/>
  <c r="N124" i="106"/>
  <c r="K129" i="106"/>
  <c r="L125" i="106"/>
  <c r="J130" i="106"/>
  <c r="L135" i="106"/>
  <c r="N145" i="106"/>
  <c r="M127" i="106"/>
  <c r="K147" i="106"/>
  <c r="P130" i="106"/>
  <c r="K142" i="106"/>
  <c r="P125" i="106"/>
  <c r="P143" i="106"/>
  <c r="K146" i="106"/>
  <c r="M124" i="106"/>
  <c r="J122" i="106"/>
  <c r="J145" i="106"/>
  <c r="N150" i="106"/>
  <c r="L145" i="106"/>
  <c r="M134" i="106"/>
  <c r="O136" i="106"/>
  <c r="P138" i="106"/>
  <c r="K134" i="106"/>
  <c r="N129" i="106"/>
  <c r="M129" i="106"/>
  <c r="O145" i="106"/>
  <c r="L136" i="106"/>
  <c r="M123" i="106"/>
  <c r="L146" i="106"/>
  <c r="O137" i="106"/>
  <c r="O92" i="106" l="1"/>
  <c r="N104" i="106"/>
  <c r="O109" i="106"/>
  <c r="J111" i="106"/>
  <c r="K103" i="106"/>
  <c r="J88" i="106"/>
  <c r="K86" i="106"/>
  <c r="P88" i="106"/>
  <c r="L97" i="106"/>
  <c r="M110" i="106"/>
  <c r="M96" i="106"/>
  <c r="O104" i="106"/>
  <c r="M102" i="106"/>
  <c r="K95" i="106"/>
  <c r="N110" i="106"/>
  <c r="O100" i="106"/>
  <c r="L92" i="106"/>
  <c r="M89" i="106"/>
  <c r="K96" i="106"/>
  <c r="N102" i="106"/>
  <c r="K106" i="106"/>
  <c r="L86" i="106"/>
  <c r="J97" i="106"/>
  <c r="P85" i="106"/>
  <c r="J86" i="106"/>
  <c r="N95" i="106"/>
  <c r="L115" i="106"/>
  <c r="L88" i="106"/>
  <c r="J98" i="106"/>
  <c r="L103" i="106"/>
  <c r="N97" i="106"/>
  <c r="L112" i="106"/>
  <c r="J85" i="106"/>
  <c r="J105" i="106"/>
  <c r="O116" i="106"/>
  <c r="M94" i="106"/>
  <c r="L93" i="106"/>
  <c r="P99" i="106"/>
  <c r="O113" i="106"/>
  <c r="K91" i="106"/>
  <c r="N91" i="106"/>
  <c r="N88" i="106"/>
  <c r="L96" i="106"/>
  <c r="K113" i="106"/>
  <c r="O97" i="106"/>
  <c r="M112" i="106"/>
  <c r="N89" i="106"/>
  <c r="N108" i="106"/>
  <c r="J96" i="106"/>
  <c r="O86" i="106"/>
  <c r="M93" i="106"/>
  <c r="J108" i="106"/>
  <c r="P110" i="106"/>
  <c r="P98" i="106"/>
  <c r="M113" i="106"/>
  <c r="O96" i="106"/>
  <c r="P91" i="106"/>
  <c r="O95" i="106"/>
  <c r="M115" i="106"/>
  <c r="N99" i="106"/>
  <c r="M105" i="106"/>
  <c r="M101" i="106"/>
  <c r="P108" i="106"/>
  <c r="N100" i="106"/>
  <c r="K111" i="106"/>
  <c r="L114" i="106"/>
  <c r="N86" i="106"/>
  <c r="K97" i="106"/>
  <c r="P103" i="106"/>
  <c r="K85" i="106"/>
  <c r="N93" i="106"/>
  <c r="O108" i="106"/>
  <c r="P112" i="106"/>
  <c r="O101" i="106"/>
  <c r="L116" i="106"/>
  <c r="J109" i="106"/>
  <c r="K104" i="106"/>
  <c r="N116" i="106"/>
  <c r="N115" i="106"/>
  <c r="P90" i="106"/>
  <c r="J110" i="106"/>
  <c r="L105" i="106"/>
  <c r="P114" i="106"/>
  <c r="J87" i="106"/>
  <c r="O88" i="106"/>
  <c r="K98" i="106"/>
  <c r="L102" i="106"/>
  <c r="O115" i="106"/>
  <c r="H215" i="105"/>
  <c r="K99" i="106"/>
  <c r="M97" i="106"/>
  <c r="K93" i="106"/>
  <c r="M104" i="106"/>
  <c r="K92" i="106"/>
  <c r="P105" i="106"/>
  <c r="O90" i="106"/>
  <c r="M90" i="106"/>
  <c r="J89" i="106"/>
  <c r="M92" i="106"/>
  <c r="M85" i="106"/>
  <c r="L111" i="106"/>
  <c r="N92" i="106"/>
  <c r="N96" i="106"/>
  <c r="P86" i="106"/>
  <c r="O93" i="106"/>
  <c r="J112" i="106"/>
  <c r="O107" i="106"/>
  <c r="L89" i="106"/>
  <c r="P89" i="106"/>
  <c r="L113" i="106"/>
  <c r="J99" i="106"/>
  <c r="L90" i="106"/>
  <c r="J104" i="106"/>
  <c r="J102" i="106"/>
  <c r="M86" i="106"/>
  <c r="P102" i="106"/>
  <c r="P94" i="106"/>
  <c r="L95" i="106"/>
  <c r="L98" i="106"/>
  <c r="K105" i="106"/>
  <c r="O94" i="106"/>
  <c r="N114" i="106"/>
  <c r="O99" i="106"/>
  <c r="J107" i="106"/>
  <c r="J116" i="106"/>
  <c r="O89" i="106"/>
  <c r="N90" i="106"/>
  <c r="K110" i="106"/>
  <c r="J113" i="106"/>
  <c r="M99" i="106"/>
  <c r="M95" i="106"/>
  <c r="O114" i="106"/>
  <c r="O102" i="106"/>
  <c r="K88" i="106"/>
  <c r="P106" i="106"/>
  <c r="N103" i="106"/>
  <c r="O87" i="106"/>
  <c r="J115" i="106"/>
  <c r="M98" i="106"/>
  <c r="M106" i="106"/>
  <c r="M91" i="106"/>
  <c r="M87" i="106"/>
  <c r="K116" i="106"/>
  <c r="J91" i="106"/>
  <c r="O91" i="106"/>
  <c r="P111" i="106"/>
  <c r="O112" i="106"/>
  <c r="K87" i="106"/>
  <c r="K109" i="106"/>
  <c r="N87" i="106"/>
  <c r="L106" i="106"/>
  <c r="N105" i="106"/>
  <c r="J101" i="106"/>
  <c r="N98" i="106"/>
  <c r="J100" i="106"/>
  <c r="O110" i="106"/>
  <c r="L104" i="106"/>
  <c r="N106" i="106"/>
  <c r="P113" i="106"/>
  <c r="L109" i="106"/>
  <c r="N107" i="106"/>
  <c r="P107" i="106"/>
  <c r="N85" i="106"/>
  <c r="M100" i="106"/>
  <c r="J94" i="106"/>
  <c r="K100" i="106"/>
  <c r="O98" i="106"/>
  <c r="M103" i="106"/>
  <c r="K115" i="106"/>
  <c r="J90" i="106"/>
  <c r="P100" i="106"/>
  <c r="K107" i="106"/>
  <c r="K89" i="106"/>
  <c r="J103" i="106"/>
  <c r="L99" i="106"/>
  <c r="P116" i="106"/>
  <c r="P115" i="106"/>
  <c r="N113" i="106"/>
  <c r="P96" i="106"/>
  <c r="J106" i="106"/>
  <c r="N112" i="106"/>
  <c r="P97" i="106"/>
  <c r="J114" i="106"/>
  <c r="L100" i="106"/>
  <c r="N109" i="106"/>
  <c r="P92" i="106"/>
  <c r="L110" i="106"/>
  <c r="L94" i="106"/>
  <c r="K108" i="106"/>
  <c r="M108" i="106"/>
  <c r="O111" i="106"/>
  <c r="O85" i="106"/>
  <c r="O106" i="106"/>
  <c r="P101" i="106"/>
  <c r="N101" i="106"/>
  <c r="O105" i="106"/>
  <c r="P109" i="106"/>
  <c r="L91" i="106"/>
  <c r="M116" i="106"/>
  <c r="J95" i="106"/>
  <c r="J93" i="106"/>
  <c r="M107" i="106"/>
  <c r="K101" i="106"/>
  <c r="M109" i="106"/>
  <c r="J92" i="106"/>
  <c r="N111" i="106"/>
  <c r="P87" i="106"/>
  <c r="N94" i="106"/>
  <c r="L85" i="106"/>
  <c r="O103" i="106"/>
  <c r="L101" i="106"/>
  <c r="L108" i="106"/>
  <c r="P104" i="106"/>
  <c r="K94" i="106"/>
  <c r="M114" i="106"/>
  <c r="P93" i="106"/>
  <c r="P95" i="106"/>
  <c r="M88" i="106"/>
  <c r="K114" i="106"/>
  <c r="L87" i="106"/>
  <c r="L107" i="106"/>
  <c r="K102" i="106"/>
  <c r="M111" i="106"/>
  <c r="K112" i="106"/>
  <c r="H312" i="116" a="1"/>
  <c r="H312" i="116" s="1"/>
  <c r="H314" i="116" s="1"/>
  <c r="A4" i="116" s="1"/>
  <c r="O154" i="106"/>
  <c r="L173" i="106"/>
  <c r="M160" i="106"/>
  <c r="K184" i="106"/>
  <c r="P158" i="106"/>
  <c r="M183" i="106"/>
  <c r="J160" i="106"/>
  <c r="M182" i="106"/>
  <c r="O153" i="106"/>
  <c r="O183" i="106"/>
  <c r="J167" i="106"/>
  <c r="J155" i="106"/>
  <c r="L176" i="106"/>
  <c r="J180" i="106"/>
  <c r="P173" i="106"/>
  <c r="O170" i="106"/>
  <c r="L164" i="106"/>
  <c r="J156" i="106"/>
  <c r="L175" i="106"/>
  <c r="P161" i="106"/>
  <c r="P163" i="106"/>
  <c r="J184" i="106"/>
  <c r="N165" i="106"/>
  <c r="J175" i="106"/>
  <c r="L168" i="106"/>
  <c r="P162" i="106"/>
  <c r="O168" i="106"/>
  <c r="K167" i="106"/>
  <c r="O158" i="106"/>
  <c r="K161" i="106"/>
  <c r="N179" i="106"/>
  <c r="L179" i="106"/>
  <c r="L158" i="106"/>
  <c r="L180" i="106"/>
  <c r="L157" i="106"/>
  <c r="N178" i="106"/>
  <c r="O181" i="106"/>
  <c r="M173" i="106"/>
  <c r="J170" i="106"/>
  <c r="M180" i="106"/>
  <c r="P175" i="106"/>
  <c r="O174" i="106"/>
  <c r="L169" i="106"/>
  <c r="M153" i="106"/>
  <c r="O178" i="106"/>
  <c r="J162" i="106"/>
  <c r="O159" i="106"/>
  <c r="J157" i="106"/>
  <c r="K181" i="106"/>
  <c r="J161" i="106"/>
  <c r="O156" i="106"/>
  <c r="O167" i="106"/>
  <c r="M155" i="106"/>
  <c r="K178" i="106"/>
  <c r="L156" i="106"/>
  <c r="P177" i="106"/>
  <c r="M159" i="106"/>
  <c r="N176" i="106"/>
  <c r="N174" i="106"/>
  <c r="K153" i="106"/>
  <c r="O172" i="106"/>
  <c r="P178" i="106"/>
  <c r="P155" i="106"/>
  <c r="K154" i="106"/>
  <c r="J164" i="106"/>
  <c r="K168" i="106"/>
  <c r="L178" i="106"/>
  <c r="O164" i="106"/>
  <c r="M177" i="106"/>
  <c r="O155" i="106"/>
  <c r="P166" i="106"/>
  <c r="K182" i="106"/>
  <c r="M169" i="106"/>
  <c r="K157" i="106"/>
  <c r="K155" i="106"/>
  <c r="J174" i="106"/>
  <c r="M161" i="106"/>
  <c r="M167" i="106"/>
  <c r="O176" i="106"/>
  <c r="P180" i="106"/>
  <c r="P164" i="106"/>
  <c r="K165" i="106"/>
  <c r="N163" i="106"/>
  <c r="J172" i="106"/>
  <c r="N181" i="106"/>
  <c r="K175" i="106"/>
  <c r="O179" i="106"/>
  <c r="M157" i="106"/>
  <c r="L181" i="106"/>
  <c r="L154" i="106"/>
  <c r="J181" i="106"/>
  <c r="M181" i="106"/>
  <c r="L155" i="106"/>
  <c r="M170" i="106"/>
  <c r="P157" i="106"/>
  <c r="N166" i="106"/>
  <c r="J173" i="106"/>
  <c r="L167" i="106"/>
  <c r="N184" i="106"/>
  <c r="K173" i="106"/>
  <c r="J177" i="106"/>
  <c r="N172" i="106"/>
  <c r="K180" i="106"/>
  <c r="M158" i="106"/>
  <c r="P160" i="106"/>
  <c r="M179" i="106"/>
  <c r="L161" i="106"/>
  <c r="O161" i="106"/>
  <c r="L174" i="106"/>
  <c r="N153" i="106"/>
  <c r="K170" i="106"/>
  <c r="P176" i="106"/>
  <c r="L182" i="106"/>
  <c r="P169" i="106"/>
  <c r="P153" i="106"/>
  <c r="N167" i="106"/>
  <c r="K183" i="106"/>
  <c r="P167" i="106"/>
  <c r="M165" i="106"/>
  <c r="N156" i="106"/>
  <c r="P182" i="106"/>
  <c r="K166" i="106"/>
  <c r="J169" i="106"/>
  <c r="N160" i="106"/>
  <c r="J163" i="106"/>
  <c r="L166" i="106"/>
  <c r="P172" i="106"/>
  <c r="J166" i="106"/>
  <c r="P168" i="106"/>
  <c r="P183" i="106"/>
  <c r="M164" i="106"/>
  <c r="M162" i="106"/>
  <c r="J171" i="106"/>
  <c r="N171" i="106"/>
  <c r="O160" i="106"/>
  <c r="N159" i="106"/>
  <c r="L172" i="106"/>
  <c r="J158" i="106"/>
  <c r="M178" i="106"/>
  <c r="K176" i="106"/>
  <c r="N162" i="106"/>
  <c r="M184" i="106"/>
  <c r="N183" i="106"/>
  <c r="J179" i="106"/>
  <c r="J178" i="106"/>
  <c r="K163" i="106"/>
  <c r="O157" i="106"/>
  <c r="N170" i="106"/>
  <c r="K174" i="106"/>
  <c r="N182" i="106"/>
  <c r="L170" i="106"/>
  <c r="L153" i="106"/>
  <c r="P156" i="106"/>
  <c r="N175" i="106"/>
  <c r="J168" i="106"/>
  <c r="P165" i="106"/>
  <c r="N158" i="106"/>
  <c r="O173" i="106"/>
  <c r="O163" i="106"/>
  <c r="N155" i="106"/>
  <c r="O166" i="106"/>
  <c r="P181" i="106"/>
  <c r="J165" i="106"/>
  <c r="N180" i="106"/>
  <c r="K169" i="106"/>
  <c r="O169" i="106"/>
  <c r="M175" i="106"/>
  <c r="O177" i="106"/>
  <c r="K171" i="106"/>
  <c r="K159" i="106"/>
  <c r="L177" i="106"/>
  <c r="O171" i="106"/>
  <c r="J154" i="106"/>
  <c r="P154" i="106"/>
  <c r="K156" i="106"/>
  <c r="O182" i="106"/>
  <c r="J159" i="106"/>
  <c r="P174" i="106"/>
  <c r="L171" i="106"/>
  <c r="O175" i="106"/>
  <c r="L163" i="106"/>
  <c r="M163" i="106"/>
  <c r="M154" i="106"/>
  <c r="P184" i="106"/>
  <c r="M174" i="106"/>
  <c r="M156" i="106"/>
  <c r="J182" i="106"/>
  <c r="K179" i="106"/>
  <c r="K160" i="106"/>
  <c r="L183" i="106"/>
  <c r="M168" i="106"/>
  <c r="O165" i="106"/>
  <c r="J153" i="106"/>
  <c r="K172" i="106"/>
  <c r="M166" i="106"/>
  <c r="N169" i="106"/>
  <c r="N157" i="106"/>
  <c r="K164" i="106"/>
  <c r="N177" i="106"/>
  <c r="K158" i="106"/>
  <c r="K177" i="106"/>
  <c r="L184" i="106"/>
  <c r="P170" i="106"/>
  <c r="M176" i="106"/>
  <c r="N168" i="106"/>
  <c r="N161" i="106"/>
  <c r="P159" i="106"/>
  <c r="M172" i="106"/>
  <c r="O184" i="106"/>
  <c r="J183" i="106"/>
  <c r="K162" i="106"/>
  <c r="L160" i="106"/>
  <c r="P171" i="106"/>
  <c r="P179" i="106"/>
  <c r="O162" i="106"/>
  <c r="O180" i="106"/>
  <c r="L165" i="106"/>
  <c r="N164" i="106"/>
  <c r="N173" i="106"/>
  <c r="J176" i="106"/>
  <c r="N154" i="106"/>
  <c r="L159" i="106"/>
  <c r="L162" i="106"/>
  <c r="X252" i="105"/>
  <c r="X268" i="105"/>
  <c r="X267" i="105"/>
  <c r="X251" i="105"/>
  <c r="X217" i="105"/>
  <c r="X326" i="105"/>
  <c r="X327" i="105"/>
  <c r="X132" i="82" s="1"/>
  <c r="X120" i="82"/>
  <c r="K46" i="106"/>
  <c r="J29" i="106"/>
  <c r="O45" i="106"/>
  <c r="P32" i="106"/>
  <c r="J22" i="106"/>
  <c r="O20" i="106"/>
  <c r="N41" i="106"/>
  <c r="L18" i="106"/>
  <c r="N23" i="106"/>
  <c r="L29" i="106"/>
  <c r="M30" i="106"/>
  <c r="M19" i="106"/>
  <c r="J20" i="106"/>
  <c r="K18" i="106"/>
  <c r="M36" i="106"/>
  <c r="L46" i="106"/>
  <c r="L26" i="106"/>
  <c r="P38" i="106"/>
  <c r="K48" i="106"/>
  <c r="M21" i="106"/>
  <c r="K45" i="106"/>
  <c r="L28" i="106"/>
  <c r="K30" i="106"/>
  <c r="M44" i="106"/>
  <c r="J45" i="106"/>
  <c r="N19" i="106"/>
  <c r="L31" i="106"/>
  <c r="N27" i="106"/>
  <c r="L30" i="106"/>
  <c r="P29" i="106"/>
  <c r="N46" i="106"/>
  <c r="N21" i="106"/>
  <c r="N24" i="106"/>
  <c r="P34" i="106"/>
  <c r="N32" i="106"/>
  <c r="N22" i="106"/>
  <c r="K29" i="106"/>
  <c r="P37" i="106"/>
  <c r="M22" i="106"/>
  <c r="O48" i="106"/>
  <c r="J36" i="106"/>
  <c r="J48" i="106"/>
  <c r="J46" i="106"/>
  <c r="O41" i="106"/>
  <c r="M24" i="106"/>
  <c r="M39" i="106"/>
  <c r="P27" i="106"/>
  <c r="P25" i="106"/>
  <c r="N30" i="106"/>
  <c r="P39" i="106"/>
  <c r="M26" i="106"/>
  <c r="N37" i="106"/>
  <c r="N47" i="106"/>
  <c r="P45" i="106"/>
  <c r="K17" i="106"/>
  <c r="O36" i="106"/>
  <c r="K28" i="106"/>
  <c r="M37" i="106"/>
  <c r="P22" i="106"/>
  <c r="L44" i="106"/>
  <c r="N36" i="106"/>
  <c r="K43" i="106"/>
  <c r="M42" i="106"/>
  <c r="M23" i="106"/>
  <c r="N43" i="106"/>
  <c r="J43" i="106"/>
  <c r="O43" i="106"/>
  <c r="M38" i="106"/>
  <c r="L40" i="106"/>
  <c r="J40" i="106"/>
  <c r="P48" i="106"/>
  <c r="K22" i="106"/>
  <c r="P35" i="106"/>
  <c r="O40" i="106"/>
  <c r="K44" i="106"/>
  <c r="J47" i="106"/>
  <c r="O38" i="106"/>
  <c r="J39" i="106"/>
  <c r="J27" i="106"/>
  <c r="N29" i="106"/>
  <c r="L38" i="106"/>
  <c r="M43" i="106"/>
  <c r="M47" i="106"/>
  <c r="K19" i="106"/>
  <c r="N33" i="106"/>
  <c r="P28" i="106"/>
  <c r="P19" i="106"/>
  <c r="O21" i="106"/>
  <c r="N20" i="106"/>
  <c r="P47" i="106"/>
  <c r="L42" i="106"/>
  <c r="J31" i="106"/>
  <c r="M27" i="106"/>
  <c r="O34" i="106"/>
  <c r="P41" i="106"/>
  <c r="P24" i="106"/>
  <c r="P46" i="106"/>
  <c r="O23" i="106"/>
  <c r="O25" i="106"/>
  <c r="K34" i="106"/>
  <c r="M31" i="106"/>
  <c r="L23" i="106"/>
  <c r="O17" i="106"/>
  <c r="K37" i="106"/>
  <c r="N42" i="106"/>
  <c r="K33" i="106"/>
  <c r="J35" i="106"/>
  <c r="L21" i="106"/>
  <c r="L22" i="106"/>
  <c r="L17" i="106"/>
  <c r="N28" i="106"/>
  <c r="M20" i="106"/>
  <c r="L43" i="106"/>
  <c r="O47" i="106"/>
  <c r="K35" i="106"/>
  <c r="M35" i="106"/>
  <c r="K25" i="106"/>
  <c r="J18" i="106"/>
  <c r="J19" i="106"/>
  <c r="L33" i="106"/>
  <c r="J24" i="106"/>
  <c r="N26" i="106"/>
  <c r="J41" i="106"/>
  <c r="N31" i="106"/>
  <c r="O18" i="106"/>
  <c r="O42" i="106"/>
  <c r="J44" i="106"/>
  <c r="K31" i="106"/>
  <c r="J38" i="106"/>
  <c r="M33" i="106"/>
  <c r="L35" i="106"/>
  <c r="P21" i="106"/>
  <c r="O27" i="106"/>
  <c r="O22" i="106"/>
  <c r="J25" i="106"/>
  <c r="M40" i="106"/>
  <c r="N17" i="106"/>
  <c r="N40" i="106"/>
  <c r="O33" i="106"/>
  <c r="O24" i="106"/>
  <c r="M29" i="106"/>
  <c r="N48" i="106"/>
  <c r="P17" i="106"/>
  <c r="J21" i="106"/>
  <c r="M34" i="106"/>
  <c r="O37" i="106"/>
  <c r="K42" i="106"/>
  <c r="J23" i="106"/>
  <c r="P44" i="106"/>
  <c r="N18" i="106"/>
  <c r="O29" i="106"/>
  <c r="J37" i="106"/>
  <c r="P26" i="106"/>
  <c r="O30" i="106"/>
  <c r="O44" i="106"/>
  <c r="O28" i="106"/>
  <c r="K38" i="106"/>
  <c r="L20" i="106"/>
  <c r="M28" i="106"/>
  <c r="J34" i="106"/>
  <c r="K21" i="106"/>
  <c r="K36" i="106"/>
  <c r="L39" i="106"/>
  <c r="J42" i="106"/>
  <c r="N45" i="106"/>
  <c r="O35" i="106"/>
  <c r="J28" i="106"/>
  <c r="L19" i="106"/>
  <c r="K27" i="106"/>
  <c r="P33" i="106"/>
  <c r="M18" i="106"/>
  <c r="K40" i="106"/>
  <c r="N44" i="106"/>
  <c r="O39" i="106"/>
  <c r="M48" i="106"/>
  <c r="K23" i="106"/>
  <c r="P30" i="106"/>
  <c r="P18" i="106"/>
  <c r="P31" i="106"/>
  <c r="O26" i="106"/>
  <c r="N25" i="106"/>
  <c r="P23" i="106"/>
  <c r="O32" i="106"/>
  <c r="L47" i="106"/>
  <c r="N35" i="106"/>
  <c r="M45" i="106"/>
  <c r="M32" i="106"/>
  <c r="J26" i="106"/>
  <c r="K32" i="106"/>
  <c r="K20" i="106"/>
  <c r="L48" i="106"/>
  <c r="P36" i="106"/>
  <c r="K41" i="106"/>
  <c r="P40" i="106"/>
  <c r="N38" i="106"/>
  <c r="M41" i="106"/>
  <c r="O46" i="106"/>
  <c r="P20" i="106"/>
  <c r="J30" i="106"/>
  <c r="L32" i="106"/>
  <c r="K26" i="106"/>
  <c r="K39" i="106"/>
  <c r="O31" i="106"/>
  <c r="P42" i="106"/>
  <c r="M25" i="106"/>
  <c r="L37" i="106"/>
  <c r="L41" i="106"/>
  <c r="K24" i="106"/>
  <c r="J32" i="106"/>
  <c r="M17" i="106"/>
  <c r="N39" i="106"/>
  <c r="P43" i="106"/>
  <c r="L34" i="106"/>
  <c r="O19" i="106"/>
  <c r="M46" i="106"/>
  <c r="N34" i="106"/>
  <c r="J17" i="106"/>
  <c r="L24" i="106"/>
  <c r="K47" i="106"/>
  <c r="L25" i="106"/>
  <c r="J33" i="106"/>
  <c r="L36" i="106"/>
  <c r="L45" i="106"/>
  <c r="L27" i="106"/>
  <c r="S166" i="105"/>
  <c r="S252" i="105"/>
  <c r="S268" i="105"/>
  <c r="S250" i="105"/>
  <c r="S266" i="105"/>
  <c r="S212" i="105"/>
  <c r="H175" i="105"/>
  <c r="H212" i="105" s="1"/>
  <c r="S214" i="105"/>
  <c r="H193" i="105"/>
  <c r="H214" i="105" s="1"/>
  <c r="J61" i="55" l="1"/>
  <c r="H188" i="106" a="1"/>
  <c r="H188" i="106" s="1"/>
  <c r="S267" i="105"/>
  <c r="S251" i="105"/>
  <c r="S211" i="105"/>
  <c r="H166" i="105"/>
  <c r="S249" i="105"/>
  <c r="S265" i="105"/>
  <c r="J63" i="55" l="1"/>
  <c r="A4" i="106"/>
  <c r="H211" i="105"/>
  <c r="H217" i="105" s="1"/>
  <c r="H232" i="105" s="1"/>
  <c r="S217" i="105"/>
  <c r="S294" i="105"/>
  <c r="S123" i="82" s="1"/>
  <c r="S248" i="105"/>
  <c r="S264" i="105"/>
  <c r="S121" i="82" s="1"/>
  <c r="S120" i="82" l="1"/>
  <c r="S327" i="105"/>
  <c r="S132" i="82" s="1"/>
  <c r="S326" i="105"/>
  <c r="S131" i="82" s="1"/>
  <c r="H234" i="105"/>
  <c r="H136" i="82" l="1" a="1"/>
  <c r="H136" i="82" s="1"/>
  <c r="H236" i="105"/>
  <c r="H331" i="105" a="1"/>
  <c r="H331" i="105" s="1"/>
  <c r="A4" i="105" l="1"/>
  <c r="J62" i="55"/>
  <c r="A4" i="82"/>
  <c r="J64" i="55"/>
  <c r="J65" i="55" l="1"/>
  <c r="A4" i="55"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<sst xmlns="http://schemas.openxmlformats.org/spreadsheetml/2006/main" count="10246" uniqueCount="1262">
  <si>
    <t>CDCM charging model</t>
  </si>
  <si>
    <t>DISCLAIMER</t>
  </si>
  <si>
    <t>© All rights reserved by Cambridge Economic Policy Associates Ltd (CEPA) and TNEI Services Ltd (TNEI).</t>
  </si>
  <si>
    <t>Charging year:</t>
  </si>
  <si>
    <t>DNO name:</t>
  </si>
  <si>
    <t>[enter DNO name]</t>
  </si>
  <si>
    <t>Data version:</t>
  </si>
  <si>
    <t>[enter data version name]</t>
  </si>
  <si>
    <t>Notes:</t>
  </si>
  <si>
    <t>[enter DNO comments, if any]</t>
  </si>
  <si>
    <t>Key:</t>
  </si>
  <si>
    <t>Format</t>
  </si>
  <si>
    <t>Description</t>
  </si>
  <si>
    <t>Cell intentionally blank</t>
  </si>
  <si>
    <t>Value</t>
  </si>
  <si>
    <t>Hardcoded input</t>
  </si>
  <si>
    <t>User input</t>
  </si>
  <si>
    <t>Model output</t>
  </si>
  <si>
    <t>Calculation</t>
  </si>
  <si>
    <t>Value from another worksheet</t>
  </si>
  <si>
    <t>Value used on another worksheet</t>
  </si>
  <si>
    <t>Issue identified in a check</t>
  </si>
  <si>
    <t>Text</t>
  </si>
  <si>
    <t>Label</t>
  </si>
  <si>
    <t>Annotation</t>
  </si>
  <si>
    <t>Column heading</t>
  </si>
  <si>
    <t>Level 1 heading</t>
  </si>
  <si>
    <t>Level 2 heading</t>
  </si>
  <si>
    <t>Level 3 and 4 heading</t>
  </si>
  <si>
    <t>Sheet tab colour</t>
  </si>
  <si>
    <t>Information sheet</t>
  </si>
  <si>
    <t>Input sheet</t>
  </si>
  <si>
    <t>Calculation sheet</t>
  </si>
  <si>
    <t>Output sheet</t>
  </si>
  <si>
    <t>Model version</t>
  </si>
  <si>
    <t>Model date:</t>
  </si>
  <si>
    <t>Development stage:</t>
  </si>
  <si>
    <t>DCUSA text version:</t>
  </si>
  <si>
    <t>DCUSA text schedule:</t>
  </si>
  <si>
    <t>Version log</t>
  </si>
  <si>
    <t>Model date</t>
  </si>
  <si>
    <t>Development stage</t>
  </si>
  <si>
    <t>DCUSA text version</t>
  </si>
  <si>
    <t>DCUSA text schedule</t>
  </si>
  <si>
    <t>Author</t>
  </si>
  <si>
    <t>Description of changes</t>
  </si>
  <si>
    <t>Pre-release</t>
  </si>
  <si>
    <t>2019-20 pre-release plus Expert Panel clarifications</t>
  </si>
  <si>
    <t>Schedule 16</t>
  </si>
  <si>
    <t>CEPA-TNEI</t>
  </si>
  <si>
    <t>-</t>
  </si>
  <si>
    <t>DCUSA v10.3 (released 28/06/2018)</t>
  </si>
  <si>
    <t>References to DCUSA text updated to comply with version 10.3 (released 28/06/2018).</t>
  </si>
  <si>
    <t>Model checks</t>
  </si>
  <si>
    <t>Issues identified by in-built model checks, by sheet</t>
  </si>
  <si>
    <t>Fixed inputs</t>
  </si>
  <si>
    <t>Input 101</t>
  </si>
  <si>
    <t>number of issues</t>
  </si>
  <si>
    <t>Inputs by customer type</t>
  </si>
  <si>
    <t>Input 102</t>
  </si>
  <si>
    <t>Inputs by network level</t>
  </si>
  <si>
    <t>Input 103</t>
  </si>
  <si>
    <t>General inputs</t>
  </si>
  <si>
    <t>Input 104</t>
  </si>
  <si>
    <t>Standing Charge Factors</t>
  </si>
  <si>
    <t>Section 101</t>
  </si>
  <si>
    <t>Load &amp; loss characteristics</t>
  </si>
  <si>
    <t>Section 102</t>
  </si>
  <si>
    <t>Customer contributions</t>
  </si>
  <si>
    <t>Section 103</t>
  </si>
  <si>
    <t>Volume adjustments</t>
  </si>
  <si>
    <t>Section 104</t>
  </si>
  <si>
    <t>Pseudo-load coefficients</t>
  </si>
  <si>
    <t>Section 105</t>
  </si>
  <si>
    <t>System peak demand</t>
  </si>
  <si>
    <t>Section 106</t>
  </si>
  <si>
    <t>Service model assets</t>
  </si>
  <si>
    <t>Section 107</t>
  </si>
  <si>
    <t>Unit costs</t>
  </si>
  <si>
    <t>Section 108</t>
  </si>
  <si>
    <t>Initial unit rates</t>
  </si>
  <si>
    <t>Section 109</t>
  </si>
  <si>
    <t>Service model charges</t>
  </si>
  <si>
    <t>Section 110</t>
  </si>
  <si>
    <t>Unit rate charges</t>
  </si>
  <si>
    <t>Section 111</t>
  </si>
  <si>
    <t>Reactive power charges</t>
  </si>
  <si>
    <t>Section 112</t>
  </si>
  <si>
    <t>Capacity charges</t>
  </si>
  <si>
    <t>Section 113</t>
  </si>
  <si>
    <t>Fixed charges</t>
  </si>
  <si>
    <t>Section 114</t>
  </si>
  <si>
    <t>Revenue matching</t>
  </si>
  <si>
    <t>Rounding</t>
  </si>
  <si>
    <t>Section 116</t>
  </si>
  <si>
    <t>Net revenue summary</t>
  </si>
  <si>
    <t>Section 117</t>
  </si>
  <si>
    <t>Tariff summary</t>
  </si>
  <si>
    <t>Output 101</t>
  </si>
  <si>
    <t>Output to other models</t>
  </si>
  <si>
    <t>Output 102</t>
  </si>
  <si>
    <t>Total</t>
  </si>
  <si>
    <t>Version log lists</t>
  </si>
  <si>
    <t>Development stages</t>
  </si>
  <si>
    <t>Working draft</t>
  </si>
  <si>
    <t>Interim release</t>
  </si>
  <si>
    <t>…</t>
  </si>
  <si>
    <t>End of sheet</t>
  </si>
  <si>
    <t>Model map</t>
  </si>
  <si>
    <t>This sheet contains links to each sheet of the model and the main sections within them.</t>
  </si>
  <si>
    <t>It also contains links to more granular sections within the sheets for inputs, calculations and outputs.</t>
  </si>
  <si>
    <t>Index of sheets and main sections</t>
  </si>
  <si>
    <t>The following table provides links to all the sheets within this model and the main sections within them.</t>
  </si>
  <si>
    <t>Cover</t>
  </si>
  <si>
    <t/>
  </si>
  <si>
    <t>Index of inputs, calculation sections and outputs</t>
  </si>
  <si>
    <t>The following table provides links to each input, calculation and output section. Each has a unique identifier for ease of reference.</t>
  </si>
  <si>
    <t>Standing charge factors</t>
  </si>
  <si>
    <t>List of named ranges</t>
  </si>
  <si>
    <t>charging_year</t>
  </si>
  <si>
    <t>Year for which charges are being calculated</t>
  </si>
  <si>
    <t>check_decimals</t>
  </si>
  <si>
    <t>Number of decimal places of precision for in-built model checks</t>
  </si>
  <si>
    <t>days_in_year</t>
  </si>
  <si>
    <t>Days in the charging year</t>
  </si>
  <si>
    <t>DNO_name</t>
  </si>
  <si>
    <t>Name of DNO</t>
  </si>
  <si>
    <t>hours_in_day</t>
  </si>
  <si>
    <t>Hours per day</t>
  </si>
  <si>
    <t>hours_in_year</t>
  </si>
  <si>
    <t>Hours in the charging year</t>
  </si>
  <si>
    <t>hundred</t>
  </si>
  <si>
    <t>Equal to 100</t>
  </si>
  <si>
    <t>PowerFactor</t>
  </si>
  <si>
    <t>Power factor, equal to 0.95</t>
  </si>
  <si>
    <t>ten</t>
  </si>
  <si>
    <t>Equal to 10</t>
  </si>
  <si>
    <t>thousand</t>
  </si>
  <si>
    <t>Equal to 1000</t>
  </si>
  <si>
    <t>Click here to return to model map</t>
  </si>
  <si>
    <t>Units</t>
  </si>
  <si>
    <t>Constants</t>
  </si>
  <si>
    <t>Legal text reference</t>
  </si>
  <si>
    <t>This sheet sets out the inputs that should be constant across DNOs</t>
  </si>
  <si>
    <t>hours</t>
  </si>
  <si>
    <t>Ten</t>
  </si>
  <si>
    <t>integer</t>
  </si>
  <si>
    <t>One hundred</t>
  </si>
  <si>
    <t>One thousand</t>
  </si>
  <si>
    <t>Number of decimal places each final charge should be rounded to, specified in Paragraph 14.</t>
  </si>
  <si>
    <t>Decimal places</t>
  </si>
  <si>
    <t>&gt;</t>
  </si>
  <si>
    <t>Paragraph 14</t>
  </si>
  <si>
    <t>Unit rate 1</t>
  </si>
  <si>
    <t>Unit rate 2</t>
  </si>
  <si>
    <t>Unit rate 3</t>
  </si>
  <si>
    <t>Fixed charge</t>
  </si>
  <si>
    <t>Capacity charge</t>
  </si>
  <si>
    <t>Exceeded capacity charge</t>
  </si>
  <si>
    <t>Reactive power charge</t>
  </si>
  <si>
    <t>Annualisation period</t>
  </si>
  <si>
    <t>years</t>
  </si>
  <si>
    <t>Paragraph 57</t>
  </si>
  <si>
    <t>Power factor</t>
  </si>
  <si>
    <t>%</t>
  </si>
  <si>
    <t>Paragraphs 21 &amp; 79</t>
  </si>
  <si>
    <t>Indirect cost proportion</t>
  </si>
  <si>
    <t>Paragraph 39</t>
  </si>
  <si>
    <t>Network model GSP peak demand</t>
  </si>
  <si>
    <t>MW</t>
  </si>
  <si>
    <t>Paragraph 20</t>
  </si>
  <si>
    <t>LDNO discount map</t>
  </si>
  <si>
    <t>LDNO LV: LV user</t>
  </si>
  <si>
    <t>1 or 0</t>
  </si>
  <si>
    <t>LDNO HV: LV user</t>
  </si>
  <si>
    <t>LDNO HV: LV Sub user</t>
  </si>
  <si>
    <t>LDNO HV: HV user</t>
  </si>
  <si>
    <t>Network level at which users are supplied</t>
  </si>
  <si>
    <t>Paragraph 30</t>
  </si>
  <si>
    <t>Network use factors based on customer contributed assets</t>
  </si>
  <si>
    <t>HV substation</t>
  </si>
  <si>
    <t>HV network</t>
  </si>
  <si>
    <t>LV substation</t>
  </si>
  <si>
    <t>LV network</t>
  </si>
  <si>
    <t>Network use factors (assuming generation contributes at level of connection)</t>
  </si>
  <si>
    <t>These assume demand and generation use the network from the point of connection.</t>
  </si>
  <si>
    <t>Transmission exit</t>
  </si>
  <si>
    <t>1, 0 or -1</t>
  </si>
  <si>
    <t>GSPs</t>
  </si>
  <si>
    <t>132kV</t>
  </si>
  <si>
    <t>132kV/EHV</t>
  </si>
  <si>
    <t>EHV</t>
  </si>
  <si>
    <t>EHV/HV</t>
  </si>
  <si>
    <t>132kV/HV</t>
  </si>
  <si>
    <t>HV</t>
  </si>
  <si>
    <t>HV/LV</t>
  </si>
  <si>
    <t>LV circuits</t>
  </si>
  <si>
    <t>Network use factors (assuming generation makes no contribution at level of connection)</t>
  </si>
  <si>
    <t>Paragraphs 62 &amp; 71</t>
  </si>
  <si>
    <t>Equal to 0 for the network level at which generation is connected, otherwise equal to network use factor</t>
  </si>
  <si>
    <t>Paragraph 74</t>
  </si>
  <si>
    <t>Override discount rate applied</t>
  </si>
  <si>
    <t xml:space="preserve">See Schedule 16, para 125. This has been interpreted to mean that MPANs are fully discounted, </t>
  </si>
  <si>
    <t>and everything else is not</t>
  </si>
  <si>
    <t>MWh</t>
  </si>
  <si>
    <t>Override discount</t>
  </si>
  <si>
    <t>TRUE / FALSE</t>
  </si>
  <si>
    <t>Paragraph 99</t>
  </si>
  <si>
    <t>Discount %</t>
  </si>
  <si>
    <t>MPANs</t>
  </si>
  <si>
    <t>Import capacity (kVA)</t>
  </si>
  <si>
    <t>Exceeded capacity (kVA)</t>
  </si>
  <si>
    <t>Reactive power units (MVArh)</t>
  </si>
  <si>
    <t>Unmetered supply flags</t>
  </si>
  <si>
    <t>These are used to flag UMS tariff forecast in the pseudo load coefficient calculations, because UMS</t>
  </si>
  <si>
    <t>customers are subject to a different timebanding</t>
  </si>
  <si>
    <t>Flags used in calculation of LV diversity allowance</t>
  </si>
  <si>
    <t>FALSE = exclude</t>
  </si>
  <si>
    <t>Flag for customers included in aggregate maximum demand</t>
  </si>
  <si>
    <t>Flags for applicability of capacity &amp; reactive charges</t>
  </si>
  <si>
    <t>Paragraphs 141 &amp; 146</t>
  </si>
  <si>
    <t>0 = charges not applicable to customer type</t>
  </si>
  <si>
    <t>For fixed charges, 1 = capacity element is allocated to fixed charges</t>
  </si>
  <si>
    <t>Reactive power</t>
  </si>
  <si>
    <t>Capacity charge allocated to fixed charge</t>
  </si>
  <si>
    <t>Groupings for fixed charges</t>
  </si>
  <si>
    <t>Sets out the groups that are aggregated when calculating fixed charges. Each group is given an identifier.</t>
  </si>
  <si>
    <t>Decimals of precision for error checks</t>
  </si>
  <si>
    <t>Checks</t>
  </si>
  <si>
    <t>Check for error values</t>
  </si>
  <si>
    <t>Check that discount overrides are either FALSE, or non-zero</t>
  </si>
  <si>
    <t>MWh override</t>
  </si>
  <si>
    <t>MPAN override</t>
  </si>
  <si>
    <t>Import capacity override</t>
  </si>
  <si>
    <t>Exceeded capacity override</t>
  </si>
  <si>
    <t>Reactive power override</t>
  </si>
  <si>
    <t>Summary of checks</t>
  </si>
  <si>
    <t>This sheet sets out the inputs by customer type to be filled in by DNOs.</t>
  </si>
  <si>
    <t>Load factor</t>
  </si>
  <si>
    <t>Paragraph 42 (a)</t>
  </si>
  <si>
    <t>Coincidence factor</t>
  </si>
  <si>
    <t>Paragraph 42 (b)</t>
  </si>
  <si>
    <t>All the way volume forecast</t>
  </si>
  <si>
    <t>Paragraph 52</t>
  </si>
  <si>
    <t>Rate 1 units</t>
  </si>
  <si>
    <t>Rate 2 units</t>
  </si>
  <si>
    <t>Rate 3 units</t>
  </si>
  <si>
    <t>Import capacity</t>
  </si>
  <si>
    <t>kVA</t>
  </si>
  <si>
    <t>Exceeded capacity</t>
  </si>
  <si>
    <t>Reactive power units</t>
  </si>
  <si>
    <t>MVArh</t>
  </si>
  <si>
    <t>LDNO LV volume forecast</t>
  </si>
  <si>
    <t>LDNO HV volume forecast</t>
  </si>
  <si>
    <t>Green</t>
  </si>
  <si>
    <t>Service model costs should be entered per customer or per MWh for unmetered customers</t>
  </si>
  <si>
    <t>Paragraphs 32 to 37</t>
  </si>
  <si>
    <t>LV customer service model asset values</t>
  </si>
  <si>
    <t>£ per MPAN</t>
  </si>
  <si>
    <t>HV customer service model asset values</t>
  </si>
  <si>
    <t>LV UMS customer service model asset values</t>
  </si>
  <si>
    <t>£/MWh/year</t>
  </si>
  <si>
    <t>Paragraph 36</t>
  </si>
  <si>
    <t xml:space="preserve">Previous year tariff forecast are not an input to tariff calculations in the CDCM itself, </t>
  </si>
  <si>
    <t>but are used by some DNOs to complete 'Tariff Movement Explanation' reports.</t>
  </si>
  <si>
    <t>Previous year all-the-way tariff forecast</t>
  </si>
  <si>
    <t>p/kWh</t>
  </si>
  <si>
    <t>p/MPAN/day</t>
  </si>
  <si>
    <t>p/kVA/day</t>
  </si>
  <si>
    <t>p/kVArh</t>
  </si>
  <si>
    <t xml:space="preserve">Previous year net revenue is not an input to tariff calculations in the CDCM itself, </t>
  </si>
  <si>
    <t>but is used by some DNOs to complete 'Tariff Movement Explanation' reports.</t>
  </si>
  <si>
    <t>If this table is left blank the model will estimate previous year net revenue using volume forecasts for the current charging year.</t>
  </si>
  <si>
    <t>Previous year net revenue</t>
  </si>
  <si>
    <t>£</t>
  </si>
  <si>
    <t>This sheet sets out the inputs by network level to be filled in by DNOs.</t>
  </si>
  <si>
    <t>Diversity allowance between top and bottom of network level</t>
  </si>
  <si>
    <t>Paragraphs 26 to 28</t>
  </si>
  <si>
    <t>Proportion of load going through 132kV/HV direct transformation</t>
  </si>
  <si>
    <t>Loss adjustment factors to transmission</t>
  </si>
  <si>
    <t>scalar</t>
  </si>
  <si>
    <t>Paragraph 47</t>
  </si>
  <si>
    <t>Average kVAr by kVA, by network level</t>
  </si>
  <si>
    <t>kVAr/kVA</t>
  </si>
  <si>
    <t>Paragraphs 50 to 51</t>
  </si>
  <si>
    <t>Paragraphs 29 to 31</t>
  </si>
  <si>
    <t>Customer contributions under current connection charging policy</t>
  </si>
  <si>
    <t>Gross asset cost by network level</t>
  </si>
  <si>
    <t>Red, Amber &amp; Green peaking probabilities must sum to 100%, except for unused network levels, which should sum to 0%</t>
  </si>
  <si>
    <t>Peaking probabilities by network level</t>
  </si>
  <si>
    <t>Paragraphs 48 to 49</t>
  </si>
  <si>
    <t>Red</t>
  </si>
  <si>
    <t>Amber</t>
  </si>
  <si>
    <t>Black</t>
  </si>
  <si>
    <t>Check that loss adjustment factor = 1 at grid supply point</t>
  </si>
  <si>
    <t>Peaking probabilities check</t>
  </si>
  <si>
    <t>0% peaking probabilities are permitted for 132kV, 132kV/EHV &amp; 132kV/HV network levels, which do not exist for all DNOs</t>
  </si>
  <si>
    <t>General</t>
  </si>
  <si>
    <t>This sheet sets out the other inputs to be filled in by DNOs</t>
  </si>
  <si>
    <t>Typical annual hours by special distribution time band</t>
  </si>
  <si>
    <t>Paragraphs 40 to 41</t>
  </si>
  <si>
    <t>hours per year</t>
  </si>
  <si>
    <t>Yellow</t>
  </si>
  <si>
    <t>Typical annual hours by distribution time band</t>
  </si>
  <si>
    <t>Inputs sourced from the PCDM</t>
  </si>
  <si>
    <t>Embedded network (LDNO) discount percentages</t>
  </si>
  <si>
    <t>Paragraph 53</t>
  </si>
  <si>
    <t>The contents of this table are defined in Paragraph 1.5 of Schedule 15 (Table 1)</t>
  </si>
  <si>
    <t>Base Demand Revenue before inflation</t>
  </si>
  <si>
    <t>Annual Iteration adjustment before inflation</t>
  </si>
  <si>
    <t>RPI True-up before inflation</t>
  </si>
  <si>
    <t>Price index adjustment (RPI index)</t>
  </si>
  <si>
    <t>Base demand revenue</t>
  </si>
  <si>
    <t>Inflation adjustment</t>
  </si>
  <si>
    <t>Pass-Through Licence Fees</t>
  </si>
  <si>
    <t>Pass-Through Business Rates</t>
  </si>
  <si>
    <t>Pass-Through Transmission Connection Point Charges</t>
  </si>
  <si>
    <t>Pass-through Smart Meter Communication Licence Costs</t>
  </si>
  <si>
    <t>Pass-through Smart Meter IT Costs</t>
  </si>
  <si>
    <t>Pass-through Ring Fence Costs</t>
  </si>
  <si>
    <t>Pass-Through Others</t>
  </si>
  <si>
    <t>Allowed Pass-Through Items</t>
  </si>
  <si>
    <t>Broad Measure of Customer Service incentive</t>
  </si>
  <si>
    <t>Quality of Service incentive</t>
  </si>
  <si>
    <t>Connections Engagement incentive</t>
  </si>
  <si>
    <t>Time to Connect incentive</t>
  </si>
  <si>
    <t>Losses Discretionary Reward incentive</t>
  </si>
  <si>
    <t>Network Innovation Allowance</t>
  </si>
  <si>
    <t>Low Carbon Network Fund - Tier 1 unrecoverable</t>
  </si>
  <si>
    <t>Low Carbon Network Fund - Tier 2 &amp; Discretionary Funding</t>
  </si>
  <si>
    <t>Connection Guaranteed Standards Systems &amp; Processes penalty</t>
  </si>
  <si>
    <t>Residual Losses and Growth Incentive - Losses</t>
  </si>
  <si>
    <t>Residual Losses and Growth Incentive - Growth</t>
  </si>
  <si>
    <t>Incentive Revenue and Other Adjustments</t>
  </si>
  <si>
    <t>Correction Factor</t>
  </si>
  <si>
    <t>Total allowed Revenue</t>
  </si>
  <si>
    <t>Other 1. Excluded services - Top-up, standby, and enhanced system security</t>
  </si>
  <si>
    <t>Other 2. Excluded services - Revenue protection services</t>
  </si>
  <si>
    <t>Other 3. Excluded services - Miscellaneous</t>
  </si>
  <si>
    <t>Other 4. Please describe if used</t>
  </si>
  <si>
    <t>Other 5. Please describe if used</t>
  </si>
  <si>
    <t>Total other revenue recovered by Use of System Charges</t>
  </si>
  <si>
    <t>Total Revenue for Use of System Charges</t>
  </si>
  <si>
    <t>1. Revenue raised outside CDCM - EDCM and Certain Interconnector Revenue</t>
  </si>
  <si>
    <t>2. Revenue raised outside CDCM - Voluntary under-recovery</t>
  </si>
  <si>
    <t>3. Revenue raised outside CDCM - Please describe if used</t>
  </si>
  <si>
    <t>4. Revenue raised outside CDCM - Please describe if used</t>
  </si>
  <si>
    <t>Total Revenue to be raised outside the CDCM</t>
  </si>
  <si>
    <t>Latest forecast of CDCM Revenue</t>
  </si>
  <si>
    <t>Real pre-tax cost of capital</t>
  </si>
  <si>
    <t>days</t>
  </si>
  <si>
    <t>Hours in charging year</t>
  </si>
  <si>
    <t>Transmission exit charges</t>
  </si>
  <si>
    <t>£ per year</t>
  </si>
  <si>
    <t>Paragraph 38</t>
  </si>
  <si>
    <t>Other expenditure</t>
  </si>
  <si>
    <t>Direct cost</t>
  </si>
  <si>
    <t>Indirect cost</t>
  </si>
  <si>
    <t>Network rates</t>
  </si>
  <si>
    <t>Hours in charging year check</t>
  </si>
  <si>
    <t>Normal distribution timebands</t>
  </si>
  <si>
    <t>Special distribution timebands</t>
  </si>
  <si>
    <t>This sheet contains standing charge factors, as described in DCUSA Schedule 16, Paragraphs 74-76.</t>
  </si>
  <si>
    <t xml:space="preserve">Standing charge factors are used to split network costs between those to be recovered through unit rate charges </t>
  </si>
  <si>
    <t xml:space="preserve">and those to be recovered through standing (capacity or fixed) charges, depending on the customer class and </t>
  </si>
  <si>
    <t>the network level at which costs occur.</t>
  </si>
  <si>
    <t>Standing charge factors are only applied for demand users.</t>
  </si>
  <si>
    <t>A factor of 100% implies that all costs will be allocated to standing charges.</t>
  </si>
  <si>
    <t>Adjustments to standing charges</t>
  </si>
  <si>
    <t>Brings in standing charge factors and adjusts them for share of load going through 132/HV</t>
  </si>
  <si>
    <t>Raw inputs for standing charge factors, by network level</t>
  </si>
  <si>
    <t>Standing charge factors as specified in Paragraph 74</t>
  </si>
  <si>
    <t>LV customers</t>
  </si>
  <si>
    <t>HV customers</t>
  </si>
  <si>
    <t>Standing charges factors adapted to use 132kV/HV, by network level</t>
  </si>
  <si>
    <t>Adjustments as described in Paragraph 75 and 76</t>
  </si>
  <si>
    <t>Paragraph 76</t>
  </si>
  <si>
    <t>Paragraph 75</t>
  </si>
  <si>
    <t>This sheet adjusts diversity allowances, coincidence factors and loss adjustment factors for use in the model</t>
  </si>
  <si>
    <t>This sheet then uses network use factors and loss adjustment factors to calculate user loss factors</t>
  </si>
  <si>
    <t>Network use factors and user loss factors are also adjusted for the share of load going through 132/HV transformation</t>
  </si>
  <si>
    <t>Load and loss characteristics</t>
  </si>
  <si>
    <t>Brings in diversity allowances to calculate coincidence and cumulative diversity factors. Also adjusts loss adjustment factors.</t>
  </si>
  <si>
    <t>Network model diversity allowances</t>
  </si>
  <si>
    <t>Network model cumulative diversity factor</t>
  </si>
  <si>
    <t>Adjustment for 132/HV diversity</t>
  </si>
  <si>
    <t>Adjusted network model cumulative diversity factor</t>
  </si>
  <si>
    <t>Paragraphs 42 to 44</t>
  </si>
  <si>
    <t>Loss adjustment factor to transmission</t>
  </si>
  <si>
    <t>Adjustment for 132/HV transformation &amp; transmission exit</t>
  </si>
  <si>
    <t>Loss adjustment factor to transmission for each DRM network level</t>
  </si>
  <si>
    <t>User loss factor adjustments</t>
  </si>
  <si>
    <t>Calculates user loss factors and makes adjustments for share of load going through 132kV/HV</t>
  </si>
  <si>
    <t>Adjustment to network use factors for 132/HV share</t>
  </si>
  <si>
    <t>Network use factors assume demand and generation use the network from the point of connection.</t>
  </si>
  <si>
    <t>These values are drawn from the "Fixed inputs" sheet.</t>
  </si>
  <si>
    <t>Network use factors (assuming generation contributes at level of connection) scaled for 132/HV</t>
  </si>
  <si>
    <t>These have been adjusted for the share of load going through 132/HV transformation</t>
  </si>
  <si>
    <t>Paragraphs 62 and 71</t>
  </si>
  <si>
    <t>Network use factors (assuming generation makes no contribution at level of connection), scaled for 132/HV</t>
  </si>
  <si>
    <t>User loss factor (assuming generation contributes at level of connection)</t>
  </si>
  <si>
    <t>For demand, it is the loss factor at network level which user is supplied.</t>
  </si>
  <si>
    <t>For generation, it is the loss factor at network level which user is supplied.</t>
  </si>
  <si>
    <t>Maximum</t>
  </si>
  <si>
    <t>User loss factor (assuming generation does not contribute at level of connection)</t>
  </si>
  <si>
    <t>Paragraph 70 (a)</t>
  </si>
  <si>
    <t xml:space="preserve">This sheet calculates customer contributions towards assets (i.e. assets that are paid for, and should not be </t>
  </si>
  <si>
    <t>recovered under UoS charges)</t>
  </si>
  <si>
    <t>Maps customer contributions to customer categories</t>
  </si>
  <si>
    <t>Customer contributions, by network level of supply</t>
  </si>
  <si>
    <t>Paragraph 29</t>
  </si>
  <si>
    <t>Share of customer contributions by network level and asset type</t>
  </si>
  <si>
    <t>Customer contributions, by network level</t>
  </si>
  <si>
    <t>Customer contributions by network level and customer type based on mappings above</t>
  </si>
  <si>
    <t>This sheet calculates volumes (kWh, MPAN, import and exceeded capacity) to be used throughout the model.</t>
  </si>
  <si>
    <t xml:space="preserve">This sheet first calculates the discounts to be applied to LDNO volumes, then combines these with volumes for </t>
  </si>
  <si>
    <t>all the way customers.</t>
  </si>
  <si>
    <t>LDNO discounts</t>
  </si>
  <si>
    <t>This section maps the LDNO discounts from the PCDM to different customer categories</t>
  </si>
  <si>
    <t>Generation LDNO customers do not receive the standard LDNO discounts, and this adjustment is made in this section</t>
  </si>
  <si>
    <t>Discounts from PCDM</t>
  </si>
  <si>
    <t>LDNO discounts calculated in the PCDM</t>
  </si>
  <si>
    <t>Paragraph 97</t>
  </si>
  <si>
    <t>Discount mapping</t>
  </si>
  <si>
    <t>Paragraphs 98 &amp; 99</t>
  </si>
  <si>
    <t xml:space="preserve">Maps customer types to LDNO discount categories and calculates the appropriate discount to be applied to </t>
  </si>
  <si>
    <t>each customer</t>
  </si>
  <si>
    <t>LV discount</t>
  </si>
  <si>
    <t>HV discount</t>
  </si>
  <si>
    <t>Discount override</t>
  </si>
  <si>
    <t>This table overrides discount factors for certain categories of user</t>
  </si>
  <si>
    <t>Flag for overriding MWh discount rate</t>
  </si>
  <si>
    <t>Flag for overriding MPAN discount rate</t>
  </si>
  <si>
    <t>Flag for overriding import capacity discount rate</t>
  </si>
  <si>
    <t>Flag for overriding exceeded capacity discount rate</t>
  </si>
  <si>
    <t>Flag for overriding reactive power units discount rate</t>
  </si>
  <si>
    <t>Override MWh discount rate</t>
  </si>
  <si>
    <t>Override MPAN discount rate</t>
  </si>
  <si>
    <t>Override import capacity discount rate</t>
  </si>
  <si>
    <t>Override exceeded capacity discount rate</t>
  </si>
  <si>
    <t>Override reactive power units discount rate</t>
  </si>
  <si>
    <t>Volume discounting</t>
  </si>
  <si>
    <t>Applies LDNO discounts and aggregates with volumes from all the way customers</t>
  </si>
  <si>
    <t>All the way customers</t>
  </si>
  <si>
    <t>LDNO LV</t>
  </si>
  <si>
    <t>LDNO HV</t>
  </si>
  <si>
    <t>LDNO LV discount rate applied</t>
  </si>
  <si>
    <t>LDNO HV discount rate applied</t>
  </si>
  <si>
    <t>LDNO LV, discounted</t>
  </si>
  <si>
    <t>LDNO HV, discounted</t>
  </si>
  <si>
    <t>Total after discounting</t>
  </si>
  <si>
    <t>Total units</t>
  </si>
  <si>
    <t>The pseudo load coefficient is specified by customer category, network level and unit rate.</t>
  </si>
  <si>
    <t>The calculations in this sheet follow the steps set out in Paragraph 70.</t>
  </si>
  <si>
    <t>Step 1: Ratio of coincidence to load factor assuming units evenly spread within time bands, and peak falls in Red period</t>
  </si>
  <si>
    <t>The last part of this section then calculates the ratio of coincidence to load factor based on a simplified load profile.</t>
  </si>
  <si>
    <t>Flag for unmetered customers</t>
  </si>
  <si>
    <t>TRUE/FALSE</t>
  </si>
  <si>
    <t>Hours per timeband</t>
  </si>
  <si>
    <t>Paragraph 40</t>
  </si>
  <si>
    <t>UMS customers use Black &amp; Yellow timebands, other customers use Red &amp; Amber</t>
  </si>
  <si>
    <t>Red or Black</t>
  </si>
  <si>
    <t>Amber or Yellow</t>
  </si>
  <si>
    <t>Split of units by time pattern regime</t>
  </si>
  <si>
    <t>Ratio of coincidence to load factor</t>
  </si>
  <si>
    <t>Step 2: Calculate correction factor</t>
  </si>
  <si>
    <t>This section calculates the correction factor described in Paragraph 70 (c) ii</t>
  </si>
  <si>
    <t>Maximum load</t>
  </si>
  <si>
    <t>Load coefficient</t>
  </si>
  <si>
    <t>Correction factor</t>
  </si>
  <si>
    <t>Paragraph 70 (c.ii)</t>
  </si>
  <si>
    <t>Step 3: Ratio of coincidence factor (to network asset peak) to load factor, given peaking probabilities, multiplied by correction factor</t>
  </si>
  <si>
    <t>Paragraph 70 (c.iii)</t>
  </si>
  <si>
    <t>This section calculates the pseudo load coefficient in line with Paragraph 70 (c) iii</t>
  </si>
  <si>
    <t>Mathematical simplifications have been used to avoid errors when estimated volumes are zero</t>
  </si>
  <si>
    <t>GSPs peaking probabilities</t>
  </si>
  <si>
    <t>132kV peaking probabilities</t>
  </si>
  <si>
    <t>132kV/EHV peaking probabilities</t>
  </si>
  <si>
    <t>EHV peaking probabilities</t>
  </si>
  <si>
    <t>EHV/HV peaking probabilities</t>
  </si>
  <si>
    <t>132kV/HV peaking probabilities</t>
  </si>
  <si>
    <t>HV peaking probabilities</t>
  </si>
  <si>
    <t>HV/LV peaking probabilities</t>
  </si>
  <si>
    <t>LV circuits peaking probabilities</t>
  </si>
  <si>
    <t>Inverse of hours in timeband</t>
  </si>
  <si>
    <t>1 / hours</t>
  </si>
  <si>
    <t>This sheet calculates load at system peak based on chargeable load.</t>
  </si>
  <si>
    <t>This is used to calculate notional asset values used in the allocation of other operating costs in the 'Unit costs' tab.</t>
  </si>
  <si>
    <t>Chargeable volumes are made up of three components:</t>
  </si>
  <si>
    <t>1. Load charged to unit rates</t>
  </si>
  <si>
    <t>2.  Import and exceeded capacity charged to capacity charges.</t>
  </si>
  <si>
    <t>3. Estimated maximum load (i.e. capacity) used to calculate fixed charges.</t>
  </si>
  <si>
    <t>Common inputs for chargeable load calculations</t>
  </si>
  <si>
    <t>This section brings in common inputs used for the three elements of chargeable load</t>
  </si>
  <si>
    <t>User loss factor</t>
  </si>
  <si>
    <t>Paragraph 61 (b)</t>
  </si>
  <si>
    <t>Network loss factor</t>
  </si>
  <si>
    <t>Discounted volumes (MWh)</t>
  </si>
  <si>
    <t>Paragraph 61 (a)</t>
  </si>
  <si>
    <t>Total discounted MWh</t>
  </si>
  <si>
    <t xml:space="preserve">Paragraph 61 (c) </t>
  </si>
  <si>
    <t>Load at system peak charged to unit rates</t>
  </si>
  <si>
    <t>This section calculates the system peak load based on load charged to unit rates</t>
  </si>
  <si>
    <t>Pseudo load coefficient, unit rate 1</t>
  </si>
  <si>
    <t>System peak load, based on unit rate 1 MWh</t>
  </si>
  <si>
    <t>This is the load charged to unit rate 1, before application of standing charge factors</t>
  </si>
  <si>
    <t>Pseudo load coefficient, unit rate 2</t>
  </si>
  <si>
    <t>System peak load, based on unit rate 2 MWh</t>
  </si>
  <si>
    <t>This is the load charged to unit rate 2, before application of standing charge factors</t>
  </si>
  <si>
    <t>Pseudo load coefficient, unit rate 3</t>
  </si>
  <si>
    <t>System peak load, based on unit rate 3 MWh</t>
  </si>
  <si>
    <t>This is the load charged to unit rate 3, before application of standing charge factors</t>
  </si>
  <si>
    <t>System peak load, all unit rates, by customer category</t>
  </si>
  <si>
    <t>This is the load charged to unit rates, before application of standing charge factors</t>
  </si>
  <si>
    <t>System peak load, all unit rates, total</t>
  </si>
  <si>
    <t>This step sums system peak load by network level in kW, which is an input to the EDCM model</t>
  </si>
  <si>
    <t>kW</t>
  </si>
  <si>
    <t>Unit rate contributions to chargeable peak load</t>
  </si>
  <si>
    <t>This is the load charged to unit rates (adjusted for standing charge factors)</t>
  </si>
  <si>
    <t>Load at system peak charged to standing charges</t>
  </si>
  <si>
    <t>This section calculates load subject to fixed and capacity charges</t>
  </si>
  <si>
    <t>As part of this, it also calculates the LV diversity factor in line with Paragraph 80</t>
  </si>
  <si>
    <t>This brings in import and exceeded capacity (in kVA), and converts it to MW</t>
  </si>
  <si>
    <t>Import and exceeded capacity</t>
  </si>
  <si>
    <t>Adjusted import capacities and exceeded capacity</t>
  </si>
  <si>
    <t>Recalculates LV diversity factor in line with Paragraph 80. See the User Guide for additional detail.</t>
  </si>
  <si>
    <t>Paragraph 80</t>
  </si>
  <si>
    <t>Estimated capacity (maximum load)</t>
  </si>
  <si>
    <t>Import + exceeded capacity, LV circuits</t>
  </si>
  <si>
    <t>Estimated capacity, LV circuits, excluding related MPANs</t>
  </si>
  <si>
    <t>Aggregate maximum load, LV circuits</t>
  </si>
  <si>
    <t>LV peak load</t>
  </si>
  <si>
    <t>Calculated LV diversity factor</t>
  </si>
  <si>
    <t>Cumulative diversity factor from the network model</t>
  </si>
  <si>
    <t>Network model diversity factor, with calculated LV value</t>
  </si>
  <si>
    <t>Substitutes the calculated LV diversity factor for the LV diversity factor from the network model</t>
  </si>
  <si>
    <t>System peak load based on load charged to import &amp; exceeded capacity charges</t>
  </si>
  <si>
    <t>System peak load based on load used to determine fixed charges</t>
  </si>
  <si>
    <t>System peak based on chargeable load</t>
  </si>
  <si>
    <t>This section aggregates the system peak load charged to unit rates, capacity charges, and fixed charges</t>
  </si>
  <si>
    <t>System peak load charged to unit rates, capacity charges, and fixed charges</t>
  </si>
  <si>
    <t>Sum</t>
  </si>
  <si>
    <t>This sheet calculates the notional asset value of the typical service models used by HV and LV customers</t>
  </si>
  <si>
    <t>Service model and network model notional asset values are combined on the 'Unit costs' sheet</t>
  </si>
  <si>
    <t>Service model notional asset values</t>
  </si>
  <si>
    <t>Discounted MPANs</t>
  </si>
  <si>
    <t>Discounted annual load</t>
  </si>
  <si>
    <t>Service model costs per MPAN / unit</t>
  </si>
  <si>
    <t>Presents service model costs per customer for metered customers and per MWh for unmetered customers</t>
  </si>
  <si>
    <t>LV UMS customers</t>
  </si>
  <si>
    <t>Service model notional asset value</t>
  </si>
  <si>
    <t>Converts cost per customer / MWh to £s of notional asset value</t>
  </si>
  <si>
    <t>Total service model notional asset value</t>
  </si>
  <si>
    <t>Sums across customer categories to give total service model notional asset value</t>
  </si>
  <si>
    <t>Total LV customers</t>
  </si>
  <si>
    <t>Total HV customers</t>
  </si>
  <si>
    <t>This sheet calculates unit costs used in the calculation of unit rates.</t>
  </si>
  <si>
    <t>Two types of unit costs are calculated:</t>
  </si>
  <si>
    <t>1. Cost per kW for incremental assets in the 500MW model.</t>
  </si>
  <si>
    <t>2. Cost per kW for other operating costs, based on notional asset values and estimated system peak load.</t>
  </si>
  <si>
    <t>This sheet covers areas in Schedule 16 from Paragraph 57 to 66.</t>
  </si>
  <si>
    <t>500MW model costs</t>
  </si>
  <si>
    <t>This section calculates the incremental asset cost, per kW, based on the 500MW distribution reinforcement model</t>
  </si>
  <si>
    <t>Calculates the annuity rate to be applied to asset costs</t>
  </si>
  <si>
    <t>Annuity rate</t>
  </si>
  <si>
    <t>Brings in loss adjustment factors, and calculates the coincidence factor to for GSPs</t>
  </si>
  <si>
    <t>Loss adjustment factor to transmission for each DRM level</t>
  </si>
  <si>
    <t>no.</t>
  </si>
  <si>
    <t>Diversity allowance between top and bottom network level</t>
  </si>
  <si>
    <t>Coincidence to system peak</t>
  </si>
  <si>
    <t>Calculates additional simultaneous load at each network level from an increment of 500MW at GSP</t>
  </si>
  <si>
    <t>Exit load at system peak, assuming single stage transformation at each network level</t>
  </si>
  <si>
    <t>Paragraph 60</t>
  </si>
  <si>
    <t>Adjusts load going through 132/EHV transformation for networks also containing 132/HV transformation</t>
  </si>
  <si>
    <t>Rerouting for DRM network levels</t>
  </si>
  <si>
    <t>GSP simultaneous maximum load assumed through each network level</t>
  </si>
  <si>
    <t>Calculates the annuitised asset cost per kW of simultaneous load from the 500MW model</t>
  </si>
  <si>
    <t>Gross assets</t>
  </si>
  <si>
    <t>Network level assets per kW (simultaneous peak)</t>
  </si>
  <si>
    <t>£/kW</t>
  </si>
  <si>
    <t>Network level assets per kW (simultaneous peak) per year</t>
  </si>
  <si>
    <t>£/kW/year</t>
  </si>
  <si>
    <t>Paragraph 59</t>
  </si>
  <si>
    <t>Allocation of other costs</t>
  </si>
  <si>
    <t>This section allocates operating costs based on notional asset value (£) by network level, then divides this by load on each network level at time of system peak</t>
  </si>
  <si>
    <t>Estimated load at system peak</t>
  </si>
  <si>
    <t>Adjustment for transmission exit level</t>
  </si>
  <si>
    <t>Calculates the notional asset value, and its relative shares, by network level</t>
  </si>
  <si>
    <t>Notional asset value (network model)</t>
  </si>
  <si>
    <t>Notional asset value (service model)</t>
  </si>
  <si>
    <t>Total notional asset value</t>
  </si>
  <si>
    <t>Paragraph 63</t>
  </si>
  <si>
    <t>Share of total notional asset value</t>
  </si>
  <si>
    <t>Calculates other operating costs to be allocated to charges</t>
  </si>
  <si>
    <t>Other operating costs for allocation</t>
  </si>
  <si>
    <t>Calculates operating costs per kW for unit rates, based on share of notional asset values by network level.</t>
  </si>
  <si>
    <t>Costs allocated to service model users are ignored here as they form part of fixed/capacity charges</t>
  </si>
  <si>
    <t>Other operating costs (allocated)</t>
  </si>
  <si>
    <t>Paragraph 65</t>
  </si>
  <si>
    <t>Other operating costs (excl. service models)</t>
  </si>
  <si>
    <t>£/kW/ year</t>
  </si>
  <si>
    <t>Paragraph 66</t>
  </si>
  <si>
    <t>Outputs</t>
  </si>
  <si>
    <t>Exported to 'Output to other models'!</t>
  </si>
  <si>
    <t>Exported to 'Initial unit rates'!</t>
  </si>
  <si>
    <t>Exported to 'Service model charges'!</t>
  </si>
  <si>
    <t>Check for DRM assets with zero load (and vice versa)</t>
  </si>
  <si>
    <t>This sheet calculates yardstick charges and unit rates 1, 2 and 3 (before application of standing charge factors).</t>
  </si>
  <si>
    <t>Inputs for yardstick and unit rate calculations</t>
  </si>
  <si>
    <t>This section brings in inputs for calculating unit rates</t>
  </si>
  <si>
    <t>Network level assets per kW per year</t>
  </si>
  <si>
    <t>Paragraph 67</t>
  </si>
  <si>
    <t>Other operating costs (excl. service models) per kW per year</t>
  </si>
  <si>
    <t>Loss adjustment factors,  by network level</t>
  </si>
  <si>
    <t>Loss adjustment factor to transmission for each core level</t>
  </si>
  <si>
    <t>Calculation of yardstick &amp; unit rate charges</t>
  </si>
  <si>
    <t>Calculates yardstick charges using formulae in Paragraphs 68 &amp; 71, except using the load coefficient</t>
  </si>
  <si>
    <t>Asset costs</t>
  </si>
  <si>
    <t>Other operating costs</t>
  </si>
  <si>
    <t>Calculates unit rate 1 value using formulae in Paragraphs 68 &amp; 71</t>
  </si>
  <si>
    <t>As explained in the User Guide, there is a deviation from the legal text for generation</t>
  </si>
  <si>
    <t>Paragraphs 68 &amp; 71</t>
  </si>
  <si>
    <t>Calculates unit rate 2 value using formulae in Paragraph 68 &amp; 71</t>
  </si>
  <si>
    <t>Calculates unit rate 3 value using formulae in Paragraph 68 &amp; 71</t>
  </si>
  <si>
    <t>As explained in the User Guide, there is a deviation from the current legal text for generation</t>
  </si>
  <si>
    <t>Other checks</t>
  </si>
  <si>
    <t>Non-zero tariff check</t>
  </si>
  <si>
    <t>Check summary</t>
  </si>
  <si>
    <t>This sheet calculates costs allocated to service models.</t>
  </si>
  <si>
    <t>Costs allocated to service models are attributed to either fixed charges, or to unit charges (in the case</t>
  </si>
  <si>
    <t>of UMS customers).</t>
  </si>
  <si>
    <t>Inputs to service model charge calculation</t>
  </si>
  <si>
    <t>Brings in inputs used in allocation of costs to service models.</t>
  </si>
  <si>
    <t>Notional asset value</t>
  </si>
  <si>
    <t>Service model asset values</t>
  </si>
  <si>
    <t>This table pulls in service model costs per customer (or per MWh for UMS)</t>
  </si>
  <si>
    <t>Allocation of service model costs</t>
  </si>
  <si>
    <t>This section allocates other operating costs to service model customers</t>
  </si>
  <si>
    <t>Other operating expenditure per £ of notional asset value</t>
  </si>
  <si>
    <t>Paragraphs 66, 85 &amp; 86</t>
  </si>
  <si>
    <t>LV and HV added to fixed charges in 'Fixed charges' tab. For UMS, added to unit rates in 'Unit rate charges' tab.</t>
  </si>
  <si>
    <t>Operating expenditure for customer assets</t>
  </si>
  <si>
    <t>Paragraphs 66 &amp; 85</t>
  </si>
  <si>
    <t xml:space="preserve">This sheet adjusts unit rates 1, 2 and 3 to account for costs that will be recovered through fixed </t>
  </si>
  <si>
    <t xml:space="preserve">or capacity charges instead. This is done by multiplying unit rates by (1 - [standing charge factors]). </t>
  </si>
  <si>
    <t xml:space="preserve">Where these factors are greater than zero, unit charges are reduced; where they are equal </t>
  </si>
  <si>
    <t>to one, unit charges will be zero.</t>
  </si>
  <si>
    <t>Unit rates 1, 2 and 3, are summarised at the bottom. These are scaled later in the model for revenue matching.</t>
  </si>
  <si>
    <t>Inputs to unit rate charge calculations</t>
  </si>
  <si>
    <t>Brings in inputs used in the application of standing charges to unit rates</t>
  </si>
  <si>
    <t>Paragraph 86</t>
  </si>
  <si>
    <t>Application of standing charges to unit rates</t>
  </si>
  <si>
    <t>Paragraph 77</t>
  </si>
  <si>
    <t>Unit rates</t>
  </si>
  <si>
    <t>Total unit rate 1</t>
  </si>
  <si>
    <t>Total unit rate 2</t>
  </si>
  <si>
    <t>Total unit rate 3</t>
  </si>
  <si>
    <t>This sheet calculates reactive power charges (p/kVArh) in line with Paragraph 87-88.</t>
  </si>
  <si>
    <t xml:space="preserve">Reactive charges are based on yardstick charges. For generation, yardstick charges are </t>
  </si>
  <si>
    <t>re-calculated to account for a contribution at the network level they are connected (para 88).</t>
  </si>
  <si>
    <t>Inputs to reactive power charge calculations</t>
  </si>
  <si>
    <t>Bring in inputs required to calculate reactive power charges</t>
  </si>
  <si>
    <t xml:space="preserve">This table transposes 'Average kVAr by kVA, by network level' from DNO inputs. </t>
  </si>
  <si>
    <t>kVAr/ kVA</t>
  </si>
  <si>
    <t>Network level assets per kW of system simultaneous peak load per year</t>
  </si>
  <si>
    <t>Other operating costs (excl. service models) per kW of system simultaneous peak load per year</t>
  </si>
  <si>
    <t>Flag for applicability of reactive charges</t>
  </si>
  <si>
    <t>This flag is used to filter out customers that do not receive reactive power charges</t>
  </si>
  <si>
    <t>Reactive power charge flag</t>
  </si>
  <si>
    <t>0 or 1</t>
  </si>
  <si>
    <t>Paragraphs 146 &amp; 88</t>
  </si>
  <si>
    <t>Calculation of yardstick charges for generation</t>
  </si>
  <si>
    <t xml:space="preserve">Recalculates yardstick charge for generation assuming a full contribution at the network level in which they are </t>
  </si>
  <si>
    <t>connected, and all levels above that</t>
  </si>
  <si>
    <t>Paragraphs 87 (a)</t>
  </si>
  <si>
    <t>Calculation of reactive power charges</t>
  </si>
  <si>
    <t>Calculates reactive power charges for demand and generation</t>
  </si>
  <si>
    <t>Average kVAr by kVA at transmission exit is assumed equal to kVAr by kVA at the GSP, as per Paragraph 51</t>
  </si>
  <si>
    <t>Paragraph 51</t>
  </si>
  <si>
    <t>Paragraphs 146, 87 &amp; 88</t>
  </si>
  <si>
    <t>Reactive charge</t>
  </si>
  <si>
    <t>For demand users (other than UMS), this sheet allocates unit rates to capacity charge elements</t>
  </si>
  <si>
    <t xml:space="preserve">(p/kVA/day) in line with Paragraph 78. </t>
  </si>
  <si>
    <t xml:space="preserve">As per DCUSA Schedule 16, Paragraphs 81 to 82, non half-hourly settled tariff forecast </t>
  </si>
  <si>
    <t>recover capacity-related costs through a fixed charge (p/MPAN/day). For these tariff forecast, the</t>
  </si>
  <si>
    <t xml:space="preserve">elements calculated here are further transformed into fixed charges on a separate sheet. </t>
  </si>
  <si>
    <t xml:space="preserve">Exceeded capacity charges (p/kVA/day) are calculated for half-hourly settled tariff forecast in accordance with </t>
  </si>
  <si>
    <t>Paragraph 81.</t>
  </si>
  <si>
    <t>Inputs to capacity charge calculations</t>
  </si>
  <si>
    <t>Network model diversity factor</t>
  </si>
  <si>
    <t>Uses re-calculated LV circuit value in line with Paragraph 80</t>
  </si>
  <si>
    <t>Customer contributions by network level</t>
  </si>
  <si>
    <t>Flag for applicability of capacity charges and exceeded capacity charges</t>
  </si>
  <si>
    <t>Paragraphs 141, 146 &amp; 81 to 84</t>
  </si>
  <si>
    <t xml:space="preserve">These flags are used to filter customers into those that receive capacity charges, exceeded </t>
  </si>
  <si>
    <t>capacity charges, and fixed charges</t>
  </si>
  <si>
    <t>Capacity charge flag</t>
  </si>
  <si>
    <t>Exceeded capacity charge flag</t>
  </si>
  <si>
    <t>Calculation of capacity charges</t>
  </si>
  <si>
    <t>Calculates capacity element of charges in line with Paragraph 78</t>
  </si>
  <si>
    <t>Paragraph 73 and 78</t>
  </si>
  <si>
    <t>Paragraph 73, 78</t>
  </si>
  <si>
    <t>Paragraphs 81 &amp; 153</t>
  </si>
  <si>
    <t>Capacity charges (and elements allocated to fixed charges)</t>
  </si>
  <si>
    <t>Exports capacity and exceeded capacity charges</t>
  </si>
  <si>
    <t>Exports capacity element of charges that is allocated to fixed charges</t>
  </si>
  <si>
    <t>Total capacity charge</t>
  </si>
  <si>
    <t>Paragraph 81</t>
  </si>
  <si>
    <t>Total exceeded capacity charge</t>
  </si>
  <si>
    <t>Paragraphs 73 &amp; 78</t>
  </si>
  <si>
    <t>Other costs</t>
  </si>
  <si>
    <t>Check that costs are not allocated to both capacity and fixed charges</t>
  </si>
  <si>
    <t>This sheet calculates fixed charges (p/MPAN/day) for non half-hourly settled demand</t>
  </si>
  <si>
    <t xml:space="preserve">users (pre-matching) in accordance with Paragraphs 82 to 86. </t>
  </si>
  <si>
    <t>The calculations transform capacity elements of the yardstick charge into a fixed charge. As</t>
  </si>
  <si>
    <t>explained in, Paragraphs 83 to 84, this calculation differs slightly by customer type.</t>
  </si>
  <si>
    <t>Inputs to fixed charge calculations</t>
  </si>
  <si>
    <t>Paragraph 73 &amp; 78</t>
  </si>
  <si>
    <t>Paragraphs 85 &amp; 86</t>
  </si>
  <si>
    <t xml:space="preserve">This table flags user categories to be summed together for the sake of setting a common fixed </t>
  </si>
  <si>
    <t>charge, as identified in Schedule 16, Paragraph 83.</t>
  </si>
  <si>
    <t>Aggregation group identified</t>
  </si>
  <si>
    <t>Paragraphs 83 &amp; 84</t>
  </si>
  <si>
    <t>Calculation of fixed charges</t>
  </si>
  <si>
    <t>pence per day</t>
  </si>
  <si>
    <t>Total MPANs by aggregation group</t>
  </si>
  <si>
    <t xml:space="preserve">This sheet adjusts unit charges for demand only, such that expected revenue to be collected </t>
  </si>
  <si>
    <t>through the CDCM matches allowed revenue determined through the company's price control.</t>
  </si>
  <si>
    <t>This is done by applying an algorithm that complies with Paragraphs 89-95.</t>
  </si>
  <si>
    <t>Pre-matching net revenue calculations</t>
  </si>
  <si>
    <t>Summary of charges before revenue matching</t>
  </si>
  <si>
    <t>Volumes (discounted)</t>
  </si>
  <si>
    <t>Capacity</t>
  </si>
  <si>
    <t>Target CDCM net revenue</t>
  </si>
  <si>
    <t xml:space="preserve">This section calculates the shortfall (or surplus) between the net revenue that would be expected </t>
  </si>
  <si>
    <t>if pre-matching charges are used, and the net revenue which the company is allowed to collect.</t>
  </si>
  <si>
    <t>Net revenue before matching</t>
  </si>
  <si>
    <t>Net revenue shortfall (or surplus)</t>
  </si>
  <si>
    <t>This sheet rounds charges to the number of decimal places specified in Paragraph 14.</t>
  </si>
  <si>
    <t>These include 'all the way' tariff forecast and LDNO tariff forecast.</t>
  </si>
  <si>
    <t>Inputs</t>
  </si>
  <si>
    <t>Pulls in tariff forecast, adder and inputs for the number of decimal places</t>
  </si>
  <si>
    <t>Pre-match, pre-rounding tariff forecast</t>
  </si>
  <si>
    <t>Tariff forecast before revenue matching</t>
  </si>
  <si>
    <t>LDNO discounts (LV)</t>
  </si>
  <si>
    <t>LDNO discounts (HV)</t>
  </si>
  <si>
    <t>Decimal places for rounding</t>
  </si>
  <si>
    <t>Rounding of tariff forecast</t>
  </si>
  <si>
    <t>Calculates rounded tariff forecast</t>
  </si>
  <si>
    <t>All the way tariff forecast, pre-rounding</t>
  </si>
  <si>
    <t>All the way tariff forecast, post-rounding</t>
  </si>
  <si>
    <t>LDNO LV tariff forecast, post-rounding</t>
  </si>
  <si>
    <t>LDNO HV tariff forecast, post-rounding</t>
  </si>
  <si>
    <t>This sheet calculates a summary of net revenue and other non-tariff outputs included for users' information</t>
  </si>
  <si>
    <t>Inputs to net revenue summary calculation</t>
  </si>
  <si>
    <t>All the way tariff forecast</t>
  </si>
  <si>
    <t>LDNO LV tariff forecast</t>
  </si>
  <si>
    <t>LDNO HV tariff forecast</t>
  </si>
  <si>
    <t>Net revenue before matching and rounding</t>
  </si>
  <si>
    <t>Typical bills</t>
  </si>
  <si>
    <t>All the way customer net revenue</t>
  </si>
  <si>
    <t>LDNO LV customer net revenue</t>
  </si>
  <si>
    <t>LDNO HV customer net revenue</t>
  </si>
  <si>
    <t>Total net revenue</t>
  </si>
  <si>
    <t>Deviation from target revenue</t>
  </si>
  <si>
    <t>Typical bills for all the way customers</t>
  </si>
  <si>
    <t>£/MPAN</t>
  </si>
  <si>
    <t>All the way</t>
  </si>
  <si>
    <t>Average bill per kWh for all the way customers</t>
  </si>
  <si>
    <t>Comparison with previous year</t>
  </si>
  <si>
    <t>Previous year all the way tariff forecast</t>
  </si>
  <si>
    <t>If previous year net revenue is not entered as an input, this section estimates previous year net revenue</t>
  </si>
  <si>
    <t>by assuming volumes equal to forecasts for the current charging year.</t>
  </si>
  <si>
    <t>Previous year net revenue from all the way tariff forecast (if known)</t>
  </si>
  <si>
    <t>Previous year net revenue from all the way tariff forecast (estimated if unknown)</t>
  </si>
  <si>
    <t>% change in net revenue from preceding year - all the way customers</t>
  </si>
  <si>
    <t>Absolute change in average bill per kWh - all the way customers</t>
  </si>
  <si>
    <t>LDNO margins</t>
  </si>
  <si>
    <t>LDNO LV typical bills, using all-the-way volumes</t>
  </si>
  <si>
    <t>This table calculates the typical bills that all-the-way customers would receive if they were on LDNO LV tariff forecast</t>
  </si>
  <si>
    <t>£ / MPAN</t>
  </si>
  <si>
    <t>LDNO HV typical bills, using all-the-way volumes</t>
  </si>
  <si>
    <t>This table calculates the typical bills that all-the-way customers would receive if they were on LDNO HV tariff forecast</t>
  </si>
  <si>
    <t>This table expresses the difference between LDNO and all the way charges as a proportion of the typical bill</t>
  </si>
  <si>
    <t>LDNO LV margin</t>
  </si>
  <si>
    <t>LDNO HV margin</t>
  </si>
  <si>
    <t>Identifier</t>
  </si>
  <si>
    <t>Unit rate 1 
p/kWh</t>
  </si>
  <si>
    <t>Unit rate 2 
p/kWh</t>
  </si>
  <si>
    <t>Unit rate 3 
p/kWh</t>
  </si>
  <si>
    <t>Fixed charge 
p/MPAN/day</t>
  </si>
  <si>
    <t>Capacity charge 
p/kVA/day</t>
  </si>
  <si>
    <t>Exceeded capacity charge 
p/kVA/day</t>
  </si>
  <si>
    <t>Reactive power charge 
p/kVArh</t>
  </si>
  <si>
    <t>All the way tariffs</t>
  </si>
  <si>
    <t>LDNO LV tariffs</t>
  </si>
  <si>
    <t>LDNO HV tariffs</t>
  </si>
  <si>
    <t>Collates model results used by the PCDM and EDCM</t>
  </si>
  <si>
    <t>and for DNOs' internal processes (e.g. publishing Tariff Movement Explanation reports)</t>
  </si>
  <si>
    <t>Outputs for PCDM</t>
  </si>
  <si>
    <t>These asset values are used as Input 402-C on the "DNO inputs" sheet of the PCDM</t>
  </si>
  <si>
    <t>CDCM notional EHV asset values</t>
  </si>
  <si>
    <t>Outputs for EDCM</t>
  </si>
  <si>
    <t>CDCM end user tariff forecast</t>
  </si>
  <si>
    <t>These non-tariff outputs are used as Input 202-D / 302-D on the "General inputs" sheet of the EDCM - LRIC/FCP</t>
  </si>
  <si>
    <t>Assets in CDCM model</t>
  </si>
  <si>
    <t>Outputs for users' internal use</t>
  </si>
  <si>
    <t>These non-tariff outputs are provided for DNOs' internal use - namely to populate "tariff movement explanation reports"</t>
  </si>
  <si>
    <t>These non-tariff outputs are provided for IDNOs' internal use</t>
  </si>
  <si>
    <t>They express the difference between LDNO and all the way charges as a proportion of the typical bill</t>
  </si>
  <si>
    <t>Model number</t>
  </si>
  <si>
    <t>Release for charge setting</t>
  </si>
  <si>
    <t>01 April 2020 DCUSA Charging Methodologies Pre-Release (released 09/10/2018)</t>
  </si>
  <si>
    <t>Model number:</t>
  </si>
  <si>
    <t>Updated references to legal text version, corrected issue with data validation on 'Inputs by customer type' sheet, added outdated table references to 'Output to other models' sheet for consistency with DCUSA text.</t>
  </si>
  <si>
    <t>Diversity allowance between level exit and GSP Group (Table 2611)</t>
  </si>
  <si>
    <t>System simultaneous maximum load (Table 2506)</t>
  </si>
  <si>
    <t>"Latest forecast of CDCM Revenue" is the only row used as an input to the model itself</t>
  </si>
  <si>
    <t>Domestic Aggregated</t>
  </si>
  <si>
    <t>Non-Domestic Aggregated</t>
  </si>
  <si>
    <t>Domestic Aggregated (Related MPAN)</t>
  </si>
  <si>
    <t>Non-Domestic Aggregated (Related MPAN)</t>
  </si>
  <si>
    <t>LV Generation Aggregated</t>
  </si>
  <si>
    <t>LV Sub Generation Aggregated</t>
  </si>
  <si>
    <t>LV Generation Site Specific</t>
  </si>
  <si>
    <t>LV Sub Generation Site Specific</t>
  </si>
  <si>
    <t>HV Generation Site Specific</t>
  </si>
  <si>
    <t>LV Site Specific</t>
  </si>
  <si>
    <t>LV Sub Site Specific</t>
  </si>
  <si>
    <t>HV Site Specific</t>
  </si>
  <si>
    <t>Unmetered Supplies</t>
  </si>
  <si>
    <t>HV Generation Site Specific no RP Charge</t>
  </si>
  <si>
    <t>LV Sub Generation Site Specific no RP Charge</t>
  </si>
  <si>
    <t>LV Generation Site Specific no RP Charge</t>
  </si>
  <si>
    <t>Step 4: Results of Step 3</t>
  </si>
  <si>
    <t>Groupings for aggregated pseudo-load coefficients</t>
  </si>
  <si>
    <t>Sets out the groups that are equalised for unit rates, as set out in Paragraph 70 c) iv</t>
  </si>
  <si>
    <t>Pseudo-load coefficient aggregation group</t>
  </si>
  <si>
    <t>Split of total units by timeband for aggregate groups</t>
  </si>
  <si>
    <t>Final split of total units by timeband</t>
  </si>
  <si>
    <t>Calculation of maximum load</t>
  </si>
  <si>
    <t>Average load</t>
  </si>
  <si>
    <t>System peak load</t>
  </si>
  <si>
    <t>Load and coincidence factor for aggregate groups</t>
  </si>
  <si>
    <t xml:space="preserve">Final load and coincidence factor </t>
  </si>
  <si>
    <t>Load coefficient, adjusted for aggregate groups</t>
  </si>
  <si>
    <t>DCP 268 Draft Legal Text v2.0 (shared 10/06/2019)</t>
  </si>
  <si>
    <t>Implemented DCP268 as per service 1 request (received 10/06/2019): replaced 33 existing tariffs with 16 enduring tariffs, modified structure of fixed inputs and inputs by customer type, modified pseudo-load coefficient calculation, modified revenue matching calculation.</t>
  </si>
  <si>
    <t>Paragraph 70 c) iv</t>
  </si>
  <si>
    <t>Paragraphs 52A &amp; 70 (c) iv</t>
  </si>
  <si>
    <t>This section first calculates the split of MWh by unit rate, aggregating "related MPAN" and "Aggregated" tariffs.</t>
  </si>
  <si>
    <t>Paragraphs 52A &amp; 70 (c) i</t>
  </si>
  <si>
    <t xml:space="preserve">Sets the proportion of costs to be recovered through fixed and capacity charge components. </t>
  </si>
  <si>
    <t>This sheet calculates the pseudo load coefficients used in the calculation of unit rates and system simultaneous peak demand.</t>
  </si>
  <si>
    <t>This section combines the load coefficient, and pseudo load coefficients</t>
  </si>
  <si>
    <t>This sheet calculates the fixed charge adders for recovering revenue associated with Supplier of Last Resort and Bad Debt</t>
  </si>
  <si>
    <t>costs.</t>
  </si>
  <si>
    <t>Fixed tariff adjustments</t>
  </si>
  <si>
    <t>Tariff adjustments for fixed adders to account for Supplier of Last Resort and Eligible Bad Debt costs</t>
  </si>
  <si>
    <t>All-the-way MPANs, plus LDNO-connected MPANs from designated properties</t>
  </si>
  <si>
    <t>LDNO designated customers from EDCM</t>
  </si>
  <si>
    <t>Map of applicable MPANs</t>
  </si>
  <si>
    <t>Pass-through Supplier of Last Resort Adjustment</t>
  </si>
  <si>
    <t>Pass-through Eligible Bad Debt Adjustment</t>
  </si>
  <si>
    <t>Pass-through costs not allocated through revenue matching</t>
  </si>
  <si>
    <t>MPANs to be charged for allocated pass-through costs</t>
  </si>
  <si>
    <t>Adder to fixed charge for allocated pass-through costs</t>
  </si>
  <si>
    <t>Adder to fixed charge for allocated pass-through costs, mapped to tariffs</t>
  </si>
  <si>
    <t>Revenue from fixed charge adder, by CDCM tariff</t>
  </si>
  <si>
    <t>Revenue from fixed charge adder, CDCM total</t>
  </si>
  <si>
    <t>Revenue from fixed charge adder, by EDCM tariff</t>
  </si>
  <si>
    <t>Revenue from fixed charge adder, EDCM total</t>
  </si>
  <si>
    <t>Revenue from fixed charge adder, by tariff</t>
  </si>
  <si>
    <t>Revenue from fixed charge adder, total</t>
  </si>
  <si>
    <t>Revenue from fixed adder equals allocated costs</t>
  </si>
  <si>
    <t>Section 118</t>
  </si>
  <si>
    <t>'Designated Property' MPANs with EDCM-level LDNO boundaries</t>
  </si>
  <si>
    <t>Target CDCM net revenue, less applicable pass-through costs</t>
  </si>
  <si>
    <t>Adder calculated in allocated costs</t>
  </si>
  <si>
    <t>All the way tariff forecast, post-adders &amp; discounting</t>
  </si>
  <si>
    <t>LDNO LV tariff forecast, post-adders &amp; discounting</t>
  </si>
  <si>
    <t>LDNO HV tariff forecast, post-adders &amp; discounting</t>
  </si>
  <si>
    <t>Net revenue from fixed rate adder, CDCM</t>
  </si>
  <si>
    <t>Net revenue from fixed rate adder, EDCM</t>
  </si>
  <si>
    <t>Fixed charge adders</t>
  </si>
  <si>
    <t>Updated references to legal text version, and implemented DCP332 and DCP333, assuming implementation of DCP 356 (as described in the user guide).</t>
  </si>
  <si>
    <t>Paragraphs 98 to 100</t>
  </si>
  <si>
    <t>This forecast of fixed charge adders is used as Input 207-B / 307-B on the "LDNO inputs" sheet of the EDCM - LRIC/FCP</t>
  </si>
  <si>
    <t>This forecast of end-user tariffs is used as Input 207-A / 307-A and Input 207-B / 307-B on the "LDNO inputs" sheet of the EDCM - LRIC/FCP</t>
  </si>
  <si>
    <t>Paragraph 83</t>
  </si>
  <si>
    <t>Paragraph 64</t>
  </si>
  <si>
    <t>Attachment A_01 April 2021 Charging Methodologies Pre-Release_Issued October 2019 (shared 10/10/2019)</t>
  </si>
  <si>
    <t>Paragraphs 53A, 53B, 101 and 102</t>
  </si>
  <si>
    <t>01 April 2021 Charging Methodologies Pre-Release – December 2019 (Schedules 15-16-17-18-20-29) (DCPs 268-332-333-341-342-356) (shared 19/12/2019)</t>
  </si>
  <si>
    <t>Updated references to legal text version, and implemented DCP341 and DCP 356.</t>
  </si>
  <si>
    <t>All the way volume forecast - No Residual</t>
  </si>
  <si>
    <t>LDNO LV volume forecast - No Residual</t>
  </si>
  <si>
    <t>LDNO HV volume forecast - No Residual</t>
  </si>
  <si>
    <t>TRUE or FALSE</t>
  </si>
  <si>
    <t>Domestic Aggregated with Residual</t>
  </si>
  <si>
    <t>Non-Domestic Aggregated No Residual</t>
  </si>
  <si>
    <t>Non-Domestic Aggregated Band 1</t>
  </si>
  <si>
    <t>Non-Domestic Aggregated Band 2</t>
  </si>
  <si>
    <t>Non-Domestic Aggregated Band 3</t>
  </si>
  <si>
    <t>Non-Domestic Aggregated Band 4</t>
  </si>
  <si>
    <t>LV Site Specific No Residual</t>
  </si>
  <si>
    <t>LV Site Specific Band 1</t>
  </si>
  <si>
    <t>LV Site Specific Band 2</t>
  </si>
  <si>
    <t>LV Site Specific Band 3</t>
  </si>
  <si>
    <t>LV Site Specific Band 4</t>
  </si>
  <si>
    <t>LV Sub Site Specific No Residual</t>
  </si>
  <si>
    <t>LV Sub Site Specific Band 1</t>
  </si>
  <si>
    <t>LV Sub Site Specific Band 2</t>
  </si>
  <si>
    <t>LV Sub Site Specific Band 3</t>
  </si>
  <si>
    <t>LV Sub Site Specific Band 4</t>
  </si>
  <si>
    <t>HV Site Specific No Residual</t>
  </si>
  <si>
    <t>HV Site Specific Band 1</t>
  </si>
  <si>
    <t>HV Site Specific Band 2</t>
  </si>
  <si>
    <t>HV Site Specific Band 3</t>
  </si>
  <si>
    <t>HV Site Specific Band 4</t>
  </si>
  <si>
    <t>Volume discounting for revenue matching</t>
  </si>
  <si>
    <t>Flag for residual tariffs</t>
  </si>
  <si>
    <t>£/year</t>
  </si>
  <si>
    <t>Revenue allocated to this tariff</t>
  </si>
  <si>
    <t>Residual fixed charge</t>
  </si>
  <si>
    <t>Initial residual unit rate</t>
  </si>
  <si>
    <t>£/MWh</t>
  </si>
  <si>
    <t>Residual charge calculation</t>
  </si>
  <si>
    <t>Total number of issues</t>
  </si>
  <si>
    <t xml:space="preserve">Adders to be applied </t>
  </si>
  <si>
    <t>Residual band</t>
  </si>
  <si>
    <t>Residual group</t>
  </si>
  <si>
    <t>Tariff before revenue matching index</t>
  </si>
  <si>
    <t>Flag for residual fixed charge</t>
  </si>
  <si>
    <t>Flag for residual unit rate only</t>
  </si>
  <si>
    <t>All the way volume forecast - Residual Band 1</t>
  </si>
  <si>
    <t>All the way volume forecast - Residual Band 2</t>
  </si>
  <si>
    <t>All the way volume forecast - Residual Band 3</t>
  </si>
  <si>
    <t>All the way volume forecast - Residual Band 4</t>
  </si>
  <si>
    <t>LDNO LV volume forecast - Residual Band 1</t>
  </si>
  <si>
    <t>LDNO LV volume forecast - Residual Band 2</t>
  </si>
  <si>
    <t>LDNO LV volume forecast - Residual Band 3</t>
  </si>
  <si>
    <t>LDNO LV volume forecast - Residual Band 4</t>
  </si>
  <si>
    <t>LDNO HV volume forecast - Residual Band 1</t>
  </si>
  <si>
    <t>LDNO HV volume forecast - Residual Band 2</t>
  </si>
  <si>
    <t>LDNO HV volume forecast - Residual Band 3</t>
  </si>
  <si>
    <t>LDNO HV volume forecast - Residual Band 4</t>
  </si>
  <si>
    <t>Volumes for all the way tariffs are entered here, separately for each residual band.</t>
  </si>
  <si>
    <t>Volumes for LNDO LV tariffs are entered here, separately for each residual band.</t>
  </si>
  <si>
    <t>Volumes for LNDO HV tariffs are entered here, separately for each residual band.</t>
  </si>
  <si>
    <t>Volumes for all the way tariffs are imported from the inputs, separately for each residual band.</t>
  </si>
  <si>
    <t>Volumes for LNDO LV tariffs are imported from the inputs, separately for each residual band.</t>
  </si>
  <si>
    <t>Volumes for LNDO HV tariffs are imported from the inputs, separately for each residual band.</t>
  </si>
  <si>
    <t>Total volumes, aggregated across all residual bands, are then calculated.</t>
  </si>
  <si>
    <t>Total volume after discounting, Residual band 1</t>
  </si>
  <si>
    <t>Discounted LDNO LV volume forecast - Residual band 1</t>
  </si>
  <si>
    <t>Discounted LDNO HV volume forecast - Residual band 1</t>
  </si>
  <si>
    <t>Discounted LDNO LV volume forecast - No residual</t>
  </si>
  <si>
    <t>Discounted LDNO HV volume forecast - No residual</t>
  </si>
  <si>
    <t>Total volume after discounting, No residual</t>
  </si>
  <si>
    <t>Discounted LDNO LV volume forecast - Residual band 4</t>
  </si>
  <si>
    <t>Discounted LDNO HV volume forecast - Residual band 4</t>
  </si>
  <si>
    <t>Total volume after discounting, Residual band 4</t>
  </si>
  <si>
    <t>Discounted LDNO LV volume forecast - Residual band 3</t>
  </si>
  <si>
    <t>Discounted LDNO HV volume forecast - Residual band 3</t>
  </si>
  <si>
    <t>Total volume after discounting, Residual band 3</t>
  </si>
  <si>
    <t>Discounted LDNO LV volume forecast - Residual band 2</t>
  </si>
  <si>
    <t>Discounted LDNO HV volume forecast - Residual band 2</t>
  </si>
  <si>
    <t>Total volume after discounting, Residual band 2</t>
  </si>
  <si>
    <t>No residual</t>
  </si>
  <si>
    <t>Residual band 1</t>
  </si>
  <si>
    <t>Residual band 2</t>
  </si>
  <si>
    <t>Residual band 4</t>
  </si>
  <si>
    <t xml:space="preserve">Residual band 3 </t>
  </si>
  <si>
    <t>Band 1</t>
  </si>
  <si>
    <t>Band 2</t>
  </si>
  <si>
    <t>Band 3</t>
  </si>
  <si>
    <t>Band 4</t>
  </si>
  <si>
    <t>All the way non-domestic aggregated (related MPAN) distribution by bands</t>
  </si>
  <si>
    <t>LDNO LV non-domestic aggregated (related MPAN) distribution by bands</t>
  </si>
  <si>
    <t>LDNO HV non-domestic aggregated (related MPAN) distribution by bands</t>
  </si>
  <si>
    <t>Related MPAN units for revenue matching</t>
  </si>
  <si>
    <t>Total after discounting non-domestic aggregated (related MPAN) units by band</t>
  </si>
  <si>
    <t>Total after discounting non-domestic aggregated (related MPAN) units</t>
  </si>
  <si>
    <t>Band grouping configuration 1</t>
  </si>
  <si>
    <t>Band grouping configuration 2</t>
  </si>
  <si>
    <t>Band grouping configuration 3</t>
  </si>
  <si>
    <t>Band grouping configuration 4</t>
  </si>
  <si>
    <t>Band grouping configuration 5</t>
  </si>
  <si>
    <t>Band grouping configuration 6</t>
  </si>
  <si>
    <t>Band grouping configuration 7</t>
  </si>
  <si>
    <t>Band grouping configuration 8</t>
  </si>
  <si>
    <t>Band grouping configurations</t>
  </si>
  <si>
    <t>The legal text requires that any bands with fewer than 2 customers are combined with another band. This  input</t>
  </si>
  <si>
    <t>defines the different possible configurations of these band combinations.</t>
  </si>
  <si>
    <t>Residual, no fixed charge</t>
  </si>
  <si>
    <t>Index of tariff before revenue matching</t>
  </si>
  <si>
    <t>Residual charges</t>
  </si>
  <si>
    <t>Flags for calculation of revenue matching</t>
  </si>
  <si>
    <t>Minimum number of MPANs in residual band</t>
  </si>
  <si>
    <t>First permissible band grouping configuration</t>
  </si>
  <si>
    <t>Number of tariffs in the group of bands</t>
  </si>
  <si>
    <t>Net revenue from residual charge</t>
  </si>
  <si>
    <t>Distribution of related MPAN units</t>
  </si>
  <si>
    <t>Band grouping configurations, across all tariffs and residual groups</t>
  </si>
  <si>
    <t xml:space="preserve">Number of MPANs in each grouped band </t>
  </si>
  <si>
    <t>Check on whether grouping meets minimum requirement for number of MPANs in band</t>
  </si>
  <si>
    <t>Residual charge group, across all tariffs and residual groups</t>
  </si>
  <si>
    <t>Units by tariff, across all timebands</t>
  </si>
  <si>
    <t>Units for revenue matching, excluding related MPANs</t>
  </si>
  <si>
    <t>Units for revenue matching</t>
  </si>
  <si>
    <t>Final adders</t>
  </si>
  <si>
    <t>Units for revenue matching, for total residual charge group</t>
  </si>
  <si>
    <t>MPANs for revenue matching, for total residual charge group</t>
  </si>
  <si>
    <t>Units for revenue matching, shared by residual charge group</t>
  </si>
  <si>
    <t>Band grouping configurations, within residual groups</t>
  </si>
  <si>
    <t>Brings in charges, volumes, fixed inputs and calculates revenues</t>
  </si>
  <si>
    <t>Units for related MPANs are counted towards the corresponding domestic or non-domestic tariff</t>
  </si>
  <si>
    <t>matching tariffs</t>
  </si>
  <si>
    <t>For customers without a residual fixed charge, the total allocated residual revenue is instead divided by the total</t>
  </si>
  <si>
    <t>number of units.</t>
  </si>
  <si>
    <t>Applies LDNO discounts and aggregates with volumes from all the way customers, separated by band.</t>
  </si>
  <si>
    <t>Fixed inputs in column H are used to direct an INDEX function, which helps map between pre- and post-revenue</t>
  </si>
  <si>
    <t>Dividing the revenue allocation by the number of MPANs results in the residual fixed charge.</t>
  </si>
  <si>
    <t>Total non-domestic aggregated (related MPAN) units</t>
  </si>
  <si>
    <t xml:space="preserve">Distribution of residual revenue </t>
  </si>
  <si>
    <t>Adjustments for negative fixed charges</t>
  </si>
  <si>
    <t>In the event that residual fixed charges are negative, there are some adjustments that may need to be made.</t>
  </si>
  <si>
    <t>Fixed charges for negative residuals may not take values that result in overall fixed charges being negative. This</t>
  </si>
  <si>
    <t>subsection determines what the "floor" is on negative residual fixed charges. This is based on the before-revenue-</t>
  </si>
  <si>
    <t>matching fixed charge, and the fixed charge adders that arise from SoLR and Bad Debt costs.</t>
  </si>
  <si>
    <t>lowest before-revenue-matching fixed charge.</t>
  </si>
  <si>
    <t>Fixed charge without residual, including pass-through adder</t>
  </si>
  <si>
    <t>Minimum possible residual fixed charge</t>
  </si>
  <si>
    <t>Shortfall in residual fixed charge due to floor</t>
  </si>
  <si>
    <t>Shortfall in revenue due to floor on fixed charge</t>
  </si>
  <si>
    <t>Total shortfall in revenue due to floor on fixed charge</t>
  </si>
  <si>
    <t>If the floor on negative fixed charges would result in any revenue not being redistributed, then this revenue is instead</t>
  </si>
  <si>
    <t>redistributed through unit rates.</t>
  </si>
  <si>
    <t>Revenue to be redistributed through unit rates</t>
  </si>
  <si>
    <t xml:space="preserve">The redistribution of negative residuals through unit rates must not result in any unit rates, after combining the </t>
  </si>
  <si>
    <t>before-revenue-matching element and the residual adder, from taking a negative value. To do this, the unit rates</t>
  </si>
  <si>
    <t>for each tariff must be ranked, from the lowest unit rate to the highest unit rate.</t>
  </si>
  <si>
    <t>Rank</t>
  </si>
  <si>
    <t>Lowest unit rate</t>
  </si>
  <si>
    <t>Middle unit rate</t>
  </si>
  <si>
    <t>Highest unit rate</t>
  </si>
  <si>
    <t>Ranked unit rates</t>
  </si>
  <si>
    <t>For tariffs in the same residual charge group, the constraint on non-negative unit rates is based on the smallest</t>
  </si>
  <si>
    <t>before-revenue-matching charge within the entire residual charge group.</t>
  </si>
  <si>
    <t>Ranked unit rates for residual charge group</t>
  </si>
  <si>
    <t>Ranked adder threshold for residual charge group</t>
  </si>
  <si>
    <t>Index of unit rate ranks</t>
  </si>
  <si>
    <t>Ranked unit rate volumes</t>
  </si>
  <si>
    <t>Ranked unit rate volumes, for total residual charge group</t>
  </si>
  <si>
    <t>Ranked unit rate volumes, shared by residual charge group</t>
  </si>
  <si>
    <t>The shortfall in revenue to be redistributed through unit rates is determined. The unit rate that would need to be used</t>
  </si>
  <si>
    <t>to achieve this is determined. This is compared with the before-revenue-matching unit rates across all three</t>
  </si>
  <si>
    <t>timebands, to check whether it would result in any negative unit rates.</t>
  </si>
  <si>
    <t>Shortfall in revenue for three timebands</t>
  </si>
  <si>
    <t>Shortfall in revenue, for total residual charge group</t>
  </si>
  <si>
    <t>Shortfall in revenue, shared by residual charge group</t>
  </si>
  <si>
    <t>Units for revenue matching (three timebands)</t>
  </si>
  <si>
    <t>Unit rate adder for all three timebands</t>
  </si>
  <si>
    <t>Check for no negative unit rates for three timebands</t>
  </si>
  <si>
    <t>Possible to apply this residual unit rate to all timebands?</t>
  </si>
  <si>
    <t xml:space="preserve">constrained adders for the timeband with the lowest unit rate.  The unit rate that would need to be used to achieve </t>
  </si>
  <si>
    <t xml:space="preserve">this is determined. This is compared with the before-revenue-matching unit rates across all three timebands, to </t>
  </si>
  <si>
    <t>check whether it would result in any negative unit rates.</t>
  </si>
  <si>
    <t>Shortfall in revenue for two timebands</t>
  </si>
  <si>
    <t>Revenue from constrained adder on lowest unit rate</t>
  </si>
  <si>
    <t>Remaining shortfall in revenue to be recovered</t>
  </si>
  <si>
    <t>Units for revenue matching (two timebands)</t>
  </si>
  <si>
    <t>Unit rate adder for two timebands</t>
  </si>
  <si>
    <t>Check for no negative unit rates for two timebands</t>
  </si>
  <si>
    <t>Possible to apply this residual unit rate to two timebands?</t>
  </si>
  <si>
    <t xml:space="preserve">constrained adders for the timebands with the lowest unit rates.  The unit rate that would need to be used to achieve </t>
  </si>
  <si>
    <t>Shortfall in revenue for one timeband</t>
  </si>
  <si>
    <t>Revenue from constrained adder on lowest two unit rates</t>
  </si>
  <si>
    <t>Unit rate adder for maximum timebands</t>
  </si>
  <si>
    <t>Check for no negative unit rates for one timebands</t>
  </si>
  <si>
    <t>Possible to apply this residual unit rate to one timebands?</t>
  </si>
  <si>
    <t xml:space="preserve">achieved with the same adjustment to all three timebands, a constrained adjustment to one timeband and </t>
  </si>
  <si>
    <t>unconstrained for two timebands, or a constrained adjustment for two timebands and unconstrained for only one.</t>
  </si>
  <si>
    <t>Is the adder solution viable?</t>
  </si>
  <si>
    <t>Three unconstrained timebands</t>
  </si>
  <si>
    <t>Two unconstrained  timebands</t>
  </si>
  <si>
    <t>One unconstrained  timeband</t>
  </si>
  <si>
    <t>Index of first viable adder solution</t>
  </si>
  <si>
    <t>Adder solution</t>
  </si>
  <si>
    <t>Unconstrained unit rate adder</t>
  </si>
  <si>
    <t>Unit rate adder by ordered timebands</t>
  </si>
  <si>
    <t>Unit rate adder by unit rate period</t>
  </si>
  <si>
    <t>Revenue recovered from unit rate adders</t>
  </si>
  <si>
    <t>Revenue to be recovered from unit rate adders</t>
  </si>
  <si>
    <t>Check on unit rate adder revenue recovery</t>
  </si>
  <si>
    <t>Tariffs for which there is no viable adder solution</t>
  </si>
  <si>
    <t>During revenue matching, residual revenue is apportioned to tariffs based on total volumes for each tariff. For this</t>
  </si>
  <si>
    <t>calculation, the volumes associated with non-domestic aggregated (related MPAN) tariffs are counted towards the</t>
  </si>
  <si>
    <t>relevant non-domestic aggregated residual band. This section determines the total proportion for each band, accounting</t>
  </si>
  <si>
    <t>for LDNO discounts.</t>
  </si>
  <si>
    <t>Check that all the way non-domestic aggregated (related MPAN) distribution by bands adds to 100%</t>
  </si>
  <si>
    <t>Check that LDNO LV non-domestic aggregated (related MPAN) distribution by bands adds to 100%</t>
  </si>
  <si>
    <t>Check that LDNO HV non-domestic aggregated (related MPAN) distribution by bands adds to 100%</t>
  </si>
  <si>
    <t>Checks on non-domestic aggregated (related MPAN) distributions</t>
  </si>
  <si>
    <t>Number of tariffs in residual group for which requirement is met</t>
  </si>
  <si>
    <t>band has the minimum required number of MPANs.</t>
  </si>
  <si>
    <t>revenue.</t>
  </si>
  <si>
    <t>Tariffs that are in the same residual charge group need to have matching residual charges. To achieve this, the</t>
  </si>
  <si>
    <t>total volumes (unit, revenue, MPANs etc) within each group are calculated and then shared across all the tariffs</t>
  </si>
  <si>
    <t>in the group. For allocating revenue to tariffs, this needs to be done with volumes of units.</t>
  </si>
  <si>
    <t>Paragraph 94</t>
  </si>
  <si>
    <t>Attachment A_DCP 361 Draft Legal Text v0.2 (shared 15/04/2020)</t>
  </si>
  <si>
    <t>Implemented DCP 361.</t>
  </si>
  <si>
    <t>The split of Non-Domestic Aggregated (Related MPAN) units by residual band is used to allocate residual revenue</t>
  </si>
  <si>
    <t xml:space="preserve">between bands to be recovered from Non-Domestic Aggregated customers. </t>
  </si>
  <si>
    <t>Adders for revenue-matching</t>
  </si>
  <si>
    <t>Adders calculated in revenue matching</t>
  </si>
  <si>
    <t>All the way volumes</t>
  </si>
  <si>
    <t>LDNO LV volumes</t>
  </si>
  <si>
    <t>LDNO HV volumes</t>
  </si>
  <si>
    <t>Share of MPANs in the residual charge group</t>
  </si>
  <si>
    <t>£/MPAN/year</t>
  </si>
  <si>
    <t>2022/23</t>
  </si>
  <si>
    <t>Neither the authors nor Cambridge Economic Policy Associates/TNEI accept or assume any responsibility or duty of care to any third party.</t>
  </si>
  <si>
    <t>01 April 2022 Charging Methodologies Pre-Release – October 2020 (Schedules 16, 17, 18, 20 and 29) DCP 361</t>
  </si>
  <si>
    <t>Updated references to legal text version.</t>
  </si>
  <si>
    <t>Paragraph 92 (a)</t>
  </si>
  <si>
    <t>Paragraph 92D</t>
  </si>
  <si>
    <t>Paragraphs 92B &amp; 92C</t>
  </si>
  <si>
    <t>This section determines whether the redistribution of residuals through negative adjustments to the unit rates can be</t>
  </si>
  <si>
    <t>This section determines the simplest way to combine bands into groups, ensuring that every grouped</t>
  </si>
  <si>
    <t>This section determines the total number of units to be considered for each residual charge when allocating</t>
  </si>
  <si>
    <t>Where there are multiple tariffs in the same residual charge group, the floor is based on whichever tariff has the</t>
  </si>
  <si>
    <t>The shortfall in revenue to be redistributed through unit rates is determined, accounting for the application of any</t>
  </si>
  <si>
    <t>Paragraph 91</t>
  </si>
  <si>
    <t>Paragraph 92 (b)</t>
  </si>
  <si>
    <t>Paragraph 92 (c)</t>
  </si>
  <si>
    <t>Paragraph 94A</t>
  </si>
  <si>
    <t>SoLR &amp; bad debt adders</t>
  </si>
  <si>
    <t>Pass-through COVID-19 Bad Debt Adjustment</t>
  </si>
  <si>
    <t>Attachment A_DCP 379 Draft Legal Text.pdf (shared 14/01/2021)</t>
  </si>
  <si>
    <t>"01 April 2022 Charging Methodologies Pre-Release – October 2020 (Schedules 16, 17, 18, 20 and 29) DCP 361" and "Attachment A_DCP 379 Draft Legal Text" (shared 16/02/2021)</t>
  </si>
  <si>
    <t>Release for charge setting including DCP 379.</t>
  </si>
  <si>
    <t>Paragraphs 101 and 103, and DCP 379</t>
  </si>
  <si>
    <t>Paragraph 54, Schedule 15 Table 1 and DCP 379</t>
  </si>
  <si>
    <t>Paragraph 90A and DCP 379</t>
  </si>
  <si>
    <t>Paragraphs 101 and 102, and DCP 379</t>
  </si>
  <si>
    <t>LES charges</t>
  </si>
  <si>
    <t>Section 119</t>
  </si>
  <si>
    <t>LV</t>
  </si>
  <si>
    <t>£ kWh per p per MWh</t>
  </si>
  <si>
    <t>£ days per p</t>
  </si>
  <si>
    <t>Modifiers for calculating revenue</t>
  </si>
  <si>
    <t>Unit rate 1 charges, by LES boundary</t>
  </si>
  <si>
    <t>Unit rate 2 charges, by LES boundary</t>
  </si>
  <si>
    <t>Unit rate 3 charges, by LES boundary</t>
  </si>
  <si>
    <t>Fixed charges, by LES boundary</t>
  </si>
  <si>
    <t>Capacity charges, by LES boundary</t>
  </si>
  <si>
    <t>Exceeded capacity charges, by LES boundary</t>
  </si>
  <si>
    <t>Reactive power charges, by LES boundary</t>
  </si>
  <si>
    <t>Pre revenue matching charges for HV LES boundary</t>
  </si>
  <si>
    <t>Pre revenue matching charges for LV LES boundary</t>
  </si>
  <si>
    <t>MWh/MPAN</t>
  </si>
  <si>
    <t>MPANs/MPAN</t>
  </si>
  <si>
    <t>kVA/MPAN</t>
  </si>
  <si>
    <t>MVArh/MPAN</t>
  </si>
  <si>
    <t>Average volumes (post LDNO-discounting)</t>
  </si>
  <si>
    <t>Pre revenue matching charges for GSP LES boundary</t>
  </si>
  <si>
    <t>Pre revenue matching charges for 132kV LES boundary</t>
  </si>
  <si>
    <t>Pre revenue matching charges for 132kV/EHV LES boundary</t>
  </si>
  <si>
    <t>Pre revenue matching charges for EHV LES boundary</t>
  </si>
  <si>
    <t>Pre revenue matching charges for EHV/HV LES boundary</t>
  </si>
  <si>
    <t>Pre revenue matching charges for 132kV/HV LES boundary</t>
  </si>
  <si>
    <t>Average revenue from pre-matching charges by LES boundary</t>
  </si>
  <si>
    <t>Average revenue from pre-matching ATW charges</t>
  </si>
  <si>
    <t>Ratio of pre-matching revenue from LES customers to ATW customers</t>
  </si>
  <si>
    <t>Calculation of share of residual to be passed on to LES customers</t>
  </si>
  <si>
    <t>Charges at 132kV LES boundary</t>
  </si>
  <si>
    <t>Charges at 132kV/EHV LES boundary</t>
  </si>
  <si>
    <t>Charges at EHV LES boundary</t>
  </si>
  <si>
    <t>Charges at EHV/HV LES boundary</t>
  </si>
  <si>
    <t>Charges at 132kV/HV LES boundary</t>
  </si>
  <si>
    <t>Charges at HV LES boundary</t>
  </si>
  <si>
    <t>Charges at LV LES boundary</t>
  </si>
  <si>
    <t>Charges at GSP LES boundary</t>
  </si>
  <si>
    <t>Modifiers for converting to fixed charges</t>
  </si>
  <si>
    <t>kWh/MWh/days in year</t>
  </si>
  <si>
    <t>kVArh/MVArh/days in year</t>
  </si>
  <si>
    <t>Adder for allocated pass-through costs</t>
  </si>
  <si>
    <t>Flags for conversion of LES customer charge components to fixed charge</t>
  </si>
  <si>
    <t>Total volumes after discounting</t>
  </si>
  <si>
    <t>Proportion of users which are LES customers</t>
  </si>
  <si>
    <t>Discount to volumes for LES-connected customers, by LES boundary</t>
  </si>
  <si>
    <t>Adjustment to total volumes for LES-connected customers</t>
  </si>
  <si>
    <t>MPANs for revenue matching, excluding LES customers</t>
  </si>
  <si>
    <t>Proportion of users which are LES customers, by LES boundary</t>
  </si>
  <si>
    <t>LES HV tariffs</t>
  </si>
  <si>
    <t>LES LV tariffs</t>
  </si>
  <si>
    <t>LES HV</t>
  </si>
  <si>
    <t>LES LV</t>
  </si>
  <si>
    <t>This sheet calculates charges for LES-connected customers by excluding costs for network levels below the LES:DNO boundary.</t>
  </si>
  <si>
    <t>Pre revenue-matching charges by LES boundary</t>
  </si>
  <si>
    <t>Pre revenue-matching charge components</t>
  </si>
  <si>
    <t>This sheet brings in charges and adders before revenue-matching, and maps them to post-matching tariffs.</t>
  </si>
  <si>
    <t>Summary of pre-matching charges</t>
  </si>
  <si>
    <t>Summary of all-the-way charges before revenue matching</t>
  </si>
  <si>
    <t>This sheet calcules the ratio of pre-matching revenue from LES customers to ATW customers.</t>
  </si>
  <si>
    <t>This sheet calculates charges for LES-connected customers by the network level of their boundary.</t>
  </si>
  <si>
    <t>Calculation of charges for LES customers</t>
  </si>
  <si>
    <t>Implemented DCP 328.</t>
  </si>
  <si>
    <t>Implemented DCP 379.</t>
  </si>
  <si>
    <t>Section 120</t>
  </si>
  <si>
    <t>Section 121</t>
  </si>
  <si>
    <t>Section 122</t>
  </si>
  <si>
    <t>LES boundaries</t>
  </si>
  <si>
    <t>LES revenue</t>
  </si>
  <si>
    <t>Pre-matching charges</t>
  </si>
  <si>
    <t>Paragraph 88B</t>
  </si>
  <si>
    <t xml:space="preserve">This section combines pre-matching LES charges with adders for pass-through costs and </t>
  </si>
  <si>
    <t>a share of the residual for all-the-way customers.</t>
  </si>
  <si>
    <t>Paragraphs 88C and 88D</t>
  </si>
  <si>
    <t xml:space="preserve">This section converts capacity and reactive power charge components into fixed charges for specified customer groups. </t>
  </si>
  <si>
    <t>The proportion of users connected to LES systems is used to adjust the allocation of residual between network levels.</t>
  </si>
  <si>
    <t>Paragraph 95A</t>
  </si>
  <si>
    <t>"Attachment B_DCP 328 Draft Legal Text_Solution B" (shared 15/03/2021)</t>
  </si>
  <si>
    <t>These charges for LES-connected customers are used as Input 207-H / 307-H on the "HV&amp;LV inputs" sheet of the EDCM - LRIC/FCP</t>
  </si>
  <si>
    <t>LES LV volume forecast</t>
  </si>
  <si>
    <t>LES HV volume forecast</t>
  </si>
  <si>
    <t>Total share of users which are LES customers</t>
  </si>
  <si>
    <t>Sum of ATW and LDNO volumes</t>
  </si>
  <si>
    <t>LES HV tariff forecast</t>
  </si>
  <si>
    <t>LES LV tariff forecast</t>
  </si>
  <si>
    <t>LES HV customer net revenue</t>
  </si>
  <si>
    <t>LES LV customer net revenue</t>
  </si>
  <si>
    <t>Net revenue by ATW / LDNO / LES</t>
  </si>
  <si>
    <t>Total CDCM net revenue</t>
  </si>
  <si>
    <t>Average bill per kWh</t>
  </si>
  <si>
    <t>kWhs</t>
  </si>
  <si>
    <t>kWh</t>
  </si>
  <si>
    <t>Section 115</t>
  </si>
  <si>
    <t>Volumes (LDNO-discounted)</t>
  </si>
  <si>
    <t>Volumes (LDNO and LES-discounted)</t>
  </si>
  <si>
    <t xml:space="preserve">This section adjusts volumes downwards to account for the share of LES volumes which do not contribute towards the residual. </t>
  </si>
  <si>
    <t>This section brings in flags, volumes and all-the-way charges pre revenue-matching.</t>
  </si>
  <si>
    <t>This section brings in charge components by LES boundary.</t>
  </si>
  <si>
    <t>This section rearranges LES charge components for ease of aggregation when calculating average revenue.</t>
  </si>
  <si>
    <t>This section compares average revenue from pre-matching ATW and LES charges to give a ratio for each tariff and boundary.</t>
  </si>
  <si>
    <t>Check for tariffs with positive volumes but no MPANs</t>
  </si>
  <si>
    <t>Pre-release for DCP328 Working Group (Option B, version 2)</t>
  </si>
  <si>
    <t>"Attachment B_DCP 328 Draft Legal Text_Solution B_220622" (shared 22/06/2022)</t>
  </si>
  <si>
    <t>Implemented revised solution for DCP 328 (removed tariff for HV/LV LES boundary).</t>
  </si>
  <si>
    <t>Customers with an HV/LV LES boundary receive the same charges as for an HV LES boundary.</t>
  </si>
  <si>
    <t>Tables 146C.1 &amp; 146C.2</t>
  </si>
  <si>
    <t>Paragraph 88B &amp; Schedules 17/18, paragraph 28.6</t>
  </si>
  <si>
    <t>Schedules 17/18, paragraph 28.6</t>
  </si>
  <si>
    <t xml:space="preserve">This sheet presents tariff forecasts for 'all the way' customers, for LDNO-connected and LES-connected customers with LV and HV </t>
  </si>
  <si>
    <t>boundary levels. LDNO and LES tariffs for HV boundaries also apply for boundaries at HV/LV substations.</t>
  </si>
  <si>
    <t>Sheet</t>
  </si>
  <si>
    <t>Section</t>
  </si>
  <si>
    <t>Version control</t>
  </si>
  <si>
    <t>Named ranges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</si>
</sst>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000;;@"/>
    <numFmt numFmtId="169" formatCode="0.0%"/>
    <numFmt numFmtId="170" formatCode="[$-F800]dddd\,\ mmmm\ dd\,\ yyyy"/>
    <numFmt numFmtId="171" formatCode="0.000;\-0.000;\-;@"/>
    <numFmt numFmtId="172" formatCode="0.00;\-0.00;\-;@"/>
    <numFmt numFmtId="173" formatCode="0.00000000"/>
    <numFmt numFmtId="174" formatCode="0;\-0;\-;@"/>
    <numFmt numFmtId="175" formatCode="#,##0.00;\-#,##0.00;\-"/>
    <numFmt numFmtId="176" formatCode="#,##0.000;\-#,##0.000;\-"/>
    <numFmt numFmtId="177" formatCode="#,##0;\-#,##0;\-"/>
    <numFmt numFmtId="178" formatCode="0.000"/>
    <numFmt numFmtId="179" formatCode="#,##0.00_ ;\-#,##0.00\ "/>
    <numFmt numFmtId="180" formatCode="#,##0.00;\-#,##0.00;\-;@"/>
    <numFmt numFmtId="181" formatCode="#,##0.0%;\-#,##0.0%;\-"/>
  </numFmts>
  <fonts count="40"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color rgb="FF275792"/>
      <name val="Calibri"/>
      <family val="2"/>
      <scheme val="minor"/>
    </font>
    <font>
      <i/>
      <sz val="11"/>
      <color theme="1"/>
      <name val="Calibri"/>
      <family val="2"/>
      <scheme val="minor"/>
    </font>
    <font>
      <sz val="11"/>
      <color rgb="FFD46112"/>
      <name val="Calibri"/>
      <family val="2"/>
      <scheme val="minor"/>
    </font>
    <font>
      <sz val="11"/>
      <color theme="1"/>
      <name val="Calibri"/>
      <family val="2"/>
      <scheme val="minor"/>
    </font>
    <font>
      <sz val="1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name val="Calibri"/>
      <family val="2"/>
      <scheme val="minor"/>
    </font>
    <font>
      <b/>
      <i/>
      <sz val="11"/>
      <color theme="1"/>
      <name val="Calibri"/>
      <family val="2"/>
      <scheme val="minor"/>
    </font>
    <font>
      <b/>
      <sz val="22"/>
      <color rgb="FF275192"/>
      <name val="Calibri"/>
      <family val="2"/>
      <scheme val="minor"/>
    </font>
    <font>
      <b/>
      <sz val="16"/>
      <color rgb="FFC00000"/>
      <name val="Calibri"/>
      <family val="2"/>
      <scheme val="minor"/>
    </font>
    <font>
      <u/>
      <sz val="11"/>
      <color theme="10"/>
      <name val="Calibri"/>
      <family val="2"/>
      <scheme val="minor"/>
    </font>
    <font>
      <sz val="11"/>
      <color theme="4"/>
      <name val="Calibri"/>
      <family val="2"/>
      <scheme val="minor"/>
    </font>
    <font>
      <i/>
      <sz val="11"/>
      <color theme="0"/>
      <name val="Calibri"/>
      <family val="2"/>
      <scheme val="minor"/>
    </font>
    <font>
      <b/>
      <i/>
      <sz val="11"/>
      <color theme="0"/>
      <name val="Calibri"/>
      <family val="2"/>
      <scheme val="minor"/>
    </font>
    <font>
      <sz val="11"/>
      <color rgb="FF9C6500"/>
      <name val="Calibri"/>
      <family val="2"/>
      <scheme val="minor"/>
    </font>
    <font>
      <i/>
      <sz val="11"/>
      <color rgb="FFFF0000"/>
      <name val="Calibri"/>
      <family val="2"/>
      <scheme val="minor"/>
    </font>
    <font>
      <sz val="11"/>
      <color rgb="FF000000"/>
      <name val="Calibri"/>
      <family val="2"/>
    </font>
    <font>
      <b/>
      <u/>
      <sz val="11"/>
      <color theme="0"/>
      <name val="Calibri"/>
      <family val="2"/>
      <scheme val="minor"/>
    </font>
    <font>
      <b/>
      <sz val="11"/>
      <color theme="4"/>
      <name val="Calibri"/>
      <family val="2"/>
      <scheme val="minor"/>
    </font>
    <font>
      <u/>
      <sz val="11"/>
      <color theme="5"/>
      <name val="Calibri"/>
      <family val="2"/>
      <scheme val="minor"/>
    </font>
    <font>
      <i/>
      <sz val="11"/>
      <color rgb="FF333F4F"/>
      <name val="Calibri"/>
      <family val="2"/>
      <scheme val="minor"/>
    </font>
    <font>
      <i/>
      <sz val="11"/>
      <color theme="0" tint="-0.499984740745262"/>
      <name val="Calibri"/>
      <family val="2"/>
      <scheme val="minor"/>
    </font>
    <font>
      <u/>
      <sz val="11"/>
      <color theme="11"/>
      <name val="Calibri"/>
      <family val="2"/>
      <scheme val="minor"/>
    </font>
    <font>
      <sz val="8"/>
      <name val="Calibri"/>
      <family val="2"/>
      <scheme val="minor"/>
    </font>
  </fonts>
  <fills count="48">
    <fill>
      <patternFill patternType="none"/>
    </fill>
    <fill>
      <patternFill patternType="gray125"/>
    </fill>
    <fill>
      <patternFill patternType="solid">
        <fgColor rgb="FFFFFFCC"/>
        <bgColor indexed="64"/>
      </patternFill>
    </fill>
    <fill>
      <patternFill patternType="solid">
        <fgColor rgb="FF4B86CD"/>
        <bgColor indexed="64"/>
      </patternFill>
    </fill>
    <fill>
      <patternFill patternType="lightUp">
        <fgColor theme="0" tint="-0.499984740745262"/>
        <bgColor rgb="FFFFFFFF"/>
      </patternFill>
    </fill>
    <fill>
      <patternFill patternType="solid">
        <fgColor rgb="FF27579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B4C6E7"/>
        <bgColor indexed="64"/>
      </patternFill>
    </fill>
    <fill>
      <patternFill patternType="solid">
        <fgColor rgb="FFFF9999"/>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theme="5" tint="0.59999389629810485"/>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rgb="FFF8CBAD"/>
        <bgColor indexed="64"/>
      </patternFill>
    </fill>
    <fill>
      <patternFill patternType="solid">
        <fgColor rgb="FFA9D08E"/>
        <bgColor indexed="64"/>
      </patternFill>
    </fill>
    <fill>
      <patternFill patternType="solid">
        <fgColor theme="0"/>
        <bgColor indexed="64"/>
      </patternFill>
    </fill>
    <fill>
      <patternFill patternType="solid">
        <fgColor rgb="FFC9C9C9"/>
        <bgColor indexed="64"/>
      </patternFill>
    </fill>
  </fills>
  <borders count="19">
    <border>
      <left/>
      <right/>
      <top/>
      <bottom/>
      <diagonal/>
    </border>
    <border>
      <left/>
      <right/>
      <top style="hair">
        <color auto="1"/>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999999"/>
      </left>
      <right/>
      <top/>
      <bottom/>
      <diagonal/>
    </border>
    <border>
      <left style="thin">
        <color indexed="64"/>
      </left>
      <right/>
      <top/>
      <bottom/>
      <diagonal/>
    </border>
    <border>
      <left style="thin">
        <color rgb="FFFF0000"/>
      </left>
      <right style="thin">
        <color rgb="FFFF0000"/>
      </right>
      <top style="thin">
        <color rgb="FFFF0000"/>
      </top>
      <bottom style="thin">
        <color rgb="FFFF0000"/>
      </bottom>
      <diagonal/>
    </border>
    <border>
      <left/>
      <right/>
      <top/>
      <bottom style="thick">
        <color rgb="FFFFFFFF"/>
      </bottom>
      <diagonal/>
    </border>
    <border>
      <left/>
      <right/>
      <top style="thick">
        <color rgb="FFFFFFFF"/>
      </top>
      <bottom/>
      <diagonal/>
    </border>
  </borders>
  <cellStyleXfs count="68">
    <xf numFmtId="0" fontId="0" fillId="0" borderId="0"/>
    <xf numFmtId="49" fontId="1" fillId="3" borderId="0" applyNumberFormat="0" applyBorder="0" applyAlignment="0">
      <alignment horizontal="left" vertical="center" wrapText="1"/>
    </xf>
    <xf numFmtId="167" fontId="7" fillId="0" borderId="0" applyFont="0" applyFill="0" applyBorder="0" applyAlignment="0" applyProtection="0"/>
    <xf numFmtId="165" fontId="7" fillId="0" borderId="0" applyFont="0" applyFill="0" applyBorder="0" applyAlignment="0" applyProtection="0"/>
    <xf numFmtId="166" fontId="7" fillId="0" borderId="0" applyFont="0" applyFill="0" applyBorder="0" applyAlignment="0" applyProtection="0"/>
    <xf numFmtId="164" fontId="7" fillId="0" borderId="0" applyFont="0" applyFill="0" applyBorder="0" applyAlignment="0" applyProtection="0"/>
    <xf numFmtId="9" fontId="7" fillId="0" borderId="0" applyFont="0" applyFill="0" applyBorder="0" applyAlignment="0" applyProtection="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6" borderId="0" applyNumberFormat="0" applyBorder="0" applyAlignment="0" applyProtection="0"/>
    <xf numFmtId="0" fontId="14" fillId="7" borderId="0" applyNumberFormat="0" applyBorder="0" applyAlignment="0" applyProtection="0"/>
    <xf numFmtId="0" fontId="15" fillId="8" borderId="0" applyNumberFormat="0" applyBorder="0" applyAlignment="0" applyProtection="0"/>
    <xf numFmtId="0" fontId="16" fillId="9" borderId="8" applyNumberFormat="0" applyAlignment="0" applyProtection="0"/>
    <xf numFmtId="0" fontId="17" fillId="10" borderId="9" applyNumberFormat="0" applyAlignment="0" applyProtection="0"/>
    <xf numFmtId="0" fontId="18" fillId="10" borderId="8" applyNumberFormat="0" applyAlignment="0" applyProtection="0"/>
    <xf numFmtId="0" fontId="19" fillId="0" borderId="10" applyNumberFormat="0" applyFill="0" applyAlignment="0" applyProtection="0"/>
    <xf numFmtId="0" fontId="1" fillId="11" borderId="11" applyNumberFormat="0" applyAlignment="0" applyProtection="0"/>
    <xf numFmtId="0" fontId="20" fillId="0" borderId="0" applyNumberFormat="0" applyFill="0" applyBorder="0" applyAlignment="0" applyProtection="0"/>
    <xf numFmtId="0" fontId="7" fillId="12" borderId="12" applyNumberFormat="0" applyFont="0" applyAlignment="0" applyProtection="0"/>
    <xf numFmtId="0" fontId="21" fillId="0" borderId="0" applyNumberFormat="0" applyFill="0" applyBorder="0" applyAlignment="0" applyProtection="0"/>
    <xf numFmtId="0" fontId="2" fillId="0" borderId="13" applyNumberFormat="0" applyFill="0" applyAlignment="0" applyProtection="0"/>
    <xf numFmtId="0" fontId="3" fillId="13"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3"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3" fillId="21"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3" fillId="25"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3" fillId="29" borderId="0" applyNumberFormat="0" applyBorder="0" applyAlignment="0" applyProtection="0"/>
    <xf numFmtId="0" fontId="7" fillId="30" borderId="0" applyNumberFormat="0" applyBorder="0" applyAlignment="0" applyProtection="0"/>
    <xf numFmtId="0" fontId="7" fillId="31" borderId="0" applyNumberFormat="0" applyBorder="0" applyAlignment="0" applyProtection="0"/>
    <xf numFmtId="0" fontId="7" fillId="32" borderId="0" applyNumberFormat="0" applyBorder="0" applyAlignment="0" applyProtection="0"/>
    <xf numFmtId="0" fontId="3" fillId="33" borderId="0" applyNumberFormat="0" applyBorder="0" applyAlignment="0" applyProtection="0"/>
    <xf numFmtId="0" fontId="7" fillId="34" borderId="0" applyNumberFormat="0" applyBorder="0" applyAlignment="0" applyProtection="0"/>
    <xf numFmtId="0" fontId="7" fillId="35" borderId="0" applyNumberFormat="0" applyBorder="0" applyAlignment="0" applyProtection="0"/>
    <xf numFmtId="0" fontId="7" fillId="36" borderId="0" applyNumberFormat="0" applyBorder="0" applyAlignment="0" applyProtection="0"/>
    <xf numFmtId="0" fontId="22" fillId="37" borderId="0" applyBorder="0" applyAlignment="0"/>
    <xf numFmtId="0" fontId="1" fillId="5" borderId="0" applyNumberFormat="0" applyBorder="0" applyAlignment="0"/>
    <xf numFmtId="0" fontId="7" fillId="0" borderId="0" applyNumberFormat="0" applyBorder="0" applyAlignment="0"/>
    <xf numFmtId="0" fontId="8" fillId="2" borderId="0" applyNumberFormat="0" applyBorder="0" applyAlignment="0">
      <protection locked="0"/>
    </xf>
    <xf numFmtId="0" fontId="35" fillId="0" borderId="14" applyNumberFormat="0" applyBorder="0" applyAlignment="0"/>
    <xf numFmtId="0" fontId="2" fillId="0" borderId="0" applyNumberFormat="0" applyBorder="0" applyAlignment="0"/>
    <xf numFmtId="0" fontId="26" fillId="0" borderId="0" applyNumberFormat="0" applyFill="0" applyBorder="0" applyAlignment="0" applyProtection="0"/>
    <xf numFmtId="168" fontId="8" fillId="4" borderId="0" applyNumberFormat="0" applyBorder="0">
      <alignment vertical="top"/>
    </xf>
    <xf numFmtId="9" fontId="34" fillId="0" borderId="0" applyNumberFormat="0" applyBorder="0"/>
    <xf numFmtId="167" fontId="7" fillId="0" borderId="0" applyFont="0" applyFill="0" applyBorder="0" applyAlignment="0" applyProtection="0"/>
    <xf numFmtId="0" fontId="36" fillId="0" borderId="0"/>
    <xf numFmtId="0" fontId="7" fillId="38" borderId="0" applyNumberFormat="0" applyBorder="0" applyAlignment="0" applyProtection="0">
      <alignment horizontal="center"/>
    </xf>
    <xf numFmtId="3" fontId="8" fillId="0" borderId="0" applyNumberFormat="0" applyBorder="0" applyAlignment="0">
      <alignment horizontal="right" vertical="top"/>
    </xf>
    <xf numFmtId="0" fontId="14" fillId="7" borderId="0" applyNumberFormat="0" applyBorder="0" applyAlignment="0" applyProtection="0"/>
    <xf numFmtId="9" fontId="7" fillId="0" borderId="0" applyFont="0" applyFill="0" applyBorder="0" applyAlignment="0" applyProtection="0"/>
    <xf numFmtId="0" fontId="30" fillId="8" borderId="0" applyNumberFormat="0" applyBorder="0" applyAlignment="0" applyProtection="0"/>
    <xf numFmtId="0" fontId="7" fillId="0" borderId="0" applyNumberFormat="0" applyFont="0" applyBorder="0" applyAlignment="0"/>
    <xf numFmtId="0" fontId="7" fillId="39" borderId="0" applyNumberFormat="0" applyFont="0" applyBorder="0" applyAlignment="0"/>
    <xf numFmtId="0" fontId="26" fillId="0" borderId="0" applyNumberFormat="0" applyFill="0" applyBorder="0" applyAlignment="0"/>
    <xf numFmtId="0" fontId="38" fillId="0" borderId="0" applyNumberFormat="0" applyFill="0" applyBorder="0" applyAlignment="0"/>
  </cellStyleXfs>
  <cellXfs count="493">
    <xf numFmtId="0" fontId="0" fillId="0" borderId="0" xfId="0"/>
    <xf numFmtId="0" fontId="1" fillId="3" borderId="0" xfId="1" applyNumberFormat="1" applyAlignment="1"/>
    <xf numFmtId="0" fontId="5" fillId="0" borderId="0" xfId="0" applyFont="1"/>
    <xf numFmtId="0" fontId="0" fillId="0" borderId="0" xfId="0" applyAlignment="1">
      <alignment vertical="top"/>
    </xf>
    <xf numFmtId="0" fontId="0" fillId="0" borderId="0" xfId="0" applyAlignment="1">
      <alignment vertical="top" wrapText="1"/>
    </xf>
    <xf numFmtId="0" fontId="29" fillId="3" borderId="0" xfId="1" applyNumberFormat="1" applyFont="1" applyAlignment="1"/>
    <xf numFmtId="0" fontId="8" fillId="0" borderId="0" xfId="0" applyFont="1"/>
    <xf numFmtId="0" fontId="7" fillId="0" borderId="0" xfId="50" applyAlignment="1">
      <alignment vertical="top" wrapText="1"/>
    </xf>
    <xf numFmtId="0" fontId="0" fillId="0" borderId="0" xfId="0" applyAlignment="1">
      <alignment vertical="center"/>
    </xf>
    <xf numFmtId="170" fontId="35" fillId="0" borderId="0" xfId="52" applyNumberFormat="1" applyBorder="1" applyAlignment="1">
      <alignment horizontal="left" vertical="center"/>
    </xf>
    <xf numFmtId="0" fontId="0" fillId="0" borderId="0" xfId="0" applyAlignment="1">
      <alignment vertical="center" wrapText="1"/>
    </xf>
    <xf numFmtId="0" fontId="37" fillId="0" borderId="0" xfId="0" applyFont="1" applyAlignment="1">
      <alignment horizontal="left" indent="1"/>
    </xf>
    <xf numFmtId="0" fontId="0" fillId="0" borderId="0" xfId="0" applyAlignment="1">
      <alignment horizontal="left"/>
    </xf>
    <xf numFmtId="0" fontId="0" fillId="0" borderId="0" xfId="0" applyAlignment="1">
      <alignment horizontal="right"/>
    </xf>
    <xf numFmtId="0" fontId="0" fillId="0" borderId="0" xfId="0" applyAlignment="1">
      <alignment horizontal="left" vertical="center" wrapText="1"/>
    </xf>
    <xf numFmtId="0" fontId="24" fillId="0" borderId="0" xfId="0" applyFont="1" applyAlignment="1">
      <alignment vertical="top" wrapText="1"/>
    </xf>
    <xf numFmtId="0" fontId="0" fillId="0" borderId="0" xfId="0" applyAlignment="1">
      <alignment horizontal="left" vertical="top" wrapText="1"/>
    </xf>
    <xf numFmtId="0" fontId="23" fillId="0" borderId="0" xfId="0" applyFont="1" applyAlignment="1">
      <alignment vertical="top"/>
    </xf>
    <xf numFmtId="0" fontId="1" fillId="3" borderId="0" xfId="1" applyNumberFormat="1" applyAlignment="1">
      <alignment horizontal="left"/>
    </xf>
    <xf numFmtId="0" fontId="0" fillId="0" borderId="2" xfId="0" applyBorder="1"/>
    <xf numFmtId="0" fontId="8" fillId="0" borderId="0" xfId="60" applyNumberFormat="1" applyAlignment="1"/>
    <xf numFmtId="9" fontId="34" fillId="0" borderId="0" xfId="56"/>
    <xf numFmtId="0" fontId="35" fillId="0" borderId="0" xfId="52" applyBorder="1"/>
    <xf numFmtId="0" fontId="7" fillId="0" borderId="0" xfId="50"/>
    <xf numFmtId="0" fontId="36" fillId="0" borderId="0" xfId="58"/>
    <xf numFmtId="0" fontId="1" fillId="5" borderId="0" xfId="49"/>
    <xf numFmtId="0" fontId="22" fillId="37" borderId="0" xfId="48"/>
    <xf numFmtId="0" fontId="2" fillId="0" borderId="0" xfId="53"/>
    <xf numFmtId="0" fontId="0" fillId="0" borderId="3" xfId="0" applyBorder="1"/>
    <xf numFmtId="0" fontId="26" fillId="0" borderId="0" xfId="54" applyAlignment="1">
      <alignment vertical="top"/>
    </xf>
    <xf numFmtId="0" fontId="8" fillId="0" borderId="0" xfId="0" applyFont="1" applyAlignment="1">
      <alignment vertical="center"/>
    </xf>
    <xf numFmtId="0" fontId="1" fillId="5" borderId="0" xfId="49" applyAlignment="1">
      <alignment vertical="center"/>
    </xf>
    <xf numFmtId="0" fontId="1" fillId="5" borderId="0" xfId="49" applyAlignment="1">
      <alignment vertical="center" wrapText="1"/>
    </xf>
    <xf numFmtId="0" fontId="8" fillId="0" borderId="0" xfId="0" applyFont="1" applyAlignment="1">
      <alignment vertical="center" wrapText="1"/>
    </xf>
    <xf numFmtId="170" fontId="6" fillId="0" borderId="0" xfId="52" applyNumberFormat="1" applyFont="1" applyBorder="1" applyAlignment="1">
      <alignment horizontal="left" vertical="center" wrapText="1"/>
    </xf>
    <xf numFmtId="0" fontId="35" fillId="0" borderId="0" xfId="52" applyBorder="1" applyAlignment="1">
      <alignment horizontal="left" vertical="center"/>
    </xf>
    <xf numFmtId="0" fontId="6" fillId="0" borderId="0" xfId="52" applyFont="1" applyBorder="1" applyAlignment="1">
      <alignment horizontal="left" vertical="center" wrapText="1"/>
    </xf>
    <xf numFmtId="0" fontId="1" fillId="3" borderId="0" xfId="1" applyNumberFormat="1" applyAlignment="1">
      <alignment vertical="center" wrapText="1"/>
    </xf>
    <xf numFmtId="0" fontId="1" fillId="3" borderId="0" xfId="1" applyNumberFormat="1" applyAlignment="1">
      <alignment vertical="center"/>
    </xf>
    <xf numFmtId="0" fontId="2" fillId="0" borderId="3" xfId="53" applyBorder="1"/>
    <xf numFmtId="0" fontId="8" fillId="0" borderId="3" xfId="0" applyFont="1" applyBorder="1"/>
    <xf numFmtId="0" fontId="34" fillId="0" borderId="0" xfId="56" applyNumberFormat="1"/>
    <xf numFmtId="3" fontId="34" fillId="0" borderId="0" xfId="56" applyNumberFormat="1"/>
    <xf numFmtId="0" fontId="8" fillId="0" borderId="4" xfId="0" applyFont="1" applyBorder="1"/>
    <xf numFmtId="0" fontId="8" fillId="0" borderId="4" xfId="60" applyNumberFormat="1" applyBorder="1" applyAlignment="1"/>
    <xf numFmtId="0" fontId="25" fillId="0" borderId="0" xfId="0" applyFont="1" applyAlignment="1">
      <alignment horizontal="left" vertical="top"/>
    </xf>
    <xf numFmtId="0" fontId="24" fillId="0" borderId="0" xfId="0" applyFont="1" applyAlignment="1">
      <alignment vertical="top"/>
    </xf>
    <xf numFmtId="0" fontId="0" fillId="0" borderId="0" xfId="0" applyAlignment="1">
      <alignment horizontal="center" vertical="center"/>
    </xf>
    <xf numFmtId="0" fontId="26" fillId="0" borderId="0" xfId="54"/>
    <xf numFmtId="49" fontId="33" fillId="3" borderId="0" xfId="1" applyFont="1" applyAlignment="1">
      <alignment horizontal="left" vertical="center"/>
    </xf>
    <xf numFmtId="49" fontId="1" fillId="3" borderId="0" xfId="1">
      <alignment horizontal="left" vertical="center" wrapText="1"/>
    </xf>
    <xf numFmtId="49" fontId="1" fillId="3" borderId="0" xfId="0" applyNumberFormat="1" applyFont="1" applyFill="1" applyAlignment="1">
      <alignment horizontal="left" vertical="center" wrapText="1"/>
    </xf>
    <xf numFmtId="49" fontId="1" fillId="3" borderId="0" xfId="0" applyNumberFormat="1" applyFont="1" applyFill="1" applyAlignment="1">
      <alignment horizontal="right" vertical="center" wrapText="1"/>
    </xf>
    <xf numFmtId="4" fontId="0" fillId="0" borderId="0" xfId="0" applyNumberFormat="1"/>
    <xf numFmtId="0" fontId="7" fillId="0" borderId="2" xfId="50" applyBorder="1"/>
    <xf numFmtId="0" fontId="8" fillId="4" borderId="2" xfId="55" applyNumberFormat="1" applyBorder="1">
      <alignment vertical="top"/>
    </xf>
    <xf numFmtId="0" fontId="8" fillId="4" borderId="0" xfId="55" applyNumberFormat="1">
      <alignment vertical="top"/>
    </xf>
    <xf numFmtId="0" fontId="7" fillId="0" borderId="3" xfId="50" applyBorder="1"/>
    <xf numFmtId="0" fontId="8" fillId="4" borderId="3" xfId="55" applyNumberFormat="1" applyBorder="1">
      <alignment vertical="top"/>
    </xf>
    <xf numFmtId="0" fontId="0" fillId="0" borderId="2" xfId="0" applyBorder="1" applyAlignment="1">
      <alignment vertical="top"/>
    </xf>
    <xf numFmtId="9" fontId="8" fillId="4" borderId="0" xfId="55" applyNumberFormat="1">
      <alignment vertical="top"/>
    </xf>
    <xf numFmtId="9" fontId="8" fillId="4" borderId="3" xfId="55" applyNumberFormat="1" applyBorder="1">
      <alignment vertical="top"/>
    </xf>
    <xf numFmtId="0" fontId="7" fillId="0" borderId="0" xfId="50" applyAlignment="1">
      <alignment horizontal="left"/>
    </xf>
    <xf numFmtId="0" fontId="8" fillId="0" borderId="2" xfId="0" applyFont="1" applyBorder="1"/>
    <xf numFmtId="0" fontId="8" fillId="0" borderId="2" xfId="60" applyNumberFormat="1" applyBorder="1" applyAlignment="1"/>
    <xf numFmtId="0" fontId="8" fillId="0" borderId="3" xfId="60" applyNumberFormat="1" applyBorder="1" applyAlignment="1"/>
    <xf numFmtId="0" fontId="0" fillId="0" borderId="3" xfId="0" applyBorder="1" applyAlignment="1">
      <alignment vertical="top"/>
    </xf>
    <xf numFmtId="4" fontId="8" fillId="4" borderId="0" xfId="55" applyNumberFormat="1">
      <alignment vertical="top"/>
    </xf>
    <xf numFmtId="0" fontId="7" fillId="0" borderId="2" xfId="50" applyBorder="1" applyAlignment="1">
      <alignment horizontal="left"/>
    </xf>
    <xf numFmtId="175" fontId="8" fillId="4" borderId="0" xfId="55" applyNumberFormat="1">
      <alignment vertical="top"/>
    </xf>
    <xf numFmtId="0" fontId="7" fillId="0" borderId="3" xfId="50" applyBorder="1" applyAlignment="1">
      <alignment horizontal="left"/>
    </xf>
    <xf numFmtId="175" fontId="8" fillId="4" borderId="3" xfId="55" applyNumberFormat="1" applyBorder="1">
      <alignment vertical="top"/>
    </xf>
    <xf numFmtId="175" fontId="0" fillId="0" borderId="3" xfId="0" applyNumberFormat="1" applyBorder="1"/>
    <xf numFmtId="175" fontId="8" fillId="4" borderId="2" xfId="55" applyNumberFormat="1" applyBorder="1">
      <alignment vertical="top"/>
    </xf>
    <xf numFmtId="9" fontId="0" fillId="0" borderId="0" xfId="0" applyNumberFormat="1"/>
    <xf numFmtId="0" fontId="0" fillId="0" borderId="2" xfId="0" applyBorder="1" applyAlignment="1">
      <alignment horizontal="left"/>
    </xf>
    <xf numFmtId="0" fontId="0" fillId="0" borderId="3" xfId="0" applyBorder="1" applyAlignment="1">
      <alignment horizontal="left"/>
    </xf>
    <xf numFmtId="0" fontId="7" fillId="0" borderId="0" xfId="50" applyAlignment="1">
      <alignment horizontal="left" wrapText="1"/>
    </xf>
    <xf numFmtId="0" fontId="2" fillId="0" borderId="0" xfId="0" applyFont="1"/>
    <xf numFmtId="175" fontId="0" fillId="0" borderId="0" xfId="0" applyNumberFormat="1"/>
    <xf numFmtId="175" fontId="22" fillId="37" borderId="0" xfId="48" applyNumberFormat="1"/>
    <xf numFmtId="0" fontId="36" fillId="0" borderId="0" xfId="58" applyAlignment="1">
      <alignment horizontal="left"/>
    </xf>
    <xf numFmtId="0" fontId="1" fillId="5" borderId="0" xfId="49" applyAlignment="1">
      <alignment horizontal="left"/>
    </xf>
    <xf numFmtId="0" fontId="1" fillId="3" borderId="0" xfId="1" applyNumberFormat="1" applyAlignment="1">
      <alignment horizontal="right"/>
    </xf>
    <xf numFmtId="10" fontId="8" fillId="4" borderId="0" xfId="55" applyNumberFormat="1">
      <alignment vertical="top"/>
    </xf>
    <xf numFmtId="10" fontId="8" fillId="0" borderId="0" xfId="55" applyNumberFormat="1" applyFill="1">
      <alignment vertical="top"/>
    </xf>
    <xf numFmtId="0" fontId="22" fillId="37" borderId="0" xfId="48" applyAlignment="1">
      <alignment horizontal="left"/>
    </xf>
    <xf numFmtId="0" fontId="35" fillId="0" borderId="0" xfId="52" applyBorder="1" applyAlignment="1">
      <alignment horizontal="left"/>
    </xf>
    <xf numFmtId="175" fontId="8" fillId="0" borderId="0" xfId="60" applyNumberFormat="1" applyAlignment="1"/>
    <xf numFmtId="175" fontId="8" fillId="0" borderId="1" xfId="60" applyNumberFormat="1" applyBorder="1" applyAlignment="1"/>
    <xf numFmtId="175" fontId="8" fillId="0" borderId="3" xfId="60" applyNumberFormat="1" applyBorder="1" applyAlignment="1"/>
    <xf numFmtId="175" fontId="35" fillId="0" borderId="2" xfId="52" applyNumberFormat="1" applyBorder="1"/>
    <xf numFmtId="4" fontId="8" fillId="0" borderId="0" xfId="60" applyNumberFormat="1" applyAlignment="1"/>
    <xf numFmtId="3" fontId="35" fillId="0" borderId="0" xfId="52" applyNumberFormat="1" applyBorder="1"/>
    <xf numFmtId="0" fontId="1" fillId="5" borderId="0" xfId="0" applyFont="1" applyFill="1"/>
    <xf numFmtId="0" fontId="0" fillId="5" borderId="0" xfId="0" applyFill="1"/>
    <xf numFmtId="0" fontId="5" fillId="5" borderId="0" xfId="0" applyFont="1" applyFill="1"/>
    <xf numFmtId="9" fontId="34" fillId="0" borderId="2" xfId="56" applyBorder="1"/>
    <xf numFmtId="0" fontId="0" fillId="0" borderId="4" xfId="0" applyBorder="1"/>
    <xf numFmtId="9" fontId="35" fillId="0" borderId="4" xfId="52" applyNumberFormat="1" applyBorder="1"/>
    <xf numFmtId="0" fontId="8" fillId="4" borderId="4" xfId="55" applyNumberFormat="1" applyBorder="1">
      <alignment vertical="top"/>
    </xf>
    <xf numFmtId="9" fontId="35" fillId="0" borderId="0" xfId="52" applyNumberFormat="1" applyBorder="1"/>
    <xf numFmtId="0" fontId="28" fillId="5" borderId="0" xfId="0" applyFont="1" applyFill="1"/>
    <xf numFmtId="0" fontId="0" fillId="0" borderId="0" xfId="0" applyAlignment="1">
      <alignment horizontal="right" vertical="top"/>
    </xf>
    <xf numFmtId="49" fontId="1" fillId="3" borderId="0" xfId="1" applyAlignment="1">
      <alignment horizontal="right" vertical="center" wrapText="1"/>
    </xf>
    <xf numFmtId="0" fontId="0" fillId="0" borderId="0" xfId="0" applyAlignment="1">
      <alignment wrapText="1"/>
    </xf>
    <xf numFmtId="10" fontId="34" fillId="0" borderId="0" xfId="56" applyNumberFormat="1"/>
    <xf numFmtId="9" fontId="0" fillId="0" borderId="0" xfId="0" applyNumberFormat="1" applyAlignment="1">
      <alignment vertical="top"/>
    </xf>
    <xf numFmtId="9" fontId="35" fillId="0" borderId="0" xfId="52" applyNumberFormat="1" applyBorder="1" applyAlignment="1">
      <alignment vertical="top"/>
    </xf>
    <xf numFmtId="0" fontId="7" fillId="0" borderId="0" xfId="50" applyAlignment="1">
      <alignment wrapText="1"/>
    </xf>
    <xf numFmtId="175" fontId="34" fillId="0" borderId="0" xfId="56" applyNumberFormat="1"/>
    <xf numFmtId="175" fontId="35" fillId="0" borderId="0" xfId="52" applyNumberFormat="1" applyBorder="1"/>
    <xf numFmtId="10" fontId="0" fillId="0" borderId="0" xfId="0" applyNumberFormat="1" applyAlignment="1">
      <alignment vertical="top"/>
    </xf>
    <xf numFmtId="10" fontId="0" fillId="0" borderId="15" xfId="0" applyNumberFormat="1" applyBorder="1"/>
    <xf numFmtId="175" fontId="34" fillId="0" borderId="2" xfId="56" applyNumberFormat="1" applyBorder="1"/>
    <xf numFmtId="175" fontId="34" fillId="0" borderId="3" xfId="56" applyNumberFormat="1" applyBorder="1"/>
    <xf numFmtId="175" fontId="8" fillId="0" borderId="2" xfId="60" applyNumberFormat="1" applyBorder="1" applyAlignment="1"/>
    <xf numFmtId="175" fontId="0" fillId="0" borderId="0" xfId="0" applyNumberFormat="1" applyAlignment="1">
      <alignment vertical="top"/>
    </xf>
    <xf numFmtId="0" fontId="23" fillId="0" borderId="0" xfId="0" applyFont="1" applyAlignment="1">
      <alignment horizontal="right"/>
    </xf>
    <xf numFmtId="4" fontId="0" fillId="0" borderId="2" xfId="0" applyNumberFormat="1" applyBorder="1"/>
    <xf numFmtId="4" fontId="0" fillId="0" borderId="3" xfId="0" applyNumberFormat="1" applyBorder="1"/>
    <xf numFmtId="175" fontId="35" fillId="0" borderId="3" xfId="52" applyNumberFormat="1" applyBorder="1"/>
    <xf numFmtId="0" fontId="0" fillId="5" borderId="0" xfId="0" applyFill="1" applyAlignment="1">
      <alignment horizontal="left"/>
    </xf>
    <xf numFmtId="4" fontId="1" fillId="5" borderId="0" xfId="49" applyNumberFormat="1"/>
    <xf numFmtId="0" fontId="1" fillId="3" borderId="2" xfId="1" applyNumberFormat="1" applyBorder="1" applyAlignment="1"/>
    <xf numFmtId="0" fontId="1" fillId="3" borderId="2" xfId="1" applyNumberFormat="1" applyBorder="1" applyAlignment="1">
      <alignment vertical="top"/>
    </xf>
    <xf numFmtId="0" fontId="1" fillId="3" borderId="2" xfId="1" applyNumberFormat="1" applyBorder="1" applyAlignment="1">
      <alignment horizontal="right" vertical="top"/>
    </xf>
    <xf numFmtId="174" fontId="34" fillId="0" borderId="0" xfId="56" applyNumberFormat="1"/>
    <xf numFmtId="174" fontId="34" fillId="0" borderId="3" xfId="56" applyNumberFormat="1" applyBorder="1"/>
    <xf numFmtId="0" fontId="1" fillId="3" borderId="2" xfId="1" applyNumberFormat="1" applyBorder="1" applyAlignment="1">
      <alignment horizontal="right"/>
    </xf>
    <xf numFmtId="49" fontId="1" fillId="3" borderId="2" xfId="1" applyBorder="1" applyAlignment="1">
      <alignment horizontal="right" vertical="center" wrapText="1"/>
    </xf>
    <xf numFmtId="9" fontId="34" fillId="0" borderId="3" xfId="56" applyBorder="1"/>
    <xf numFmtId="0" fontId="1" fillId="3" borderId="2" xfId="1" applyNumberFormat="1" applyBorder="1" applyAlignment="1">
      <alignment horizontal="left"/>
    </xf>
    <xf numFmtId="9" fontId="35" fillId="0" borderId="3" xfId="52" applyNumberFormat="1" applyBorder="1"/>
    <xf numFmtId="174" fontId="34" fillId="0" borderId="2" xfId="56" applyNumberFormat="1" applyBorder="1"/>
    <xf numFmtId="9" fontId="8" fillId="0" borderId="0" xfId="60" applyNumberFormat="1" applyAlignment="1"/>
    <xf numFmtId="3" fontId="34" fillId="0" borderId="0" xfId="56" applyNumberFormat="1" applyAlignment="1">
      <alignment horizontal="right"/>
    </xf>
    <xf numFmtId="0" fontId="34" fillId="0" borderId="2" xfId="56" applyNumberFormat="1" applyBorder="1" applyAlignment="1">
      <alignment horizontal="right"/>
    </xf>
    <xf numFmtId="0" fontId="34" fillId="0" borderId="3" xfId="56" applyNumberFormat="1" applyBorder="1" applyAlignment="1">
      <alignment horizontal="right"/>
    </xf>
    <xf numFmtId="4" fontId="34" fillId="0" borderId="2" xfId="56" applyNumberFormat="1" applyBorder="1"/>
    <xf numFmtId="4" fontId="34" fillId="0" borderId="0" xfId="56" applyNumberFormat="1"/>
    <xf numFmtId="4" fontId="34" fillId="0" borderId="3" xfId="56" applyNumberFormat="1" applyBorder="1"/>
    <xf numFmtId="0" fontId="7" fillId="0" borderId="4" xfId="50" applyBorder="1"/>
    <xf numFmtId="175" fontId="8" fillId="0" borderId="4" xfId="60" applyNumberFormat="1" applyBorder="1" applyAlignment="1"/>
    <xf numFmtId="9" fontId="8" fillId="0" borderId="2" xfId="60" applyNumberFormat="1" applyBorder="1" applyAlignment="1"/>
    <xf numFmtId="9" fontId="8" fillId="0" borderId="3" xfId="60" applyNumberFormat="1" applyBorder="1" applyAlignment="1"/>
    <xf numFmtId="9" fontId="0" fillId="0" borderId="2" xfId="0" applyNumberFormat="1" applyBorder="1"/>
    <xf numFmtId="9" fontId="8" fillId="0" borderId="4" xfId="60" applyNumberFormat="1" applyBorder="1" applyAlignment="1"/>
    <xf numFmtId="175" fontId="0" fillId="0" borderId="2" xfId="0" applyNumberFormat="1" applyBorder="1"/>
    <xf numFmtId="9" fontId="7" fillId="0" borderId="2" xfId="50" applyNumberFormat="1" applyBorder="1"/>
    <xf numFmtId="9" fontId="7" fillId="0" borderId="0" xfId="50" applyNumberFormat="1"/>
    <xf numFmtId="9" fontId="7" fillId="0" borderId="3" xfId="50" applyNumberFormat="1" applyBorder="1"/>
    <xf numFmtId="175" fontId="0" fillId="5" borderId="0" xfId="0" applyNumberFormat="1" applyFill="1"/>
    <xf numFmtId="175" fontId="0" fillId="0" borderId="0" xfId="0" applyNumberFormat="1" applyAlignment="1">
      <alignment horizontal="right"/>
    </xf>
    <xf numFmtId="4" fontId="0" fillId="0" borderId="0" xfId="0" applyNumberFormat="1" applyAlignment="1">
      <alignment horizontal="right"/>
    </xf>
    <xf numFmtId="10" fontId="8" fillId="4" borderId="2" xfId="55" applyNumberFormat="1" applyBorder="1">
      <alignment vertical="top"/>
    </xf>
    <xf numFmtId="10" fontId="0" fillId="0" borderId="0" xfId="0" applyNumberFormat="1"/>
    <xf numFmtId="175" fontId="0" fillId="0" borderId="4" xfId="0" applyNumberFormat="1" applyBorder="1"/>
    <xf numFmtId="4" fontId="0" fillId="0" borderId="4" xfId="0" applyNumberFormat="1" applyBorder="1"/>
    <xf numFmtId="0" fontId="34" fillId="0" borderId="0" xfId="56" applyNumberFormat="1" applyAlignment="1">
      <alignment horizontal="right"/>
    </xf>
    <xf numFmtId="0" fontId="5" fillId="0" borderId="0" xfId="0" applyFont="1" applyAlignment="1">
      <alignment horizontal="right"/>
    </xf>
    <xf numFmtId="169" fontId="0" fillId="0" borderId="0" xfId="0" applyNumberFormat="1"/>
    <xf numFmtId="9" fontId="35" fillId="0" borderId="2" xfId="52" applyNumberFormat="1" applyBorder="1"/>
    <xf numFmtId="10" fontId="23" fillId="0" borderId="0" xfId="0" applyNumberFormat="1" applyFont="1" applyAlignment="1">
      <alignment horizontal="right"/>
    </xf>
    <xf numFmtId="0" fontId="34" fillId="0" borderId="2" xfId="56" applyNumberFormat="1" applyBorder="1"/>
    <xf numFmtId="0" fontId="22" fillId="37" borderId="0" xfId="48" applyAlignment="1">
      <alignment vertical="top"/>
    </xf>
    <xf numFmtId="169" fontId="8" fillId="0" borderId="0" xfId="60" applyNumberFormat="1" applyAlignment="1"/>
    <xf numFmtId="49" fontId="7" fillId="0" borderId="0" xfId="50" applyNumberFormat="1" applyAlignment="1">
      <alignment wrapText="1"/>
    </xf>
    <xf numFmtId="168" fontId="8" fillId="4" borderId="0" xfId="55">
      <alignment vertical="top"/>
    </xf>
    <xf numFmtId="169" fontId="34" fillId="0" borderId="0" xfId="56" applyNumberFormat="1"/>
    <xf numFmtId="169" fontId="8" fillId="4" borderId="0" xfId="55" applyNumberFormat="1">
      <alignment vertical="top"/>
    </xf>
    <xf numFmtId="49" fontId="0" fillId="0" borderId="0" xfId="0" applyNumberFormat="1"/>
    <xf numFmtId="175" fontId="8" fillId="0" borderId="0" xfId="60" applyNumberFormat="1" applyAlignment="1">
      <alignment vertical="center"/>
    </xf>
    <xf numFmtId="4" fontId="4" fillId="0" borderId="0" xfId="0" applyNumberFormat="1" applyFont="1" applyAlignment="1">
      <alignment vertical="top"/>
    </xf>
    <xf numFmtId="175" fontId="1" fillId="5" borderId="0" xfId="49" applyNumberFormat="1"/>
    <xf numFmtId="175" fontId="22" fillId="37" borderId="0" xfId="48" applyNumberFormat="1" applyAlignment="1">
      <alignment vertical="top"/>
    </xf>
    <xf numFmtId="169" fontId="35" fillId="0" borderId="0" xfId="52" applyNumberFormat="1" applyBorder="1"/>
    <xf numFmtId="3" fontId="8" fillId="0" borderId="0" xfId="60" applyAlignment="1"/>
    <xf numFmtId="3" fontId="8" fillId="4" borderId="0" xfId="55" applyNumberFormat="1">
      <alignment vertical="top"/>
    </xf>
    <xf numFmtId="0" fontId="22" fillId="37" borderId="0" xfId="48" applyAlignment="1">
      <alignment horizontal="right"/>
    </xf>
    <xf numFmtId="49" fontId="0" fillId="0" borderId="2" xfId="50" applyNumberFormat="1" applyFont="1" applyBorder="1"/>
    <xf numFmtId="49" fontId="7" fillId="0" borderId="0" xfId="50" applyNumberFormat="1"/>
    <xf numFmtId="49" fontId="7" fillId="0" borderId="3" xfId="50" applyNumberFormat="1" applyBorder="1"/>
    <xf numFmtId="175" fontId="34" fillId="0" borderId="2" xfId="56" applyNumberFormat="1" applyBorder="1" applyAlignment="1">
      <alignment horizontal="right"/>
    </xf>
    <xf numFmtId="175" fontId="34" fillId="0" borderId="0" xfId="56" applyNumberFormat="1" applyAlignment="1">
      <alignment horizontal="right"/>
    </xf>
    <xf numFmtId="175" fontId="34" fillId="0" borderId="3" xfId="56" applyNumberFormat="1" applyBorder="1" applyAlignment="1">
      <alignment horizontal="right"/>
    </xf>
    <xf numFmtId="175" fontId="8" fillId="4" borderId="2" xfId="55" applyNumberFormat="1" applyBorder="1" applyAlignment="1">
      <alignment horizontal="right" vertical="top"/>
    </xf>
    <xf numFmtId="175" fontId="8" fillId="4" borderId="0" xfId="55" applyNumberFormat="1" applyAlignment="1">
      <alignment horizontal="right" vertical="top"/>
    </xf>
    <xf numFmtId="175" fontId="22" fillId="37" borderId="0" xfId="48" applyNumberFormat="1" applyAlignment="1">
      <alignment horizontal="right"/>
    </xf>
    <xf numFmtId="175" fontId="35" fillId="0" borderId="0" xfId="52" applyNumberFormat="1" applyBorder="1" applyAlignment="1">
      <alignment horizontal="right"/>
    </xf>
    <xf numFmtId="0" fontId="1" fillId="5" borderId="0" xfId="49" applyAlignment="1">
      <alignment horizontal="right"/>
    </xf>
    <xf numFmtId="3" fontId="8" fillId="0" borderId="0" xfId="60" applyAlignment="1">
      <alignment horizontal="right"/>
    </xf>
    <xf numFmtId="3" fontId="0" fillId="0" borderId="0" xfId="0" applyNumberFormat="1"/>
    <xf numFmtId="0" fontId="31" fillId="0" borderId="0" xfId="0" applyFont="1"/>
    <xf numFmtId="173" fontId="0" fillId="0" borderId="0" xfId="0" applyNumberFormat="1"/>
    <xf numFmtId="0" fontId="5" fillId="0" borderId="0" xfId="53" applyFont="1"/>
    <xf numFmtId="0" fontId="1" fillId="0" borderId="0" xfId="0" applyFont="1"/>
    <xf numFmtId="9" fontId="34" fillId="0" borderId="4" xfId="56" applyBorder="1"/>
    <xf numFmtId="171" fontId="34" fillId="0" borderId="2" xfId="56" applyNumberFormat="1" applyBorder="1"/>
    <xf numFmtId="171" fontId="34" fillId="0" borderId="0" xfId="56" applyNumberFormat="1"/>
    <xf numFmtId="167" fontId="0" fillId="0" borderId="0" xfId="0" applyNumberFormat="1"/>
    <xf numFmtId="0" fontId="34" fillId="0" borderId="3" xfId="56" applyNumberFormat="1" applyBorder="1"/>
    <xf numFmtId="0" fontId="0" fillId="0" borderId="0" xfId="0" applyAlignment="1">
      <alignment horizontal="left" vertical="top"/>
    </xf>
    <xf numFmtId="175" fontId="23" fillId="0" borderId="0" xfId="0" applyNumberFormat="1" applyFont="1" applyAlignment="1">
      <alignment horizontal="right"/>
    </xf>
    <xf numFmtId="0" fontId="0" fillId="0" borderId="4" xfId="0" applyBorder="1" applyAlignment="1">
      <alignment horizontal="left"/>
    </xf>
    <xf numFmtId="175" fontId="8" fillId="0" borderId="0" xfId="60" applyNumberFormat="1" applyAlignment="1">
      <alignment horizontal="right"/>
    </xf>
    <xf numFmtId="175" fontId="8" fillId="0" borderId="4" xfId="60" applyNumberFormat="1" applyBorder="1" applyAlignment="1">
      <alignment horizontal="right"/>
    </xf>
    <xf numFmtId="175" fontId="34" fillId="0" borderId="4" xfId="56" applyNumberFormat="1" applyBorder="1"/>
    <xf numFmtId="4" fontId="8" fillId="0" borderId="2" xfId="60" applyNumberFormat="1" applyBorder="1" applyAlignment="1"/>
    <xf numFmtId="4" fontId="8" fillId="0" borderId="4" xfId="60" applyNumberFormat="1" applyBorder="1" applyAlignment="1"/>
    <xf numFmtId="171" fontId="8" fillId="39" borderId="2" xfId="65" applyNumberFormat="1" applyFont="1" applyBorder="1" applyAlignment="1">
      <alignment horizontal="right"/>
    </xf>
    <xf numFmtId="172" fontId="8" fillId="39" borderId="2" xfId="65" applyNumberFormat="1" applyFont="1" applyBorder="1" applyAlignment="1">
      <alignment horizontal="right"/>
    </xf>
    <xf numFmtId="171" fontId="8" fillId="39" borderId="0" xfId="65" applyNumberFormat="1" applyFont="1" applyAlignment="1">
      <alignment horizontal="right"/>
    </xf>
    <xf numFmtId="172" fontId="8" fillId="39" borderId="0" xfId="65" applyNumberFormat="1" applyFont="1" applyAlignment="1">
      <alignment horizontal="right"/>
    </xf>
    <xf numFmtId="171" fontId="8" fillId="39" borderId="3" xfId="65" applyNumberFormat="1" applyFont="1" applyBorder="1" applyAlignment="1">
      <alignment horizontal="right"/>
    </xf>
    <xf numFmtId="172" fontId="8" fillId="39" borderId="3" xfId="65" applyNumberFormat="1" applyFont="1" applyBorder="1" applyAlignment="1">
      <alignment horizontal="right"/>
    </xf>
    <xf numFmtId="172" fontId="0" fillId="0" borderId="0" xfId="0" applyNumberFormat="1" applyAlignment="1">
      <alignment horizontal="right"/>
    </xf>
    <xf numFmtId="171" fontId="8" fillId="4" borderId="0" xfId="55" applyNumberFormat="1">
      <alignment vertical="top"/>
    </xf>
    <xf numFmtId="171" fontId="8" fillId="4" borderId="3" xfId="55" applyNumberFormat="1" applyBorder="1">
      <alignment vertical="top"/>
    </xf>
    <xf numFmtId="172" fontId="0" fillId="0" borderId="0" xfId="0" applyNumberFormat="1"/>
    <xf numFmtId="172" fontId="2" fillId="0" borderId="0" xfId="53" applyNumberFormat="1"/>
    <xf numFmtId="172" fontId="1" fillId="5" borderId="0" xfId="0" applyNumberFormat="1" applyFont="1" applyFill="1"/>
    <xf numFmtId="175" fontId="8" fillId="39" borderId="2" xfId="65" applyNumberFormat="1" applyFont="1" applyBorder="1"/>
    <xf numFmtId="175" fontId="8" fillId="39" borderId="0" xfId="65" applyNumberFormat="1" applyFont="1"/>
    <xf numFmtId="175" fontId="8" fillId="39" borderId="3" xfId="65" applyNumberFormat="1" applyFont="1" applyBorder="1"/>
    <xf numFmtId="0" fontId="7" fillId="0" borderId="0" xfId="64" applyAlignment="1">
      <alignment horizontal="left"/>
    </xf>
    <xf numFmtId="0" fontId="1" fillId="3" borderId="0" xfId="1" applyNumberFormat="1" applyAlignment="1">
      <alignment horizontal="right" wrapText="1"/>
    </xf>
    <xf numFmtId="0" fontId="0" fillId="0" borderId="2" xfId="64" applyFont="1" applyBorder="1" applyAlignment="1">
      <alignment horizontal="left"/>
    </xf>
    <xf numFmtId="0" fontId="0" fillId="0" borderId="0" xfId="64" applyFont="1" applyAlignment="1">
      <alignment horizontal="left"/>
    </xf>
    <xf numFmtId="0" fontId="0" fillId="0" borderId="3" xfId="64" applyFont="1" applyBorder="1" applyAlignment="1">
      <alignment horizontal="left"/>
    </xf>
    <xf numFmtId="0" fontId="32" fillId="0" borderId="0" xfId="0" applyFont="1" applyAlignment="1">
      <alignment vertical="center"/>
    </xf>
    <xf numFmtId="0" fontId="8" fillId="2" borderId="0" xfId="51" applyAlignment="1">
      <alignment horizontal="left" vertical="top" wrapText="1"/>
      <protection locked="0"/>
    </xf>
    <xf numFmtId="0" fontId="7" fillId="38" borderId="0" xfId="59" applyAlignment="1" applyProtection="1">
      <protection locked="0"/>
    </xf>
    <xf numFmtId="0" fontId="8" fillId="2" borderId="0" xfId="51">
      <protection locked="0"/>
    </xf>
    <xf numFmtId="170" fontId="8" fillId="2" borderId="0" xfId="51" applyNumberFormat="1" applyAlignment="1">
      <alignment horizontal="left" vertical="top" wrapText="1"/>
      <protection locked="0"/>
    </xf>
    <xf numFmtId="0" fontId="7" fillId="38" borderId="2" xfId="59" applyBorder="1" applyAlignment="1" applyProtection="1">
      <protection locked="0"/>
    </xf>
    <xf numFmtId="0" fontId="7" fillId="38" borderId="3" xfId="59" applyBorder="1" applyAlignment="1" applyProtection="1">
      <protection locked="0"/>
    </xf>
    <xf numFmtId="9" fontId="7" fillId="38" borderId="0" xfId="59" applyNumberFormat="1" applyAlignment="1" applyProtection="1">
      <protection locked="0"/>
    </xf>
    <xf numFmtId="9" fontId="7" fillId="38" borderId="3" xfId="59" applyNumberFormat="1" applyBorder="1" applyAlignment="1" applyProtection="1">
      <protection locked="0"/>
    </xf>
    <xf numFmtId="0" fontId="7" fillId="38" borderId="0" xfId="59" applyAlignment="1" applyProtection="1">
      <alignment horizontal="right"/>
      <protection locked="0"/>
    </xf>
    <xf numFmtId="9" fontId="7" fillId="38" borderId="0" xfId="59" applyNumberFormat="1" applyAlignment="1" applyProtection="1">
      <alignment horizontal="right"/>
      <protection locked="0"/>
    </xf>
    <xf numFmtId="9" fontId="8" fillId="2" borderId="0" xfId="51" applyNumberFormat="1">
      <protection locked="0"/>
    </xf>
    <xf numFmtId="175" fontId="8" fillId="2" borderId="2" xfId="51" applyNumberFormat="1" applyBorder="1">
      <protection locked="0"/>
    </xf>
    <xf numFmtId="175" fontId="8" fillId="2" borderId="0" xfId="51" applyNumberFormat="1">
      <protection locked="0"/>
    </xf>
    <xf numFmtId="175" fontId="8" fillId="2" borderId="0" xfId="51" applyNumberFormat="1" applyAlignment="1">
      <alignment vertical="top"/>
      <protection locked="0"/>
    </xf>
    <xf numFmtId="175" fontId="8" fillId="2" borderId="3" xfId="51" applyNumberFormat="1" applyBorder="1">
      <protection locked="0"/>
    </xf>
    <xf numFmtId="9" fontId="8" fillId="2" borderId="2" xfId="51" applyNumberFormat="1" applyBorder="1">
      <protection locked="0"/>
    </xf>
    <xf numFmtId="9" fontId="8" fillId="2" borderId="3" xfId="51" applyNumberFormat="1" applyBorder="1">
      <protection locked="0"/>
    </xf>
    <xf numFmtId="10" fontId="8" fillId="2" borderId="0" xfId="51" applyNumberFormat="1">
      <protection locked="0"/>
    </xf>
    <xf numFmtId="0" fontId="0" fillId="0" borderId="0" xfId="64" applyFont="1"/>
    <xf numFmtId="0" fontId="2" fillId="0" borderId="0" xfId="64" applyFont="1"/>
    <xf numFmtId="175" fontId="8" fillId="0" borderId="0" xfId="64" applyNumberFormat="1" applyFont="1" applyAlignment="1">
      <alignment vertical="top"/>
    </xf>
    <xf numFmtId="175" fontId="8" fillId="0" borderId="0" xfId="64" applyNumberFormat="1" applyFont="1"/>
    <xf numFmtId="0" fontId="7" fillId="0" borderId="0" xfId="64"/>
    <xf numFmtId="175" fontId="34" fillId="0" borderId="0" xfId="64" applyNumberFormat="1" applyFont="1"/>
    <xf numFmtId="176" fontId="0" fillId="0" borderId="2" xfId="0" applyNumberFormat="1" applyBorder="1"/>
    <xf numFmtId="176" fontId="0" fillId="0" borderId="0" xfId="0" applyNumberFormat="1"/>
    <xf numFmtId="176" fontId="8" fillId="4" borderId="0" xfId="55" applyNumberFormat="1">
      <alignment vertical="top"/>
    </xf>
    <xf numFmtId="176" fontId="0" fillId="0" borderId="3" xfId="0" applyNumberFormat="1" applyBorder="1"/>
    <xf numFmtId="176" fontId="8" fillId="4" borderId="3" xfId="55" applyNumberFormat="1" applyBorder="1">
      <alignment vertical="top"/>
    </xf>
    <xf numFmtId="176" fontId="35" fillId="0" borderId="2" xfId="52" applyNumberFormat="1" applyBorder="1"/>
    <xf numFmtId="176" fontId="35" fillId="0" borderId="0" xfId="52" applyNumberFormat="1" applyBorder="1"/>
    <xf numFmtId="176" fontId="35" fillId="0" borderId="3" xfId="52" applyNumberFormat="1" applyBorder="1"/>
    <xf numFmtId="176" fontId="35" fillId="0" borderId="2" xfId="52" applyNumberFormat="1" applyBorder="1" applyAlignment="1">
      <alignment horizontal="right"/>
    </xf>
    <xf numFmtId="176" fontId="35" fillId="0" borderId="0" xfId="52" applyNumberFormat="1" applyBorder="1" applyAlignment="1">
      <alignment horizontal="right"/>
    </xf>
    <xf numFmtId="176" fontId="35" fillId="0" borderId="3" xfId="52" applyNumberFormat="1" applyBorder="1" applyAlignment="1">
      <alignment horizontal="right"/>
    </xf>
    <xf numFmtId="176" fontId="35" fillId="0" borderId="3" xfId="52" applyNumberFormat="1" applyBorder="1" applyAlignment="1">
      <alignment vertical="top"/>
    </xf>
    <xf numFmtId="176" fontId="34" fillId="0" borderId="2" xfId="56" applyNumberFormat="1" applyBorder="1"/>
    <xf numFmtId="176" fontId="34" fillId="0" borderId="0" xfId="56" applyNumberFormat="1"/>
    <xf numFmtId="176" fontId="8" fillId="4" borderId="2" xfId="55" applyNumberFormat="1" applyBorder="1">
      <alignment vertical="top"/>
    </xf>
    <xf numFmtId="176" fontId="8" fillId="0" borderId="2" xfId="60" applyNumberFormat="1" applyBorder="1" applyAlignment="1"/>
    <xf numFmtId="176" fontId="8" fillId="0" borderId="0" xfId="60" applyNumberFormat="1" applyAlignment="1"/>
    <xf numFmtId="176" fontId="34" fillId="0" borderId="3" xfId="56" applyNumberFormat="1" applyBorder="1"/>
    <xf numFmtId="176" fontId="8" fillId="0" borderId="3" xfId="60" applyNumberFormat="1" applyBorder="1" applyAlignment="1"/>
    <xf numFmtId="176" fontId="8" fillId="39" borderId="2" xfId="65" applyNumberFormat="1" applyFont="1" applyBorder="1"/>
    <xf numFmtId="176" fontId="8" fillId="39" borderId="3" xfId="65" applyNumberFormat="1" applyFont="1" applyBorder="1"/>
    <xf numFmtId="0" fontId="26" fillId="44" borderId="0" xfId="54" quotePrefix="1" applyFill="1"/>
    <xf numFmtId="0" fontId="26" fillId="44" borderId="18" xfId="54" quotePrefix="1" applyFill="1" applyBorder="1"/>
    <xf numFmtId="0" fontId="26" fillId="37" borderId="0" xfId="54" quotePrefix="1" applyFill="1"/>
    <xf numFmtId="0" fontId="26" fillId="37" borderId="18" xfId="54" quotePrefix="1" applyFill="1" applyBorder="1"/>
    <xf numFmtId="0" fontId="26" fillId="45" borderId="0" xfId="54" quotePrefix="1" applyFill="1"/>
    <xf numFmtId="0" fontId="26" fillId="45" borderId="18" xfId="54" quotePrefix="1" applyFill="1" applyBorder="1"/>
    <xf numFmtId="170" fontId="0" fillId="2" borderId="0" xfId="51" applyNumberFormat="1" applyFont="1" applyBorder="1" applyAlignment="1">
      <alignment horizontal="left" vertical="top" wrapText="1"/>
      <protection locked="0"/>
    </xf>
    <xf numFmtId="0" fontId="8" fillId="2" borderId="0" xfId="51" applyAlignment="1">
      <alignment wrapText="1"/>
      <protection locked="0"/>
    </xf>
    <xf numFmtId="49" fontId="1" fillId="3" borderId="0" xfId="1" applyNumberFormat="1" applyAlignment="1">
      <alignment horizontal="left" vertical="center" wrapText="1"/>
    </xf>
    <xf numFmtId="49" fontId="1" fillId="3" borderId="0" xfId="1" applyNumberFormat="1" applyAlignment="1">
      <alignment horizontal="right" vertical="center" wrapText="1"/>
    </xf>
    <xf numFmtId="0" fontId="32" fillId="0" borderId="3" xfId="0" applyFont="1" applyBorder="1" applyAlignment="1">
      <alignment vertical="center"/>
    </xf>
    <xf numFmtId="3" fontId="8" fillId="4" borderId="3" xfId="55" applyNumberFormat="1" applyBorder="1">
      <alignment vertical="top"/>
    </xf>
    <xf numFmtId="9" fontId="8" fillId="39" borderId="3" xfId="65" applyNumberFormat="1" applyFont="1" applyBorder="1"/>
    <xf numFmtId="0" fontId="32" fillId="0" borderId="4" xfId="0" applyFont="1" applyBorder="1" applyAlignment="1">
      <alignment vertical="center"/>
    </xf>
    <xf numFmtId="175" fontId="8" fillId="39" borderId="4" xfId="65" applyNumberFormat="1" applyFont="1" applyBorder="1"/>
    <xf numFmtId="175" fontId="8" fillId="4" borderId="4" xfId="55" applyNumberFormat="1" applyBorder="1">
      <alignment vertical="top"/>
    </xf>
    <xf numFmtId="0" fontId="32" fillId="0" borderId="2" xfId="0" applyFont="1" applyBorder="1" applyAlignment="1">
      <alignment vertical="center"/>
    </xf>
    <xf numFmtId="176" fontId="0" fillId="0" borderId="4" xfId="0" applyNumberFormat="1" applyBorder="1"/>
    <xf numFmtId="10" fontId="8" fillId="39" borderId="2" xfId="65" applyNumberFormat="1" applyFont="1" applyBorder="1"/>
    <xf numFmtId="10" fontId="8" fillId="39" borderId="3" xfId="65" applyNumberFormat="1" applyFont="1" applyBorder="1"/>
    <xf numFmtId="0" fontId="7" fillId="0" borderId="0" xfId="53" applyFont="1" applyBorder="1"/>
    <xf numFmtId="0" fontId="7" fillId="0" borderId="0" xfId="50" applyBorder="1"/>
    <xf numFmtId="0" fontId="34" fillId="0" borderId="0" xfId="56" applyNumberFormat="1" applyBorder="1" applyAlignment="1">
      <alignment horizontal="right"/>
    </xf>
    <xf numFmtId="177" fontId="34" fillId="0" borderId="0" xfId="56" applyNumberFormat="1"/>
    <xf numFmtId="177" fontId="8" fillId="4" borderId="0" xfId="55" applyNumberFormat="1">
      <alignment vertical="top"/>
    </xf>
    <xf numFmtId="9" fontId="8" fillId="4" borderId="2" xfId="55" applyNumberFormat="1" applyBorder="1">
      <alignment vertical="top"/>
    </xf>
    <xf numFmtId="4" fontId="8" fillId="0" borderId="0" xfId="60" applyNumberFormat="1" applyAlignment="1">
      <alignment horizontal="right"/>
    </xf>
    <xf numFmtId="10" fontId="8" fillId="0" borderId="0" xfId="60" applyNumberFormat="1" applyAlignment="1">
      <alignment horizontal="right"/>
    </xf>
    <xf numFmtId="175" fontId="8" fillId="0" borderId="2" xfId="60" applyNumberFormat="1" applyBorder="1" applyAlignment="1">
      <alignment horizontal="right"/>
    </xf>
    <xf numFmtId="175" fontId="8" fillId="0" borderId="3" xfId="60" applyNumberFormat="1" applyBorder="1" applyAlignment="1">
      <alignment horizontal="right"/>
    </xf>
    <xf numFmtId="0" fontId="7" fillId="38" borderId="2" xfId="59" applyBorder="1" applyAlignment="1"/>
    <xf numFmtId="0" fontId="7" fillId="38" borderId="3" xfId="59" applyBorder="1" applyAlignment="1"/>
    <xf numFmtId="179" fontId="8" fillId="2" borderId="0" xfId="51" applyNumberFormat="1">
      <protection locked="0"/>
    </xf>
    <xf numFmtId="178" fontId="8" fillId="0" borderId="2" xfId="60" applyNumberFormat="1" applyBorder="1" applyAlignment="1"/>
    <xf numFmtId="176" fontId="8" fillId="0" borderId="0" xfId="60" applyNumberFormat="1" applyBorder="1" applyAlignment="1"/>
    <xf numFmtId="175" fontId="8" fillId="0" borderId="0" xfId="60" applyNumberFormat="1" applyBorder="1" applyAlignment="1"/>
    <xf numFmtId="175" fontId="8" fillId="4" borderId="0" xfId="55" applyNumberFormat="1" applyBorder="1">
      <alignment vertical="top"/>
    </xf>
    <xf numFmtId="9" fontId="8" fillId="0" borderId="0" xfId="60" applyNumberFormat="1" applyBorder="1" applyAlignment="1"/>
    <xf numFmtId="175" fontId="34" fillId="0" borderId="0" xfId="56" applyNumberFormat="1" applyBorder="1"/>
    <xf numFmtId="177" fontId="0" fillId="0" borderId="0" xfId="0" applyNumberFormat="1" applyAlignment="1">
      <alignment horizontal="right"/>
    </xf>
    <xf numFmtId="9" fontId="8" fillId="0" borderId="0" xfId="60" applyNumberFormat="1" applyAlignment="1">
      <alignment horizontal="right"/>
    </xf>
    <xf numFmtId="0" fontId="7" fillId="38" borderId="0" xfId="59" applyBorder="1" applyAlignment="1"/>
    <xf numFmtId="176" fontId="0" fillId="0" borderId="0" xfId="0" applyNumberFormat="1" applyAlignment="1">
      <alignment horizontal="right"/>
    </xf>
    <xf numFmtId="175" fontId="34" fillId="0" borderId="0" xfId="56" applyNumberFormat="1" applyBorder="1" applyAlignment="1">
      <alignment horizontal="right"/>
    </xf>
    <xf numFmtId="167" fontId="0" fillId="0" borderId="0" xfId="0" applyNumberFormat="1" applyAlignment="1">
      <alignment horizontal="right"/>
    </xf>
    <xf numFmtId="175" fontId="8" fillId="2" borderId="0" xfId="51" applyNumberFormat="1" applyBorder="1">
      <protection locked="0"/>
    </xf>
    <xf numFmtId="176" fontId="34" fillId="0" borderId="0" xfId="56" applyNumberFormat="1" applyBorder="1"/>
    <xf numFmtId="9" fontId="34" fillId="0" borderId="2" xfId="56" applyNumberFormat="1" applyBorder="1"/>
    <xf numFmtId="9" fontId="34" fillId="0" borderId="0" xfId="56" applyNumberFormat="1" applyBorder="1"/>
    <xf numFmtId="9" fontId="34" fillId="0" borderId="3" xfId="56" applyNumberFormat="1" applyBorder="1"/>
    <xf numFmtId="171" fontId="8" fillId="39" borderId="0" xfId="65" applyNumberFormat="1" applyFont="1" applyBorder="1" applyAlignment="1">
      <alignment horizontal="right"/>
    </xf>
    <xf numFmtId="172" fontId="8" fillId="39" borderId="0" xfId="65" applyNumberFormat="1" applyFont="1" applyBorder="1" applyAlignment="1">
      <alignment horizontal="right"/>
    </xf>
    <xf numFmtId="171" fontId="8" fillId="4" borderId="0" xfId="55" applyNumberFormat="1" applyBorder="1">
      <alignment vertical="top"/>
    </xf>
    <xf numFmtId="172" fontId="8" fillId="4" borderId="0" xfId="55" applyNumberFormat="1">
      <alignment vertical="top"/>
    </xf>
    <xf numFmtId="172" fontId="8" fillId="4" borderId="0" xfId="55" applyNumberFormat="1" applyBorder="1">
      <alignment vertical="top"/>
    </xf>
    <xf numFmtId="172" fontId="8" fillId="4" borderId="3" xfId="55" applyNumberFormat="1" applyBorder="1">
      <alignment vertical="top"/>
    </xf>
    <xf numFmtId="0" fontId="7" fillId="0" borderId="0" xfId="50" applyBorder="1" applyAlignment="1">
      <alignment horizontal="left"/>
    </xf>
    <xf numFmtId="0" fontId="5" fillId="0" borderId="3" xfId="0" applyFont="1" applyBorder="1"/>
    <xf numFmtId="177" fontId="34" fillId="0" borderId="0" xfId="56" applyNumberFormat="1" applyBorder="1"/>
    <xf numFmtId="177" fontId="8" fillId="4" borderId="0" xfId="55" applyNumberFormat="1" applyBorder="1">
      <alignment vertical="top"/>
    </xf>
    <xf numFmtId="177" fontId="34" fillId="0" borderId="3" xfId="56" applyNumberFormat="1" applyBorder="1"/>
    <xf numFmtId="177" fontId="8" fillId="4" borderId="3" xfId="55" applyNumberFormat="1" applyBorder="1">
      <alignment vertical="top"/>
    </xf>
    <xf numFmtId="177" fontId="34" fillId="0" borderId="2" xfId="56" applyNumberFormat="1" applyBorder="1"/>
    <xf numFmtId="177" fontId="8" fillId="4" borderId="2" xfId="55" applyNumberFormat="1" applyBorder="1">
      <alignment vertical="top"/>
    </xf>
    <xf numFmtId="177" fontId="0" fillId="0" borderId="2" xfId="0" applyNumberFormat="1" applyBorder="1" applyAlignment="1">
      <alignment horizontal="right"/>
    </xf>
    <xf numFmtId="177" fontId="0" fillId="0" borderId="3" xfId="0" applyNumberFormat="1" applyBorder="1" applyAlignment="1">
      <alignment horizontal="right"/>
    </xf>
    <xf numFmtId="175" fontId="35" fillId="0" borderId="4" xfId="52" applyNumberFormat="1" applyBorder="1"/>
    <xf numFmtId="175" fontId="7" fillId="0" borderId="0" xfId="50" applyNumberFormat="1" applyBorder="1"/>
    <xf numFmtId="175" fontId="7" fillId="0" borderId="2" xfId="50" applyNumberFormat="1" applyBorder="1"/>
    <xf numFmtId="175" fontId="7" fillId="0" borderId="3" xfId="50" applyNumberFormat="1" applyBorder="1"/>
    <xf numFmtId="9" fontId="8" fillId="2" borderId="0" xfId="51" applyNumberFormat="1" applyBorder="1">
      <protection locked="0"/>
    </xf>
    <xf numFmtId="0" fontId="8" fillId="4" borderId="0" xfId="55" applyNumberFormat="1" applyBorder="1">
      <alignment vertical="top"/>
    </xf>
    <xf numFmtId="0" fontId="7" fillId="38" borderId="0" xfId="59" applyBorder="1" applyAlignment="1">
      <alignment horizontal="right"/>
    </xf>
    <xf numFmtId="0" fontId="7" fillId="38" borderId="3" xfId="59" applyBorder="1" applyAlignment="1">
      <alignment horizontal="right"/>
    </xf>
    <xf numFmtId="0" fontId="7" fillId="38" borderId="2" xfId="59" applyBorder="1" applyAlignment="1">
      <alignment horizontal="right"/>
    </xf>
    <xf numFmtId="0" fontId="7" fillId="38" borderId="0" xfId="59" applyAlignment="1"/>
    <xf numFmtId="0" fontId="7" fillId="0" borderId="0" xfId="50" applyNumberFormat="1"/>
    <xf numFmtId="0" fontId="2" fillId="0" borderId="0" xfId="53" applyNumberFormat="1" applyAlignment="1">
      <alignment horizontal="left"/>
    </xf>
    <xf numFmtId="176" fontId="8" fillId="39" borderId="0" xfId="65" applyNumberFormat="1" applyFont="1" applyBorder="1"/>
    <xf numFmtId="175" fontId="8" fillId="39" borderId="0" xfId="65" applyNumberFormat="1" applyFont="1" applyBorder="1"/>
    <xf numFmtId="0" fontId="36" fillId="0" borderId="0" xfId="58" applyAlignment="1">
      <alignment vertical="top"/>
    </xf>
    <xf numFmtId="9" fontId="7" fillId="38" borderId="0" xfId="59" applyNumberFormat="1" applyAlignment="1">
      <alignment horizontal="right"/>
    </xf>
    <xf numFmtId="177" fontId="8" fillId="0" borderId="0" xfId="60" applyNumberFormat="1" applyAlignment="1"/>
    <xf numFmtId="9" fontId="8" fillId="0" borderId="0" xfId="60" applyNumberFormat="1" applyBorder="1" applyAlignment="1">
      <alignment vertical="top"/>
    </xf>
    <xf numFmtId="9" fontId="1" fillId="3" borderId="2" xfId="1" applyNumberFormat="1" applyBorder="1" applyAlignment="1">
      <alignment horizontal="right"/>
    </xf>
    <xf numFmtId="9" fontId="1" fillId="3" borderId="0" xfId="1" applyNumberFormat="1" applyBorder="1" applyAlignment="1">
      <alignment horizontal="right"/>
    </xf>
    <xf numFmtId="180" fontId="8" fillId="39" borderId="2" xfId="65" applyNumberFormat="1" applyFont="1" applyBorder="1" applyAlignment="1">
      <alignment horizontal="right"/>
    </xf>
    <xf numFmtId="180" fontId="8" fillId="39" borderId="0" xfId="65" applyNumberFormat="1" applyFont="1" applyAlignment="1">
      <alignment horizontal="right"/>
    </xf>
    <xf numFmtId="180" fontId="8" fillId="39" borderId="0" xfId="65" applyNumberFormat="1" applyFont="1" applyBorder="1" applyAlignment="1">
      <alignment horizontal="right"/>
    </xf>
    <xf numFmtId="180" fontId="8" fillId="39" borderId="3" xfId="65" applyNumberFormat="1" applyFont="1" applyBorder="1" applyAlignment="1">
      <alignment horizontal="right"/>
    </xf>
    <xf numFmtId="0" fontId="2" fillId="0" borderId="0" xfId="53" applyBorder="1"/>
    <xf numFmtId="0" fontId="7" fillId="0" borderId="2" xfId="64" applyBorder="1" applyAlignment="1"/>
    <xf numFmtId="0" fontId="7" fillId="0" borderId="0" xfId="64" applyAlignment="1"/>
    <xf numFmtId="0" fontId="7" fillId="0" borderId="3" xfId="64" applyBorder="1" applyAlignment="1"/>
    <xf numFmtId="49" fontId="1" fillId="3" borderId="0" xfId="1" applyBorder="1" applyAlignment="1">
      <alignment horizontal="right" vertical="center" wrapText="1"/>
    </xf>
    <xf numFmtId="175" fontId="8" fillId="0" borderId="0" xfId="60" applyNumberFormat="1" applyBorder="1" applyAlignment="1">
      <alignment horizontal="right"/>
    </xf>
    <xf numFmtId="181" fontId="8" fillId="0" borderId="0" xfId="60" applyNumberFormat="1" applyAlignment="1">
      <alignment horizontal="right"/>
    </xf>
    <xf numFmtId="0" fontId="36" fillId="0" borderId="3" xfId="58" applyBorder="1"/>
    <xf numFmtId="9" fontId="8" fillId="4" borderId="0" xfId="55" applyNumberFormat="1" applyBorder="1">
      <alignment vertical="top"/>
    </xf>
    <xf numFmtId="180" fontId="8" fillId="4" borderId="0" xfId="55" applyNumberFormat="1">
      <alignment vertical="top"/>
    </xf>
    <xf numFmtId="180" fontId="8" fillId="4" borderId="0" xfId="55" applyNumberFormat="1" applyBorder="1">
      <alignment vertical="top"/>
    </xf>
    <xf numFmtId="180" fontId="8" fillId="4" borderId="3" xfId="55" applyNumberFormat="1" applyBorder="1">
      <alignment vertical="top"/>
    </xf>
    <xf numFmtId="0" fontId="0" fillId="0" borderId="0" xfId="50" applyFont="1"/>
    <xf numFmtId="176" fontId="0" fillId="0" borderId="2" xfId="0" applyNumberFormat="1" applyBorder="1" applyAlignment="1">
      <alignment horizontal="right"/>
    </xf>
    <xf numFmtId="176" fontId="0" fillId="0" borderId="3" xfId="0" applyNumberFormat="1" applyBorder="1" applyAlignment="1">
      <alignment horizontal="right"/>
    </xf>
    <xf numFmtId="175" fontId="0" fillId="0" borderId="2" xfId="0" applyNumberFormat="1" applyBorder="1" applyAlignment="1">
      <alignment horizontal="right"/>
    </xf>
    <xf numFmtId="175" fontId="0" fillId="0" borderId="3" xfId="0" applyNumberFormat="1" applyBorder="1" applyAlignment="1">
      <alignment horizontal="right"/>
    </xf>
    <xf numFmtId="0" fontId="0" fillId="0" borderId="2" xfId="0" applyBorder="1" applyAlignment="1">
      <alignment horizontal="right"/>
    </xf>
    <xf numFmtId="0" fontId="0" fillId="0" borderId="3" xfId="0" applyBorder="1" applyAlignment="1">
      <alignment horizontal="right"/>
    </xf>
    <xf numFmtId="0" fontId="0" fillId="0" borderId="0" xfId="53" applyFont="1"/>
    <xf numFmtId="0" fontId="8" fillId="4" borderId="2" xfId="55" applyNumberFormat="1" applyBorder="1" applyAlignment="1">
      <alignment horizontal="right" vertical="top"/>
    </xf>
    <xf numFmtId="0" fontId="8" fillId="4" borderId="0" xfId="55" applyNumberFormat="1" applyBorder="1" applyAlignment="1">
      <alignment horizontal="right" vertical="top"/>
    </xf>
    <xf numFmtId="0" fontId="0" fillId="0" borderId="4" xfId="0" applyBorder="1" applyAlignment="1">
      <alignment horizontal="right"/>
    </xf>
    <xf numFmtId="176" fontId="0" fillId="0" borderId="4" xfId="0" applyNumberFormat="1" applyBorder="1" applyAlignment="1">
      <alignment horizontal="right"/>
    </xf>
    <xf numFmtId="9" fontId="8" fillId="0" borderId="2" xfId="60" applyNumberFormat="1" applyBorder="1" applyAlignment="1">
      <alignment horizontal="right"/>
    </xf>
    <xf numFmtId="9" fontId="8" fillId="0" borderId="0" xfId="60" applyNumberFormat="1" applyBorder="1" applyAlignment="1">
      <alignment horizontal="right"/>
    </xf>
    <xf numFmtId="9" fontId="8" fillId="0" borderId="3" xfId="60" applyNumberFormat="1" applyBorder="1" applyAlignment="1">
      <alignment horizontal="right"/>
    </xf>
    <xf numFmtId="175" fontId="8" fillId="0" borderId="0" xfId="60" applyNumberFormat="1" applyBorder="1" applyAlignment="1">
      <alignment vertical="top"/>
    </xf>
    <xf numFmtId="9" fontId="34" fillId="0" borderId="0" xfId="56" applyNumberFormat="1"/>
    <xf numFmtId="9" fontId="35" fillId="0" borderId="0" xfId="52" applyNumberFormat="1" applyBorder="1" applyAlignment="1">
      <alignment horizontal="right"/>
    </xf>
    <xf numFmtId="176" fontId="8" fillId="39" borderId="4" xfId="65" applyNumberFormat="1" applyFont="1" applyBorder="1" applyAlignment="1">
      <alignment horizontal="right"/>
    </xf>
    <xf numFmtId="9" fontId="8" fillId="39" borderId="4" xfId="65" applyNumberFormat="1" applyFont="1" applyBorder="1" applyAlignment="1">
      <alignment horizontal="right"/>
    </xf>
    <xf numFmtId="176" fontId="8" fillId="39" borderId="2" xfId="65" applyNumberFormat="1" applyFont="1" applyBorder="1" applyAlignment="1">
      <alignment horizontal="right"/>
    </xf>
    <xf numFmtId="175" fontId="34" fillId="0" borderId="4" xfId="56" applyNumberFormat="1" applyBorder="1" applyAlignment="1">
      <alignment horizontal="right"/>
    </xf>
    <xf numFmtId="176" fontId="8" fillId="0" borderId="4" xfId="60" applyNumberFormat="1" applyBorder="1" applyAlignment="1"/>
    <xf numFmtId="176" fontId="35" fillId="0" borderId="4" xfId="52" applyNumberFormat="1" applyBorder="1"/>
    <xf numFmtId="3" fontId="8" fillId="0" borderId="4" xfId="60" applyNumberFormat="1" applyBorder="1" applyAlignment="1"/>
    <xf numFmtId="0" fontId="8" fillId="0" borderId="0" xfId="60" applyNumberFormat="1" applyAlignment="1">
      <alignment horizontal="right"/>
    </xf>
    <xf numFmtId="0" fontId="0" fillId="46" borderId="0" xfId="0" applyFill="1"/>
    <xf numFmtId="175" fontId="8" fillId="46" borderId="1" xfId="60" applyNumberFormat="1" applyFill="1" applyBorder="1" applyAlignment="1"/>
    <xf numFmtId="0" fontId="2" fillId="46" borderId="0" xfId="0" applyFont="1" applyFill="1"/>
    <xf numFmtId="0" fontId="5" fillId="46" borderId="0" xfId="0" applyFont="1" applyFill="1"/>
    <xf numFmtId="0" fontId="34" fillId="46" borderId="0" xfId="56" applyNumberFormat="1" applyFill="1" applyBorder="1"/>
    <xf numFmtId="175" fontId="34" fillId="46" borderId="0" xfId="56" applyNumberFormat="1" applyFill="1"/>
    <xf numFmtId="175" fontId="34" fillId="46" borderId="0" xfId="56" applyNumberFormat="1" applyFill="1" applyBorder="1"/>
    <xf numFmtId="175" fontId="0" fillId="46" borderId="0" xfId="0" applyNumberFormat="1" applyFill="1"/>
    <xf numFmtId="0" fontId="0" fillId="46" borderId="0" xfId="0" applyFill="1" applyAlignment="1">
      <alignment horizontal="right"/>
    </xf>
    <xf numFmtId="175" fontId="34" fillId="46" borderId="0" xfId="56" applyNumberFormat="1" applyFill="1" applyAlignment="1">
      <alignment horizontal="right"/>
    </xf>
    <xf numFmtId="175" fontId="8" fillId="46" borderId="0" xfId="60" applyNumberFormat="1" applyFill="1" applyBorder="1" applyAlignment="1">
      <alignment horizontal="right"/>
    </xf>
    <xf numFmtId="0" fontId="0" fillId="46" borderId="4" xfId="0" applyFill="1" applyBorder="1"/>
    <xf numFmtId="175" fontId="8" fillId="46" borderId="4" xfId="60" applyNumberFormat="1" applyFill="1" applyBorder="1" applyAlignment="1">
      <alignment horizontal="right"/>
    </xf>
    <xf numFmtId="4" fontId="0" fillId="46" borderId="0" xfId="0" applyNumberFormat="1" applyFill="1" applyAlignment="1">
      <alignment horizontal="right"/>
    </xf>
    <xf numFmtId="175" fontId="8" fillId="46" borderId="0" xfId="60" applyNumberFormat="1" applyFill="1" applyAlignment="1"/>
    <xf numFmtId="175" fontId="35" fillId="0" borderId="4" xfId="52" applyNumberFormat="1" applyBorder="1" applyAlignment="1">
      <alignment horizontal="right"/>
    </xf>
    <xf numFmtId="170" fontId="8" fillId="2" borderId="0" xfId="51" applyNumberFormat="1" applyBorder="1" applyAlignment="1">
      <alignment horizontal="left" vertical="top" wrapText="1"/>
      <protection locked="0"/>
    </xf>
    <xf numFmtId="0" fontId="0" fillId="2" borderId="0" xfId="51" applyNumberFormat="1" applyFont="1" applyBorder="1" applyAlignment="1">
      <alignment horizontal="left" vertical="top" wrapText="1"/>
      <protection locked="0"/>
    </xf>
    <xf numFmtId="0" fontId="8" fillId="2" borderId="0" xfId="51" applyNumberFormat="1" applyBorder="1" applyAlignment="1">
      <alignment horizontal="left" vertical="top" wrapText="1"/>
      <protection locked="0"/>
    </xf>
    <xf numFmtId="170" fontId="34" fillId="0" borderId="0" xfId="56" applyNumberFormat="1" applyAlignment="1">
      <alignment horizontal="left" vertical="top"/>
    </xf>
    <xf numFmtId="170" fontId="34" fillId="0" borderId="0" xfId="56" applyNumberFormat="1" applyAlignment="1">
      <alignment horizontal="left" vertical="top" wrapText="1"/>
    </xf>
    <xf numFmtId="0" fontId="34" fillId="0" borderId="0" xfId="56" applyNumberFormat="1" applyAlignment="1">
      <alignment horizontal="left" vertical="top"/>
    </xf>
    <xf numFmtId="0" fontId="1" fillId="3" borderId="0" xfId="1" applyNumberFormat="1" applyAlignment="1">
      <alignment horizontal="left" vertical="top"/>
    </xf>
    <xf numFmtId="0" fontId="1" fillId="3" borderId="0" xfId="1" applyNumberFormat="1" applyAlignment="1">
      <alignment vertical="top"/>
    </xf>
    <xf numFmtId="168" fontId="8" fillId="4" borderId="2" xfId="55" applyBorder="1">
      <alignment vertical="top"/>
    </xf>
    <xf numFmtId="0" fontId="7" fillId="38" borderId="0" xfId="59" applyAlignment="1" applyProtection="1">
      <alignment vertical="top"/>
      <protection locked="0"/>
    </xf>
    <xf numFmtId="0" fontId="8" fillId="2" borderId="0" xfId="51" applyAlignment="1">
      <alignment vertical="top"/>
      <protection locked="0"/>
    </xf>
    <xf numFmtId="0" fontId="8" fillId="39" borderId="0" xfId="51" applyFill="1" applyAlignment="1">
      <alignment vertical="top"/>
      <protection locked="0"/>
    </xf>
    <xf numFmtId="0" fontId="8" fillId="0" borderId="0" xfId="60" applyNumberFormat="1" applyAlignment="1">
      <alignment vertical="top"/>
    </xf>
    <xf numFmtId="9" fontId="34" fillId="0" borderId="0" xfId="56" applyAlignment="1">
      <alignment vertical="top"/>
    </xf>
    <xf numFmtId="0" fontId="35" fillId="0" borderId="0" xfId="52" applyBorder="1" applyAlignment="1">
      <alignment vertical="top"/>
    </xf>
    <xf numFmtId="0" fontId="8" fillId="0" borderId="16" xfId="60" applyNumberFormat="1" applyBorder="1" applyAlignment="1">
      <alignment vertical="top"/>
    </xf>
    <xf numFmtId="0" fontId="7" fillId="0" borderId="0" xfId="50" applyAlignment="1">
      <alignment vertical="top"/>
    </xf>
    <xf numFmtId="0" fontId="1" fillId="5" borderId="0" xfId="49" applyAlignment="1">
      <alignment vertical="top"/>
    </xf>
    <xf numFmtId="0" fontId="2" fillId="0" borderId="0" xfId="53" applyAlignment="1">
      <alignment vertical="top"/>
    </xf>
    <xf numFmtId="0" fontId="0" fillId="40" borderId="0" xfId="0" applyFill="1" applyAlignment="1">
      <alignment vertical="top"/>
    </xf>
    <xf numFmtId="0" fontId="0" fillId="41" borderId="0" xfId="0" applyFill="1" applyAlignment="1">
      <alignment vertical="top"/>
    </xf>
    <xf numFmtId="0" fontId="0" fillId="42" borderId="0" xfId="0" applyFill="1" applyAlignment="1">
      <alignment vertical="top"/>
    </xf>
    <xf numFmtId="0" fontId="0" fillId="43" borderId="3" xfId="0" applyFill="1" applyBorder="1" applyAlignment="1">
      <alignment vertical="top"/>
    </xf>
    <xf numFmtId="0" fontId="27" fillId="0" borderId="0" xfId="0" applyFont="1" applyAlignment="1">
      <alignment horizontal="left" vertical="top"/>
    </xf>
    <xf numFmtId="175" fontId="35" fillId="0" borderId="0" xfId="52" applyNumberFormat="1" applyBorder="1" applyAlignment="1"/>
    <xf numFmtId="176" fontId="8" fillId="39" borderId="2" xfId="65" applyNumberFormat="1" applyFont="1" applyBorder="1" applyAlignment="1"/>
    <xf numFmtId="176" fontId="8" fillId="39" borderId="0" xfId="65" applyNumberFormat="1" applyFont="1" applyBorder="1" applyAlignment="1"/>
    <xf numFmtId="175" fontId="8" fillId="39" borderId="0" xfId="65" applyNumberFormat="1" applyFont="1" applyBorder="1" applyAlignment="1"/>
    <xf numFmtId="176" fontId="8" fillId="39" borderId="3" xfId="65" applyNumberFormat="1" applyFont="1" applyBorder="1" applyAlignment="1"/>
    <xf numFmtId="0" fontId="34" fillId="0" borderId="0" xfId="56" applyNumberFormat="1" applyBorder="1"/>
    <xf numFmtId="0" fontId="7" fillId="38" borderId="2" xfId="59" applyNumberFormat="1" applyBorder="1" applyAlignment="1"/>
    <xf numFmtId="0" fontId="7" fillId="38" borderId="0" xfId="59" applyNumberFormat="1" applyAlignment="1"/>
    <xf numFmtId="0" fontId="7" fillId="38" borderId="3" xfId="59" applyNumberFormat="1" applyBorder="1" applyAlignment="1"/>
    <xf numFmtId="0" fontId="35" fillId="0" borderId="0" xfId="52" applyNumberFormat="1" applyBorder="1" applyAlignment="1">
      <alignment horizontal="right"/>
    </xf>
    <xf numFmtId="0" fontId="35" fillId="0" borderId="0" xfId="52" applyNumberFormat="1" applyBorder="1" applyAlignment="1"/>
    <xf numFmtId="0" fontId="7" fillId="38" borderId="0" xfId="59" applyNumberFormat="1" applyBorder="1" applyAlignment="1"/>
    <xf numFmtId="10" fontId="35" fillId="0" borderId="2" xfId="52" applyNumberFormat="1" applyBorder="1" applyAlignment="1"/>
    <xf numFmtId="10" fontId="35" fillId="0" borderId="0" xfId="52" applyNumberFormat="1" applyBorder="1" applyAlignment="1"/>
    <xf numFmtId="10" fontId="35" fillId="0" borderId="3" xfId="52" applyNumberFormat="1" applyBorder="1" applyAlignment="1"/>
    <xf numFmtId="10" fontId="34" fillId="0" borderId="2" xfId="56" applyNumberFormat="1" applyBorder="1"/>
    <xf numFmtId="10" fontId="34" fillId="0" borderId="0" xfId="56" applyNumberFormat="1" applyBorder="1"/>
    <xf numFmtId="10" fontId="34" fillId="0" borderId="3" xfId="56" applyNumberFormat="1" applyBorder="1"/>
    <xf numFmtId="0" fontId="8" fillId="0" borderId="0" xfId="60" applyNumberFormat="1" applyBorder="1" applyAlignment="1">
      <alignment horizontal="right"/>
    </xf>
    <xf numFmtId="0" fontId="8" fillId="0" borderId="0" xfId="60" applyNumberFormat="1" applyBorder="1" applyAlignment="1"/>
    <xf numFmtId="169" fontId="34" fillId="0" borderId="2" xfId="56" applyNumberFormat="1" applyBorder="1"/>
    <xf numFmtId="169" fontId="34" fillId="0" borderId="3" xfId="56" applyNumberFormat="1" applyBorder="1"/>
    <xf numFmtId="169" fontId="8" fillId="0" borderId="0" xfId="60" applyNumberFormat="1" applyBorder="1" applyAlignment="1"/>
    <xf numFmtId="169" fontId="8" fillId="0" borderId="2" xfId="60" applyNumberFormat="1" applyBorder="1" applyAlignment="1"/>
    <xf numFmtId="169" fontId="8" fillId="0" borderId="3" xfId="60" applyNumberFormat="1" applyBorder="1" applyAlignment="1"/>
    <xf numFmtId="10" fontId="8" fillId="4" borderId="3" xfId="55" applyNumberFormat="1" applyBorder="1">
      <alignment vertical="top"/>
    </xf>
    <xf numFmtId="169" fontId="8" fillId="4" borderId="3" xfId="55" applyNumberFormat="1" applyBorder="1">
      <alignment vertical="top"/>
    </xf>
    <xf numFmtId="169" fontId="8" fillId="2" borderId="3" xfId="51" applyNumberFormat="1" applyBorder="1">
      <protection locked="0"/>
    </xf>
    <xf numFmtId="2" fontId="34" fillId="0" borderId="2" xfId="56" applyNumberFormat="1" applyBorder="1"/>
    <xf numFmtId="2" fontId="34" fillId="0" borderId="0" xfId="56" applyNumberFormat="1" applyBorder="1"/>
    <xf numFmtId="2" fontId="34" fillId="0" borderId="3" xfId="56" applyNumberFormat="1" applyBorder="1"/>
    <xf numFmtId="175" fontId="35" fillId="0" borderId="2" xfId="52" applyNumberFormat="1" applyBorder="1" applyAlignment="1">
      <alignment horizontal="right"/>
    </xf>
    <xf numFmtId="175" fontId="35" fillId="0" borderId="3" xfId="52" applyNumberFormat="1" applyBorder="1" applyAlignment="1">
      <alignment horizontal="right"/>
    </xf>
    <xf numFmtId="176" fontId="35" fillId="0" borderId="2" xfId="52" applyNumberFormat="1" applyBorder="1" applyAlignment="1"/>
    <xf numFmtId="176" fontId="35" fillId="0" borderId="0" xfId="52" applyNumberFormat="1" applyBorder="1" applyAlignment="1"/>
    <xf numFmtId="176" fontId="35" fillId="0" borderId="3" xfId="52" applyNumberFormat="1" applyBorder="1" applyAlignment="1"/>
    <xf numFmtId="0" fontId="25" fillId="0" borderId="0" xfId="0" applyFont="1" applyAlignment="1">
      <alignment horizontal="left" vertical="top" wrapText="1"/>
    </xf>
    <xf numFmtId="176" fontId="35" fillId="0" borderId="4" xfId="52" applyNumberFormat="1" applyBorder="1" applyAlignment="1"/>
    <xf numFmtId="175" fontId="35" fillId="0" borderId="4" xfId="52" applyNumberFormat="1" applyBorder="1" applyAlignment="1"/>
    <xf numFmtId="175" fontId="35" fillId="0" borderId="2" xfId="52" applyNumberFormat="1" applyBorder="1" applyAlignment="1"/>
    <xf numFmtId="175" fontId="35" fillId="0" borderId="3" xfId="52" applyNumberFormat="1" applyBorder="1" applyAlignment="1"/>
    <xf numFmtId="169" fontId="8" fillId="2" borderId="2" xfId="51" applyNumberFormat="1" applyBorder="1">
      <protection locked="0"/>
    </xf>
    <xf numFmtId="169" fontId="8" fillId="4" borderId="2" xfId="55" applyNumberFormat="1" applyBorder="1">
      <alignment vertical="top"/>
    </xf>
    <xf numFmtId="176" fontId="8" fillId="4" borderId="0" xfId="55" applyNumberFormat="1" applyBorder="1">
      <alignment vertical="top"/>
    </xf>
    <xf numFmtId="0" fontId="22" fillId="37" borderId="0" xfId="48" applyBorder="1"/>
    <xf numFmtId="0" fontId="1" fillId="3" borderId="17" xfId="1" applyNumberFormat="1" applyBorder="1" applyAlignment="1"/>
    <xf numFmtId="0" fontId="26" fillId="47" borderId="0" xfId="54" quotePrefix="1" applyFill="1"/>
    <xf numFmtId="0" fontId="26" fillId="47" borderId="18" xfId="54" quotePrefix="1" applyFill="1" applyBorder="1"/>
    <xf numFmtId="0" fontId="1" fillId="3" borderId="0" xfId="1" applyNumberFormat="1" applyBorder="1" applyAlignment="1"/>
  </cellXfs>
  <cellStyles count="68">
    <cellStyle name="20% - Accent1" xfId="25" builtinId="30" hidden="1"/>
    <cellStyle name="20% - Accent2" xfId="29" builtinId="34" hidden="1"/>
    <cellStyle name="20% - Accent3" xfId="33" builtinId="38" hidden="1"/>
    <cellStyle name="20% - Accent4" xfId="37" builtinId="42" hidden="1"/>
    <cellStyle name="20% - Accent5" xfId="41" builtinId="46" hidden="1"/>
    <cellStyle name="20% - Accent6" xfId="45" builtinId="50" hidden="1"/>
    <cellStyle name="40% - Accent1" xfId="26" builtinId="31" hidden="1"/>
    <cellStyle name="40% - Accent2" xfId="30" builtinId="35" hidden="1"/>
    <cellStyle name="40% - Accent3" xfId="34" builtinId="39" hidden="1"/>
    <cellStyle name="40% - Accent4" xfId="38" builtinId="43" hidden="1"/>
    <cellStyle name="40% - Accent5" xfId="42" builtinId="47" hidden="1"/>
    <cellStyle name="40% - Accent6" xfId="46" builtinId="51" hidden="1"/>
    <cellStyle name="60% - Accent1" xfId="27" builtinId="32" hidden="1"/>
    <cellStyle name="60% - Accent2" xfId="31" builtinId="36" hidden="1"/>
    <cellStyle name="60% - Accent3" xfId="35" builtinId="40" hidden="1"/>
    <cellStyle name="60% - Accent4" xfId="39" builtinId="44" hidden="1"/>
    <cellStyle name="60% - Accent5" xfId="43" builtinId="48" hidden="1"/>
    <cellStyle name="60% - Accent6" xfId="47" builtinId="52" hidden="1"/>
    <cellStyle name="Accent1" xfId="24" builtinId="29" hidden="1"/>
    <cellStyle name="Accent2" xfId="28" builtinId="33" hidden="1"/>
    <cellStyle name="Accent3" xfId="32" builtinId="37" hidden="1"/>
    <cellStyle name="Accent4" xfId="36" builtinId="41" hidden="1"/>
    <cellStyle name="Accent5" xfId="40" builtinId="45" hidden="1"/>
    <cellStyle name="Accent6" xfId="44" builtinId="49" hidden="1"/>
    <cellStyle name="Annotation_CEPATNEI" xfId="58" xr:uid="{00000000-0005-0000-0000-000018000000}"/>
    <cellStyle name="Bad" xfId="61" builtinId="27" hidden="1"/>
    <cellStyle name="Bad" xfId="13" builtinId="27" hidden="1"/>
    <cellStyle name="Blank_CEPATNEI" xfId="55" xr:uid="{00000000-0005-0000-0000-00001B000000}"/>
    <cellStyle name="Calculation" xfId="17" builtinId="22" hidden="1"/>
    <cellStyle name="Calculation_CEPATNEI" xfId="60" xr:uid="{00000000-0005-0000-0000-00001D000000}"/>
    <cellStyle name="Check Cell" xfId="19" builtinId="23" hidden="1"/>
    <cellStyle name="ColumnHeading_CEPATNEI" xfId="1" xr:uid="{00000000-0005-0000-0000-00001F000000}"/>
    <cellStyle name="Comma" xfId="57" builtinId="3" hidden="1"/>
    <cellStyle name="Comma" xfId="2" builtinId="3" hidden="1"/>
    <cellStyle name="Comma [0]" xfId="3" builtinId="6" hidden="1"/>
    <cellStyle name="Currency" xfId="4" builtinId="4" hidden="1"/>
    <cellStyle name="Currency [0]" xfId="5" builtinId="7" hidden="1"/>
    <cellStyle name="EmptyCell_CEPATNEI" xfId="64" xr:uid="{00000000-0005-0000-0000-000025000000}"/>
    <cellStyle name="Explanatory Text" xfId="22" builtinId="53" hidden="1"/>
    <cellStyle name="Fixed_CEPATNEI" xfId="59" xr:uid="{00000000-0005-0000-0000-000027000000}"/>
    <cellStyle name="Followed Hyperlink 2" xfId="67" xr:uid="{00000000-0005-0000-0000-000046000000}"/>
    <cellStyle name="Good" xfId="12" builtinId="26" hidden="1"/>
    <cellStyle name="Heading 1" xfId="8" builtinId="16" hidden="1"/>
    <cellStyle name="Heading 2" xfId="9" builtinId="17" hidden="1"/>
    <cellStyle name="Heading 3" xfId="10" builtinId="18" hidden="1"/>
    <cellStyle name="Heading 4" xfId="11" builtinId="19" hidden="1"/>
    <cellStyle name="Hyperlink" xfId="54" builtinId="8"/>
    <cellStyle name="Hyperlink 2" xfId="66" xr:uid="{00000000-0005-0000-0000-000047000000}"/>
    <cellStyle name="Input" xfId="15" builtinId="20" hidden="1"/>
    <cellStyle name="Input_CEPATNEI" xfId="51" xr:uid="{00000000-0005-0000-0000-00002F000000}"/>
    <cellStyle name="Linked Cell" xfId="18" builtinId="24" hidden="1"/>
    <cellStyle name="LinkedTo_CEPATNEI" xfId="52" xr:uid="{00000000-0005-0000-0000-000031000000}"/>
    <cellStyle name="LinksFrom_CEPATNEI" xfId="56" xr:uid="{00000000-0005-0000-0000-000032000000}"/>
    <cellStyle name="Neutral" xfId="63" builtinId="28" hidden="1"/>
    <cellStyle name="Neutral" xfId="14" builtinId="28" hidden="1"/>
    <cellStyle name="Normal" xfId="0" builtinId="0" customBuiltin="1"/>
    <cellStyle name="Note" xfId="21" builtinId="10" hidden="1"/>
    <cellStyle name="Output" xfId="16" builtinId="21" hidden="1"/>
    <cellStyle name="Output_CEPATNEI" xfId="65" xr:uid="{00000000-0005-0000-0000-000038000000}"/>
    <cellStyle name="Percent" xfId="62" builtinId="5" hidden="1"/>
    <cellStyle name="Percent" xfId="6" builtinId="5" hidden="1"/>
    <cellStyle name="RowHeading_CEPATNEI" xfId="53" xr:uid="{00000000-0005-0000-0000-00003B000000}"/>
    <cellStyle name="SectionHeading_CEPATNEI" xfId="49" xr:uid="{00000000-0005-0000-0000-00003C000000}"/>
    <cellStyle name="SubSection_CEPATNEI" xfId="48" xr:uid="{00000000-0005-0000-0000-00003D000000}"/>
    <cellStyle name="Text_CEPATNEI" xfId="50" xr:uid="{00000000-0005-0000-0000-00003E000000}"/>
    <cellStyle name="Title" xfId="7" builtinId="15" hidden="1"/>
    <cellStyle name="Total" xfId="23" builtinId="25" hidden="1"/>
    <cellStyle name="Warning Text" xfId="20" builtinId="11" hidden="1"/>
  </cellStyles>
  <dxfs count="276">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border>
        <left style="thin">
          <color rgb="FFFF0000"/>
        </left>
        <right style="thin">
          <color rgb="FFFF0000"/>
        </right>
        <top style="thin">
          <color rgb="FFFF0000"/>
        </top>
        <bottom style="thin">
          <color rgb="FFFF0000"/>
        </bottom>
        <vertical/>
        <horizontal/>
      </border>
    </dxf>
    <dxf>
      <font>
        <b/>
        <i/>
        <color auto="1"/>
      </font>
      <fill>
        <patternFill>
          <bgColor rgb="FFFF0000"/>
        </patternFill>
      </fill>
    </dxf>
    <dxf>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3399"/>
      <color rgb="FFD086CC"/>
      <color rgb="FFFF9999"/>
      <color rgb="FFFF4343"/>
      <color rgb="FFFFAFAF"/>
      <color rgb="FF333F4F"/>
      <color rgb="FFF1DBF0"/>
      <color rgb="FF92D2EE"/>
      <color rgb="FF4B86CD"/>
      <color rgb="FF27579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eetMetadata" Target="metadata.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3" Type="http://schemas.openxmlformats.org/officeDocument/2006/relationships/hyperlink" Target="#'Model map'!A1"/><Relationship Id="rId18" Type="http://schemas.openxmlformats.org/officeDocument/2006/relationships/hyperlink" Target="#'Inputs by network level'!A1"/><Relationship Id="rId26" Type="http://schemas.openxmlformats.org/officeDocument/2006/relationships/hyperlink" Target="#'Service model charges'!A1"/><Relationship Id="rId3" Type="http://schemas.openxmlformats.org/officeDocument/2006/relationships/hyperlink" Target="#'Customer contributions'!A1"/><Relationship Id="rId21" Type="http://schemas.openxmlformats.org/officeDocument/2006/relationships/hyperlink" Target="#'Inputs by customer type'!A1"/><Relationship Id="rId7" Type="http://schemas.openxmlformats.org/officeDocument/2006/relationships/hyperlink" Target="#'Capacity charges'!A1"/><Relationship Id="rId12" Type="http://schemas.openxmlformats.org/officeDocument/2006/relationships/hyperlink" Target="#'Version control'!A1"/><Relationship Id="rId17" Type="http://schemas.openxmlformats.org/officeDocument/2006/relationships/hyperlink" Target="#'General inputs'!A1"/><Relationship Id="rId25" Type="http://schemas.openxmlformats.org/officeDocument/2006/relationships/hyperlink" Target="#'Unit costs'!A1"/><Relationship Id="rId33" Type="http://schemas.openxmlformats.org/officeDocument/2006/relationships/hyperlink" Target="#'LES charges'!A1"/><Relationship Id="rId2" Type="http://schemas.openxmlformats.org/officeDocument/2006/relationships/hyperlink" Target="#'Service model assets'!A1"/><Relationship Id="rId16" Type="http://schemas.openxmlformats.org/officeDocument/2006/relationships/hyperlink" Target="#'Fixed inputs'!A1"/><Relationship Id="rId20" Type="http://schemas.openxmlformats.org/officeDocument/2006/relationships/hyperlink" Target="#'Named ranges'!A1"/><Relationship Id="rId29" Type="http://schemas.openxmlformats.org/officeDocument/2006/relationships/hyperlink" Target="#'Fixed charge adder'!A1"/><Relationship Id="rId1" Type="http://schemas.openxmlformats.org/officeDocument/2006/relationships/hyperlink" Target="#'Initial unit rates'!A1"/><Relationship Id="rId6" Type="http://schemas.openxmlformats.org/officeDocument/2006/relationships/hyperlink" Target="#'Unit rate charges'!A1"/><Relationship Id="rId11" Type="http://schemas.openxmlformats.org/officeDocument/2006/relationships/hyperlink" Target="#Cover!A1"/><Relationship Id="rId24" Type="http://schemas.openxmlformats.org/officeDocument/2006/relationships/hyperlink" Target="#'System peak demand'!A1"/><Relationship Id="rId32" Type="http://schemas.openxmlformats.org/officeDocument/2006/relationships/hyperlink" Target="#'LES revenue'!A1"/><Relationship Id="rId5" Type="http://schemas.openxmlformats.org/officeDocument/2006/relationships/hyperlink" Target="#'Pseudo-load coefficients'!A1"/><Relationship Id="rId15" Type="http://schemas.openxmlformats.org/officeDocument/2006/relationships/hyperlink" Target="#Rounding!A1"/><Relationship Id="rId23" Type="http://schemas.openxmlformats.org/officeDocument/2006/relationships/hyperlink" Target="#'Load &amp; loss characteristics'!A1"/><Relationship Id="rId28" Type="http://schemas.openxmlformats.org/officeDocument/2006/relationships/hyperlink" Target="#'Net revenue summary'!A1"/><Relationship Id="rId10" Type="http://schemas.openxmlformats.org/officeDocument/2006/relationships/hyperlink" Target="#'Tariff summary'!A1"/><Relationship Id="rId19" Type="http://schemas.openxmlformats.org/officeDocument/2006/relationships/hyperlink" Target="#Index!A1"/><Relationship Id="rId31" Type="http://schemas.openxmlformats.org/officeDocument/2006/relationships/hyperlink" Target="#'LES boundaries'!A1"/><Relationship Id="rId4" Type="http://schemas.openxmlformats.org/officeDocument/2006/relationships/hyperlink" Target="#'Volume adjustments'!A1"/><Relationship Id="rId9" Type="http://schemas.openxmlformats.org/officeDocument/2006/relationships/hyperlink" Target="#'Reactive power charges'!A1"/><Relationship Id="rId14" Type="http://schemas.openxmlformats.org/officeDocument/2006/relationships/hyperlink" Target="#'Revenue matching'!A1"/><Relationship Id="rId22" Type="http://schemas.openxmlformats.org/officeDocument/2006/relationships/hyperlink" Target="#'Standing Charge Factors'!A1"/><Relationship Id="rId27" Type="http://schemas.openxmlformats.org/officeDocument/2006/relationships/hyperlink" Target="#'Output to other models'!A1"/><Relationship Id="rId30" Type="http://schemas.openxmlformats.org/officeDocument/2006/relationships/hyperlink" Target="#'Pre-matching charges'!A1"/><Relationship Id="rId8" Type="http://schemas.openxmlformats.org/officeDocument/2006/relationships/hyperlink" Target="#'Fixed charges'!A1"/></Relationships>
</file>

<file path=xl/drawings/drawing1.xml><?xml version="1.0" encoding="utf-8"?>
<xdr:wsDr xmlns:xdr="http://schemas.openxmlformats.org/drawingml/2006/spreadsheetDrawing" xmlns:a="http://schemas.openxmlformats.org/drawingml/2006/main">
  <xdr:twoCellAnchor editAs="oneCell">
    <xdr:from>
      <xdr:col>1</xdr:col>
      <xdr:colOff>10715</xdr:colOff>
      <xdr:row>1</xdr:row>
      <xdr:rowOff>0</xdr:rowOff>
    </xdr:from>
    <xdr:to>
      <xdr:col>1</xdr:col>
      <xdr:colOff>579437</xdr:colOff>
      <xdr:row>3</xdr:row>
      <xdr:rowOff>28888</xdr:rowOff>
    </xdr:to>
    <xdr:pic>
      <xdr:nvPicPr>
        <xdr:cNvPr id="4" name="Picture 3" descr="S:\Administration\Logos\CEPA\CEPA 4 squares only.bmp">
          <a:extLst>
            <a:ext uri="{FF2B5EF4-FFF2-40B4-BE49-F238E27FC236}">
              <a16:creationId xmlns:a16="http://schemas.microsoft.com/office/drawing/2014/main" id="{4E92DAD1-BA72-4052-9615-69264D9714B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9309" y="190500"/>
          <a:ext cx="565547" cy="5734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xdr:row>
      <xdr:rowOff>101201</xdr:rowOff>
    </xdr:from>
    <xdr:to>
      <xdr:col>1</xdr:col>
      <xdr:colOff>698103</xdr:colOff>
      <xdr:row>4</xdr:row>
      <xdr:rowOff>97670</xdr:rowOff>
    </xdr:to>
    <xdr:pic>
      <xdr:nvPicPr>
        <xdr:cNvPr id="7" name="Picture 6" descr="Image result for tnei">
          <a:extLst>
            <a:ext uri="{FF2B5EF4-FFF2-40B4-BE49-F238E27FC236}">
              <a16:creationId xmlns:a16="http://schemas.microsoft.com/office/drawing/2014/main" id="{E5AF8E0B-C597-4F05-9DDE-E6B6DFB8B73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8594" y="839389"/>
          <a:ext cx="701278" cy="2584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1098081</xdr:colOff>
      <xdr:row>39</xdr:row>
      <xdr:rowOff>71468</xdr:rowOff>
    </xdr:from>
    <xdr:to>
      <xdr:col>7</xdr:col>
      <xdr:colOff>1103757</xdr:colOff>
      <xdr:row>40</xdr:row>
      <xdr:rowOff>26336</xdr:rowOff>
    </xdr:to>
    <xdr:cxnSp macro="">
      <xdr:nvCxnSpPr>
        <xdr:cNvPr id="151" name="Straight Arrow Connector 150">
          <a:extLst>
            <a:ext uri="{FF2B5EF4-FFF2-40B4-BE49-F238E27FC236}">
              <a16:creationId xmlns:a16="http://schemas.microsoft.com/office/drawing/2014/main" id="{00000000-0008-0000-0300-000097000000}"/>
            </a:ext>
          </a:extLst>
        </xdr:cNvPr>
        <xdr:cNvCxnSpPr>
          <a:cxnSpLocks/>
          <a:stCxn id="177" idx="2"/>
          <a:endCxn id="141" idx="0"/>
        </xdr:cNvCxnSpPr>
      </xdr:nvCxnSpPr>
      <xdr:spPr>
        <a:xfrm flipH="1">
          <a:off x="4309367" y="7593497"/>
          <a:ext cx="5676" cy="13992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1684922</xdr:colOff>
      <xdr:row>39</xdr:row>
      <xdr:rowOff>61911</xdr:rowOff>
    </xdr:from>
    <xdr:to>
      <xdr:col>8</xdr:col>
      <xdr:colOff>1691471</xdr:colOff>
      <xdr:row>43</xdr:row>
      <xdr:rowOff>153527</xdr:rowOff>
    </xdr:to>
    <xdr:cxnSp macro="">
      <xdr:nvCxnSpPr>
        <xdr:cNvPr id="152" name="Straight Arrow Connector 151">
          <a:extLst>
            <a:ext uri="{FF2B5EF4-FFF2-40B4-BE49-F238E27FC236}">
              <a16:creationId xmlns:a16="http://schemas.microsoft.com/office/drawing/2014/main" id="{00000000-0008-0000-0300-000098000000}"/>
            </a:ext>
          </a:extLst>
        </xdr:cNvPr>
        <xdr:cNvCxnSpPr>
          <a:cxnSpLocks/>
          <a:stCxn id="178" idx="2"/>
          <a:endCxn id="147" idx="0"/>
        </xdr:cNvCxnSpPr>
      </xdr:nvCxnSpPr>
      <xdr:spPr>
        <a:xfrm>
          <a:off x="6659693" y="7583940"/>
          <a:ext cx="6549" cy="86450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5</xdr:col>
      <xdr:colOff>483501</xdr:colOff>
      <xdr:row>16</xdr:row>
      <xdr:rowOff>168261</xdr:rowOff>
    </xdr:from>
    <xdr:to>
      <xdr:col>8</xdr:col>
      <xdr:colOff>4517518</xdr:colOff>
      <xdr:row>50</xdr:row>
      <xdr:rowOff>160020</xdr:rowOff>
    </xdr:to>
    <xdr:sp macro="" textlink="">
      <xdr:nvSpPr>
        <xdr:cNvPr id="51" name="Rectangle 50">
          <a:extLst>
            <a:ext uri="{FF2B5EF4-FFF2-40B4-BE49-F238E27FC236}">
              <a16:creationId xmlns:a16="http://schemas.microsoft.com/office/drawing/2014/main" id="{00000000-0008-0000-0300-000033000000}"/>
            </a:ext>
          </a:extLst>
        </xdr:cNvPr>
        <xdr:cNvSpPr/>
      </xdr:nvSpPr>
      <xdr:spPr>
        <a:xfrm>
          <a:off x="1359801" y="3178161"/>
          <a:ext cx="8057377" cy="6415419"/>
        </a:xfrm>
        <a:prstGeom prst="rect">
          <a:avLst/>
        </a:prstGeom>
        <a:solidFill>
          <a:schemeClr val="accent5">
            <a:lumMod val="75000"/>
          </a:schemeClr>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Calculation sheets</a:t>
          </a:r>
        </a:p>
      </xdr:txBody>
    </xdr:sp>
    <xdr:clientData/>
  </xdr:twoCellAnchor>
  <xdr:twoCellAnchor>
    <xdr:from>
      <xdr:col>5</xdr:col>
      <xdr:colOff>688970</xdr:colOff>
      <xdr:row>26</xdr:row>
      <xdr:rowOff>57398</xdr:rowOff>
    </xdr:from>
    <xdr:to>
      <xdr:col>8</xdr:col>
      <xdr:colOff>4413389</xdr:colOff>
      <xdr:row>37</xdr:row>
      <xdr:rowOff>140685</xdr:rowOff>
    </xdr:to>
    <xdr:sp macro="" textlink="">
      <xdr:nvSpPr>
        <xdr:cNvPr id="52" name="Rectangle 51">
          <a:extLst>
            <a:ext uri="{FF2B5EF4-FFF2-40B4-BE49-F238E27FC236}">
              <a16:creationId xmlns:a16="http://schemas.microsoft.com/office/drawing/2014/main" id="{00000000-0008-0000-0300-000034000000}"/>
            </a:ext>
          </a:extLst>
        </xdr:cNvPr>
        <xdr:cNvSpPr/>
      </xdr:nvSpPr>
      <xdr:spPr>
        <a:xfrm>
          <a:off x="1546220" y="4962773"/>
          <a:ext cx="7810644" cy="2140687"/>
        </a:xfrm>
        <a:prstGeom prst="rect">
          <a:avLst/>
        </a:prstGeom>
        <a:solidFill>
          <a:schemeClr val="accent5"/>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Calculation of charges before revenue matching</a:t>
          </a:r>
        </a:p>
      </xdr:txBody>
    </xdr:sp>
    <xdr:clientData/>
  </xdr:twoCellAnchor>
  <xdr:twoCellAnchor>
    <xdr:from>
      <xdr:col>5</xdr:col>
      <xdr:colOff>688970</xdr:colOff>
      <xdr:row>18</xdr:row>
      <xdr:rowOff>45024</xdr:rowOff>
    </xdr:from>
    <xdr:to>
      <xdr:col>8</xdr:col>
      <xdr:colOff>4413389</xdr:colOff>
      <xdr:row>25</xdr:row>
      <xdr:rowOff>181455</xdr:rowOff>
    </xdr:to>
    <xdr:sp macro="" textlink="">
      <xdr:nvSpPr>
        <xdr:cNvPr id="53" name="Rectangle 52">
          <a:extLst>
            <a:ext uri="{FF2B5EF4-FFF2-40B4-BE49-F238E27FC236}">
              <a16:creationId xmlns:a16="http://schemas.microsoft.com/office/drawing/2014/main" id="{00000000-0008-0000-0300-000035000000}"/>
            </a:ext>
          </a:extLst>
        </xdr:cNvPr>
        <xdr:cNvSpPr/>
      </xdr:nvSpPr>
      <xdr:spPr>
        <a:xfrm>
          <a:off x="1546220" y="3426399"/>
          <a:ext cx="7810644" cy="1469931"/>
        </a:xfrm>
        <a:prstGeom prst="rect">
          <a:avLst/>
        </a:prstGeom>
        <a:solidFill>
          <a:schemeClr val="accent5"/>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Cost and volumes characteristics</a:t>
          </a:r>
        </a:p>
      </xdr:txBody>
    </xdr:sp>
    <xdr:clientData/>
  </xdr:twoCellAnchor>
  <xdr:twoCellAnchor>
    <xdr:from>
      <xdr:col>5</xdr:col>
      <xdr:colOff>688970</xdr:colOff>
      <xdr:row>38</xdr:row>
      <xdr:rowOff>58375</xdr:rowOff>
    </xdr:from>
    <xdr:to>
      <xdr:col>8</xdr:col>
      <xdr:colOff>4413389</xdr:colOff>
      <xdr:row>50</xdr:row>
      <xdr:rowOff>38101</xdr:rowOff>
    </xdr:to>
    <xdr:sp macro="" textlink="">
      <xdr:nvSpPr>
        <xdr:cNvPr id="54" name="Rectangle 53">
          <a:extLst>
            <a:ext uri="{FF2B5EF4-FFF2-40B4-BE49-F238E27FC236}">
              <a16:creationId xmlns:a16="http://schemas.microsoft.com/office/drawing/2014/main" id="{00000000-0008-0000-0300-000036000000}"/>
            </a:ext>
          </a:extLst>
        </xdr:cNvPr>
        <xdr:cNvSpPr/>
      </xdr:nvSpPr>
      <xdr:spPr>
        <a:xfrm>
          <a:off x="1565270" y="7221175"/>
          <a:ext cx="7747779" cy="2250486"/>
        </a:xfrm>
        <a:prstGeom prst="rect">
          <a:avLst/>
        </a:prstGeom>
        <a:solidFill>
          <a:schemeClr val="accent5"/>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Revenue matching and rounding</a:t>
          </a:r>
        </a:p>
      </xdr:txBody>
    </xdr:sp>
    <xdr:clientData/>
  </xdr:twoCellAnchor>
  <xdr:twoCellAnchor>
    <xdr:from>
      <xdr:col>6</xdr:col>
      <xdr:colOff>118918</xdr:colOff>
      <xdr:row>30</xdr:row>
      <xdr:rowOff>161329</xdr:rowOff>
    </xdr:from>
    <xdr:to>
      <xdr:col>7</xdr:col>
      <xdr:colOff>1371696</xdr:colOff>
      <xdr:row>33</xdr:row>
      <xdr:rowOff>31347</xdr:rowOff>
    </xdr:to>
    <xdr:sp macro="" textlink="">
      <xdr:nvSpPr>
        <xdr:cNvPr id="55" name="Rectangle 54">
          <a:hlinkClick xmlns:r="http://schemas.openxmlformats.org/officeDocument/2006/relationships" r:id="rId1"/>
          <a:extLst>
            <a:ext uri="{FF2B5EF4-FFF2-40B4-BE49-F238E27FC236}">
              <a16:creationId xmlns:a16="http://schemas.microsoft.com/office/drawing/2014/main" id="{00000000-0008-0000-0300-000037000000}"/>
            </a:ext>
          </a:extLst>
        </xdr:cNvPr>
        <xdr:cNvSpPr/>
      </xdr:nvSpPr>
      <xdr:spPr>
        <a:xfrm>
          <a:off x="3109768" y="5828704"/>
          <a:ext cx="1424228" cy="441518"/>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Initial unit rates</a:t>
          </a:r>
        </a:p>
      </xdr:txBody>
    </xdr:sp>
    <xdr:clientData/>
  </xdr:twoCellAnchor>
  <xdr:twoCellAnchor>
    <xdr:from>
      <xdr:col>8</xdr:col>
      <xdr:colOff>1401426</xdr:colOff>
      <xdr:row>22</xdr:row>
      <xdr:rowOff>125896</xdr:rowOff>
    </xdr:from>
    <xdr:to>
      <xdr:col>8</xdr:col>
      <xdr:colOff>2832952</xdr:colOff>
      <xdr:row>24</xdr:row>
      <xdr:rowOff>178326</xdr:rowOff>
    </xdr:to>
    <xdr:sp macro="" textlink="">
      <xdr:nvSpPr>
        <xdr:cNvPr id="56" name="Rectangle 55">
          <a:hlinkClick xmlns:r="http://schemas.openxmlformats.org/officeDocument/2006/relationships" r:id="rId2"/>
          <a:extLst>
            <a:ext uri="{FF2B5EF4-FFF2-40B4-BE49-F238E27FC236}">
              <a16:creationId xmlns:a16="http://schemas.microsoft.com/office/drawing/2014/main" id="{00000000-0008-0000-0300-000038000000}"/>
            </a:ext>
          </a:extLst>
        </xdr:cNvPr>
        <xdr:cNvSpPr/>
      </xdr:nvSpPr>
      <xdr:spPr>
        <a:xfrm>
          <a:off x="6344901" y="4269271"/>
          <a:ext cx="1431526" cy="43343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Service model assets</a:t>
          </a:r>
        </a:p>
      </xdr:txBody>
    </xdr:sp>
    <xdr:clientData/>
  </xdr:twoCellAnchor>
  <xdr:twoCellAnchor>
    <xdr:from>
      <xdr:col>8</xdr:col>
      <xdr:colOff>631283</xdr:colOff>
      <xdr:row>19</xdr:row>
      <xdr:rowOff>188217</xdr:rowOff>
    </xdr:from>
    <xdr:to>
      <xdr:col>8</xdr:col>
      <xdr:colOff>2051520</xdr:colOff>
      <xdr:row>22</xdr:row>
      <xdr:rowOff>55444</xdr:rowOff>
    </xdr:to>
    <xdr:sp macro="" textlink="">
      <xdr:nvSpPr>
        <xdr:cNvPr id="57" name="Rectangle 56">
          <a:hlinkClick xmlns:r="http://schemas.openxmlformats.org/officeDocument/2006/relationships" r:id="rId3"/>
          <a:extLst>
            <a:ext uri="{FF2B5EF4-FFF2-40B4-BE49-F238E27FC236}">
              <a16:creationId xmlns:a16="http://schemas.microsoft.com/office/drawing/2014/main" id="{00000000-0008-0000-0300-000039000000}"/>
            </a:ext>
          </a:extLst>
        </xdr:cNvPr>
        <xdr:cNvSpPr/>
      </xdr:nvSpPr>
      <xdr:spPr>
        <a:xfrm>
          <a:off x="5574758" y="3760092"/>
          <a:ext cx="1420237"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Customer contributions</a:t>
          </a:r>
        </a:p>
      </xdr:txBody>
    </xdr:sp>
    <xdr:clientData/>
  </xdr:twoCellAnchor>
  <xdr:twoCellAnchor>
    <xdr:from>
      <xdr:col>8</xdr:col>
      <xdr:colOff>2128802</xdr:colOff>
      <xdr:row>19</xdr:row>
      <xdr:rowOff>188217</xdr:rowOff>
    </xdr:from>
    <xdr:to>
      <xdr:col>8</xdr:col>
      <xdr:colOff>3550785</xdr:colOff>
      <xdr:row>22</xdr:row>
      <xdr:rowOff>55444</xdr:rowOff>
    </xdr:to>
    <xdr:sp macro="" textlink="">
      <xdr:nvSpPr>
        <xdr:cNvPr id="58" name="Rectangle 57">
          <a:hlinkClick xmlns:r="http://schemas.openxmlformats.org/officeDocument/2006/relationships" r:id="rId4"/>
          <a:extLst>
            <a:ext uri="{FF2B5EF4-FFF2-40B4-BE49-F238E27FC236}">
              <a16:creationId xmlns:a16="http://schemas.microsoft.com/office/drawing/2014/main" id="{00000000-0008-0000-0300-00003A000000}"/>
            </a:ext>
          </a:extLst>
        </xdr:cNvPr>
        <xdr:cNvSpPr/>
      </xdr:nvSpPr>
      <xdr:spPr>
        <a:xfrm>
          <a:off x="7072277" y="3760092"/>
          <a:ext cx="1421983"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Volume adjustments</a:t>
          </a:r>
        </a:p>
      </xdr:txBody>
    </xdr:sp>
    <xdr:clientData/>
  </xdr:twoCellAnchor>
  <xdr:twoCellAnchor>
    <xdr:from>
      <xdr:col>7</xdr:col>
      <xdr:colOff>1638438</xdr:colOff>
      <xdr:row>22</xdr:row>
      <xdr:rowOff>125895</xdr:rowOff>
    </xdr:from>
    <xdr:to>
      <xdr:col>8</xdr:col>
      <xdr:colOff>1328161</xdr:colOff>
      <xdr:row>24</xdr:row>
      <xdr:rowOff>178325</xdr:rowOff>
    </xdr:to>
    <xdr:sp macro="" textlink="">
      <xdr:nvSpPr>
        <xdr:cNvPr id="59" name="Rectangle 58">
          <a:hlinkClick xmlns:r="http://schemas.openxmlformats.org/officeDocument/2006/relationships" r:id="rId5"/>
          <a:extLst>
            <a:ext uri="{FF2B5EF4-FFF2-40B4-BE49-F238E27FC236}">
              <a16:creationId xmlns:a16="http://schemas.microsoft.com/office/drawing/2014/main" id="{00000000-0008-0000-0300-00003B000000}"/>
            </a:ext>
          </a:extLst>
        </xdr:cNvPr>
        <xdr:cNvSpPr/>
      </xdr:nvSpPr>
      <xdr:spPr>
        <a:xfrm>
          <a:off x="4800738" y="4269270"/>
          <a:ext cx="1470898" cy="43343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Pseudo-load coefficients</a:t>
          </a:r>
        </a:p>
      </xdr:txBody>
    </xdr:sp>
    <xdr:clientData/>
  </xdr:twoCellAnchor>
  <xdr:twoCellAnchor>
    <xdr:from>
      <xdr:col>5</xdr:col>
      <xdr:colOff>1511138</xdr:colOff>
      <xdr:row>34</xdr:row>
      <xdr:rowOff>100943</xdr:rowOff>
    </xdr:from>
    <xdr:to>
      <xdr:col>7</xdr:col>
      <xdr:colOff>621802</xdr:colOff>
      <xdr:row>37</xdr:row>
      <xdr:rowOff>1033</xdr:rowOff>
    </xdr:to>
    <xdr:sp macro="" textlink="">
      <xdr:nvSpPr>
        <xdr:cNvPr id="60" name="Rectangle 59">
          <a:hlinkClick xmlns:r="http://schemas.openxmlformats.org/officeDocument/2006/relationships" r:id="rId6"/>
          <a:extLst>
            <a:ext uri="{FF2B5EF4-FFF2-40B4-BE49-F238E27FC236}">
              <a16:creationId xmlns:a16="http://schemas.microsoft.com/office/drawing/2014/main" id="{00000000-0008-0000-0300-00003C000000}"/>
            </a:ext>
          </a:extLst>
        </xdr:cNvPr>
        <xdr:cNvSpPr/>
      </xdr:nvSpPr>
      <xdr:spPr>
        <a:xfrm>
          <a:off x="2368388" y="6520793"/>
          <a:ext cx="1415714" cy="44301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Unit rate charges</a:t>
          </a:r>
        </a:p>
      </xdr:txBody>
    </xdr:sp>
    <xdr:clientData/>
  </xdr:twoCellAnchor>
  <xdr:twoCellAnchor>
    <xdr:from>
      <xdr:col>8</xdr:col>
      <xdr:colOff>524697</xdr:colOff>
      <xdr:row>34</xdr:row>
      <xdr:rowOff>100943</xdr:rowOff>
    </xdr:from>
    <xdr:to>
      <xdr:col>8</xdr:col>
      <xdr:colOff>1956027</xdr:colOff>
      <xdr:row>37</xdr:row>
      <xdr:rowOff>1033</xdr:rowOff>
    </xdr:to>
    <xdr:sp macro="" textlink="">
      <xdr:nvSpPr>
        <xdr:cNvPr id="61" name="Rectangle 60">
          <a:hlinkClick xmlns:r="http://schemas.openxmlformats.org/officeDocument/2006/relationships" r:id="rId7"/>
          <a:extLst>
            <a:ext uri="{FF2B5EF4-FFF2-40B4-BE49-F238E27FC236}">
              <a16:creationId xmlns:a16="http://schemas.microsoft.com/office/drawing/2014/main" id="{00000000-0008-0000-0300-00003D000000}"/>
            </a:ext>
          </a:extLst>
        </xdr:cNvPr>
        <xdr:cNvSpPr/>
      </xdr:nvSpPr>
      <xdr:spPr>
        <a:xfrm>
          <a:off x="5468172" y="6520793"/>
          <a:ext cx="1431330" cy="44301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Capacity charges</a:t>
          </a:r>
        </a:p>
      </xdr:txBody>
    </xdr:sp>
    <xdr:clientData/>
  </xdr:twoCellAnchor>
  <xdr:twoCellAnchor>
    <xdr:from>
      <xdr:col>8</xdr:col>
      <xdr:colOff>2084913</xdr:colOff>
      <xdr:row>34</xdr:row>
      <xdr:rowOff>95540</xdr:rowOff>
    </xdr:from>
    <xdr:to>
      <xdr:col>8</xdr:col>
      <xdr:colOff>3516244</xdr:colOff>
      <xdr:row>37</xdr:row>
      <xdr:rowOff>6435</xdr:rowOff>
    </xdr:to>
    <xdr:sp macro="" textlink="">
      <xdr:nvSpPr>
        <xdr:cNvPr id="62" name="Rectangle 61">
          <a:hlinkClick xmlns:r="http://schemas.openxmlformats.org/officeDocument/2006/relationships" r:id="rId8"/>
          <a:extLst>
            <a:ext uri="{FF2B5EF4-FFF2-40B4-BE49-F238E27FC236}">
              <a16:creationId xmlns:a16="http://schemas.microsoft.com/office/drawing/2014/main" id="{00000000-0008-0000-0300-00003E000000}"/>
            </a:ext>
          </a:extLst>
        </xdr:cNvPr>
        <xdr:cNvSpPr/>
      </xdr:nvSpPr>
      <xdr:spPr>
        <a:xfrm>
          <a:off x="7028388" y="6515390"/>
          <a:ext cx="1431331" cy="45382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Fixed charges</a:t>
          </a:r>
        </a:p>
      </xdr:txBody>
    </xdr:sp>
    <xdr:clientData/>
  </xdr:twoCellAnchor>
  <xdr:twoCellAnchor>
    <xdr:from>
      <xdr:col>7</xdr:col>
      <xdr:colOff>750689</xdr:colOff>
      <xdr:row>34</xdr:row>
      <xdr:rowOff>98189</xdr:rowOff>
    </xdr:from>
    <xdr:to>
      <xdr:col>8</xdr:col>
      <xdr:colOff>395810</xdr:colOff>
      <xdr:row>37</xdr:row>
      <xdr:rowOff>3786</xdr:rowOff>
    </xdr:to>
    <xdr:sp macro="" textlink="">
      <xdr:nvSpPr>
        <xdr:cNvPr id="63" name="Rectangle 62">
          <a:hlinkClick xmlns:r="http://schemas.openxmlformats.org/officeDocument/2006/relationships" r:id="rId9"/>
          <a:extLst>
            <a:ext uri="{FF2B5EF4-FFF2-40B4-BE49-F238E27FC236}">
              <a16:creationId xmlns:a16="http://schemas.microsoft.com/office/drawing/2014/main" id="{00000000-0008-0000-0300-00003F000000}"/>
            </a:ext>
          </a:extLst>
        </xdr:cNvPr>
        <xdr:cNvSpPr/>
      </xdr:nvSpPr>
      <xdr:spPr>
        <a:xfrm>
          <a:off x="3912989" y="6518039"/>
          <a:ext cx="1426296" cy="448522"/>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Reactive power charges</a:t>
          </a:r>
        </a:p>
      </xdr:txBody>
    </xdr:sp>
    <xdr:clientData/>
  </xdr:twoCellAnchor>
  <xdr:twoCellAnchor>
    <xdr:from>
      <xdr:col>6</xdr:col>
      <xdr:colOff>81302</xdr:colOff>
      <xdr:row>33</xdr:row>
      <xdr:rowOff>31348</xdr:rowOff>
    </xdr:from>
    <xdr:to>
      <xdr:col>7</xdr:col>
      <xdr:colOff>661628</xdr:colOff>
      <xdr:row>34</xdr:row>
      <xdr:rowOff>100943</xdr:rowOff>
    </xdr:to>
    <xdr:cxnSp macro="">
      <xdr:nvCxnSpPr>
        <xdr:cNvPr id="64" name="Straight Arrow Connector 63">
          <a:extLst>
            <a:ext uri="{FF2B5EF4-FFF2-40B4-BE49-F238E27FC236}">
              <a16:creationId xmlns:a16="http://schemas.microsoft.com/office/drawing/2014/main" id="{00000000-0008-0000-0300-000040000000}"/>
            </a:ext>
          </a:extLst>
        </xdr:cNvPr>
        <xdr:cNvCxnSpPr>
          <a:stCxn id="55" idx="2"/>
          <a:endCxn id="60" idx="0"/>
        </xdr:cNvCxnSpPr>
      </xdr:nvCxnSpPr>
      <xdr:spPr>
        <a:xfrm flipH="1">
          <a:off x="3072152" y="6270223"/>
          <a:ext cx="751776" cy="25057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661628</xdr:colOff>
      <xdr:row>30</xdr:row>
      <xdr:rowOff>18419</xdr:rowOff>
    </xdr:from>
    <xdr:to>
      <xdr:col>7</xdr:col>
      <xdr:colOff>667324</xdr:colOff>
      <xdr:row>30</xdr:row>
      <xdr:rowOff>161329</xdr:rowOff>
    </xdr:to>
    <xdr:cxnSp macro="">
      <xdr:nvCxnSpPr>
        <xdr:cNvPr id="65" name="Straight Arrow Connector 64">
          <a:extLst>
            <a:ext uri="{FF2B5EF4-FFF2-40B4-BE49-F238E27FC236}">
              <a16:creationId xmlns:a16="http://schemas.microsoft.com/office/drawing/2014/main" id="{00000000-0008-0000-0300-000041000000}"/>
            </a:ext>
          </a:extLst>
        </xdr:cNvPr>
        <xdr:cNvCxnSpPr>
          <a:cxnSpLocks/>
          <a:stCxn id="91" idx="2"/>
          <a:endCxn id="55" idx="0"/>
        </xdr:cNvCxnSpPr>
      </xdr:nvCxnSpPr>
      <xdr:spPr>
        <a:xfrm flipH="1">
          <a:off x="3823928" y="5685794"/>
          <a:ext cx="5696" cy="14291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1240265</xdr:colOff>
      <xdr:row>30</xdr:row>
      <xdr:rowOff>9165</xdr:rowOff>
    </xdr:from>
    <xdr:to>
      <xdr:col>8</xdr:col>
      <xdr:colOff>1240363</xdr:colOff>
      <xdr:row>34</xdr:row>
      <xdr:rowOff>100943</xdr:rowOff>
    </xdr:to>
    <xdr:cxnSp macro="">
      <xdr:nvCxnSpPr>
        <xdr:cNvPr id="66" name="Straight Arrow Connector 65">
          <a:extLst>
            <a:ext uri="{FF2B5EF4-FFF2-40B4-BE49-F238E27FC236}">
              <a16:creationId xmlns:a16="http://schemas.microsoft.com/office/drawing/2014/main" id="{00000000-0008-0000-0300-000042000000}"/>
            </a:ext>
          </a:extLst>
        </xdr:cNvPr>
        <xdr:cNvCxnSpPr>
          <a:cxnSpLocks/>
          <a:stCxn id="92" idx="2"/>
          <a:endCxn id="61" idx="0"/>
        </xdr:cNvCxnSpPr>
      </xdr:nvCxnSpPr>
      <xdr:spPr>
        <a:xfrm>
          <a:off x="6183740" y="5676540"/>
          <a:ext cx="98" cy="844253"/>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1956027</xdr:colOff>
      <xdr:row>35</xdr:row>
      <xdr:rowOff>141475</xdr:rowOff>
    </xdr:from>
    <xdr:to>
      <xdr:col>8</xdr:col>
      <xdr:colOff>2084913</xdr:colOff>
      <xdr:row>35</xdr:row>
      <xdr:rowOff>141476</xdr:rowOff>
    </xdr:to>
    <xdr:cxnSp macro="">
      <xdr:nvCxnSpPr>
        <xdr:cNvPr id="67" name="Straight Arrow Connector 66">
          <a:extLst>
            <a:ext uri="{FF2B5EF4-FFF2-40B4-BE49-F238E27FC236}">
              <a16:creationId xmlns:a16="http://schemas.microsoft.com/office/drawing/2014/main" id="{00000000-0008-0000-0300-000043000000}"/>
            </a:ext>
          </a:extLst>
        </xdr:cNvPr>
        <xdr:cNvCxnSpPr>
          <a:cxnSpLocks/>
          <a:stCxn id="61" idx="3"/>
          <a:endCxn id="62" idx="1"/>
        </xdr:cNvCxnSpPr>
      </xdr:nvCxnSpPr>
      <xdr:spPr>
        <a:xfrm flipV="1">
          <a:off x="6899502" y="6742300"/>
          <a:ext cx="128886" cy="1"/>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661628</xdr:colOff>
      <xdr:row>33</xdr:row>
      <xdr:rowOff>31348</xdr:rowOff>
    </xdr:from>
    <xdr:to>
      <xdr:col>7</xdr:col>
      <xdr:colOff>1463155</xdr:colOff>
      <xdr:row>34</xdr:row>
      <xdr:rowOff>98189</xdr:rowOff>
    </xdr:to>
    <xdr:cxnSp macro="">
      <xdr:nvCxnSpPr>
        <xdr:cNvPr id="68" name="Straight Arrow Connector 67">
          <a:extLst>
            <a:ext uri="{FF2B5EF4-FFF2-40B4-BE49-F238E27FC236}">
              <a16:creationId xmlns:a16="http://schemas.microsoft.com/office/drawing/2014/main" id="{00000000-0008-0000-0300-000044000000}"/>
            </a:ext>
          </a:extLst>
        </xdr:cNvPr>
        <xdr:cNvCxnSpPr>
          <a:stCxn id="55" idx="2"/>
          <a:endCxn id="63" idx="0"/>
        </xdr:cNvCxnSpPr>
      </xdr:nvCxnSpPr>
      <xdr:spPr>
        <a:xfrm>
          <a:off x="3823928" y="6270223"/>
          <a:ext cx="801527" cy="24781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5</xdr:col>
      <xdr:colOff>484256</xdr:colOff>
      <xdr:row>51</xdr:row>
      <xdr:rowOff>126020</xdr:rowOff>
    </xdr:from>
    <xdr:to>
      <xdr:col>8</xdr:col>
      <xdr:colOff>4523466</xdr:colOff>
      <xdr:row>55</xdr:row>
      <xdr:rowOff>124615</xdr:rowOff>
    </xdr:to>
    <xdr:sp macro="" textlink="">
      <xdr:nvSpPr>
        <xdr:cNvPr id="69" name="Rectangle 68">
          <a:extLst>
            <a:ext uri="{FF2B5EF4-FFF2-40B4-BE49-F238E27FC236}">
              <a16:creationId xmlns:a16="http://schemas.microsoft.com/office/drawing/2014/main" id="{00000000-0008-0000-0300-000045000000}"/>
            </a:ext>
          </a:extLst>
        </xdr:cNvPr>
        <xdr:cNvSpPr/>
      </xdr:nvSpPr>
      <xdr:spPr>
        <a:xfrm>
          <a:off x="1360556" y="9742460"/>
          <a:ext cx="8062570" cy="760595"/>
        </a:xfrm>
        <a:prstGeom prst="rect">
          <a:avLst/>
        </a:prstGeom>
        <a:solidFill>
          <a:schemeClr val="accent6"/>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Results sheets</a:t>
          </a:r>
        </a:p>
      </xdr:txBody>
    </xdr:sp>
    <xdr:clientData/>
  </xdr:twoCellAnchor>
  <xdr:twoCellAnchor>
    <xdr:from>
      <xdr:col>7</xdr:col>
      <xdr:colOff>709467</xdr:colOff>
      <xdr:row>52</xdr:row>
      <xdr:rowOff>54783</xdr:rowOff>
    </xdr:from>
    <xdr:to>
      <xdr:col>8</xdr:col>
      <xdr:colOff>346873</xdr:colOff>
      <xdr:row>54</xdr:row>
      <xdr:rowOff>102558</xdr:rowOff>
    </xdr:to>
    <xdr:sp macro="" textlink="">
      <xdr:nvSpPr>
        <xdr:cNvPr id="70" name="Rectangle 69">
          <a:hlinkClick xmlns:r="http://schemas.openxmlformats.org/officeDocument/2006/relationships" r:id="rId10"/>
          <a:extLst>
            <a:ext uri="{FF2B5EF4-FFF2-40B4-BE49-F238E27FC236}">
              <a16:creationId xmlns:a16="http://schemas.microsoft.com/office/drawing/2014/main" id="{00000000-0008-0000-0300-000046000000}"/>
            </a:ext>
          </a:extLst>
        </xdr:cNvPr>
        <xdr:cNvSpPr/>
      </xdr:nvSpPr>
      <xdr:spPr>
        <a:xfrm>
          <a:off x="3856527" y="9861723"/>
          <a:ext cx="1390006" cy="428775"/>
        </a:xfrm>
        <a:prstGeom prst="rect">
          <a:avLst/>
        </a:prstGeom>
        <a:solidFill>
          <a:schemeClr val="accent6">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Tariff summary</a:t>
          </a:r>
        </a:p>
      </xdr:txBody>
    </xdr:sp>
    <xdr:clientData/>
  </xdr:twoCellAnchor>
  <xdr:twoCellAnchor>
    <xdr:from>
      <xdr:col>5</xdr:col>
      <xdr:colOff>483501</xdr:colOff>
      <xdr:row>5</xdr:row>
      <xdr:rowOff>178071</xdr:rowOff>
    </xdr:from>
    <xdr:to>
      <xdr:col>8</xdr:col>
      <xdr:colOff>4517518</xdr:colOff>
      <xdr:row>10</xdr:row>
      <xdr:rowOff>59301</xdr:rowOff>
    </xdr:to>
    <xdr:sp macro="" textlink="">
      <xdr:nvSpPr>
        <xdr:cNvPr id="71" name="Rectangle 70">
          <a:extLst>
            <a:ext uri="{FF2B5EF4-FFF2-40B4-BE49-F238E27FC236}">
              <a16:creationId xmlns:a16="http://schemas.microsoft.com/office/drawing/2014/main" id="{00000000-0008-0000-0300-000047000000}"/>
            </a:ext>
          </a:extLst>
        </xdr:cNvPr>
        <xdr:cNvSpPr/>
      </xdr:nvSpPr>
      <xdr:spPr>
        <a:xfrm>
          <a:off x="1340751" y="1092471"/>
          <a:ext cx="8120242" cy="833730"/>
        </a:xfrm>
        <a:prstGeom prst="rect">
          <a:avLst/>
        </a:prstGeom>
        <a:solidFill>
          <a:schemeClr val="bg1">
            <a:lumMod val="50000"/>
          </a:schemeClr>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Information sheets</a:t>
          </a:r>
        </a:p>
      </xdr:txBody>
    </xdr:sp>
    <xdr:clientData/>
  </xdr:twoCellAnchor>
  <xdr:twoCellAnchor>
    <xdr:from>
      <xdr:col>5</xdr:col>
      <xdr:colOff>478294</xdr:colOff>
      <xdr:row>11</xdr:row>
      <xdr:rowOff>43127</xdr:rowOff>
    </xdr:from>
    <xdr:to>
      <xdr:col>8</xdr:col>
      <xdr:colOff>4512312</xdr:colOff>
      <xdr:row>15</xdr:row>
      <xdr:rowOff>128485</xdr:rowOff>
    </xdr:to>
    <xdr:sp macro="" textlink="">
      <xdr:nvSpPr>
        <xdr:cNvPr id="72" name="Rectangle 71">
          <a:extLst>
            <a:ext uri="{FF2B5EF4-FFF2-40B4-BE49-F238E27FC236}">
              <a16:creationId xmlns:a16="http://schemas.microsoft.com/office/drawing/2014/main" id="{00000000-0008-0000-0300-000048000000}"/>
            </a:ext>
          </a:extLst>
        </xdr:cNvPr>
        <xdr:cNvSpPr/>
      </xdr:nvSpPr>
      <xdr:spPr>
        <a:xfrm>
          <a:off x="1335544" y="2100527"/>
          <a:ext cx="8120243" cy="837833"/>
        </a:xfrm>
        <a:prstGeom prst="rect">
          <a:avLst/>
        </a:prstGeom>
        <a:solidFill>
          <a:schemeClr val="accent2"/>
        </a:solidFill>
        <a:ln w="12700" cap="flat" cmpd="sng" algn="ctr">
          <a:no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 lastClr="FFFFFF"/>
              </a:solidFill>
              <a:effectLst/>
              <a:uLnTx/>
              <a:uFillTx/>
              <a:latin typeface="Calibri" panose="020F0502020204030204"/>
              <a:ea typeface="+mn-ea"/>
              <a:cs typeface="+mn-cs"/>
            </a:rPr>
            <a:t>Input sheets</a:t>
          </a:r>
        </a:p>
      </xdr:txBody>
    </xdr:sp>
    <xdr:clientData/>
  </xdr:twoCellAnchor>
  <xdr:twoCellAnchor>
    <xdr:from>
      <xdr:col>5</xdr:col>
      <xdr:colOff>806660</xdr:colOff>
      <xdr:row>7</xdr:row>
      <xdr:rowOff>83086</xdr:rowOff>
    </xdr:from>
    <xdr:to>
      <xdr:col>6</xdr:col>
      <xdr:colOff>68876</xdr:colOff>
      <xdr:row>9</xdr:row>
      <xdr:rowOff>114687</xdr:rowOff>
    </xdr:to>
    <xdr:sp macro="" textlink="">
      <xdr:nvSpPr>
        <xdr:cNvPr id="73" name="Rectangle 72">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663910" y="1378486"/>
          <a:ext cx="1395816"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Cover</a:t>
          </a:r>
        </a:p>
      </xdr:txBody>
    </xdr:sp>
    <xdr:clientData/>
  </xdr:twoCellAnchor>
  <xdr:twoCellAnchor>
    <xdr:from>
      <xdr:col>6</xdr:col>
      <xdr:colOff>160343</xdr:colOff>
      <xdr:row>7</xdr:row>
      <xdr:rowOff>83086</xdr:rowOff>
    </xdr:from>
    <xdr:to>
      <xdr:col>7</xdr:col>
      <xdr:colOff>1406110</xdr:colOff>
      <xdr:row>9</xdr:row>
      <xdr:rowOff>114687</xdr:rowOff>
    </xdr:to>
    <xdr:sp macro="" textlink="">
      <xdr:nvSpPr>
        <xdr:cNvPr id="74" name="Rectangle 73">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3151193" y="1378486"/>
          <a:ext cx="1417217"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Version control</a:t>
          </a:r>
        </a:p>
      </xdr:txBody>
    </xdr:sp>
    <xdr:clientData/>
  </xdr:twoCellAnchor>
  <xdr:twoCellAnchor>
    <xdr:from>
      <xdr:col>7</xdr:col>
      <xdr:colOff>1493484</xdr:colOff>
      <xdr:row>7</xdr:row>
      <xdr:rowOff>83086</xdr:rowOff>
    </xdr:from>
    <xdr:to>
      <xdr:col>8</xdr:col>
      <xdr:colOff>1146603</xdr:colOff>
      <xdr:row>9</xdr:row>
      <xdr:rowOff>114687</xdr:rowOff>
    </xdr:to>
    <xdr:sp macro="" textlink="">
      <xdr:nvSpPr>
        <xdr:cNvPr id="75" name="Rectangle 74">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4655784" y="1378486"/>
          <a:ext cx="1434294"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Model map</a:t>
          </a:r>
        </a:p>
      </xdr:txBody>
    </xdr:sp>
    <xdr:clientData/>
  </xdr:twoCellAnchor>
  <xdr:twoCellAnchor>
    <xdr:from>
      <xdr:col>8</xdr:col>
      <xdr:colOff>483623</xdr:colOff>
      <xdr:row>15</xdr:row>
      <xdr:rowOff>128485</xdr:rowOff>
    </xdr:from>
    <xdr:to>
      <xdr:col>8</xdr:col>
      <xdr:colOff>488830</xdr:colOff>
      <xdr:row>16</xdr:row>
      <xdr:rowOff>168261</xdr:rowOff>
    </xdr:to>
    <xdr:cxnSp macro="">
      <xdr:nvCxnSpPr>
        <xdr:cNvPr id="76" name="Straight Arrow Connector 75">
          <a:extLst>
            <a:ext uri="{FF2B5EF4-FFF2-40B4-BE49-F238E27FC236}">
              <a16:creationId xmlns:a16="http://schemas.microsoft.com/office/drawing/2014/main" id="{00000000-0008-0000-0300-00004C000000}"/>
            </a:ext>
          </a:extLst>
        </xdr:cNvPr>
        <xdr:cNvCxnSpPr>
          <a:cxnSpLocks/>
          <a:stCxn id="72" idx="2"/>
          <a:endCxn id="51" idx="0"/>
        </xdr:cNvCxnSpPr>
      </xdr:nvCxnSpPr>
      <xdr:spPr>
        <a:xfrm>
          <a:off x="5383283" y="2947885"/>
          <a:ext cx="5207" cy="23027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488830</xdr:colOff>
      <xdr:row>50</xdr:row>
      <xdr:rowOff>160020</xdr:rowOff>
    </xdr:from>
    <xdr:to>
      <xdr:col>8</xdr:col>
      <xdr:colOff>492181</xdr:colOff>
      <xdr:row>51</xdr:row>
      <xdr:rowOff>126020</xdr:rowOff>
    </xdr:to>
    <xdr:cxnSp macro="">
      <xdr:nvCxnSpPr>
        <xdr:cNvPr id="77" name="Straight Arrow Connector 76">
          <a:extLst>
            <a:ext uri="{FF2B5EF4-FFF2-40B4-BE49-F238E27FC236}">
              <a16:creationId xmlns:a16="http://schemas.microsoft.com/office/drawing/2014/main" id="{00000000-0008-0000-0300-00004D000000}"/>
            </a:ext>
          </a:extLst>
        </xdr:cNvPr>
        <xdr:cNvCxnSpPr>
          <a:cxnSpLocks/>
          <a:stCxn id="51" idx="2"/>
          <a:endCxn id="69" idx="0"/>
        </xdr:cNvCxnSpPr>
      </xdr:nvCxnSpPr>
      <xdr:spPr>
        <a:xfrm>
          <a:off x="5388490" y="9593580"/>
          <a:ext cx="3351" cy="14888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1429089</xdr:colOff>
      <xdr:row>43</xdr:row>
      <xdr:rowOff>65676</xdr:rowOff>
    </xdr:from>
    <xdr:to>
      <xdr:col>8</xdr:col>
      <xdr:colOff>1296489</xdr:colOff>
      <xdr:row>44</xdr:row>
      <xdr:rowOff>131108</xdr:rowOff>
    </xdr:to>
    <xdr:sp macro="" textlink="">
      <xdr:nvSpPr>
        <xdr:cNvPr id="78" name="Rectangle 77">
          <a:hlinkClick xmlns:r="http://schemas.openxmlformats.org/officeDocument/2006/relationships" r:id="rId14"/>
          <a:extLst>
            <a:ext uri="{FF2B5EF4-FFF2-40B4-BE49-F238E27FC236}">
              <a16:creationId xmlns:a16="http://schemas.microsoft.com/office/drawing/2014/main" id="{00000000-0008-0000-0300-00004E000000}"/>
            </a:ext>
          </a:extLst>
        </xdr:cNvPr>
        <xdr:cNvSpPr/>
      </xdr:nvSpPr>
      <xdr:spPr>
        <a:xfrm>
          <a:off x="4576149" y="8165736"/>
          <a:ext cx="1620000" cy="255932"/>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Revenue matching</a:t>
          </a:r>
        </a:p>
      </xdr:txBody>
    </xdr:sp>
    <xdr:clientData/>
  </xdr:twoCellAnchor>
  <xdr:twoCellAnchor>
    <xdr:from>
      <xdr:col>7</xdr:col>
      <xdr:colOff>1429090</xdr:colOff>
      <xdr:row>45</xdr:row>
      <xdr:rowOff>144373</xdr:rowOff>
    </xdr:from>
    <xdr:to>
      <xdr:col>8</xdr:col>
      <xdr:colOff>1296490</xdr:colOff>
      <xdr:row>47</xdr:row>
      <xdr:rowOff>31424</xdr:rowOff>
    </xdr:to>
    <xdr:sp macro="" textlink="">
      <xdr:nvSpPr>
        <xdr:cNvPr id="79" name="Rectangle 78">
          <a:hlinkClick xmlns:r="http://schemas.openxmlformats.org/officeDocument/2006/relationships" r:id="rId15"/>
          <a:extLst>
            <a:ext uri="{FF2B5EF4-FFF2-40B4-BE49-F238E27FC236}">
              <a16:creationId xmlns:a16="http://schemas.microsoft.com/office/drawing/2014/main" id="{00000000-0008-0000-0300-00004F000000}"/>
            </a:ext>
          </a:extLst>
        </xdr:cNvPr>
        <xdr:cNvSpPr/>
      </xdr:nvSpPr>
      <xdr:spPr>
        <a:xfrm>
          <a:off x="4576150" y="8625433"/>
          <a:ext cx="1620000" cy="268051"/>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Rounding</a:t>
          </a:r>
        </a:p>
      </xdr:txBody>
    </xdr:sp>
    <xdr:clientData/>
  </xdr:twoCellAnchor>
  <xdr:twoCellAnchor>
    <xdr:from>
      <xdr:col>7</xdr:col>
      <xdr:colOff>1191714</xdr:colOff>
      <xdr:row>41</xdr:row>
      <xdr:rowOff>31037</xdr:rowOff>
    </xdr:from>
    <xdr:to>
      <xdr:col>7</xdr:col>
      <xdr:colOff>1429089</xdr:colOff>
      <xdr:row>41</xdr:row>
      <xdr:rowOff>31037</xdr:rowOff>
    </xdr:to>
    <xdr:cxnSp macro="">
      <xdr:nvCxnSpPr>
        <xdr:cNvPr id="80" name="Straight Arrow Connector 79">
          <a:extLst>
            <a:ext uri="{FF2B5EF4-FFF2-40B4-BE49-F238E27FC236}">
              <a16:creationId xmlns:a16="http://schemas.microsoft.com/office/drawing/2014/main" id="{00000000-0008-0000-0300-000050000000}"/>
            </a:ext>
          </a:extLst>
        </xdr:cNvPr>
        <xdr:cNvCxnSpPr>
          <a:stCxn id="87" idx="3"/>
          <a:endCxn id="97" idx="1"/>
        </xdr:cNvCxnSpPr>
      </xdr:nvCxnSpPr>
      <xdr:spPr>
        <a:xfrm>
          <a:off x="4338774" y="7750097"/>
          <a:ext cx="237375" cy="0"/>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2162304</xdr:colOff>
      <xdr:row>12</xdr:row>
      <xdr:rowOff>131503</xdr:rowOff>
    </xdr:from>
    <xdr:to>
      <xdr:col>8</xdr:col>
      <xdr:colOff>3607463</xdr:colOff>
      <xdr:row>14</xdr:row>
      <xdr:rowOff>180594</xdr:rowOff>
    </xdr:to>
    <xdr:sp macro="" textlink="">
      <xdr:nvSpPr>
        <xdr:cNvPr id="81" name="Rectangle 80">
          <a:hlinkClick xmlns:r="http://schemas.openxmlformats.org/officeDocument/2006/relationships" r:id="rId16"/>
          <a:extLst>
            <a:ext uri="{FF2B5EF4-FFF2-40B4-BE49-F238E27FC236}">
              <a16:creationId xmlns:a16="http://schemas.microsoft.com/office/drawing/2014/main" id="{00000000-0008-0000-0300-000051000000}"/>
            </a:ext>
          </a:extLst>
        </xdr:cNvPr>
        <xdr:cNvSpPr/>
      </xdr:nvSpPr>
      <xdr:spPr>
        <a:xfrm>
          <a:off x="7105779" y="2379403"/>
          <a:ext cx="1445159"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Fixed inputs</a:t>
          </a:r>
        </a:p>
      </xdr:txBody>
    </xdr:sp>
    <xdr:clientData/>
  </xdr:twoCellAnchor>
  <xdr:twoCellAnchor>
    <xdr:from>
      <xdr:col>8</xdr:col>
      <xdr:colOff>545935</xdr:colOff>
      <xdr:row>12</xdr:row>
      <xdr:rowOff>131503</xdr:rowOff>
    </xdr:from>
    <xdr:to>
      <xdr:col>8</xdr:col>
      <xdr:colOff>1981498</xdr:colOff>
      <xdr:row>14</xdr:row>
      <xdr:rowOff>180594</xdr:rowOff>
    </xdr:to>
    <xdr:sp macro="" textlink="">
      <xdr:nvSpPr>
        <xdr:cNvPr id="82" name="Rectangle 81">
          <a:hlinkClick xmlns:r="http://schemas.openxmlformats.org/officeDocument/2006/relationships" r:id="rId17"/>
          <a:extLst>
            <a:ext uri="{FF2B5EF4-FFF2-40B4-BE49-F238E27FC236}">
              <a16:creationId xmlns:a16="http://schemas.microsoft.com/office/drawing/2014/main" id="{00000000-0008-0000-0300-000052000000}"/>
            </a:ext>
          </a:extLst>
        </xdr:cNvPr>
        <xdr:cNvSpPr/>
      </xdr:nvSpPr>
      <xdr:spPr>
        <a:xfrm>
          <a:off x="5489410" y="2379403"/>
          <a:ext cx="1435563"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General inputs</a:t>
          </a:r>
        </a:p>
      </xdr:txBody>
    </xdr:sp>
    <xdr:clientData/>
  </xdr:twoCellAnchor>
  <xdr:twoCellAnchor>
    <xdr:from>
      <xdr:col>7</xdr:col>
      <xdr:colOff>709331</xdr:colOff>
      <xdr:row>12</xdr:row>
      <xdr:rowOff>131503</xdr:rowOff>
    </xdr:from>
    <xdr:to>
      <xdr:col>8</xdr:col>
      <xdr:colOff>365130</xdr:colOff>
      <xdr:row>14</xdr:row>
      <xdr:rowOff>180594</xdr:rowOff>
    </xdr:to>
    <xdr:sp macro="" textlink="">
      <xdr:nvSpPr>
        <xdr:cNvPr id="83" name="Rectangle 82">
          <a:hlinkClick xmlns:r="http://schemas.openxmlformats.org/officeDocument/2006/relationships" r:id="rId18"/>
          <a:extLst>
            <a:ext uri="{FF2B5EF4-FFF2-40B4-BE49-F238E27FC236}">
              <a16:creationId xmlns:a16="http://schemas.microsoft.com/office/drawing/2014/main" id="{00000000-0008-0000-0300-000053000000}"/>
            </a:ext>
          </a:extLst>
        </xdr:cNvPr>
        <xdr:cNvSpPr/>
      </xdr:nvSpPr>
      <xdr:spPr>
        <a:xfrm>
          <a:off x="3871631" y="2379403"/>
          <a:ext cx="1436974"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Inputs by network level</a:t>
          </a:r>
        </a:p>
      </xdr:txBody>
    </xdr:sp>
    <xdr:clientData/>
  </xdr:twoCellAnchor>
  <xdr:twoCellAnchor>
    <xdr:from>
      <xdr:col>8</xdr:col>
      <xdr:colOff>1233976</xdr:colOff>
      <xdr:row>7</xdr:row>
      <xdr:rowOff>83086</xdr:rowOff>
    </xdr:from>
    <xdr:to>
      <xdr:col>8</xdr:col>
      <xdr:colOff>2666907</xdr:colOff>
      <xdr:row>9</xdr:row>
      <xdr:rowOff>114687</xdr:rowOff>
    </xdr:to>
    <xdr:sp macro="" textlink="">
      <xdr:nvSpPr>
        <xdr:cNvPr id="84" name="Rectangle 83">
          <a:hlinkClick xmlns:r="http://schemas.openxmlformats.org/officeDocument/2006/relationships" r:id="rId19"/>
          <a:extLst>
            <a:ext uri="{FF2B5EF4-FFF2-40B4-BE49-F238E27FC236}">
              <a16:creationId xmlns:a16="http://schemas.microsoft.com/office/drawing/2014/main" id="{00000000-0008-0000-0300-000054000000}"/>
            </a:ext>
          </a:extLst>
        </xdr:cNvPr>
        <xdr:cNvSpPr/>
      </xdr:nvSpPr>
      <xdr:spPr>
        <a:xfrm>
          <a:off x="6177451" y="1378486"/>
          <a:ext cx="1432931"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Index</a:t>
          </a:r>
        </a:p>
      </xdr:txBody>
    </xdr:sp>
    <xdr:clientData/>
  </xdr:twoCellAnchor>
  <xdr:twoCellAnchor>
    <xdr:from>
      <xdr:col>8</xdr:col>
      <xdr:colOff>2754282</xdr:colOff>
      <xdr:row>7</xdr:row>
      <xdr:rowOff>83086</xdr:rowOff>
    </xdr:from>
    <xdr:to>
      <xdr:col>8</xdr:col>
      <xdr:colOff>4187213</xdr:colOff>
      <xdr:row>9</xdr:row>
      <xdr:rowOff>114687</xdr:rowOff>
    </xdr:to>
    <xdr:sp macro="" textlink="">
      <xdr:nvSpPr>
        <xdr:cNvPr id="85" name="Rectangle 84">
          <a:hlinkClick xmlns:r="http://schemas.openxmlformats.org/officeDocument/2006/relationships" r:id="rId20"/>
          <a:extLst>
            <a:ext uri="{FF2B5EF4-FFF2-40B4-BE49-F238E27FC236}">
              <a16:creationId xmlns:a16="http://schemas.microsoft.com/office/drawing/2014/main" id="{00000000-0008-0000-0300-000055000000}"/>
            </a:ext>
          </a:extLst>
        </xdr:cNvPr>
        <xdr:cNvSpPr/>
      </xdr:nvSpPr>
      <xdr:spPr>
        <a:xfrm>
          <a:off x="7697757" y="1378486"/>
          <a:ext cx="1432931" cy="412601"/>
        </a:xfrm>
        <a:prstGeom prst="rect">
          <a:avLst/>
        </a:prstGeom>
        <a:solidFill>
          <a:sysClr val="window" lastClr="FFFFFF">
            <a:lumMod val="75000"/>
          </a:sys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Named ranges</a:t>
          </a:r>
        </a:p>
      </xdr:txBody>
    </xdr:sp>
    <xdr:clientData/>
  </xdr:twoCellAnchor>
  <xdr:twoCellAnchor>
    <xdr:from>
      <xdr:col>5</xdr:col>
      <xdr:colOff>1396648</xdr:colOff>
      <xdr:row>12</xdr:row>
      <xdr:rowOff>131503</xdr:rowOff>
    </xdr:from>
    <xdr:to>
      <xdr:col>7</xdr:col>
      <xdr:colOff>528525</xdr:colOff>
      <xdr:row>14</xdr:row>
      <xdr:rowOff>180594</xdr:rowOff>
    </xdr:to>
    <xdr:sp macro="" textlink="">
      <xdr:nvSpPr>
        <xdr:cNvPr id="86" name="Rectangle 85">
          <a:hlinkClick xmlns:r="http://schemas.openxmlformats.org/officeDocument/2006/relationships" r:id="rId21"/>
          <a:extLst>
            <a:ext uri="{FF2B5EF4-FFF2-40B4-BE49-F238E27FC236}">
              <a16:creationId xmlns:a16="http://schemas.microsoft.com/office/drawing/2014/main" id="{00000000-0008-0000-0300-000056000000}"/>
            </a:ext>
          </a:extLst>
        </xdr:cNvPr>
        <xdr:cNvSpPr/>
      </xdr:nvSpPr>
      <xdr:spPr>
        <a:xfrm>
          <a:off x="2253898" y="2379403"/>
          <a:ext cx="1436927" cy="430091"/>
        </a:xfrm>
        <a:prstGeom prst="rect">
          <a:avLst/>
        </a:prstGeom>
        <a:solidFill>
          <a:schemeClr val="accent2">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Inputs by customer type</a:t>
          </a:r>
        </a:p>
      </xdr:txBody>
    </xdr:sp>
    <xdr:clientData/>
  </xdr:twoCellAnchor>
  <xdr:twoCellAnchor>
    <xdr:from>
      <xdr:col>5</xdr:col>
      <xdr:colOff>1710030</xdr:colOff>
      <xdr:row>19</xdr:row>
      <xdr:rowOff>188217</xdr:rowOff>
    </xdr:from>
    <xdr:to>
      <xdr:col>7</xdr:col>
      <xdr:colOff>836506</xdr:colOff>
      <xdr:row>22</xdr:row>
      <xdr:rowOff>55444</xdr:rowOff>
    </xdr:to>
    <xdr:sp macro="" textlink="">
      <xdr:nvSpPr>
        <xdr:cNvPr id="88" name="Rectangle 87">
          <a:hlinkClick xmlns:r="http://schemas.openxmlformats.org/officeDocument/2006/relationships" r:id="rId22"/>
          <a:extLst>
            <a:ext uri="{FF2B5EF4-FFF2-40B4-BE49-F238E27FC236}">
              <a16:creationId xmlns:a16="http://schemas.microsoft.com/office/drawing/2014/main" id="{00000000-0008-0000-0300-000058000000}"/>
            </a:ext>
          </a:extLst>
        </xdr:cNvPr>
        <xdr:cNvSpPr/>
      </xdr:nvSpPr>
      <xdr:spPr>
        <a:xfrm>
          <a:off x="2567280" y="3760092"/>
          <a:ext cx="1431526"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Standing charge factors</a:t>
          </a:r>
        </a:p>
      </xdr:txBody>
    </xdr:sp>
    <xdr:clientData/>
  </xdr:twoCellAnchor>
  <xdr:twoCellAnchor>
    <xdr:from>
      <xdr:col>7</xdr:col>
      <xdr:colOff>902498</xdr:colOff>
      <xdr:row>19</xdr:row>
      <xdr:rowOff>188217</xdr:rowOff>
    </xdr:from>
    <xdr:to>
      <xdr:col>8</xdr:col>
      <xdr:colOff>554213</xdr:colOff>
      <xdr:row>22</xdr:row>
      <xdr:rowOff>55444</xdr:rowOff>
    </xdr:to>
    <xdr:sp macro="" textlink="">
      <xdr:nvSpPr>
        <xdr:cNvPr id="89" name="Rectangle 88">
          <a:hlinkClick xmlns:r="http://schemas.openxmlformats.org/officeDocument/2006/relationships" r:id="rId23"/>
          <a:extLst>
            <a:ext uri="{FF2B5EF4-FFF2-40B4-BE49-F238E27FC236}">
              <a16:creationId xmlns:a16="http://schemas.microsoft.com/office/drawing/2014/main" id="{00000000-0008-0000-0300-000059000000}"/>
            </a:ext>
          </a:extLst>
        </xdr:cNvPr>
        <xdr:cNvSpPr/>
      </xdr:nvSpPr>
      <xdr:spPr>
        <a:xfrm>
          <a:off x="4064798" y="3760092"/>
          <a:ext cx="1432890" cy="438727"/>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Load &amp; loss characteristics</a:t>
          </a:r>
        </a:p>
      </xdr:txBody>
    </xdr:sp>
    <xdr:clientData/>
  </xdr:twoCellAnchor>
  <xdr:twoCellAnchor>
    <xdr:from>
      <xdr:col>7</xdr:col>
      <xdr:colOff>144021</xdr:colOff>
      <xdr:row>22</xdr:row>
      <xdr:rowOff>125894</xdr:rowOff>
    </xdr:from>
    <xdr:to>
      <xdr:col>7</xdr:col>
      <xdr:colOff>1575547</xdr:colOff>
      <xdr:row>24</xdr:row>
      <xdr:rowOff>178324</xdr:rowOff>
    </xdr:to>
    <xdr:sp macro="" textlink="">
      <xdr:nvSpPr>
        <xdr:cNvPr id="90" name="Rectangle 89">
          <a:hlinkClick xmlns:r="http://schemas.openxmlformats.org/officeDocument/2006/relationships" r:id="rId24"/>
          <a:extLst>
            <a:ext uri="{FF2B5EF4-FFF2-40B4-BE49-F238E27FC236}">
              <a16:creationId xmlns:a16="http://schemas.microsoft.com/office/drawing/2014/main" id="{00000000-0008-0000-0300-00005A000000}"/>
            </a:ext>
          </a:extLst>
        </xdr:cNvPr>
        <xdr:cNvSpPr/>
      </xdr:nvSpPr>
      <xdr:spPr>
        <a:xfrm>
          <a:off x="3306321" y="4269269"/>
          <a:ext cx="1431526" cy="43343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System peak demand</a:t>
          </a:r>
        </a:p>
      </xdr:txBody>
    </xdr:sp>
    <xdr:clientData/>
  </xdr:twoCellAnchor>
  <xdr:twoCellAnchor>
    <xdr:from>
      <xdr:col>6</xdr:col>
      <xdr:colOff>118918</xdr:colOff>
      <xdr:row>27</xdr:row>
      <xdr:rowOff>156490</xdr:rowOff>
    </xdr:from>
    <xdr:to>
      <xdr:col>7</xdr:col>
      <xdr:colOff>1383088</xdr:colOff>
      <xdr:row>30</xdr:row>
      <xdr:rowOff>18419</xdr:rowOff>
    </xdr:to>
    <xdr:sp macro="" textlink="">
      <xdr:nvSpPr>
        <xdr:cNvPr id="91" name="Rectangle 90">
          <a:hlinkClick xmlns:r="http://schemas.openxmlformats.org/officeDocument/2006/relationships" r:id="rId25"/>
          <a:extLst>
            <a:ext uri="{FF2B5EF4-FFF2-40B4-BE49-F238E27FC236}">
              <a16:creationId xmlns:a16="http://schemas.microsoft.com/office/drawing/2014/main" id="{00000000-0008-0000-0300-00005B000000}"/>
            </a:ext>
          </a:extLst>
        </xdr:cNvPr>
        <xdr:cNvSpPr/>
      </xdr:nvSpPr>
      <xdr:spPr>
        <a:xfrm>
          <a:off x="3109768" y="5252365"/>
          <a:ext cx="1435620" cy="433429"/>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Unit costs</a:t>
          </a:r>
        </a:p>
      </xdr:txBody>
    </xdr:sp>
    <xdr:clientData/>
  </xdr:twoCellAnchor>
  <xdr:twoCellAnchor>
    <xdr:from>
      <xdr:col>8</xdr:col>
      <xdr:colOff>524501</xdr:colOff>
      <xdr:row>27</xdr:row>
      <xdr:rowOff>147236</xdr:rowOff>
    </xdr:from>
    <xdr:to>
      <xdr:col>8</xdr:col>
      <xdr:colOff>1956027</xdr:colOff>
      <xdr:row>30</xdr:row>
      <xdr:rowOff>9165</xdr:rowOff>
    </xdr:to>
    <xdr:sp macro="" textlink="">
      <xdr:nvSpPr>
        <xdr:cNvPr id="92" name="Rectangle 91">
          <a:hlinkClick xmlns:r="http://schemas.openxmlformats.org/officeDocument/2006/relationships" r:id="rId26"/>
          <a:extLst>
            <a:ext uri="{FF2B5EF4-FFF2-40B4-BE49-F238E27FC236}">
              <a16:creationId xmlns:a16="http://schemas.microsoft.com/office/drawing/2014/main" id="{00000000-0008-0000-0300-00005C000000}"/>
            </a:ext>
          </a:extLst>
        </xdr:cNvPr>
        <xdr:cNvSpPr/>
      </xdr:nvSpPr>
      <xdr:spPr>
        <a:xfrm>
          <a:off x="5467976" y="5243111"/>
          <a:ext cx="1431526" cy="433429"/>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Service model charges</a:t>
          </a:r>
        </a:p>
      </xdr:txBody>
    </xdr:sp>
    <xdr:clientData/>
  </xdr:twoCellAnchor>
  <xdr:twoCellAnchor>
    <xdr:from>
      <xdr:col>7</xdr:col>
      <xdr:colOff>665279</xdr:colOff>
      <xdr:row>30</xdr:row>
      <xdr:rowOff>18417</xdr:rowOff>
    </xdr:from>
    <xdr:to>
      <xdr:col>8</xdr:col>
      <xdr:colOff>1240362</xdr:colOff>
      <xdr:row>34</xdr:row>
      <xdr:rowOff>100941</xdr:rowOff>
    </xdr:to>
    <xdr:cxnSp macro="">
      <xdr:nvCxnSpPr>
        <xdr:cNvPr id="93" name="Connector: Elbow 92">
          <a:extLst>
            <a:ext uri="{FF2B5EF4-FFF2-40B4-BE49-F238E27FC236}">
              <a16:creationId xmlns:a16="http://schemas.microsoft.com/office/drawing/2014/main" id="{00000000-0008-0000-0300-00005D000000}"/>
            </a:ext>
          </a:extLst>
        </xdr:cNvPr>
        <xdr:cNvCxnSpPr>
          <a:stCxn id="91" idx="2"/>
          <a:endCxn id="61" idx="0"/>
        </xdr:cNvCxnSpPr>
      </xdr:nvCxnSpPr>
      <xdr:spPr>
        <a:xfrm rot="16200000" flipH="1">
          <a:off x="4588208" y="4925163"/>
          <a:ext cx="834999" cy="2356258"/>
        </a:xfrm>
        <a:prstGeom prst="bentConnector3">
          <a:avLst>
            <a:gd name="adj1" fmla="val 437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518223</xdr:colOff>
      <xdr:row>52</xdr:row>
      <xdr:rowOff>54783</xdr:rowOff>
    </xdr:from>
    <xdr:to>
      <xdr:col>8</xdr:col>
      <xdr:colOff>1935440</xdr:colOff>
      <xdr:row>54</xdr:row>
      <xdr:rowOff>102558</xdr:rowOff>
    </xdr:to>
    <xdr:sp macro="" textlink="">
      <xdr:nvSpPr>
        <xdr:cNvPr id="94" name="Rectangle 93">
          <a:hlinkClick xmlns:r="http://schemas.openxmlformats.org/officeDocument/2006/relationships" r:id="rId27"/>
          <a:extLst>
            <a:ext uri="{FF2B5EF4-FFF2-40B4-BE49-F238E27FC236}">
              <a16:creationId xmlns:a16="http://schemas.microsoft.com/office/drawing/2014/main" id="{00000000-0008-0000-0300-00005E000000}"/>
            </a:ext>
          </a:extLst>
        </xdr:cNvPr>
        <xdr:cNvSpPr/>
      </xdr:nvSpPr>
      <xdr:spPr>
        <a:xfrm>
          <a:off x="5417883" y="9861723"/>
          <a:ext cx="1417217" cy="428775"/>
        </a:xfrm>
        <a:prstGeom prst="rect">
          <a:avLst/>
        </a:prstGeom>
        <a:solidFill>
          <a:schemeClr val="accent6">
            <a:lumMod val="40000"/>
            <a:lumOff val="6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Output to other models</a:t>
          </a:r>
        </a:p>
      </xdr:txBody>
    </xdr:sp>
    <xdr:clientData/>
  </xdr:twoCellAnchor>
  <xdr:twoCellAnchor>
    <xdr:from>
      <xdr:col>8</xdr:col>
      <xdr:colOff>486490</xdr:colOff>
      <xdr:row>47</xdr:row>
      <xdr:rowOff>31424</xdr:rowOff>
    </xdr:from>
    <xdr:to>
      <xdr:col>8</xdr:col>
      <xdr:colOff>486490</xdr:colOff>
      <xdr:row>48</xdr:row>
      <xdr:rowOff>44688</xdr:rowOff>
    </xdr:to>
    <xdr:cxnSp macro="">
      <xdr:nvCxnSpPr>
        <xdr:cNvPr id="203" name="Straight Arrow Connector 202">
          <a:extLst>
            <a:ext uri="{FF2B5EF4-FFF2-40B4-BE49-F238E27FC236}">
              <a16:creationId xmlns:a16="http://schemas.microsoft.com/office/drawing/2014/main" id="{00000000-0008-0000-0300-0000CB000000}"/>
            </a:ext>
          </a:extLst>
        </xdr:cNvPr>
        <xdr:cNvCxnSpPr>
          <a:stCxn id="79" idx="2"/>
          <a:endCxn id="205" idx="0"/>
        </xdr:cNvCxnSpPr>
      </xdr:nvCxnSpPr>
      <xdr:spPr>
        <a:xfrm>
          <a:off x="5386150" y="8893484"/>
          <a:ext cx="0" cy="203764"/>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1429090</xdr:colOff>
      <xdr:row>48</xdr:row>
      <xdr:rowOff>44688</xdr:rowOff>
    </xdr:from>
    <xdr:to>
      <xdr:col>8</xdr:col>
      <xdr:colOff>1296490</xdr:colOff>
      <xdr:row>49</xdr:row>
      <xdr:rowOff>127744</xdr:rowOff>
    </xdr:to>
    <xdr:sp macro="" textlink="">
      <xdr:nvSpPr>
        <xdr:cNvPr id="205" name="Rectangle 204">
          <a:hlinkClick xmlns:r="http://schemas.openxmlformats.org/officeDocument/2006/relationships" r:id="rId28"/>
          <a:extLst>
            <a:ext uri="{FF2B5EF4-FFF2-40B4-BE49-F238E27FC236}">
              <a16:creationId xmlns:a16="http://schemas.microsoft.com/office/drawing/2014/main" id="{00000000-0008-0000-0300-0000CD000000}"/>
            </a:ext>
          </a:extLst>
        </xdr:cNvPr>
        <xdr:cNvSpPr/>
      </xdr:nvSpPr>
      <xdr:spPr>
        <a:xfrm>
          <a:off x="4576150" y="9097248"/>
          <a:ext cx="1620000" cy="273556"/>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Net revenue summary</a:t>
          </a:r>
        </a:p>
      </xdr:txBody>
    </xdr:sp>
    <xdr:clientData/>
  </xdr:twoCellAnchor>
  <xdr:twoCellAnchor>
    <xdr:from>
      <xdr:col>5</xdr:col>
      <xdr:colOff>1838664</xdr:colOff>
      <xdr:row>40</xdr:row>
      <xdr:rowOff>23974</xdr:rowOff>
    </xdr:from>
    <xdr:to>
      <xdr:col>7</xdr:col>
      <xdr:colOff>1191714</xdr:colOff>
      <xdr:row>42</xdr:row>
      <xdr:rowOff>38099</xdr:rowOff>
    </xdr:to>
    <xdr:sp macro="" textlink="">
      <xdr:nvSpPr>
        <xdr:cNvPr id="87" name="Rectangle 86">
          <a:hlinkClick xmlns:r="http://schemas.openxmlformats.org/officeDocument/2006/relationships" r:id="rId29"/>
          <a:extLst>
            <a:ext uri="{FF2B5EF4-FFF2-40B4-BE49-F238E27FC236}">
              <a16:creationId xmlns:a16="http://schemas.microsoft.com/office/drawing/2014/main" id="{44A41522-7D06-492D-B4B4-E414831C2BC9}"/>
            </a:ext>
          </a:extLst>
        </xdr:cNvPr>
        <xdr:cNvSpPr/>
      </xdr:nvSpPr>
      <xdr:spPr>
        <a:xfrm>
          <a:off x="2695914" y="7529674"/>
          <a:ext cx="1620000" cy="39512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SoLR &amp; bad debt adders</a:t>
          </a:r>
        </a:p>
      </xdr:txBody>
    </xdr:sp>
    <xdr:clientData/>
  </xdr:twoCellAnchor>
  <xdr:twoCellAnchor>
    <xdr:from>
      <xdr:col>8</xdr:col>
      <xdr:colOff>486489</xdr:colOff>
      <xdr:row>44</xdr:row>
      <xdr:rowOff>131108</xdr:rowOff>
    </xdr:from>
    <xdr:to>
      <xdr:col>8</xdr:col>
      <xdr:colOff>486490</xdr:colOff>
      <xdr:row>45</xdr:row>
      <xdr:rowOff>144373</xdr:rowOff>
    </xdr:to>
    <xdr:cxnSp macro="">
      <xdr:nvCxnSpPr>
        <xdr:cNvPr id="95" name="Straight Arrow Connector 94">
          <a:extLst>
            <a:ext uri="{FF2B5EF4-FFF2-40B4-BE49-F238E27FC236}">
              <a16:creationId xmlns:a16="http://schemas.microsoft.com/office/drawing/2014/main" id="{C28C87CF-E094-46D1-82CB-B6EDA8D24F51}"/>
            </a:ext>
          </a:extLst>
        </xdr:cNvPr>
        <xdr:cNvCxnSpPr>
          <a:stCxn id="78" idx="2"/>
          <a:endCxn id="79" idx="0"/>
        </xdr:cNvCxnSpPr>
      </xdr:nvCxnSpPr>
      <xdr:spPr>
        <a:xfrm>
          <a:off x="5386149" y="8421668"/>
          <a:ext cx="1" cy="20376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486489</xdr:colOff>
      <xdr:row>42</xdr:row>
      <xdr:rowOff>38099</xdr:rowOff>
    </xdr:from>
    <xdr:to>
      <xdr:col>8</xdr:col>
      <xdr:colOff>486489</xdr:colOff>
      <xdr:row>43</xdr:row>
      <xdr:rowOff>65676</xdr:rowOff>
    </xdr:to>
    <xdr:cxnSp macro="">
      <xdr:nvCxnSpPr>
        <xdr:cNvPr id="96" name="Straight Arrow Connector 95">
          <a:extLst>
            <a:ext uri="{FF2B5EF4-FFF2-40B4-BE49-F238E27FC236}">
              <a16:creationId xmlns:a16="http://schemas.microsoft.com/office/drawing/2014/main" id="{17AB0405-89C7-4C9A-BC13-71C265A68E8F}"/>
            </a:ext>
          </a:extLst>
        </xdr:cNvPr>
        <xdr:cNvCxnSpPr>
          <a:stCxn id="97" idx="2"/>
          <a:endCxn id="78" idx="0"/>
        </xdr:cNvCxnSpPr>
      </xdr:nvCxnSpPr>
      <xdr:spPr>
        <a:xfrm>
          <a:off x="5386149" y="7947659"/>
          <a:ext cx="0" cy="218077"/>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7</xdr:col>
      <xdr:colOff>1429089</xdr:colOff>
      <xdr:row>40</xdr:row>
      <xdr:rowOff>23974</xdr:rowOff>
    </xdr:from>
    <xdr:to>
      <xdr:col>8</xdr:col>
      <xdr:colOff>1296489</xdr:colOff>
      <xdr:row>42</xdr:row>
      <xdr:rowOff>38099</xdr:rowOff>
    </xdr:to>
    <xdr:sp macro="" textlink="">
      <xdr:nvSpPr>
        <xdr:cNvPr id="97" name="Rectangle 96">
          <a:hlinkClick xmlns:r="http://schemas.openxmlformats.org/officeDocument/2006/relationships" r:id="rId30"/>
          <a:extLst>
            <a:ext uri="{FF2B5EF4-FFF2-40B4-BE49-F238E27FC236}">
              <a16:creationId xmlns:a16="http://schemas.microsoft.com/office/drawing/2014/main" id="{40EE2767-AFE6-4DDB-AEA1-01C9B0ED084A}"/>
            </a:ext>
          </a:extLst>
        </xdr:cNvPr>
        <xdr:cNvSpPr/>
      </xdr:nvSpPr>
      <xdr:spPr>
        <a:xfrm>
          <a:off x="4576149" y="7552534"/>
          <a:ext cx="1620000" cy="39512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Pre-matching charges</a:t>
          </a:r>
        </a:p>
      </xdr:txBody>
    </xdr:sp>
    <xdr:clientData/>
  </xdr:twoCellAnchor>
  <xdr:twoCellAnchor>
    <xdr:from>
      <xdr:col>8</xdr:col>
      <xdr:colOff>2315289</xdr:colOff>
      <xdr:row>42</xdr:row>
      <xdr:rowOff>38099</xdr:rowOff>
    </xdr:from>
    <xdr:to>
      <xdr:col>8</xdr:col>
      <xdr:colOff>2315289</xdr:colOff>
      <xdr:row>43</xdr:row>
      <xdr:rowOff>66008</xdr:rowOff>
    </xdr:to>
    <xdr:cxnSp macro="">
      <xdr:nvCxnSpPr>
        <xdr:cNvPr id="98" name="Straight Arrow Connector 97">
          <a:extLst>
            <a:ext uri="{FF2B5EF4-FFF2-40B4-BE49-F238E27FC236}">
              <a16:creationId xmlns:a16="http://schemas.microsoft.com/office/drawing/2014/main" id="{F0FEC4D0-9FC0-4D4D-82E9-BD78A119ED44}"/>
            </a:ext>
          </a:extLst>
        </xdr:cNvPr>
        <xdr:cNvCxnSpPr>
          <a:stCxn id="99" idx="2"/>
          <a:endCxn id="101" idx="0"/>
        </xdr:cNvCxnSpPr>
      </xdr:nvCxnSpPr>
      <xdr:spPr>
        <a:xfrm>
          <a:off x="7214949" y="7947659"/>
          <a:ext cx="0" cy="218409"/>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1505289</xdr:colOff>
      <xdr:row>40</xdr:row>
      <xdr:rowOff>23974</xdr:rowOff>
    </xdr:from>
    <xdr:to>
      <xdr:col>8</xdr:col>
      <xdr:colOff>3125289</xdr:colOff>
      <xdr:row>42</xdr:row>
      <xdr:rowOff>38099</xdr:rowOff>
    </xdr:to>
    <xdr:sp macro="" textlink="">
      <xdr:nvSpPr>
        <xdr:cNvPr id="99" name="Rectangle 98">
          <a:hlinkClick xmlns:r="http://schemas.openxmlformats.org/officeDocument/2006/relationships" r:id="rId31"/>
          <a:extLst>
            <a:ext uri="{FF2B5EF4-FFF2-40B4-BE49-F238E27FC236}">
              <a16:creationId xmlns:a16="http://schemas.microsoft.com/office/drawing/2014/main" id="{FDAA4E0D-BD85-40AE-9DC7-9CC23C910175}"/>
            </a:ext>
          </a:extLst>
        </xdr:cNvPr>
        <xdr:cNvSpPr/>
      </xdr:nvSpPr>
      <xdr:spPr>
        <a:xfrm>
          <a:off x="6404949" y="7552534"/>
          <a:ext cx="1620000" cy="395125"/>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LES boundaries</a:t>
          </a:r>
        </a:p>
      </xdr:txBody>
    </xdr:sp>
    <xdr:clientData/>
  </xdr:twoCellAnchor>
  <xdr:twoCellAnchor>
    <xdr:from>
      <xdr:col>8</xdr:col>
      <xdr:colOff>1296489</xdr:colOff>
      <xdr:row>44</xdr:row>
      <xdr:rowOff>3142</xdr:rowOff>
    </xdr:from>
    <xdr:to>
      <xdr:col>8</xdr:col>
      <xdr:colOff>1505289</xdr:colOff>
      <xdr:row>44</xdr:row>
      <xdr:rowOff>3308</xdr:rowOff>
    </xdr:to>
    <xdr:cxnSp macro="">
      <xdr:nvCxnSpPr>
        <xdr:cNvPr id="100" name="Straight Arrow Connector 99">
          <a:extLst>
            <a:ext uri="{FF2B5EF4-FFF2-40B4-BE49-F238E27FC236}">
              <a16:creationId xmlns:a16="http://schemas.microsoft.com/office/drawing/2014/main" id="{94B42653-DA04-41A6-A09C-0165E5F9EA09}"/>
            </a:ext>
          </a:extLst>
        </xdr:cNvPr>
        <xdr:cNvCxnSpPr>
          <a:stCxn id="101" idx="1"/>
          <a:endCxn id="78" idx="3"/>
        </xdr:cNvCxnSpPr>
      </xdr:nvCxnSpPr>
      <xdr:spPr>
        <a:xfrm flipH="1" flipV="1">
          <a:off x="6196149" y="8293702"/>
          <a:ext cx="208800" cy="166"/>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1505289</xdr:colOff>
      <xdr:row>43</xdr:row>
      <xdr:rowOff>66008</xdr:rowOff>
    </xdr:from>
    <xdr:to>
      <xdr:col>8</xdr:col>
      <xdr:colOff>3125289</xdr:colOff>
      <xdr:row>44</xdr:row>
      <xdr:rowOff>131108</xdr:rowOff>
    </xdr:to>
    <xdr:sp macro="" textlink="">
      <xdr:nvSpPr>
        <xdr:cNvPr id="101" name="Rectangle 100">
          <a:hlinkClick xmlns:r="http://schemas.openxmlformats.org/officeDocument/2006/relationships" r:id="rId32"/>
          <a:extLst>
            <a:ext uri="{FF2B5EF4-FFF2-40B4-BE49-F238E27FC236}">
              <a16:creationId xmlns:a16="http://schemas.microsoft.com/office/drawing/2014/main" id="{69CD8AB5-66FE-4A22-9D57-E899E1902050}"/>
            </a:ext>
          </a:extLst>
        </xdr:cNvPr>
        <xdr:cNvSpPr/>
      </xdr:nvSpPr>
      <xdr:spPr>
        <a:xfrm>
          <a:off x="6404949" y="8166068"/>
          <a:ext cx="1620000" cy="25560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LES revenue</a:t>
          </a:r>
        </a:p>
      </xdr:txBody>
    </xdr:sp>
    <xdr:clientData/>
  </xdr:twoCellAnchor>
  <xdr:twoCellAnchor>
    <xdr:from>
      <xdr:col>8</xdr:col>
      <xdr:colOff>486489</xdr:colOff>
      <xdr:row>44</xdr:row>
      <xdr:rowOff>131108</xdr:rowOff>
    </xdr:from>
    <xdr:to>
      <xdr:col>8</xdr:col>
      <xdr:colOff>2315289</xdr:colOff>
      <xdr:row>45</xdr:row>
      <xdr:rowOff>144373</xdr:rowOff>
    </xdr:to>
    <xdr:cxnSp macro="">
      <xdr:nvCxnSpPr>
        <xdr:cNvPr id="102" name="Straight Arrow Connector 101">
          <a:extLst>
            <a:ext uri="{FF2B5EF4-FFF2-40B4-BE49-F238E27FC236}">
              <a16:creationId xmlns:a16="http://schemas.microsoft.com/office/drawing/2014/main" id="{A61706DB-FAF7-45C4-B89F-5359289A290D}"/>
            </a:ext>
          </a:extLst>
        </xdr:cNvPr>
        <xdr:cNvCxnSpPr>
          <a:stCxn id="78" idx="2"/>
          <a:endCxn id="103" idx="0"/>
        </xdr:cNvCxnSpPr>
      </xdr:nvCxnSpPr>
      <xdr:spPr>
        <a:xfrm>
          <a:off x="5386149" y="8421668"/>
          <a:ext cx="1828800" cy="20376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twoCellAnchor>
    <xdr:from>
      <xdr:col>8</xdr:col>
      <xdr:colOff>1505289</xdr:colOff>
      <xdr:row>45</xdr:row>
      <xdr:rowOff>144373</xdr:rowOff>
    </xdr:from>
    <xdr:to>
      <xdr:col>8</xdr:col>
      <xdr:colOff>3125289</xdr:colOff>
      <xdr:row>47</xdr:row>
      <xdr:rowOff>33373</xdr:rowOff>
    </xdr:to>
    <xdr:sp macro="" textlink="">
      <xdr:nvSpPr>
        <xdr:cNvPr id="103" name="Rectangle 102">
          <a:hlinkClick xmlns:r="http://schemas.openxmlformats.org/officeDocument/2006/relationships" r:id="rId33"/>
          <a:extLst>
            <a:ext uri="{FF2B5EF4-FFF2-40B4-BE49-F238E27FC236}">
              <a16:creationId xmlns:a16="http://schemas.microsoft.com/office/drawing/2014/main" id="{62B73B30-976B-4AFD-90EB-196BF03C7A5F}"/>
            </a:ext>
          </a:extLst>
        </xdr:cNvPr>
        <xdr:cNvSpPr/>
      </xdr:nvSpPr>
      <xdr:spPr>
        <a:xfrm>
          <a:off x="6404949" y="8625433"/>
          <a:ext cx="1620000" cy="270000"/>
        </a:xfrm>
        <a:prstGeom prst="rect">
          <a:avLst/>
        </a:prstGeom>
        <a:solidFill>
          <a:schemeClr val="accent5">
            <a:lumMod val="60000"/>
            <a:lumOff val="40000"/>
          </a:schemeClr>
        </a:solidFill>
        <a:ln w="12700" cap="flat" cmpd="sng" algn="ctr">
          <a:no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GB" sz="1100" b="0" i="0" u="none" strike="noStrike" kern="0" cap="none" spc="0" normalizeH="0" baseline="0">
              <a:ln>
                <a:noFill/>
              </a:ln>
              <a:solidFill>
                <a:sysClr val="windowText" lastClr="000000"/>
              </a:solidFill>
              <a:effectLst/>
              <a:uLnTx/>
              <a:uFillTx/>
              <a:latin typeface="Calibri" panose="020F0502020204030204"/>
              <a:ea typeface="+mn-ea"/>
              <a:cs typeface="+mn-cs"/>
            </a:rPr>
            <a:t>LES charges</a:t>
          </a:r>
        </a:p>
      </xdr:txBody>
    </xdr:sp>
    <xdr:clientData/>
  </xdr:twoCellAnchor>
  <xdr:twoCellAnchor>
    <xdr:from>
      <xdr:col>8</xdr:col>
      <xdr:colOff>2315289</xdr:colOff>
      <xdr:row>44</xdr:row>
      <xdr:rowOff>131108</xdr:rowOff>
    </xdr:from>
    <xdr:to>
      <xdr:col>8</xdr:col>
      <xdr:colOff>2315289</xdr:colOff>
      <xdr:row>45</xdr:row>
      <xdr:rowOff>144373</xdr:rowOff>
    </xdr:to>
    <xdr:cxnSp macro="">
      <xdr:nvCxnSpPr>
        <xdr:cNvPr id="106" name="Straight Arrow Connector 105">
          <a:extLst>
            <a:ext uri="{FF2B5EF4-FFF2-40B4-BE49-F238E27FC236}">
              <a16:creationId xmlns:a16="http://schemas.microsoft.com/office/drawing/2014/main" id="{946FDF97-61E9-4341-BD43-2DF4F4023B5E}"/>
            </a:ext>
          </a:extLst>
        </xdr:cNvPr>
        <xdr:cNvCxnSpPr>
          <a:stCxn id="101" idx="2"/>
          <a:endCxn id="103" idx="0"/>
        </xdr:cNvCxnSpPr>
      </xdr:nvCxnSpPr>
      <xdr:spPr>
        <a:xfrm>
          <a:off x="7214949" y="8421668"/>
          <a:ext cx="0" cy="203765"/>
        </a:xfrm>
        <a:prstGeom prst="straightConnector1">
          <a:avLst/>
        </a:prstGeom>
        <a:noFill/>
        <a:ln w="6350" cap="flat" cmpd="sng" algn="ctr">
          <a:solidFill>
            <a:sysClr val="windowText" lastClr="000000"/>
          </a:solidFill>
          <a:prstDash val="solid"/>
          <a:miter lim="800000"/>
          <a:tailEnd type="triangle"/>
        </a:ln>
        <a:effectLst/>
      </xdr:spPr>
    </xdr:cxn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6" tint="0.39997558519241921"/>
    <pageSetUpPr fitToPage="1"/>
  </sheetPr>
  <dimension ref="A2:E52"/>
  <sheetViews>
    <sheetView showGridLines="0" showRowColHeaders="0" tabSelected="1" zoomScale="80" zoomScaleNormal="80" workbookViewId="0"/>
  </sheetViews>
  <sheetFormatPr defaultColWidth="0" defaultRowHeight="15" customHeight="1" x14ac:dyDescent="0.35"/>
  <cols>
    <col min="1" max="1" width="2.54296875" style="3" customWidth="1"/>
    <col min="2" max="2" width="22.54296875" style="3" customWidth="1"/>
    <col min="3" max="3" width="2.54296875" style="3" customWidth="1"/>
    <col min="4" max="4" width="100.453125" style="4" customWidth="1"/>
    <col min="5" max="5" width="2.54296875" style="3" customWidth="1"/>
    <col min="6" max="16384" width="9.453125" style="3" hidden="1"/>
  </cols>
  <sheetData>
    <row r="2" spans="2:4" ht="28.5" x14ac:dyDescent="0.35">
      <c r="D2" s="15" t="s">
        <v>0</v>
      </c>
    </row>
    <row r="4" spans="2:4" ht="21" x14ac:dyDescent="0.35">
      <c r="D4" s="480" t="s">
        <v>1249</v>
      </c>
    </row>
    <row r="5" spans="2:4" ht="15" customHeight="1" x14ac:dyDescent="0.35">
      <c r="D5" s="16"/>
    </row>
    <row r="6" spans="2:4" ht="15" customHeight="1" x14ac:dyDescent="0.35">
      <c r="B6" s="17" t="str">
        <f>'Version control'!F7</f>
        <v>Model date:</v>
      </c>
      <c r="D6" s="423">
        <f>'Version control'!H7</f>
        <v>44789</v>
      </c>
    </row>
    <row r="7" spans="2:4" ht="15" customHeight="1" x14ac:dyDescent="0.35">
      <c r="D7" s="425"/>
    </row>
    <row r="8" spans="2:4" ht="15" customHeight="1" x14ac:dyDescent="0.35">
      <c r="B8" s="17" t="str">
        <f>'Version control'!F9</f>
        <v>Development stage:</v>
      </c>
      <c r="D8" s="423" t="str">
        <f>'Version control'!H9</f>
        <v>Pre-release</v>
      </c>
    </row>
    <row r="9" spans="2:4" ht="15" customHeight="1" x14ac:dyDescent="0.35">
      <c r="D9" s="425"/>
    </row>
    <row r="10" spans="2:4" ht="15" customHeight="1" x14ac:dyDescent="0.35">
      <c r="B10" s="17" t="str">
        <f>'Version control'!F11</f>
        <v>Model number:</v>
      </c>
      <c r="D10" s="425">
        <f>'Version control'!H11</f>
        <v>8</v>
      </c>
    </row>
    <row r="11" spans="2:4" ht="15" customHeight="1" x14ac:dyDescent="0.35">
      <c r="D11" s="425"/>
    </row>
    <row r="12" spans="2:4" ht="30" customHeight="1" x14ac:dyDescent="0.35">
      <c r="B12" s="17" t="str">
        <f>'Version control'!F13</f>
        <v>DCUSA text version:</v>
      </c>
      <c r="D12" s="424" t="str">
        <f>'Version control'!H13</f>
        <v>"Attachment B_DCP 328 Draft Legal Text_Solution B_220622" (shared 22/06/2022)</v>
      </c>
    </row>
    <row r="13" spans="2:4" ht="15" customHeight="1" x14ac:dyDescent="0.35">
      <c r="D13" s="425"/>
    </row>
    <row r="14" spans="2:4" ht="15" customHeight="1" x14ac:dyDescent="0.35">
      <c r="B14" s="17" t="str">
        <f>'Version control'!F15</f>
        <v>DCUSA text schedule:</v>
      </c>
      <c r="D14" s="423" t="str">
        <f>'Version control'!H15</f>
        <v>Schedule 16</v>
      </c>
    </row>
    <row r="16" spans="2:4" ht="29" x14ac:dyDescent="0.35">
      <c r="B16" s="17" t="s">
        <v>1</v>
      </c>
      <c r="D16" s="7" t="s">
        <v>1124</v>
      </c>
    </row>
    <row r="17" spans="2:4" ht="14.5" x14ac:dyDescent="0.35">
      <c r="D17" s="4" t="s">
        <v>2</v>
      </c>
    </row>
    <row r="18" spans="2:4" ht="14.5" x14ac:dyDescent="0.35">
      <c r="D18" s="3"/>
    </row>
    <row r="19" spans="2:4" ht="15" customHeight="1" x14ac:dyDescent="0.35">
      <c r="B19" s="17" t="s">
        <v>3</v>
      </c>
      <c r="D19" s="231" t="s">
        <v>1123</v>
      </c>
    </row>
    <row r="21" spans="2:4" ht="15" customHeight="1" x14ac:dyDescent="0.35">
      <c r="B21" s="17" t="s">
        <v>4</v>
      </c>
      <c r="D21" s="231" t="s">
        <v>5</v>
      </c>
    </row>
    <row r="23" spans="2:4" ht="15" customHeight="1" x14ac:dyDescent="0.35">
      <c r="B23" s="17" t="s">
        <v>6</v>
      </c>
      <c r="D23" s="231" t="s">
        <v>7</v>
      </c>
    </row>
    <row r="25" spans="2:4" ht="30" customHeight="1" x14ac:dyDescent="0.35">
      <c r="B25" s="17" t="s">
        <v>8</v>
      </c>
      <c r="D25" s="231" t="s">
        <v>9</v>
      </c>
    </row>
    <row r="26" spans="2:4" ht="15" customHeight="1" x14ac:dyDescent="0.35">
      <c r="B26" s="17"/>
    </row>
    <row r="27" spans="2:4" ht="15" customHeight="1" x14ac:dyDescent="0.35">
      <c r="B27" s="17" t="s">
        <v>10</v>
      </c>
    </row>
    <row r="28" spans="2:4" ht="15" customHeight="1" x14ac:dyDescent="0.35">
      <c r="B28" s="426" t="s">
        <v>11</v>
      </c>
      <c r="C28" s="427"/>
      <c r="D28" s="427" t="s">
        <v>12</v>
      </c>
    </row>
    <row r="29" spans="2:4" ht="14.5" x14ac:dyDescent="0.35">
      <c r="B29" s="428"/>
      <c r="C29" s="59"/>
      <c r="D29" s="59" t="s">
        <v>13</v>
      </c>
    </row>
    <row r="30" spans="2:4" ht="14.5" x14ac:dyDescent="0.35">
      <c r="B30" s="429" t="s">
        <v>14</v>
      </c>
      <c r="D30" s="3" t="s">
        <v>15</v>
      </c>
    </row>
    <row r="31" spans="2:4" ht="14.5" x14ac:dyDescent="0.35">
      <c r="B31" s="430" t="s">
        <v>14</v>
      </c>
      <c r="D31" s="3" t="s">
        <v>16</v>
      </c>
    </row>
    <row r="32" spans="2:4" ht="14.5" x14ac:dyDescent="0.35">
      <c r="B32" s="431" t="s">
        <v>14</v>
      </c>
      <c r="D32" s="3" t="s">
        <v>17</v>
      </c>
    </row>
    <row r="33" spans="2:4" ht="14.5" x14ac:dyDescent="0.35">
      <c r="B33" s="432" t="s">
        <v>14</v>
      </c>
      <c r="D33" s="3" t="s">
        <v>18</v>
      </c>
    </row>
    <row r="34" spans="2:4" ht="14.5" x14ac:dyDescent="0.35">
      <c r="B34" s="433" t="s">
        <v>14</v>
      </c>
      <c r="D34" s="3" t="s">
        <v>19</v>
      </c>
    </row>
    <row r="35" spans="2:4" ht="14.5" x14ac:dyDescent="0.35">
      <c r="B35" s="434" t="s">
        <v>14</v>
      </c>
      <c r="D35" s="3" t="s">
        <v>20</v>
      </c>
    </row>
    <row r="36" spans="2:4" ht="14.5" x14ac:dyDescent="0.35">
      <c r="B36" s="435" t="s">
        <v>14</v>
      </c>
      <c r="D36" s="3" t="s">
        <v>21</v>
      </c>
    </row>
    <row r="37" spans="2:4" ht="14.5" x14ac:dyDescent="0.35">
      <c r="B37" s="436" t="s">
        <v>22</v>
      </c>
      <c r="D37" s="3" t="s">
        <v>23</v>
      </c>
    </row>
    <row r="38" spans="2:4" ht="15" customHeight="1" x14ac:dyDescent="0.35">
      <c r="B38" s="356" t="s">
        <v>22</v>
      </c>
      <c r="D38" s="3" t="s">
        <v>24</v>
      </c>
    </row>
    <row r="39" spans="2:4" ht="15" customHeight="1" x14ac:dyDescent="0.35">
      <c r="B39" s="427" t="s">
        <v>22</v>
      </c>
      <c r="D39" s="3" t="s">
        <v>25</v>
      </c>
    </row>
    <row r="40" spans="2:4" ht="15" customHeight="1" x14ac:dyDescent="0.35">
      <c r="B40" s="437" t="s">
        <v>22</v>
      </c>
      <c r="D40" s="3" t="s">
        <v>26</v>
      </c>
    </row>
    <row r="41" spans="2:4" ht="15" customHeight="1" x14ac:dyDescent="0.35">
      <c r="B41" s="165" t="s">
        <v>22</v>
      </c>
      <c r="D41" s="3" t="s">
        <v>27</v>
      </c>
    </row>
    <row r="42" spans="2:4" ht="15" customHeight="1" x14ac:dyDescent="0.35">
      <c r="B42" s="438" t="s">
        <v>22</v>
      </c>
      <c r="D42" s="3" t="s">
        <v>28</v>
      </c>
    </row>
    <row r="43" spans="2:4" ht="15" customHeight="1" x14ac:dyDescent="0.35">
      <c r="B43" s="439" t="s">
        <v>29</v>
      </c>
      <c r="D43" s="3" t="s">
        <v>30</v>
      </c>
    </row>
    <row r="44" spans="2:4" ht="15" customHeight="1" x14ac:dyDescent="0.35">
      <c r="B44" s="440" t="s">
        <v>29</v>
      </c>
      <c r="D44" s="3" t="s">
        <v>31</v>
      </c>
    </row>
    <row r="45" spans="2:4" ht="15" customHeight="1" x14ac:dyDescent="0.35">
      <c r="B45" s="441" t="s">
        <v>29</v>
      </c>
      <c r="D45" s="3" t="s">
        <v>32</v>
      </c>
    </row>
    <row r="46" spans="2:4" ht="15" customHeight="1" x14ac:dyDescent="0.35">
      <c r="B46" s="442" t="s">
        <v>29</v>
      </c>
      <c r="C46" s="66"/>
      <c r="D46" s="66" t="s">
        <v>33</v>
      </c>
    </row>
    <row r="47" spans="2:4" ht="15" customHeight="1" x14ac:dyDescent="0.35">
      <c r="D47" s="443"/>
    </row>
    <row r="48" spans="2:4" ht="15" customHeight="1" x14ac:dyDescent="0.35">
      <c r="B48" s="4"/>
    </row>
    <row r="49" spans="2:4" ht="15" customHeight="1" x14ac:dyDescent="0.35">
      <c r="B49" s="29"/>
    </row>
    <row r="50" spans="2:4" ht="15" customHeight="1" x14ac:dyDescent="0.35">
      <c r="B50" s="29"/>
    </row>
    <row r="51" spans="2:4" ht="15" customHeight="1" x14ac:dyDescent="0.35">
      <c r="B51" s="29"/>
    </row>
    <row r="52" spans="2:4" ht="15" customHeight="1" x14ac:dyDescent="0.35">
      <c r="B52" s="29"/>
      <c r="D52" s="3"/>
    </row>
  </sheetData>
  <sheetProtection sheet="1" objects="1" formatCells="0" formatColumns="0" formatRows="0" sort="0" autoFilter="0"/>
  <dataValidations count="1">
    <dataValidation allowBlank="1" showInputMessage="1" showErrorMessage="1" prompt="Year should be entered as YYYY/YY_x000a_(e.g. 2019/20)" sqref="D19" xr:uid="{00000000-0002-0000-0000-000000000000}"/>
  </dataValidations>
  <pageMargins left="0.23622047244094491" right="0.23622047244094491" top="0.74803149606299213" bottom="0.74803149606299213" header="0.31496062992125984" footer="0.31496062992125984"/>
  <pageSetup paperSize="9" scale="88" fitToHeight="0" orientation="portrait" r:id="rId1"/>
  <headerFooter>
    <oddFooter>&amp;L&amp;Z&amp;F&amp;C&amp;D&amp;R&amp;P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6" tint="0.39997558519241921"/>
  </sheetPr>
  <dimension ref="A1:M82"/>
  <sheetViews>
    <sheetView showGridLines="0" zoomScale="80" zoomScaleNormal="80" workbookViewId="0">
      <pane ySplit="3" topLeftCell="A4" activePane="bottomLeft" state="frozen"/>
      <selection pane="bottomLeft"/>
    </sheetView>
  </sheetViews>
  <sheetFormatPr defaultColWidth="0" defaultRowHeight="14.5" x14ac:dyDescent="0.35"/>
  <cols>
    <col min="1" max="5" width="2.54296875" style="6" customWidth="1"/>
    <col min="6" max="6" width="20.54296875" style="6" customWidth="1"/>
    <col min="7" max="7" width="22.54296875" style="6" customWidth="1"/>
    <col min="8" max="8" width="24.453125" style="6" customWidth="1"/>
    <col min="9" max="9" width="30.54296875" style="6" customWidth="1"/>
    <col min="10" max="10" width="19.453125" style="6" bestFit="1" customWidth="1"/>
    <col min="11" max="11" width="10.54296875" style="6" customWidth="1"/>
    <col min="12" max="12" width="82.54296875" style="6" customWidth="1"/>
    <col min="13" max="13" width="2.54296875" style="6" customWidth="1"/>
    <col min="14" max="16384" width="9.453125" style="6" hidden="1"/>
  </cols>
  <sheetData>
    <row r="1" spans="1:13" s="1" customFormat="1" x14ac:dyDescent="0.35">
      <c r="A1" s="1" t="str">
        <f ca="1">MID(CELL("filename",A1),FIND("]",CELL("filename",A1))+1,255)</f>
        <v>Version control</v>
      </c>
    </row>
    <row r="2" spans="1:13" s="1" customFormat="1" x14ac:dyDescent="0.35">
      <c r="A2" s="1" t="str">
        <f>Cover!D21&amp;" - "&amp;Cover!D23</f>
        <v>[enter DNO name] - [enter data version name]</v>
      </c>
    </row>
    <row r="3" spans="1:13" s="5" customFormat="1" x14ac:dyDescent="0.35">
      <c r="A3" s="5" t="str">
        <f>Cover!D2&amp;" - "&amp;Cover!D8&amp;" v"&amp;Cover!D10&amp;" - "&amp;Cover!D19</f>
        <v>CDCM charging model - Pre-release v8 - 2022/23</v>
      </c>
    </row>
    <row r="4" spans="1:13" customFormat="1" x14ac:dyDescent="0.35">
      <c r="A4" s="11" t="str">
        <f>J65 &amp; IF(J65 = 1, " issue", " issues") &amp;" identified in checks on this sheet"</f>
        <v>3 issues identified in checks on this sheet</v>
      </c>
      <c r="B4" s="12"/>
      <c r="C4" s="12"/>
      <c r="D4" s="12"/>
      <c r="E4" s="12"/>
      <c r="F4" s="12"/>
      <c r="G4" s="12"/>
      <c r="H4" s="13"/>
      <c r="I4" s="13"/>
      <c r="J4" s="12"/>
    </row>
    <row r="5" spans="1:13" x14ac:dyDescent="0.35">
      <c r="A5" s="30"/>
      <c r="B5" s="31" t="s">
        <v>34</v>
      </c>
      <c r="C5" s="31"/>
      <c r="D5" s="31"/>
      <c r="E5" s="31"/>
      <c r="F5" s="31"/>
      <c r="G5" s="32"/>
      <c r="H5" s="32"/>
      <c r="I5" s="32"/>
      <c r="J5" s="32"/>
      <c r="K5" s="32"/>
      <c r="L5" s="31"/>
    </row>
    <row r="6" spans="1:13" x14ac:dyDescent="0.35">
      <c r="A6" s="30"/>
      <c r="B6" s="30"/>
      <c r="C6" s="30"/>
      <c r="D6" s="30"/>
      <c r="E6" s="30"/>
      <c r="F6" s="30"/>
      <c r="G6" s="33"/>
      <c r="H6" s="33"/>
      <c r="I6" s="33"/>
      <c r="J6" s="33"/>
      <c r="K6" s="33"/>
      <c r="L6" s="30"/>
    </row>
    <row r="7" spans="1:13" x14ac:dyDescent="0.35">
      <c r="A7" s="30"/>
      <c r="B7" s="30"/>
      <c r="C7" s="30"/>
      <c r="D7" s="30"/>
      <c r="F7" s="30" t="s">
        <v>35</v>
      </c>
      <c r="H7" s="9">
        <f>LOOKUP(2,1/(F20:F33&lt;&gt;""),F20:F33)</f>
        <v>44789</v>
      </c>
      <c r="I7" s="34"/>
      <c r="J7" s="34"/>
      <c r="K7" s="30"/>
      <c r="L7" s="30"/>
    </row>
    <row r="8" spans="1:13" x14ac:dyDescent="0.35">
      <c r="A8" s="30"/>
      <c r="B8" s="30"/>
      <c r="C8" s="30"/>
      <c r="D8" s="30"/>
      <c r="F8" s="30"/>
      <c r="H8" s="30"/>
      <c r="I8" s="33"/>
      <c r="J8" s="33"/>
      <c r="K8" s="30"/>
      <c r="L8" s="30"/>
    </row>
    <row r="9" spans="1:13" x14ac:dyDescent="0.35">
      <c r="A9" s="30"/>
      <c r="B9" s="30"/>
      <c r="C9" s="30"/>
      <c r="D9" s="30"/>
      <c r="F9" s="30" t="s">
        <v>36</v>
      </c>
      <c r="H9" s="35" t="str">
        <f>LOOKUP(2,1/(G20:G33&lt;&gt;""),G20:G33)</f>
        <v>Pre-release</v>
      </c>
      <c r="I9" s="36"/>
      <c r="J9" s="36"/>
      <c r="K9" s="30"/>
      <c r="L9" s="30"/>
    </row>
    <row r="10" spans="1:13" x14ac:dyDescent="0.35">
      <c r="A10" s="30"/>
      <c r="B10" s="30"/>
      <c r="C10" s="30"/>
      <c r="D10" s="30"/>
      <c r="F10" s="30"/>
      <c r="H10" s="30"/>
      <c r="I10" s="30"/>
      <c r="J10" s="30"/>
      <c r="K10" s="30"/>
      <c r="L10" s="30"/>
    </row>
    <row r="11" spans="1:13" x14ac:dyDescent="0.35">
      <c r="A11" s="30"/>
      <c r="B11" s="30"/>
      <c r="C11" s="30"/>
      <c r="D11" s="30"/>
      <c r="F11" s="8" t="s">
        <v>813</v>
      </c>
      <c r="H11" s="35">
        <f>LOOKUP(2,1/(H20:H33&lt;&gt;""),H20:H33)</f>
        <v>8</v>
      </c>
      <c r="I11" s="36"/>
      <c r="J11" s="36"/>
      <c r="K11" s="30"/>
      <c r="L11" s="30"/>
    </row>
    <row r="12" spans="1:13" x14ac:dyDescent="0.35">
      <c r="A12" s="30"/>
      <c r="B12" s="30"/>
      <c r="C12" s="30"/>
      <c r="D12" s="30"/>
      <c r="F12" s="30"/>
      <c r="H12" s="30"/>
      <c r="I12" s="33"/>
      <c r="J12" s="33"/>
      <c r="K12" s="30"/>
      <c r="L12" s="30"/>
    </row>
    <row r="13" spans="1:13" customFormat="1" x14ac:dyDescent="0.35">
      <c r="A13" s="8"/>
      <c r="B13" s="8"/>
      <c r="C13" s="8"/>
      <c r="D13" s="8"/>
      <c r="E13" s="6"/>
      <c r="F13" s="30" t="s">
        <v>37</v>
      </c>
      <c r="H13" s="9" t="str">
        <f>LOOKUP(2,1/(I20:I33&lt;&gt;""),I20:I33)</f>
        <v>"Attachment B_DCP 328 Draft Legal Text_Solution B_220622" (shared 22/06/2022)</v>
      </c>
      <c r="I13" s="10"/>
      <c r="J13" s="10"/>
      <c r="K13" s="10"/>
      <c r="L13" s="8"/>
      <c r="M13" s="8"/>
    </row>
    <row r="14" spans="1:13" customFormat="1" x14ac:dyDescent="0.35">
      <c r="A14" s="8"/>
      <c r="B14" s="8"/>
      <c r="C14" s="8"/>
      <c r="D14" s="8"/>
      <c r="E14" s="6"/>
      <c r="F14" s="8"/>
      <c r="I14" s="10"/>
      <c r="J14" s="10"/>
      <c r="K14" s="10"/>
      <c r="L14" s="8"/>
      <c r="M14" s="8"/>
    </row>
    <row r="15" spans="1:13" x14ac:dyDescent="0.35">
      <c r="A15" s="30"/>
      <c r="B15" s="30"/>
      <c r="C15" s="30"/>
      <c r="D15" s="30"/>
      <c r="F15" s="30" t="s">
        <v>38</v>
      </c>
      <c r="H15" s="35" t="str">
        <f>LOOKUP(2,1/(J20:J33&lt;&gt;""),J20:J33)</f>
        <v>Schedule 16</v>
      </c>
      <c r="I15" s="33"/>
      <c r="J15" s="33"/>
      <c r="K15" s="30"/>
      <c r="L15" s="30"/>
    </row>
    <row r="16" spans="1:13" x14ac:dyDescent="0.35">
      <c r="A16" s="30"/>
      <c r="B16" s="30"/>
      <c r="C16" s="30"/>
      <c r="D16" s="30"/>
      <c r="E16" s="30"/>
      <c r="F16" s="30"/>
      <c r="H16" s="33"/>
      <c r="I16" s="33"/>
      <c r="J16" s="33"/>
      <c r="K16" s="30"/>
      <c r="L16" s="30"/>
    </row>
    <row r="17" spans="1:12" x14ac:dyDescent="0.35">
      <c r="A17" s="30"/>
      <c r="B17" s="31" t="s">
        <v>39</v>
      </c>
      <c r="C17" s="31"/>
      <c r="D17" s="31"/>
      <c r="E17" s="31"/>
      <c r="F17" s="31"/>
      <c r="G17" s="32"/>
      <c r="H17" s="32"/>
      <c r="I17" s="32"/>
      <c r="J17" s="32"/>
      <c r="K17" s="32"/>
      <c r="L17" s="31"/>
    </row>
    <row r="18" spans="1:12" x14ac:dyDescent="0.35">
      <c r="A18" s="30"/>
      <c r="B18" s="30"/>
      <c r="C18" s="30"/>
      <c r="D18" s="30"/>
      <c r="E18" s="30"/>
      <c r="F18" s="30"/>
      <c r="G18" s="33"/>
      <c r="H18" s="30"/>
      <c r="I18" s="30"/>
      <c r="J18" s="30"/>
      <c r="K18" s="30"/>
      <c r="L18" s="30"/>
    </row>
    <row r="19" spans="1:12" x14ac:dyDescent="0.35">
      <c r="A19" s="30"/>
      <c r="B19" s="30"/>
      <c r="C19" s="30"/>
      <c r="D19" s="30"/>
      <c r="E19" s="30"/>
      <c r="F19" s="37" t="s">
        <v>40</v>
      </c>
      <c r="G19" s="38" t="s">
        <v>41</v>
      </c>
      <c r="H19" s="37" t="s">
        <v>810</v>
      </c>
      <c r="I19" s="38" t="s">
        <v>42</v>
      </c>
      <c r="J19" s="38" t="s">
        <v>43</v>
      </c>
      <c r="K19" s="38" t="s">
        <v>44</v>
      </c>
      <c r="L19" s="38" t="s">
        <v>45</v>
      </c>
    </row>
    <row r="20" spans="1:12" ht="29" x14ac:dyDescent="0.35">
      <c r="A20" s="30"/>
      <c r="B20" s="30"/>
      <c r="C20" s="30"/>
      <c r="D20" s="30"/>
      <c r="E20" s="30"/>
      <c r="F20" s="234">
        <v>43250</v>
      </c>
      <c r="G20" s="231" t="s">
        <v>46</v>
      </c>
      <c r="H20" s="231">
        <v>1</v>
      </c>
      <c r="I20" s="231" t="s">
        <v>47</v>
      </c>
      <c r="J20" s="231" t="s">
        <v>48</v>
      </c>
      <c r="K20" s="231" t="s">
        <v>49</v>
      </c>
      <c r="L20" s="231" t="s">
        <v>50</v>
      </c>
    </row>
    <row r="21" spans="1:12" ht="29" x14ac:dyDescent="0.35">
      <c r="A21" s="30"/>
      <c r="B21" s="30"/>
      <c r="C21" s="30"/>
      <c r="D21" s="30"/>
      <c r="E21" s="30"/>
      <c r="F21" s="234">
        <v>43301</v>
      </c>
      <c r="G21" s="231" t="s">
        <v>46</v>
      </c>
      <c r="H21" s="231">
        <v>2</v>
      </c>
      <c r="I21" s="231" t="s">
        <v>51</v>
      </c>
      <c r="J21" s="231" t="s">
        <v>48</v>
      </c>
      <c r="K21" s="231" t="s">
        <v>49</v>
      </c>
      <c r="L21" s="231" t="s">
        <v>52</v>
      </c>
    </row>
    <row r="22" spans="1:12" ht="43.5" x14ac:dyDescent="0.35">
      <c r="A22" s="30"/>
      <c r="B22" s="30"/>
      <c r="C22" s="30"/>
      <c r="D22" s="30"/>
      <c r="E22" s="30"/>
      <c r="F22" s="234">
        <v>43389</v>
      </c>
      <c r="G22" s="231" t="s">
        <v>811</v>
      </c>
      <c r="H22" s="231">
        <v>3</v>
      </c>
      <c r="I22" s="282" t="s">
        <v>812</v>
      </c>
      <c r="J22" s="282" t="s">
        <v>48</v>
      </c>
      <c r="K22" s="282" t="s">
        <v>49</v>
      </c>
      <c r="L22" s="282" t="s">
        <v>814</v>
      </c>
    </row>
    <row r="23" spans="1:12" ht="43.5" x14ac:dyDescent="0.35">
      <c r="A23" s="30"/>
      <c r="B23" s="30"/>
      <c r="C23" s="30"/>
      <c r="D23" s="30"/>
      <c r="E23" s="30"/>
      <c r="F23" s="234">
        <v>43663</v>
      </c>
      <c r="G23" s="231" t="s">
        <v>46</v>
      </c>
      <c r="H23" s="231">
        <v>4</v>
      </c>
      <c r="I23" s="231" t="s">
        <v>846</v>
      </c>
      <c r="J23" s="282" t="s">
        <v>48</v>
      </c>
      <c r="K23" s="282" t="s">
        <v>49</v>
      </c>
      <c r="L23" s="231" t="s">
        <v>847</v>
      </c>
    </row>
    <row r="24" spans="1:12" ht="58" x14ac:dyDescent="0.35">
      <c r="A24" s="30"/>
      <c r="B24" s="30"/>
      <c r="C24" s="30"/>
      <c r="D24" s="30"/>
      <c r="E24" s="30"/>
      <c r="F24" s="234">
        <v>43777</v>
      </c>
      <c r="G24" s="231" t="s">
        <v>811</v>
      </c>
      <c r="H24" s="231">
        <v>5</v>
      </c>
      <c r="I24" s="231" t="s">
        <v>891</v>
      </c>
      <c r="J24" s="231" t="s">
        <v>48</v>
      </c>
      <c r="K24" s="231" t="s">
        <v>49</v>
      </c>
      <c r="L24" s="282" t="s">
        <v>885</v>
      </c>
    </row>
    <row r="25" spans="1:12" ht="72.5" x14ac:dyDescent="0.35">
      <c r="A25" s="30"/>
      <c r="B25" s="30"/>
      <c r="C25" s="30"/>
      <c r="D25" s="30"/>
      <c r="E25" s="30"/>
      <c r="F25" s="234">
        <v>43860</v>
      </c>
      <c r="G25" s="231" t="s">
        <v>811</v>
      </c>
      <c r="H25" s="231">
        <v>6</v>
      </c>
      <c r="I25" s="231" t="s">
        <v>893</v>
      </c>
      <c r="J25" s="231" t="s">
        <v>48</v>
      </c>
      <c r="K25" s="231" t="s">
        <v>49</v>
      </c>
      <c r="L25" s="282" t="s">
        <v>894</v>
      </c>
    </row>
    <row r="26" spans="1:12" ht="29" x14ac:dyDescent="0.35">
      <c r="A26" s="30"/>
      <c r="B26" s="30"/>
      <c r="C26" s="30"/>
      <c r="D26" s="30"/>
      <c r="E26" s="30"/>
      <c r="F26" s="234">
        <v>43977</v>
      </c>
      <c r="G26" s="231" t="s">
        <v>46</v>
      </c>
      <c r="H26" s="231">
        <v>6</v>
      </c>
      <c r="I26" s="231" t="s">
        <v>1112</v>
      </c>
      <c r="J26" s="231" t="s">
        <v>48</v>
      </c>
      <c r="K26" s="231" t="s">
        <v>49</v>
      </c>
      <c r="L26" s="231" t="s">
        <v>1113</v>
      </c>
    </row>
    <row r="27" spans="1:12" ht="58" x14ac:dyDescent="0.35">
      <c r="A27" s="30"/>
      <c r="B27" s="30"/>
      <c r="C27" s="30"/>
      <c r="D27" s="30"/>
      <c r="E27" s="30"/>
      <c r="F27" s="234">
        <v>44141</v>
      </c>
      <c r="G27" s="231" t="s">
        <v>811</v>
      </c>
      <c r="H27" s="231">
        <v>7</v>
      </c>
      <c r="I27" s="231" t="s">
        <v>1125</v>
      </c>
      <c r="J27" s="231" t="s">
        <v>48</v>
      </c>
      <c r="K27" s="231" t="s">
        <v>49</v>
      </c>
      <c r="L27" s="231" t="s">
        <v>1126</v>
      </c>
    </row>
    <row r="28" spans="1:12" ht="29" x14ac:dyDescent="0.35">
      <c r="A28" s="30"/>
      <c r="B28" s="30"/>
      <c r="C28" s="30"/>
      <c r="D28" s="30"/>
      <c r="E28" s="30"/>
      <c r="F28" s="234">
        <v>44225</v>
      </c>
      <c r="G28" s="231" t="s">
        <v>46</v>
      </c>
      <c r="H28" s="231">
        <v>7</v>
      </c>
      <c r="I28" s="231" t="s">
        <v>1141</v>
      </c>
      <c r="J28" s="231" t="s">
        <v>48</v>
      </c>
      <c r="K28" s="231" t="s">
        <v>49</v>
      </c>
      <c r="L28" s="231" t="s">
        <v>1211</v>
      </c>
    </row>
    <row r="29" spans="1:12" ht="87" x14ac:dyDescent="0.35">
      <c r="A29" s="30"/>
      <c r="B29" s="30"/>
      <c r="C29" s="30"/>
      <c r="D29" s="30"/>
      <c r="E29" s="30"/>
      <c r="F29" s="420">
        <v>44250</v>
      </c>
      <c r="G29" s="421" t="s">
        <v>811</v>
      </c>
      <c r="H29" s="422">
        <v>8</v>
      </c>
      <c r="I29" s="282" t="s">
        <v>1142</v>
      </c>
      <c r="J29" s="231" t="s">
        <v>48</v>
      </c>
      <c r="K29" s="421" t="s">
        <v>49</v>
      </c>
      <c r="L29" s="421" t="s">
        <v>1143</v>
      </c>
    </row>
    <row r="30" spans="1:12" ht="43.5" x14ac:dyDescent="0.35">
      <c r="A30" s="30"/>
      <c r="B30" s="30"/>
      <c r="C30" s="30"/>
      <c r="D30" s="30"/>
      <c r="E30" s="30"/>
      <c r="F30" s="234">
        <v>44315</v>
      </c>
      <c r="G30" s="231" t="s">
        <v>46</v>
      </c>
      <c r="H30" s="231">
        <v>8</v>
      </c>
      <c r="I30" s="282" t="s">
        <v>1225</v>
      </c>
      <c r="J30" s="231" t="s">
        <v>48</v>
      </c>
      <c r="K30" s="421" t="s">
        <v>49</v>
      </c>
      <c r="L30" s="231" t="s">
        <v>1210</v>
      </c>
    </row>
    <row r="31" spans="1:12" ht="43.5" x14ac:dyDescent="0.35">
      <c r="A31" s="30"/>
      <c r="B31" s="30"/>
      <c r="C31" s="30"/>
      <c r="D31" s="30"/>
      <c r="E31" s="30"/>
      <c r="F31" s="234">
        <v>44789</v>
      </c>
      <c r="G31" s="231" t="s">
        <v>46</v>
      </c>
      <c r="H31" s="231">
        <v>8</v>
      </c>
      <c r="I31" s="282" t="s">
        <v>1250</v>
      </c>
      <c r="J31" s="231" t="s">
        <v>48</v>
      </c>
      <c r="K31" s="421" t="s">
        <v>49</v>
      </c>
      <c r="L31" s="231" t="s">
        <v>1251</v>
      </c>
    </row>
    <row r="32" spans="1:12" x14ac:dyDescent="0.35">
      <c r="A32" s="30"/>
      <c r="B32" s="30"/>
      <c r="C32" s="30"/>
      <c r="D32" s="30"/>
      <c r="E32" s="30"/>
      <c r="F32" s="234"/>
      <c r="G32" s="231"/>
      <c r="H32" s="231"/>
      <c r="I32" s="231"/>
      <c r="J32" s="231"/>
      <c r="K32" s="231"/>
      <c r="L32" s="231"/>
    </row>
    <row r="34" spans="2:12" x14ac:dyDescent="0.35">
      <c r="B34" s="31" t="s">
        <v>53</v>
      </c>
      <c r="C34" s="31"/>
      <c r="D34" s="31"/>
      <c r="E34" s="31"/>
      <c r="F34" s="31"/>
      <c r="G34" s="32"/>
      <c r="H34" s="32"/>
      <c r="I34" s="32"/>
      <c r="J34" s="32"/>
      <c r="K34" s="32"/>
      <c r="L34" s="31"/>
    </row>
    <row r="36" spans="2:12" x14ac:dyDescent="0.35">
      <c r="E36" s="27" t="s">
        <v>54</v>
      </c>
      <c r="F36" s="39"/>
      <c r="G36" s="40"/>
      <c r="H36" s="40"/>
      <c r="I36" s="40"/>
      <c r="J36" s="40"/>
    </row>
    <row r="37" spans="2:12" x14ac:dyDescent="0.35">
      <c r="F37" s="6" t="s">
        <v>55</v>
      </c>
      <c r="H37" s="233" t="s">
        <v>56</v>
      </c>
      <c r="I37" s="6" t="s">
        <v>57</v>
      </c>
      <c r="J37" s="41">
        <f>'Fixed inputs'!H208</f>
        <v>0</v>
      </c>
    </row>
    <row r="38" spans="2:12" x14ac:dyDescent="0.35">
      <c r="F38" s="6" t="s">
        <v>58</v>
      </c>
      <c r="H38" s="233" t="s">
        <v>59</v>
      </c>
      <c r="I38" s="6" t="s">
        <v>57</v>
      </c>
      <c r="J38" s="41">
        <f>'Inputs by customer type'!H244</f>
        <v>0</v>
      </c>
    </row>
    <row r="39" spans="2:12" x14ac:dyDescent="0.35">
      <c r="F39" s="6" t="s">
        <v>60</v>
      </c>
      <c r="H39" s="233" t="s">
        <v>61</v>
      </c>
      <c r="I39" s="6" t="s">
        <v>57</v>
      </c>
      <c r="J39" s="42">
        <f>'Inputs by network level'!H56</f>
        <v>0</v>
      </c>
    </row>
    <row r="40" spans="2:12" x14ac:dyDescent="0.35">
      <c r="F40" s="6" t="s">
        <v>62</v>
      </c>
      <c r="H40" s="233" t="s">
        <v>63</v>
      </c>
      <c r="I40" s="6" t="s">
        <v>57</v>
      </c>
      <c r="J40" s="41">
        <f>'General inputs'!H115</f>
        <v>0</v>
      </c>
    </row>
    <row r="41" spans="2:12" x14ac:dyDescent="0.35">
      <c r="F41" s="6" t="s">
        <v>64</v>
      </c>
      <c r="H41" s="233" t="s">
        <v>65</v>
      </c>
      <c r="I41" s="6" t="s">
        <v>57</v>
      </c>
      <c r="J41" s="42">
        <f>'Standing charge factors'!H58</f>
        <v>0</v>
      </c>
    </row>
    <row r="42" spans="2:12" x14ac:dyDescent="0.35">
      <c r="F42" s="6" t="s">
        <v>66</v>
      </c>
      <c r="H42" s="233" t="s">
        <v>67</v>
      </c>
      <c r="I42" s="6" t="s">
        <v>57</v>
      </c>
      <c r="J42" s="42">
        <f>'Load &amp; loss characteristics'!H183</f>
        <v>0</v>
      </c>
    </row>
    <row r="43" spans="2:12" x14ac:dyDescent="0.35">
      <c r="F43" s="6" t="s">
        <v>68</v>
      </c>
      <c r="H43" s="233" t="s">
        <v>69</v>
      </c>
      <c r="I43" s="6" t="s">
        <v>57</v>
      </c>
      <c r="J43" s="42">
        <f>'Customer contributions'!H70</f>
        <v>0</v>
      </c>
    </row>
    <row r="44" spans="2:12" x14ac:dyDescent="0.35">
      <c r="F44" s="6" t="s">
        <v>70</v>
      </c>
      <c r="H44" s="233" t="s">
        <v>71</v>
      </c>
      <c r="I44" s="6" t="s">
        <v>57</v>
      </c>
      <c r="J44" s="42">
        <f>'Volume adjustments'!H693</f>
        <v>0</v>
      </c>
    </row>
    <row r="45" spans="2:12" x14ac:dyDescent="0.35">
      <c r="F45" s="6" t="s">
        <v>72</v>
      </c>
      <c r="H45" s="233" t="s">
        <v>73</v>
      </c>
      <c r="I45" s="6" t="s">
        <v>57</v>
      </c>
      <c r="J45" s="42">
        <f>'Pseudo-load coefficients'!H306</f>
        <v>0</v>
      </c>
    </row>
    <row r="46" spans="2:12" x14ac:dyDescent="0.35">
      <c r="F46" s="6" t="s">
        <v>74</v>
      </c>
      <c r="H46" s="233" t="s">
        <v>75</v>
      </c>
      <c r="I46" s="6" t="s">
        <v>57</v>
      </c>
      <c r="J46" s="42">
        <f>'System peak demand'!H281</f>
        <v>0</v>
      </c>
    </row>
    <row r="47" spans="2:12" x14ac:dyDescent="0.35">
      <c r="F47" s="6" t="s">
        <v>76</v>
      </c>
      <c r="H47" s="233" t="s">
        <v>77</v>
      </c>
      <c r="I47" s="6" t="s">
        <v>57</v>
      </c>
      <c r="J47" s="42">
        <f>'Service model assets'!H38</f>
        <v>0</v>
      </c>
    </row>
    <row r="48" spans="2:12" x14ac:dyDescent="0.35">
      <c r="F48" s="6" t="s">
        <v>78</v>
      </c>
      <c r="H48" s="233" t="s">
        <v>79</v>
      </c>
      <c r="I48" s="6" t="s">
        <v>57</v>
      </c>
      <c r="J48" s="42">
        <f>'Unit costs'!H131</f>
        <v>0</v>
      </c>
    </row>
    <row r="49" spans="6:10" x14ac:dyDescent="0.35">
      <c r="F49" s="6" t="s">
        <v>80</v>
      </c>
      <c r="H49" s="233" t="s">
        <v>81</v>
      </c>
      <c r="I49" s="6" t="s">
        <v>57</v>
      </c>
      <c r="J49" s="42">
        <f>'Initial unit rates'!H241</f>
        <v>0</v>
      </c>
    </row>
    <row r="50" spans="6:10" x14ac:dyDescent="0.35">
      <c r="F50" s="6" t="s">
        <v>82</v>
      </c>
      <c r="H50" s="233" t="s">
        <v>83</v>
      </c>
      <c r="I50" s="6" t="s">
        <v>57</v>
      </c>
      <c r="J50" s="42">
        <f>'Service model charges'!H48</f>
        <v>0</v>
      </c>
    </row>
    <row r="51" spans="6:10" x14ac:dyDescent="0.35">
      <c r="F51" s="6" t="s">
        <v>84</v>
      </c>
      <c r="H51" s="233" t="s">
        <v>85</v>
      </c>
      <c r="I51" s="6" t="s">
        <v>57</v>
      </c>
      <c r="J51" s="42">
        <f>'Unit rate charges'!H223</f>
        <v>0</v>
      </c>
    </row>
    <row r="52" spans="6:10" x14ac:dyDescent="0.35">
      <c r="F52" s="6" t="s">
        <v>88</v>
      </c>
      <c r="H52" s="233" t="s">
        <v>87</v>
      </c>
      <c r="I52" s="6" t="s">
        <v>57</v>
      </c>
      <c r="J52" s="42">
        <f>'Capacity charges'!H295</f>
        <v>0</v>
      </c>
    </row>
    <row r="53" spans="6:10" x14ac:dyDescent="0.35">
      <c r="F53" s="6" t="s">
        <v>86</v>
      </c>
      <c r="H53" s="233" t="s">
        <v>89</v>
      </c>
      <c r="I53" s="6" t="s">
        <v>57</v>
      </c>
      <c r="J53" s="42">
        <f>'Reactive power charges'!H254</f>
        <v>0</v>
      </c>
    </row>
    <row r="54" spans="6:10" x14ac:dyDescent="0.35">
      <c r="F54" s="6" t="s">
        <v>90</v>
      </c>
      <c r="H54" s="233" t="s">
        <v>91</v>
      </c>
      <c r="I54" s="6" t="s">
        <v>57</v>
      </c>
      <c r="J54" s="42">
        <f>'Fixed charges'!H165</f>
        <v>0</v>
      </c>
    </row>
    <row r="55" spans="6:10" x14ac:dyDescent="0.35">
      <c r="F55" s="6" t="s">
        <v>1139</v>
      </c>
      <c r="H55" s="233" t="s">
        <v>1240</v>
      </c>
      <c r="I55" s="6" t="s">
        <v>57</v>
      </c>
      <c r="J55" s="42">
        <f>'SoLR &amp; bad debt adders'!H71</f>
        <v>0</v>
      </c>
    </row>
    <row r="56" spans="6:10" x14ac:dyDescent="0.35">
      <c r="F56" s="6" t="s">
        <v>1217</v>
      </c>
      <c r="H56" s="233" t="s">
        <v>94</v>
      </c>
      <c r="I56" s="6" t="s">
        <v>57</v>
      </c>
      <c r="J56" s="42">
        <f>'Pre-matching charges'!H52</f>
        <v>0</v>
      </c>
    </row>
    <row r="57" spans="6:10" x14ac:dyDescent="0.35">
      <c r="F57" s="6" t="s">
        <v>1215</v>
      </c>
      <c r="H57" s="233" t="s">
        <v>96</v>
      </c>
      <c r="I57" s="6" t="s">
        <v>57</v>
      </c>
      <c r="J57" s="42">
        <f>'LES boundaries'!H308</f>
        <v>0</v>
      </c>
    </row>
    <row r="58" spans="6:10" x14ac:dyDescent="0.35">
      <c r="F58" s="6" t="s">
        <v>1216</v>
      </c>
      <c r="H58" s="233" t="s">
        <v>875</v>
      </c>
      <c r="I58" s="6" t="s">
        <v>57</v>
      </c>
      <c r="J58" s="42">
        <f>'LES revenue'!H252</f>
        <v>3</v>
      </c>
    </row>
    <row r="59" spans="6:10" x14ac:dyDescent="0.35">
      <c r="F59" s="6" t="s">
        <v>92</v>
      </c>
      <c r="H59" s="233" t="s">
        <v>1149</v>
      </c>
      <c r="I59" s="6" t="s">
        <v>57</v>
      </c>
      <c r="J59" s="42">
        <f>'Revenue matching'!H448</f>
        <v>0</v>
      </c>
    </row>
    <row r="60" spans="6:10" x14ac:dyDescent="0.35">
      <c r="F60" s="6" t="s">
        <v>93</v>
      </c>
      <c r="H60" s="233" t="s">
        <v>1212</v>
      </c>
      <c r="I60" s="6" t="s">
        <v>57</v>
      </c>
      <c r="J60" s="42">
        <f>Rounding!H178</f>
        <v>0</v>
      </c>
    </row>
    <row r="61" spans="6:10" x14ac:dyDescent="0.35">
      <c r="F61" s="6" t="s">
        <v>1148</v>
      </c>
      <c r="H61" s="233" t="s">
        <v>1213</v>
      </c>
      <c r="I61" s="6" t="s">
        <v>57</v>
      </c>
      <c r="J61" s="42">
        <f>'LES charges'!H314</f>
        <v>0</v>
      </c>
    </row>
    <row r="62" spans="6:10" x14ac:dyDescent="0.35">
      <c r="F62" s="6" t="s">
        <v>95</v>
      </c>
      <c r="H62" s="233" t="s">
        <v>1214</v>
      </c>
      <c r="I62" s="6" t="s">
        <v>57</v>
      </c>
      <c r="J62" s="41">
        <f>'Net revenue summary'!$H$331</f>
        <v>0</v>
      </c>
    </row>
    <row r="63" spans="6:10" x14ac:dyDescent="0.35">
      <c r="F63" s="6" t="s">
        <v>97</v>
      </c>
      <c r="H63" s="233" t="s">
        <v>98</v>
      </c>
      <c r="I63" s="6" t="s">
        <v>57</v>
      </c>
      <c r="J63" s="42">
        <f>'Tariff summary'!$H$188</f>
        <v>0</v>
      </c>
    </row>
    <row r="64" spans="6:10" x14ac:dyDescent="0.35">
      <c r="F64" s="6" t="s">
        <v>99</v>
      </c>
      <c r="H64" s="233" t="s">
        <v>100</v>
      </c>
      <c r="I64" s="6" t="s">
        <v>57</v>
      </c>
      <c r="J64" s="41">
        <f>'Output to other models'!H136</f>
        <v>0</v>
      </c>
    </row>
    <row r="65" spans="2:12" x14ac:dyDescent="0.35">
      <c r="F65" s="43" t="s">
        <v>101</v>
      </c>
      <c r="G65" s="43"/>
      <c r="H65" s="43"/>
      <c r="I65" s="43" t="s">
        <v>57</v>
      </c>
      <c r="J65" s="402">
        <f>IFERROR(SUM(J37:J64), 1)</f>
        <v>3</v>
      </c>
    </row>
    <row r="67" spans="2:12" x14ac:dyDescent="0.35">
      <c r="B67" s="31" t="s">
        <v>102</v>
      </c>
      <c r="C67" s="31"/>
      <c r="D67" s="31"/>
      <c r="E67" s="31"/>
      <c r="F67" s="31"/>
      <c r="G67" s="32"/>
      <c r="H67" s="32"/>
      <c r="I67" s="32"/>
      <c r="J67" s="32"/>
      <c r="K67" s="32"/>
      <c r="L67" s="31"/>
    </row>
    <row r="69" spans="2:12" x14ac:dyDescent="0.35">
      <c r="F69" s="38" t="s">
        <v>103</v>
      </c>
    </row>
    <row r="70" spans="2:12" x14ac:dyDescent="0.35">
      <c r="F70" s="233" t="s">
        <v>104</v>
      </c>
    </row>
    <row r="71" spans="2:12" x14ac:dyDescent="0.35">
      <c r="F71" s="233" t="s">
        <v>105</v>
      </c>
    </row>
    <row r="72" spans="2:12" x14ac:dyDescent="0.35">
      <c r="F72" s="233" t="s">
        <v>46</v>
      </c>
    </row>
    <row r="73" spans="2:12" ht="29" x14ac:dyDescent="0.35">
      <c r="F73" s="283" t="s">
        <v>811</v>
      </c>
    </row>
    <row r="74" spans="2:12" x14ac:dyDescent="0.35">
      <c r="F74" s="233"/>
    </row>
    <row r="75" spans="2:12" x14ac:dyDescent="0.35">
      <c r="F75" s="233"/>
    </row>
    <row r="76" spans="2:12" x14ac:dyDescent="0.35">
      <c r="F76" s="233"/>
    </row>
    <row r="77" spans="2:12" x14ac:dyDescent="0.35">
      <c r="F77" s="233"/>
    </row>
    <row r="78" spans="2:12" x14ac:dyDescent="0.35">
      <c r="F78" s="233"/>
    </row>
    <row r="79" spans="2:12" x14ac:dyDescent="0.35">
      <c r="F79" s="233"/>
    </row>
    <row r="80" spans="2:12" x14ac:dyDescent="0.35">
      <c r="F80" s="233" t="s">
        <v>106</v>
      </c>
    </row>
    <row r="82" spans="2:12" x14ac:dyDescent="0.35">
      <c r="B82" s="31" t="s">
        <v>107</v>
      </c>
      <c r="C82" s="31"/>
      <c r="D82" s="31"/>
      <c r="E82" s="31"/>
      <c r="F82" s="31"/>
      <c r="G82" s="32"/>
      <c r="H82" s="32"/>
      <c r="I82" s="32"/>
      <c r="J82" s="32"/>
      <c r="K82" s="32"/>
      <c r="L82" s="31"/>
    </row>
  </sheetData>
  <sheetProtection sheet="1" objects="1" formatCells="0" formatColumns="0" formatRows="0" sort="0" autoFilter="0"/>
  <dataConsolidate/>
  <phoneticPr fontId="39" type="noConversion"/>
  <conditionalFormatting sqref="J37:J56 J59:J60 J62:J65">
    <cfRule type="cellIs" dxfId="275" priority="5" operator="greaterThan">
      <formula>0</formula>
    </cfRule>
  </conditionalFormatting>
  <conditionalFormatting sqref="A4:XFD4">
    <cfRule type="expression" dxfId="274" priority="4">
      <formula>LEFT($A$4,1) &lt;&gt; "0"</formula>
    </cfRule>
  </conditionalFormatting>
  <conditionalFormatting sqref="J57:J58">
    <cfRule type="cellIs" dxfId="273" priority="2" operator="greaterThan">
      <formula>0</formula>
    </cfRule>
  </conditionalFormatting>
  <conditionalFormatting sqref="J61">
    <cfRule type="cellIs" dxfId="272" priority="1" operator="greaterThan">
      <formula>0</formula>
    </cfRule>
  </conditionalFormatting>
  <dataValidations count="6">
    <dataValidation type="whole" operator="greaterThan" allowBlank="1" showInputMessage="1" showErrorMessage="1" errorTitle="Stage model version" error="A positive integer value has not been selected" promptTitle="Stage model version" prompt="Input must be an integer. The value should return to 1 when a new development stage is reached." sqref="H20:H32" xr:uid="{00000000-0002-0000-0100-000000000000}">
      <formula1>0</formula1>
    </dataValidation>
    <dataValidation type="date" operator="greaterThan" allowBlank="1" showInputMessage="1" showErrorMessage="1" promptTitle="Model date" prompt="Input a date" sqref="F20:F28 F30:F32" xr:uid="{00000000-0002-0000-0100-000002000000}">
      <formula1>43028</formula1>
    </dataValidation>
    <dataValidation type="list" allowBlank="1" showInputMessage="1" showErrorMessage="1" errorTitle="Development stage" error="Selection is not consistent with the list of options specified below" promptTitle="Development stage" prompt="Select from the list of options" sqref="G20:G28 G30:G32" xr:uid="{00000000-0002-0000-0100-000001000000}">
      <formula1>$F$70:$F$80</formula1>
    </dataValidation>
    <dataValidation type="list" allowBlank="1" showInputMessage="1" showErrorMessage="1" errorTitle="Development stage" error="Selection is not consistent with the list of options specified below" promptTitle="Development stage" prompt="Select from the list of options" sqref="G29" xr:uid="{A6F8D5ED-CA80-48BE-BD75-79B8EE2E25AE}">
      <formula1>$F$90:$F$100</formula1>
    </dataValidation>
    <dataValidation allowBlank="1" showErrorMessage="1" errorTitle="Author" error="Initials must be selected from the list specified below" promptTitle="Author" prompt="Select author initials from the list specified below" sqref="K29:K31" xr:uid="{6E53A1E3-FD3E-48CD-A19E-9BD39A3F24C1}"/>
    <dataValidation type="date" operator="greaterThanOrEqual" allowBlank="1" showInputMessage="1" showErrorMessage="1" promptTitle="Model date" prompt="Input a date" sqref="F29" xr:uid="{D86E3B62-A050-4C19-A21C-6CC59C3ABEC3}">
      <formula1>1</formula1>
    </dataValidation>
  </dataValidations>
  <hyperlinks>
    <hyperlink ref="I70" location="'Cover'!A1" display="Cover" xr:uid="{00000000-0004-0000-0100-000000000000}"/>
    <hyperlink ref="I71" location="'Version control'!A1" display="Version control" xr:uid="{00000000-0004-0000-0100-000001000000}"/>
    <hyperlink ref="I80" location="'Model map'!A1" display="Model map" xr:uid="{00000000-0004-0000-0100-000002000000}"/>
    <hyperlink ref="I81" location="'Inputs &gt;&gt;'!A1" display="Inputs &gt;&gt;" xr:uid="{00000000-0004-0000-0100-00000300000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6" tint="0.39997558519241921"/>
    <pageSetUpPr fitToPage="1"/>
  </sheetPr>
  <dimension ref="A1:J60"/>
  <sheetViews>
    <sheetView showGridLines="0" zoomScale="80" zoomScaleNormal="80" workbookViewId="0">
      <pane ySplit="3" topLeftCell="A4" activePane="bottomLeft" state="frozen"/>
      <selection pane="bottomLeft"/>
    </sheetView>
  </sheetViews>
  <sheetFormatPr defaultColWidth="0" defaultRowHeight="15" customHeight="1" x14ac:dyDescent="0.35"/>
  <cols>
    <col min="1" max="5" width="2.54296875" style="3" customWidth="1"/>
    <col min="6" max="6" width="30.54296875" style="3" customWidth="1"/>
    <col min="7" max="7" width="2.54296875" style="3" customWidth="1"/>
    <col min="8" max="8" width="25.54296875" style="4" customWidth="1"/>
    <col min="9" max="9" width="125.453125" style="4" customWidth="1"/>
    <col min="10" max="10" width="2.54296875" style="3" customWidth="1"/>
    <col min="11" max="16384" width="9.453125" style="3" hidden="1"/>
  </cols>
  <sheetData>
    <row r="1" spans="1:9" s="1" customFormat="1" ht="14.5" x14ac:dyDescent="0.35">
      <c r="A1" s="1" t="str">
        <f ca="1">MID(CELL("filename",A1),FIND("]",CELL("filename",A1))+1,255)</f>
        <v>Model map</v>
      </c>
    </row>
    <row r="2" spans="1:9" s="1" customFormat="1" ht="14.5" x14ac:dyDescent="0.35">
      <c r="A2" s="1" t="str">
        <f>Cover!D21&amp;" - "&amp;Cover!D23</f>
        <v>[enter DNO name] - [enter data version name]</v>
      </c>
    </row>
    <row r="3" spans="1:9" s="5" customFormat="1" ht="14.5" x14ac:dyDescent="0.35">
      <c r="A3" s="5" t="str">
        <f>Cover!D2&amp;" - "&amp;Cover!D8&amp;" v"&amp;Cover!D10&amp;" - "&amp;Cover!D19</f>
        <v>CDCM charging model - Pre-release v8 - 2022/23</v>
      </c>
    </row>
    <row r="5" spans="1:9" customFormat="1" ht="14.5" x14ac:dyDescent="0.35">
      <c r="A5" s="8"/>
      <c r="B5" s="31" t="s">
        <v>108</v>
      </c>
      <c r="C5" s="31"/>
      <c r="D5" s="31"/>
      <c r="E5" s="31"/>
      <c r="F5" s="31"/>
      <c r="G5" s="31"/>
      <c r="H5" s="31"/>
      <c r="I5" s="31"/>
    </row>
    <row r="7" spans="1:9" ht="15" customHeight="1" x14ac:dyDescent="0.35">
      <c r="F7" s="45"/>
      <c r="G7" s="45"/>
      <c r="H7" s="46"/>
      <c r="I7" s="46"/>
    </row>
    <row r="8" spans="1:9" ht="15" customHeight="1" x14ac:dyDescent="0.35">
      <c r="F8" s="45"/>
      <c r="G8" s="45"/>
    </row>
    <row r="9" spans="1:9" ht="15" customHeight="1" x14ac:dyDescent="0.35">
      <c r="F9" s="45"/>
      <c r="G9" s="45"/>
      <c r="H9" s="45"/>
      <c r="I9" s="45"/>
    </row>
    <row r="10" spans="1:9" ht="15" customHeight="1" x14ac:dyDescent="0.35">
      <c r="F10" s="45"/>
      <c r="G10" s="45"/>
      <c r="H10" s="45"/>
      <c r="I10" s="45"/>
    </row>
    <row r="11" spans="1:9" ht="15" customHeight="1" x14ac:dyDescent="0.35">
      <c r="F11" s="45"/>
      <c r="G11" s="45"/>
      <c r="H11" s="45"/>
      <c r="I11" s="3"/>
    </row>
    <row r="12" spans="1:9" ht="15" customHeight="1" x14ac:dyDescent="0.35">
      <c r="F12" s="45"/>
      <c r="H12" s="45"/>
      <c r="I12" s="3"/>
    </row>
    <row r="13" spans="1:9" ht="15" customHeight="1" x14ac:dyDescent="0.35">
      <c r="F13" s="45"/>
      <c r="H13" s="45"/>
      <c r="I13" s="3"/>
    </row>
    <row r="14" spans="1:9" ht="15" customHeight="1" x14ac:dyDescent="0.35">
      <c r="F14" s="45"/>
      <c r="H14" s="45"/>
      <c r="I14" s="3"/>
    </row>
    <row r="15" spans="1:9" ht="14.5" x14ac:dyDescent="0.35">
      <c r="F15" s="47"/>
      <c r="G15" s="47"/>
      <c r="H15" s="47"/>
      <c r="I15" s="47"/>
    </row>
    <row r="16" spans="1:9" ht="15" customHeight="1" x14ac:dyDescent="0.35">
      <c r="H16" s="47"/>
      <c r="I16" s="47"/>
    </row>
    <row r="17" spans="6:9" ht="15" customHeight="1" x14ac:dyDescent="0.35">
      <c r="H17" s="47"/>
      <c r="I17" s="47"/>
    </row>
    <row r="18" spans="6:9" ht="15" customHeight="1" x14ac:dyDescent="0.35">
      <c r="H18" s="47"/>
      <c r="I18" s="47"/>
    </row>
    <row r="19" spans="6:9" ht="15" customHeight="1" x14ac:dyDescent="0.35">
      <c r="F19" s="47"/>
      <c r="G19" s="47"/>
      <c r="H19" s="47"/>
      <c r="I19" s="47"/>
    </row>
    <row r="20" spans="6:9" ht="15" customHeight="1" x14ac:dyDescent="0.35">
      <c r="F20" s="47"/>
      <c r="G20" s="47"/>
      <c r="H20" s="47"/>
      <c r="I20" s="47"/>
    </row>
    <row r="21" spans="6:9" ht="15" customHeight="1" x14ac:dyDescent="0.35">
      <c r="F21" s="47"/>
      <c r="G21" s="47"/>
      <c r="H21" s="47"/>
      <c r="I21" s="47"/>
    </row>
    <row r="22" spans="6:9" ht="15" customHeight="1" x14ac:dyDescent="0.35">
      <c r="F22" s="47"/>
      <c r="G22" s="47"/>
      <c r="H22" s="47"/>
      <c r="I22" s="47"/>
    </row>
    <row r="23" spans="6:9" ht="15" customHeight="1" x14ac:dyDescent="0.35">
      <c r="F23" s="47"/>
      <c r="G23" s="47"/>
      <c r="H23" s="47"/>
      <c r="I23" s="47"/>
    </row>
    <row r="24" spans="6:9" ht="15" customHeight="1" x14ac:dyDescent="0.35">
      <c r="F24" s="47"/>
      <c r="G24" s="47"/>
      <c r="H24" s="47"/>
      <c r="I24" s="47"/>
    </row>
    <row r="25" spans="6:9" ht="15" customHeight="1" x14ac:dyDescent="0.35">
      <c r="F25" s="47"/>
      <c r="G25" s="47"/>
      <c r="H25" s="47"/>
      <c r="I25" s="47"/>
    </row>
    <row r="26" spans="6:9" ht="15" customHeight="1" x14ac:dyDescent="0.35">
      <c r="F26" s="47"/>
      <c r="G26" s="47"/>
      <c r="H26" s="47"/>
      <c r="I26" s="47"/>
    </row>
    <row r="27" spans="6:9" ht="15" customHeight="1" x14ac:dyDescent="0.35">
      <c r="F27" s="47"/>
      <c r="G27" s="47"/>
      <c r="H27" s="47"/>
      <c r="I27" s="47"/>
    </row>
    <row r="28" spans="6:9" ht="15" customHeight="1" x14ac:dyDescent="0.35">
      <c r="F28" s="47"/>
      <c r="G28" s="47"/>
      <c r="H28" s="47"/>
      <c r="I28" s="47"/>
    </row>
    <row r="29" spans="6:9" ht="15" customHeight="1" x14ac:dyDescent="0.35">
      <c r="F29" s="47"/>
      <c r="G29" s="47"/>
      <c r="H29" s="47"/>
      <c r="I29" s="47"/>
    </row>
    <row r="30" spans="6:9" ht="15" customHeight="1" x14ac:dyDescent="0.35">
      <c r="F30" s="47"/>
      <c r="G30" s="47"/>
      <c r="H30" s="47"/>
      <c r="I30" s="47"/>
    </row>
    <row r="31" spans="6:9" ht="15" customHeight="1" x14ac:dyDescent="0.35">
      <c r="F31" s="47"/>
      <c r="G31" s="47"/>
      <c r="H31" s="47"/>
      <c r="I31" s="47"/>
    </row>
    <row r="32" spans="6:9" ht="15" customHeight="1" x14ac:dyDescent="0.35">
      <c r="F32" s="47"/>
      <c r="G32" s="47"/>
      <c r="H32" s="47"/>
      <c r="I32" s="47"/>
    </row>
    <row r="33" spans="6:9" ht="15" customHeight="1" x14ac:dyDescent="0.35">
      <c r="F33" s="47"/>
      <c r="G33" s="47"/>
      <c r="H33" s="47"/>
      <c r="I33" s="47"/>
    </row>
    <row r="34" spans="6:9" customFormat="1" ht="14.5" x14ac:dyDescent="0.35">
      <c r="F34" s="47"/>
      <c r="G34" s="47"/>
      <c r="H34" s="47"/>
      <c r="I34" s="47"/>
    </row>
    <row r="35" spans="6:9" customFormat="1" ht="14.5" x14ac:dyDescent="0.35">
      <c r="F35" s="47"/>
      <c r="G35" s="47"/>
      <c r="H35" s="47"/>
      <c r="I35" s="47"/>
    </row>
    <row r="36" spans="6:9" customFormat="1" ht="14.5" x14ac:dyDescent="0.35">
      <c r="F36" s="47"/>
      <c r="G36" s="47"/>
      <c r="H36" s="47"/>
      <c r="I36" s="47"/>
    </row>
    <row r="37" spans="6:9" customFormat="1" ht="14.5" x14ac:dyDescent="0.35">
      <c r="F37" s="47"/>
      <c r="G37" s="47"/>
      <c r="H37" s="47"/>
      <c r="I37" s="47"/>
    </row>
    <row r="38" spans="6:9" customFormat="1" ht="14.5" x14ac:dyDescent="0.35">
      <c r="F38" s="47"/>
      <c r="G38" s="47"/>
      <c r="H38" s="47"/>
      <c r="I38" s="47"/>
    </row>
    <row r="39" spans="6:9" customFormat="1" ht="14.5" x14ac:dyDescent="0.35">
      <c r="F39" s="47"/>
      <c r="G39" s="47"/>
      <c r="H39" s="47"/>
      <c r="I39" s="47"/>
    </row>
    <row r="40" spans="6:9" customFormat="1" ht="14.5" x14ac:dyDescent="0.35">
      <c r="F40" s="47"/>
      <c r="G40" s="47"/>
      <c r="H40" s="47"/>
      <c r="I40" s="47"/>
    </row>
    <row r="41" spans="6:9" ht="15" customHeight="1" x14ac:dyDescent="0.35">
      <c r="F41" s="47"/>
      <c r="G41" s="47"/>
      <c r="H41" s="47"/>
      <c r="I41" s="47"/>
    </row>
    <row r="42" spans="6:9" ht="15" customHeight="1" x14ac:dyDescent="0.35">
      <c r="F42" s="47"/>
      <c r="G42" s="47"/>
      <c r="H42" s="47"/>
      <c r="I42" s="47"/>
    </row>
    <row r="43" spans="6:9" ht="15" customHeight="1" x14ac:dyDescent="0.35">
      <c r="F43" s="47"/>
      <c r="G43" s="47"/>
      <c r="H43" s="47"/>
      <c r="I43" s="47"/>
    </row>
    <row r="44" spans="6:9" ht="15" customHeight="1" x14ac:dyDescent="0.35">
      <c r="F44" s="47"/>
      <c r="G44" s="47"/>
      <c r="H44" s="47"/>
      <c r="I44" s="47"/>
    </row>
    <row r="45" spans="6:9" ht="15" customHeight="1" x14ac:dyDescent="0.35">
      <c r="F45" s="47"/>
      <c r="G45" s="47"/>
      <c r="H45" s="47"/>
      <c r="I45" s="47"/>
    </row>
    <row r="46" spans="6:9" ht="15" customHeight="1" x14ac:dyDescent="0.35">
      <c r="F46" s="47"/>
      <c r="G46" s="47"/>
      <c r="H46" s="47"/>
      <c r="I46" s="47"/>
    </row>
    <row r="47" spans="6:9" ht="15" customHeight="1" x14ac:dyDescent="0.35">
      <c r="F47" s="29"/>
      <c r="H47" s="3"/>
      <c r="I47" s="3"/>
    </row>
    <row r="51" spans="1:10" customFormat="1" ht="14.5" x14ac:dyDescent="0.35">
      <c r="A51" s="8"/>
      <c r="B51" s="8"/>
      <c r="C51" s="8"/>
      <c r="D51" s="8"/>
      <c r="E51" s="8"/>
      <c r="F51" s="8"/>
      <c r="G51" s="8"/>
      <c r="H51" s="8"/>
      <c r="I51" s="8"/>
      <c r="J51" s="8"/>
    </row>
    <row r="60" spans="1:10" ht="15" customHeight="1" x14ac:dyDescent="0.35">
      <c r="A60" s="31" t="s">
        <v>107</v>
      </c>
      <c r="B60" s="31"/>
      <c r="C60" s="31"/>
      <c r="D60" s="31"/>
      <c r="E60" s="31"/>
      <c r="F60" s="31"/>
      <c r="G60" s="31"/>
      <c r="H60" s="31"/>
      <c r="I60" s="31"/>
    </row>
  </sheetData>
  <sheetProtection sheet="1" objects="1" formatCells="0" formatColumns="0" formatRows="0" sort="0" autoFilter="0"/>
  <pageMargins left="0.23622047244094491" right="0.23622047244094491" top="0.74803149606299213" bottom="0.74803149606299213" header="0.31496062992125984" footer="0.31496062992125984"/>
  <pageSetup paperSize="9" scale="88" fitToHeight="0" orientation="portrait" r:id="rId1"/>
  <headerFooter>
    <oddFooter>&amp;L&amp;Z&amp;F&amp;C&amp;D&amp;R&amp;P of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6" tint="0.39997558519241921"/>
  </sheetPr>
  <dimension ref="A1:U268"/>
  <sheetViews>
    <sheetView showGridLines="0" zoomScale="80" zoomScaleNormal="80" workbookViewId="0">
      <pane ySplit="3" topLeftCell="A4" activePane="bottomLeft" state="frozen"/>
      <selection pane="bottomLeft"/>
    </sheetView>
  </sheetViews>
  <sheetFormatPr defaultColWidth="0" defaultRowHeight="14.5" x14ac:dyDescent="0.35"/>
  <cols>
    <col min="1" max="5" width="2.54296875" customWidth="1"/>
    <col min="6" max="6" width="23.54296875" bestFit="1" customWidth="1"/>
    <col min="7" max="7" width="117.7265625" bestFit="1" customWidth="1"/>
    <col min="8" max="8" width="2.54296875" customWidth="1"/>
    <col min="9" max="9" width="59.54296875" hidden="1" customWidth="1"/>
    <col min="10" max="20" width="15.453125" hidden="1" customWidth="1"/>
    <col min="21" max="21" width="2.54296875" hidden="1" customWidth="1"/>
    <col min="22" max="16384" width="9.453125" hidden="1"/>
  </cols>
  <sheetData>
    <row r="1" spans="1:7" s="1" customFormat="1" x14ac:dyDescent="0.35">
      <c r="A1" s="1" t="str">
        <f ca="1">MID(CELL("filename",A1),FIND("]",CELL("filename",A1))+1,255)</f>
        <v>Index</v>
      </c>
    </row>
    <row r="2" spans="1:7" s="1" customFormat="1" x14ac:dyDescent="0.35">
      <c r="A2" s="1" t="str">
        <f>Cover!D21&amp;" - "&amp;Cover!D23</f>
        <v>[enter DNO name] - [enter data version name]</v>
      </c>
    </row>
    <row r="3" spans="1:7" s="5" customFormat="1" x14ac:dyDescent="0.35">
      <c r="A3" s="5" t="str">
        <f>Cover!D2&amp;" - "&amp;Cover!D8&amp;" v"&amp;Cover!D10&amp;" - "&amp;Cover!D19</f>
        <v>CDCM charging model - Pre-release v8 - 2022/23</v>
      </c>
    </row>
    <row r="5" spans="1:7" x14ac:dyDescent="0.35">
      <c r="B5" s="25" t="s">
        <v>12</v>
      </c>
      <c r="C5" s="25"/>
      <c r="D5" s="25"/>
      <c r="E5" s="25"/>
      <c r="F5" s="25"/>
      <c r="G5" s="25"/>
    </row>
    <row r="7" spans="1:7" x14ac:dyDescent="0.35">
      <c r="C7" s="24" t="s">
        <v>109</v>
      </c>
    </row>
    <row r="8" spans="1:7" x14ac:dyDescent="0.35">
      <c r="C8" s="24" t="s">
        <v>110</v>
      </c>
    </row>
    <row r="10" spans="1:7" x14ac:dyDescent="0.35">
      <c r="B10" s="25" t="s">
        <v>111</v>
      </c>
      <c r="C10" s="25"/>
      <c r="D10" s="25"/>
      <c r="E10" s="25"/>
      <c r="F10" s="25"/>
      <c r="G10" s="25"/>
    </row>
    <row r="12" spans="1:7" x14ac:dyDescent="0.35">
      <c r="C12" s="24" t="s">
        <v>112</v>
      </c>
    </row>
    <row r="14" spans="1:7" ht="15" thickBot="1" x14ac:dyDescent="0.4">
      <c r="F14" s="492" t="s">
        <v>1258</v>
      </c>
      <c r="G14" s="489" t="s">
        <v>1259</v>
      </c>
    </row>
    <row r="15" spans="1:7" ht="15.5" thickTop="1" thickBot="1" x14ac:dyDescent="0.4">
      <c r="F15" s="491" t="s">
        <v>113</v>
      </c>
    </row>
    <row r="16" spans="1:7" ht="15" thickTop="1" x14ac:dyDescent="0.35">
      <c r="F16" s="491" t="s">
        <v>1260</v>
      </c>
      <c r="G16" s="48" t="str">
        <f>'Version control'!$B$5</f>
        <v>Model version</v>
      </c>
    </row>
    <row r="17" spans="6:7" x14ac:dyDescent="0.35">
      <c r="F17" s="490" t="s">
        <v>114</v>
      </c>
      <c r="G17" s="48" t="str">
        <f>'Version control'!$B$17</f>
        <v>Version log</v>
      </c>
    </row>
    <row r="18" spans="6:7" x14ac:dyDescent="0.35">
      <c r="F18" s="490" t="s">
        <v>114</v>
      </c>
      <c r="G18" s="48" t="str">
        <f>'Version control'!$B$34</f>
        <v>Model checks</v>
      </c>
    </row>
    <row r="19" spans="6:7" ht="15" thickBot="1" x14ac:dyDescent="0.4">
      <c r="F19" s="490" t="s">
        <v>114</v>
      </c>
      <c r="G19" s="48" t="str">
        <f>'Version control'!$B$67</f>
        <v>Version log lists</v>
      </c>
    </row>
    <row r="20" spans="6:7" ht="15.5" thickTop="1" thickBot="1" x14ac:dyDescent="0.4">
      <c r="F20" s="491" t="s">
        <v>108</v>
      </c>
      <c r="G20" s="48" t="str">
        <f>'Model map'!$B$5</f>
        <v>Model map</v>
      </c>
    </row>
    <row r="21" spans="6:7" ht="15.5" thickTop="1" thickBot="1" x14ac:dyDescent="0.4">
      <c r="F21" s="491" t="s">
        <v>1261</v>
      </c>
      <c r="G21" s="48" t="str">
        <f>'Named ranges'!$B$5</f>
        <v>List of named ranges</v>
      </c>
    </row>
    <row r="22" spans="6:7" ht="15.5" thickTop="1" thickBot="1" x14ac:dyDescent="0.4">
      <c r="F22" s="277" t="s">
        <v>55</v>
      </c>
      <c r="G22" s="48" t="str">
        <f>'Fixed inputs'!$B$11</f>
        <v>Fixed inputs</v>
      </c>
    </row>
    <row r="23" spans="6:7" ht="15.5" thickTop="1" thickBot="1" x14ac:dyDescent="0.4">
      <c r="F23" s="277" t="s">
        <v>58</v>
      </c>
      <c r="G23" s="48" t="str">
        <f>'Inputs by customer type'!$B$11</f>
        <v>Inputs by customer type</v>
      </c>
    </row>
    <row r="24" spans="6:7" ht="15.5" thickTop="1" thickBot="1" x14ac:dyDescent="0.4">
      <c r="F24" s="277" t="s">
        <v>60</v>
      </c>
      <c r="G24" s="48" t="str">
        <f>'Inputs by network level'!$B$11</f>
        <v>Inputs by network level</v>
      </c>
    </row>
    <row r="25" spans="6:7" ht="15.5" thickTop="1" thickBot="1" x14ac:dyDescent="0.4">
      <c r="F25" s="277" t="s">
        <v>62</v>
      </c>
      <c r="G25" s="48" t="str">
        <f>'General inputs'!$B$11</f>
        <v>General inputs</v>
      </c>
    </row>
    <row r="26" spans="6:7" ht="15.5" thickTop="1" thickBot="1" x14ac:dyDescent="0.4">
      <c r="F26" s="279" t="s">
        <v>117</v>
      </c>
      <c r="G26" s="48" t="str">
        <f>'Standing charge factors'!$B$17</f>
        <v>Adjustments to standing charges</v>
      </c>
    </row>
    <row r="27" spans="6:7" ht="15" thickTop="1" x14ac:dyDescent="0.35">
      <c r="F27" s="279" t="s">
        <v>66</v>
      </c>
      <c r="G27" s="48" t="str">
        <f>'Load &amp; loss characteristics'!$B$13</f>
        <v>Load and loss characteristics</v>
      </c>
    </row>
    <row r="28" spans="6:7" ht="15" thickBot="1" x14ac:dyDescent="0.4">
      <c r="F28" s="278" t="s">
        <v>114</v>
      </c>
      <c r="G28" s="48" t="str">
        <f>'Load &amp; loss characteristics'!$B$31</f>
        <v>User loss factor adjustments</v>
      </c>
    </row>
    <row r="29" spans="6:7" ht="15.5" thickTop="1" thickBot="1" x14ac:dyDescent="0.4">
      <c r="F29" s="279" t="s">
        <v>68</v>
      </c>
      <c r="G29" s="48" t="str">
        <f>'Customer contributions'!$B$12</f>
        <v>Customer contributions</v>
      </c>
    </row>
    <row r="30" spans="6:7" ht="15" thickTop="1" x14ac:dyDescent="0.35">
      <c r="F30" s="279" t="s">
        <v>70</v>
      </c>
      <c r="G30" s="48" t="str">
        <f>'Volume adjustments'!$B$13</f>
        <v>LDNO discounts</v>
      </c>
    </row>
    <row r="31" spans="6:7" x14ac:dyDescent="0.35">
      <c r="F31" s="278" t="s">
        <v>114</v>
      </c>
      <c r="G31" s="48" t="str">
        <f>'Volume adjustments'!$B$51</f>
        <v>Volume discounting</v>
      </c>
    </row>
    <row r="32" spans="6:7" ht="15" thickBot="1" x14ac:dyDescent="0.4">
      <c r="F32" s="278" t="s">
        <v>114</v>
      </c>
      <c r="G32" s="48" t="str">
        <f>'Volume adjustments'!$B$310</f>
        <v>Volume discounting for revenue matching</v>
      </c>
    </row>
    <row r="33" spans="6:7" ht="15" thickTop="1" x14ac:dyDescent="0.35">
      <c r="F33" s="279" t="s">
        <v>72</v>
      </c>
      <c r="G33" s="48" t="str">
        <f>'Pseudo-load coefficients'!$B$13</f>
        <v>Step 1: Ratio of coincidence to load factor assuming units evenly spread within time bands, and peak falls in Red period</v>
      </c>
    </row>
    <row r="34" spans="6:7" x14ac:dyDescent="0.35">
      <c r="F34" s="278" t="s">
        <v>114</v>
      </c>
      <c r="G34" s="48" t="str">
        <f>'Pseudo-load coefficients'!$B$56</f>
        <v>Step 2: Calculate correction factor</v>
      </c>
    </row>
    <row r="35" spans="6:7" x14ac:dyDescent="0.35">
      <c r="F35" s="278" t="s">
        <v>114</v>
      </c>
      <c r="G35" s="48" t="str">
        <f>'Pseudo-load coefficients'!$B$95</f>
        <v>Step 3: Ratio of coincidence factor (to network asset peak) to load factor, given peaking probabilities, multiplied by correction factor</v>
      </c>
    </row>
    <row r="36" spans="6:7" ht="15" thickBot="1" x14ac:dyDescent="0.4">
      <c r="F36" s="278" t="s">
        <v>114</v>
      </c>
      <c r="G36" s="48" t="str">
        <f>'Pseudo-load coefficients'!$B$261</f>
        <v>Step 4: Results of Step 3</v>
      </c>
    </row>
    <row r="37" spans="6:7" ht="15" thickTop="1" x14ac:dyDescent="0.35">
      <c r="F37" s="279" t="s">
        <v>74</v>
      </c>
      <c r="G37" s="48" t="str">
        <f>'System peak demand'!$B$16</f>
        <v>Common inputs for chargeable load calculations</v>
      </c>
    </row>
    <row r="38" spans="6:7" x14ac:dyDescent="0.35">
      <c r="F38" s="278" t="s">
        <v>114</v>
      </c>
      <c r="G38" s="48" t="str">
        <f>'System peak demand'!$B$63</f>
        <v>Load at system peak charged to unit rates</v>
      </c>
    </row>
    <row r="39" spans="6:7" x14ac:dyDescent="0.35">
      <c r="F39" s="278" t="s">
        <v>114</v>
      </c>
      <c r="G39" s="48" t="str">
        <f>'System peak demand'!$B$179</f>
        <v>Load at system peak charged to standing charges</v>
      </c>
    </row>
    <row r="40" spans="6:7" ht="15" thickBot="1" x14ac:dyDescent="0.4">
      <c r="F40" s="278" t="s">
        <v>114</v>
      </c>
      <c r="G40" s="48" t="str">
        <f>'System peak demand'!$B$262</f>
        <v>System peak based on chargeable load</v>
      </c>
    </row>
    <row r="41" spans="6:7" ht="15.5" thickTop="1" thickBot="1" x14ac:dyDescent="0.4">
      <c r="F41" s="279" t="s">
        <v>76</v>
      </c>
      <c r="G41" s="48" t="str">
        <f>'Service model assets'!$B$12</f>
        <v>Service model notional asset values</v>
      </c>
    </row>
    <row r="42" spans="6:7" ht="15" thickTop="1" x14ac:dyDescent="0.35">
      <c r="F42" s="279" t="s">
        <v>78</v>
      </c>
      <c r="G42" s="48" t="str">
        <f>'Unit costs'!$B$15</f>
        <v>500MW model costs</v>
      </c>
    </row>
    <row r="43" spans="6:7" x14ac:dyDescent="0.35">
      <c r="F43" s="278" t="s">
        <v>114</v>
      </c>
      <c r="G43" s="48" t="str">
        <f>'Unit costs'!$B$58</f>
        <v>Allocation of other costs</v>
      </c>
    </row>
    <row r="44" spans="6:7" ht="15" thickBot="1" x14ac:dyDescent="0.4">
      <c r="F44" s="278" t="s">
        <v>114</v>
      </c>
      <c r="G44" s="48" t="str">
        <f>'Unit costs'!$B$102</f>
        <v>Outputs</v>
      </c>
    </row>
    <row r="45" spans="6:7" ht="15" thickTop="1" x14ac:dyDescent="0.35">
      <c r="F45" s="279" t="s">
        <v>80</v>
      </c>
      <c r="G45" s="48" t="str">
        <f>'Initial unit rates'!$B$11</f>
        <v>Inputs for yardstick and unit rate calculations</v>
      </c>
    </row>
    <row r="46" spans="6:7" ht="15" thickBot="1" x14ac:dyDescent="0.4">
      <c r="F46" s="278" t="s">
        <v>114</v>
      </c>
      <c r="G46" s="48" t="str">
        <f>'Initial unit rates'!$B$116</f>
        <v>Calculation of yardstick &amp; unit rate charges</v>
      </c>
    </row>
    <row r="47" spans="6:7" ht="15" thickTop="1" x14ac:dyDescent="0.35">
      <c r="F47" s="279" t="s">
        <v>82</v>
      </c>
      <c r="G47" s="48" t="str">
        <f>'Service model charges'!$B$13</f>
        <v>Inputs to service model charge calculation</v>
      </c>
    </row>
    <row r="48" spans="6:7" ht="15" thickBot="1" x14ac:dyDescent="0.4">
      <c r="F48" s="278" t="s">
        <v>114</v>
      </c>
      <c r="G48" s="48" t="str">
        <f>'Service model charges'!$B$29</f>
        <v>Allocation of service model costs</v>
      </c>
    </row>
    <row r="49" spans="6:7" ht="15" thickTop="1" x14ac:dyDescent="0.35">
      <c r="F49" s="279" t="s">
        <v>84</v>
      </c>
      <c r="G49" s="48" t="str">
        <f>'Unit rate charges'!$B$15</f>
        <v>Inputs to unit rate charge calculations</v>
      </c>
    </row>
    <row r="50" spans="6:7" ht="15" thickBot="1" x14ac:dyDescent="0.4">
      <c r="F50" s="278" t="s">
        <v>114</v>
      </c>
      <c r="G50" s="48" t="str">
        <f>'Unit rate charges'!$B$122</f>
        <v>Application of standing charges to unit rates</v>
      </c>
    </row>
    <row r="51" spans="6:7" ht="15" thickTop="1" x14ac:dyDescent="0.35">
      <c r="F51" s="279" t="s">
        <v>88</v>
      </c>
      <c r="G51" s="48" t="str">
        <f>'Capacity charges'!$B$17</f>
        <v>Inputs to capacity charge calculations</v>
      </c>
    </row>
    <row r="52" spans="6:7" x14ac:dyDescent="0.35">
      <c r="F52" s="278" t="s">
        <v>114</v>
      </c>
      <c r="G52" s="48" t="str">
        <f>'Capacity charges'!$B$125</f>
        <v>Calculation of capacity charges</v>
      </c>
    </row>
    <row r="53" spans="6:7" ht="15" thickBot="1" x14ac:dyDescent="0.4">
      <c r="F53" s="278" t="s">
        <v>114</v>
      </c>
      <c r="G53" s="48" t="str">
        <f>'Capacity charges'!$B$249</f>
        <v>Capacity charges (and elements allocated to fixed charges)</v>
      </c>
    </row>
    <row r="54" spans="6:7" ht="15" thickTop="1" x14ac:dyDescent="0.35">
      <c r="F54" s="279" t="s">
        <v>86</v>
      </c>
      <c r="G54" s="48" t="str">
        <f>'Reactive power charges'!$B$13</f>
        <v>Inputs to reactive power charge calculations</v>
      </c>
    </row>
    <row r="55" spans="6:7" x14ac:dyDescent="0.35">
      <c r="F55" s="278" t="s">
        <v>114</v>
      </c>
      <c r="G55" s="48" t="str">
        <f>'Reactive power charges'!$B$150</f>
        <v>Calculation of yardstick charges for generation</v>
      </c>
    </row>
    <row r="56" spans="6:7" ht="15" thickBot="1" x14ac:dyDescent="0.4">
      <c r="F56" s="278" t="s">
        <v>114</v>
      </c>
      <c r="G56" s="48" t="str">
        <f>'Reactive power charges'!$B$185</f>
        <v>Calculation of reactive power charges</v>
      </c>
    </row>
    <row r="57" spans="6:7" ht="15" thickTop="1" x14ac:dyDescent="0.35">
      <c r="F57" s="279" t="s">
        <v>90</v>
      </c>
      <c r="G57" s="48" t="str">
        <f>'Fixed charges'!$B$14</f>
        <v>Inputs to fixed charge calculations</v>
      </c>
    </row>
    <row r="58" spans="6:7" ht="15" thickBot="1" x14ac:dyDescent="0.4">
      <c r="F58" s="278" t="s">
        <v>114</v>
      </c>
      <c r="G58" s="48" t="str">
        <f>'Fixed charges'!$B$65</f>
        <v>Calculation of fixed charges</v>
      </c>
    </row>
    <row r="59" spans="6:7" ht="15.5" thickTop="1" thickBot="1" x14ac:dyDescent="0.4">
      <c r="F59" s="279" t="s">
        <v>1139</v>
      </c>
      <c r="G59" s="48" t="str">
        <f>'SoLR &amp; bad debt adders'!$B$12</f>
        <v>Fixed tariff adjustments</v>
      </c>
    </row>
    <row r="60" spans="6:7" ht="15.5" thickTop="1" thickBot="1" x14ac:dyDescent="0.4">
      <c r="F60" s="279" t="s">
        <v>1217</v>
      </c>
      <c r="G60" s="48" t="str">
        <f>'Pre-matching charges'!$B$11</f>
        <v>Summary of pre-matching charges</v>
      </c>
    </row>
    <row r="61" spans="6:7" ht="15" thickTop="1" x14ac:dyDescent="0.35">
      <c r="F61" s="279" t="s">
        <v>1215</v>
      </c>
      <c r="G61" s="48" t="str">
        <f>'LES boundaries'!$B$11</f>
        <v>Pre revenue-matching charge components</v>
      </c>
    </row>
    <row r="62" spans="6:7" ht="15" thickBot="1" x14ac:dyDescent="0.4">
      <c r="F62" s="278" t="s">
        <v>114</v>
      </c>
      <c r="G62" s="48" t="str">
        <f>'LES boundaries'!$B$223</f>
        <v>Pre revenue-matching charges by LES boundary</v>
      </c>
    </row>
    <row r="63" spans="6:7" ht="15.5" thickTop="1" thickBot="1" x14ac:dyDescent="0.4">
      <c r="F63" s="279" t="s">
        <v>1216</v>
      </c>
      <c r="G63" s="48" t="str">
        <f>'LES revenue'!$B$11</f>
        <v>Calculation of share of residual to be passed on to LES customers</v>
      </c>
    </row>
    <row r="64" spans="6:7" ht="15" thickTop="1" x14ac:dyDescent="0.35">
      <c r="F64" s="279" t="s">
        <v>92</v>
      </c>
      <c r="G64" s="48" t="str">
        <f>'Revenue matching'!$B$13</f>
        <v>Pre-matching net revenue calculations</v>
      </c>
    </row>
    <row r="65" spans="2:7" x14ac:dyDescent="0.35">
      <c r="F65" s="278" t="s">
        <v>114</v>
      </c>
      <c r="G65" s="48" t="str">
        <f>'Revenue matching'!$B$102</f>
        <v>Residual charge calculation</v>
      </c>
    </row>
    <row r="66" spans="2:7" x14ac:dyDescent="0.35">
      <c r="F66" s="278" t="s">
        <v>114</v>
      </c>
      <c r="G66" s="48" t="str">
        <f>'Revenue matching'!$B$225</f>
        <v>Adjustments for negative fixed charges</v>
      </c>
    </row>
    <row r="67" spans="2:7" ht="15" thickBot="1" x14ac:dyDescent="0.4">
      <c r="F67" s="278" t="s">
        <v>114</v>
      </c>
      <c r="G67" s="48" t="str">
        <f>'Revenue matching'!$B$423</f>
        <v>Final adders</v>
      </c>
    </row>
    <row r="68" spans="2:7" ht="15" thickTop="1" x14ac:dyDescent="0.35">
      <c r="F68" s="279" t="s">
        <v>93</v>
      </c>
      <c r="G68" s="48" t="str">
        <f>Rounding!$B$12</f>
        <v>Inputs</v>
      </c>
    </row>
    <row r="69" spans="2:7" ht="15" thickBot="1" x14ac:dyDescent="0.4">
      <c r="F69" s="278" t="s">
        <v>114</v>
      </c>
      <c r="G69" s="48" t="str">
        <f>Rounding!$B$103</f>
        <v>Rounding of tariff forecast</v>
      </c>
    </row>
    <row r="70" spans="2:7" ht="15.5" thickTop="1" thickBot="1" x14ac:dyDescent="0.4">
      <c r="F70" s="279" t="s">
        <v>1148</v>
      </c>
      <c r="G70" s="48" t="str">
        <f>'LES charges'!$B$11</f>
        <v>Calculation of charges for LES customers</v>
      </c>
    </row>
    <row r="71" spans="2:7" ht="15" thickTop="1" x14ac:dyDescent="0.35">
      <c r="F71" s="279" t="s">
        <v>95</v>
      </c>
      <c r="G71" s="48" t="str">
        <f>'Net revenue summary'!$B$11</f>
        <v>Inputs to net revenue summary calculation</v>
      </c>
    </row>
    <row r="72" spans="2:7" x14ac:dyDescent="0.35">
      <c r="F72" s="278" t="s">
        <v>114</v>
      </c>
      <c r="G72" s="48" t="str">
        <f>'Net revenue summary'!$B$161</f>
        <v>Typical bills</v>
      </c>
    </row>
    <row r="73" spans="2:7" x14ac:dyDescent="0.35">
      <c r="F73" s="278" t="s">
        <v>114</v>
      </c>
      <c r="G73" s="48" t="str">
        <f>'Net revenue summary'!$B$270</f>
        <v>Comparison with previous year</v>
      </c>
    </row>
    <row r="74" spans="2:7" ht="15" thickBot="1" x14ac:dyDescent="0.4">
      <c r="F74" s="278" t="s">
        <v>114</v>
      </c>
      <c r="G74" s="48" t="str">
        <f>'Net revenue summary'!$B$296</f>
        <v>LDNO margins</v>
      </c>
    </row>
    <row r="75" spans="2:7" ht="15.5" thickTop="1" thickBot="1" x14ac:dyDescent="0.4">
      <c r="F75" s="281" t="s">
        <v>97</v>
      </c>
      <c r="G75" s="48" t="str">
        <f>'Tariff summary'!$B$12</f>
        <v>Tariff summary</v>
      </c>
    </row>
    <row r="76" spans="2:7" ht="15" thickTop="1" x14ac:dyDescent="0.35">
      <c r="F76" s="281" t="s">
        <v>99</v>
      </c>
      <c r="G76" s="48" t="str">
        <f>'Output to other models'!$B$12</f>
        <v>Outputs for PCDM</v>
      </c>
    </row>
    <row r="77" spans="2:7" x14ac:dyDescent="0.35">
      <c r="F77" s="280" t="s">
        <v>114</v>
      </c>
      <c r="G77" s="48" t="str">
        <f>'Output to other models'!$B$25</f>
        <v>Outputs for EDCM</v>
      </c>
    </row>
    <row r="78" spans="2:7" x14ac:dyDescent="0.35">
      <c r="F78" s="280" t="s">
        <v>114</v>
      </c>
      <c r="G78" s="48" t="str">
        <f>'Output to other models'!$B$113</f>
        <v>Outputs for users' internal use</v>
      </c>
    </row>
    <row r="80" spans="2:7" x14ac:dyDescent="0.35">
      <c r="B80" s="25" t="s">
        <v>115</v>
      </c>
      <c r="C80" s="25"/>
      <c r="D80" s="25"/>
      <c r="E80" s="25"/>
      <c r="F80" s="25"/>
      <c r="G80" s="25"/>
    </row>
    <row r="82" spans="3:7" x14ac:dyDescent="0.35">
      <c r="C82" s="24" t="s">
        <v>116</v>
      </c>
    </row>
    <row r="84" spans="3:7" ht="15" thickBot="1" x14ac:dyDescent="0.4">
      <c r="F84" s="492" t="s">
        <v>1258</v>
      </c>
      <c r="G84" s="489" t="s">
        <v>1259</v>
      </c>
    </row>
    <row r="85" spans="3:7" ht="15" thickTop="1" x14ac:dyDescent="0.35">
      <c r="F85" s="277" t="s">
        <v>55</v>
      </c>
      <c r="G85" s="48" t="str">
        <f ca="1">'Fixed inputs'!$C$13</f>
        <v>Input 101-A: Conversions and time</v>
      </c>
    </row>
    <row r="86" spans="3:7" x14ac:dyDescent="0.35">
      <c r="F86" s="276" t="s">
        <v>114</v>
      </c>
      <c r="G86" s="48" t="str">
        <f ca="1">'Fixed inputs'!$C$20</f>
        <v>Input 101-B: Input 101-B: Rounding</v>
      </c>
    </row>
    <row r="87" spans="3:7" x14ac:dyDescent="0.35">
      <c r="F87" s="276" t="s">
        <v>114</v>
      </c>
      <c r="G87" s="48" t="str">
        <f ca="1">'Fixed inputs'!$C$33</f>
        <v>Input 101-C: Financial and general assumptions</v>
      </c>
    </row>
    <row r="88" spans="3:7" x14ac:dyDescent="0.35">
      <c r="F88" s="276" t="s">
        <v>114</v>
      </c>
      <c r="G88" s="48" t="str">
        <f ca="1">'Fixed inputs'!$C$43</f>
        <v>Input 101-D: Mappings</v>
      </c>
    </row>
    <row r="89" spans="3:7" x14ac:dyDescent="0.35">
      <c r="F89" s="276" t="s">
        <v>114</v>
      </c>
      <c r="G89" s="48" t="str">
        <f ca="1">'Fixed inputs'!$C$84</f>
        <v>Input 101-E: Standing charge factors</v>
      </c>
    </row>
    <row r="90" spans="3:7" x14ac:dyDescent="0.35">
      <c r="F90" s="276" t="s">
        <v>114</v>
      </c>
      <c r="G90" s="48" t="str">
        <f ca="1">'Fixed inputs'!$C$99</f>
        <v>Input 101-F: Flags</v>
      </c>
    </row>
    <row r="91" spans="3:7" x14ac:dyDescent="0.35">
      <c r="F91" s="276" t="s">
        <v>114</v>
      </c>
      <c r="G91" s="48" t="str">
        <f ca="1">'Fixed inputs'!$C$141</f>
        <v>Input 101-G: Identifiers for customer groupings</v>
      </c>
    </row>
    <row r="92" spans="3:7" x14ac:dyDescent="0.35">
      <c r="F92" s="276" t="s">
        <v>114</v>
      </c>
      <c r="G92" s="48" t="str">
        <f ca="1">'Fixed inputs'!$C$151</f>
        <v>Input 101-H: Decimal places for error checks</v>
      </c>
    </row>
    <row r="93" spans="3:7" x14ac:dyDescent="0.35">
      <c r="F93" s="276" t="s">
        <v>114</v>
      </c>
      <c r="G93" s="48" t="str">
        <f ca="1">'Fixed inputs'!$C$155</f>
        <v>Input 101-I: Map of applicable MPANs</v>
      </c>
    </row>
    <row r="94" spans="3:7" x14ac:dyDescent="0.35">
      <c r="F94" s="276" t="s">
        <v>114</v>
      </c>
      <c r="G94" s="48" t="str">
        <f ca="1">'Fixed inputs'!$C$162</f>
        <v>Input 101-J: Flags and mappings for LES customers</v>
      </c>
    </row>
    <row r="95" spans="3:7" ht="15" thickBot="1" x14ac:dyDescent="0.4">
      <c r="F95" s="276" t="s">
        <v>114</v>
      </c>
      <c r="G95" s="48" t="str">
        <f ca="1">'Fixed inputs'!$C$173</f>
        <v>Input 101-K: Revenue matching inputs</v>
      </c>
    </row>
    <row r="96" spans="3:7" ht="15" thickTop="1" x14ac:dyDescent="0.35">
      <c r="F96" s="277" t="s">
        <v>58</v>
      </c>
      <c r="G96" s="48" t="str">
        <f ca="1">'Inputs by customer type'!$C$13</f>
        <v>Input 102-A: Load characteristics</v>
      </c>
    </row>
    <row r="97" spans="6:7" x14ac:dyDescent="0.35">
      <c r="F97" s="276" t="s">
        <v>114</v>
      </c>
      <c r="G97" s="48" t="str">
        <f ca="1">'Inputs by customer type'!$C$18</f>
        <v>Input 102-B: Volume forecasts for the charging year</v>
      </c>
    </row>
    <row r="98" spans="6:7" x14ac:dyDescent="0.35">
      <c r="F98" s="276" t="s">
        <v>114</v>
      </c>
      <c r="G98" s="48" t="str">
        <f ca="1">'Inputs by customer type'!$C$163</f>
        <v>Input 102-C: Non-Domestic Aggregated (Related MPAN) distribution by bands</v>
      </c>
    </row>
    <row r="99" spans="6:7" x14ac:dyDescent="0.35">
      <c r="F99" s="276" t="s">
        <v>114</v>
      </c>
      <c r="G99" s="48" t="str">
        <f ca="1">'Inputs by customer type'!$C$183</f>
        <v>Input 102-D: Proportion of users which are LES customers</v>
      </c>
    </row>
    <row r="100" spans="6:7" x14ac:dyDescent="0.35">
      <c r="F100" s="276" t="s">
        <v>114</v>
      </c>
      <c r="G100" s="48" t="str">
        <f ca="1">'Inputs by customer type'!$C$191</f>
        <v>Input 102-E: Service model asset values</v>
      </c>
    </row>
    <row r="101" spans="6:7" x14ac:dyDescent="0.35">
      <c r="F101" s="276" t="s">
        <v>114</v>
      </c>
      <c r="G101" s="48" t="str">
        <f ca="1">'Inputs by customer type'!$C$200</f>
        <v>Input 102-F: Previous year all-the-way tariff forecast</v>
      </c>
    </row>
    <row r="102" spans="6:7" ht="15" thickBot="1" x14ac:dyDescent="0.4">
      <c r="F102" s="276" t="s">
        <v>114</v>
      </c>
      <c r="G102" s="48" t="str">
        <f ca="1">'Inputs by customer type'!$C$214</f>
        <v>Input 102-G: Previous year net revenue (if known)</v>
      </c>
    </row>
    <row r="103" spans="6:7" ht="15" thickTop="1" x14ac:dyDescent="0.35">
      <c r="F103" s="277" t="s">
        <v>60</v>
      </c>
      <c r="G103" s="48" t="str">
        <f ca="1">'Inputs by network level'!$C$13</f>
        <v>Input 103-A: Network and load inputs</v>
      </c>
    </row>
    <row r="104" spans="6:7" x14ac:dyDescent="0.35">
      <c r="F104" s="276" t="s">
        <v>114</v>
      </c>
      <c r="G104" s="48" t="str">
        <f ca="1">'Inputs by network level'!$C$23</f>
        <v>Input 103-B: Customer contributions under current connection charging policy</v>
      </c>
    </row>
    <row r="105" spans="6:7" x14ac:dyDescent="0.35">
      <c r="F105" s="276" t="s">
        <v>114</v>
      </c>
      <c r="G105" s="48" t="str">
        <f ca="1">'Inputs by network level'!$C$31</f>
        <v>Input 103-C: DRM asset costs</v>
      </c>
    </row>
    <row r="106" spans="6:7" ht="15" thickBot="1" x14ac:dyDescent="0.4">
      <c r="F106" s="276" t="s">
        <v>114</v>
      </c>
      <c r="G106" s="48" t="str">
        <f ca="1">'Inputs by network level'!$C$35</f>
        <v>Input 103-D: Peaking probabilities by network level</v>
      </c>
    </row>
    <row r="107" spans="6:7" ht="15" thickTop="1" x14ac:dyDescent="0.35">
      <c r="F107" s="277" t="s">
        <v>62</v>
      </c>
      <c r="G107" s="48" t="str">
        <f ca="1">'General inputs'!$C$13</f>
        <v>Input 104-A: Inputs by distribution timeband</v>
      </c>
    </row>
    <row r="108" spans="6:7" x14ac:dyDescent="0.35">
      <c r="F108" s="276" t="s">
        <v>114</v>
      </c>
      <c r="G108" s="48" t="str">
        <f ca="1">'General inputs'!$C$25</f>
        <v>Input 104-B: LDNO discount inputs</v>
      </c>
    </row>
    <row r="109" spans="6:7" x14ac:dyDescent="0.35">
      <c r="F109" s="276" t="s">
        <v>114</v>
      </c>
      <c r="G109" s="48" t="str">
        <f ca="1">'General inputs'!$C$35</f>
        <v>Input 104-C: CDCM target revenue</v>
      </c>
    </row>
    <row r="110" spans="6:7" x14ac:dyDescent="0.35">
      <c r="F110" s="276" t="s">
        <v>114</v>
      </c>
      <c r="G110" s="48" t="str">
        <f ca="1">'General inputs'!$C$90</f>
        <v>Input 104-D: Financial and general assumptions</v>
      </c>
    </row>
    <row r="111" spans="6:7" x14ac:dyDescent="0.35">
      <c r="F111" s="276" t="s">
        <v>114</v>
      </c>
      <c r="G111" s="48" t="str">
        <f ca="1">'General inputs'!$C$96</f>
        <v>Input 104-E: Transmission exit charges</v>
      </c>
    </row>
    <row r="112" spans="6:7" ht="15" thickBot="1" x14ac:dyDescent="0.4">
      <c r="F112" s="276" t="s">
        <v>114</v>
      </c>
      <c r="G112" s="48" t="str">
        <f ca="1">'General inputs'!$C$100</f>
        <v>Input 104-F: Other expenditure</v>
      </c>
    </row>
    <row r="113" spans="6:7" ht="15.5" thickTop="1" thickBot="1" x14ac:dyDescent="0.4">
      <c r="F113" s="279" t="s">
        <v>117</v>
      </c>
      <c r="G113" s="48" t="str">
        <f ca="1">'Standing charge factors'!$C$19</f>
        <v>Section 101-A: Adjustments to standing charges</v>
      </c>
    </row>
    <row r="114" spans="6:7" ht="15" thickTop="1" x14ac:dyDescent="0.35">
      <c r="F114" s="279" t="s">
        <v>66</v>
      </c>
      <c r="G114" s="48" t="str">
        <f ca="1">'Load &amp; loss characteristics'!$C$17</f>
        <v>Section 102-A: Load characteristics</v>
      </c>
    </row>
    <row r="115" spans="6:7" x14ac:dyDescent="0.35">
      <c r="F115" s="278" t="s">
        <v>114</v>
      </c>
      <c r="G115" s="48" t="str">
        <f ca="1">'Load &amp; loss characteristics'!$C$25</f>
        <v>Section 102-B: Loss adjustment factors</v>
      </c>
    </row>
    <row r="116" spans="6:7" x14ac:dyDescent="0.35">
      <c r="F116" s="278" t="s">
        <v>114</v>
      </c>
      <c r="G116" s="48" t="str">
        <f ca="1">'Load &amp; loss characteristics'!$C$35</f>
        <v>Section 102-C: Proportion of relevant load going through 132kV/HV direct transformation</v>
      </c>
    </row>
    <row r="117" spans="6:7" x14ac:dyDescent="0.35">
      <c r="F117" s="278" t="s">
        <v>114</v>
      </c>
      <c r="G117" s="48" t="str">
        <f ca="1">'Load &amp; loss characteristics'!$C$40</f>
        <v>Section 102-D: Network use factors</v>
      </c>
    </row>
    <row r="118" spans="6:7" ht="15" thickBot="1" x14ac:dyDescent="0.4">
      <c r="F118" s="278" t="s">
        <v>114</v>
      </c>
      <c r="G118" s="48" t="str">
        <f ca="1">'Load &amp; loss characteristics'!$C$121</f>
        <v>Section 102-E: User loss factors</v>
      </c>
    </row>
    <row r="119" spans="6:7" ht="15" thickTop="1" x14ac:dyDescent="0.35">
      <c r="F119" s="279" t="s">
        <v>68</v>
      </c>
      <c r="G119" s="48" t="str">
        <f ca="1">'Customer contributions'!$C$16</f>
        <v>Section 103-A: Network use factors</v>
      </c>
    </row>
    <row r="120" spans="6:7" ht="15" thickBot="1" x14ac:dyDescent="0.4">
      <c r="F120" s="278" t="s">
        <v>114</v>
      </c>
      <c r="G120" s="48" t="str">
        <f ca="1">'Customer contributions'!$C$38</f>
        <v>Section 103-B: Customer contributions</v>
      </c>
    </row>
    <row r="121" spans="6:7" ht="15" thickTop="1" x14ac:dyDescent="0.35">
      <c r="F121" s="279" t="s">
        <v>70</v>
      </c>
      <c r="G121" s="48" t="str">
        <f ca="1">'Volume adjustments'!$C$15</f>
        <v>Section 104-A: LDNO discounts</v>
      </c>
    </row>
    <row r="122" spans="6:7" x14ac:dyDescent="0.35">
      <c r="F122" s="278" t="s">
        <v>114</v>
      </c>
      <c r="G122" s="48" t="str">
        <f ca="1">'Volume adjustments'!$C$53</f>
        <v>Section 104-B: Aggregation of volumes</v>
      </c>
    </row>
    <row r="123" spans="6:7" x14ac:dyDescent="0.35">
      <c r="F123" s="278" t="s">
        <v>114</v>
      </c>
      <c r="G123" s="48" t="str">
        <f ca="1">'Volume adjustments'!$C$225</f>
        <v>Section 104-C: Volume discounting</v>
      </c>
    </row>
    <row r="124" spans="6:7" x14ac:dyDescent="0.35">
      <c r="F124" s="278" t="s">
        <v>114</v>
      </c>
      <c r="G124" s="48" t="str">
        <f ca="1">'Volume adjustments'!$C$332</f>
        <v>Section 104-D: No residual volume discounting</v>
      </c>
    </row>
    <row r="125" spans="6:7" x14ac:dyDescent="0.35">
      <c r="F125" s="278" t="s">
        <v>114</v>
      </c>
      <c r="G125" s="48" t="str">
        <f ca="1">'Volume adjustments'!$C$361</f>
        <v>Section 104-E: Residual band 1 volume discounting</v>
      </c>
    </row>
    <row r="126" spans="6:7" x14ac:dyDescent="0.35">
      <c r="F126" s="278" t="s">
        <v>114</v>
      </c>
      <c r="G126" s="48" t="str">
        <f ca="1">'Volume adjustments'!$C$390</f>
        <v>Section 104-F: Residual band 2 volume discounting</v>
      </c>
    </row>
    <row r="127" spans="6:7" x14ac:dyDescent="0.35">
      <c r="F127" s="278" t="s">
        <v>114</v>
      </c>
      <c r="G127" s="48" t="str">
        <f ca="1">'Volume adjustments'!$C$419</f>
        <v>Section 104-G: Residual band 3 volume discounting</v>
      </c>
    </row>
    <row r="128" spans="6:7" x14ac:dyDescent="0.35">
      <c r="F128" s="278" t="s">
        <v>114</v>
      </c>
      <c r="G128" s="48" t="str">
        <f ca="1">'Volume adjustments'!$C$448</f>
        <v>Section 104-H: Residual band 4 volume discounting</v>
      </c>
    </row>
    <row r="129" spans="6:7" x14ac:dyDescent="0.35">
      <c r="F129" s="278" t="s">
        <v>114</v>
      </c>
      <c r="G129" s="48" t="str">
        <f ca="1">'Volume adjustments'!$C$477</f>
        <v>Section 104-I: Discounted volumes by residual band</v>
      </c>
    </row>
    <row r="130" spans="6:7" x14ac:dyDescent="0.35">
      <c r="F130" s="278" t="s">
        <v>114</v>
      </c>
      <c r="G130" s="48" t="str">
        <f ca="1">'Volume adjustments'!$C$523</f>
        <v>Section 104-J: Volumes by residual band</v>
      </c>
    </row>
    <row r="131" spans="6:7" ht="15" thickBot="1" x14ac:dyDescent="0.4">
      <c r="F131" s="278" t="s">
        <v>114</v>
      </c>
      <c r="G131" s="48" t="str">
        <f ca="1">'Volume adjustments'!$C$657</f>
        <v>Section 104-K: Non-domestic aggregated (related MPAN) distribution across bands</v>
      </c>
    </row>
    <row r="132" spans="6:7" ht="15" thickTop="1" x14ac:dyDescent="0.35">
      <c r="F132" s="279" t="s">
        <v>72</v>
      </c>
      <c r="G132" s="48" t="str">
        <f ca="1">'Pseudo-load coefficients'!$C$18</f>
        <v>Section 105-A: Flags and hours in timebands</v>
      </c>
    </row>
    <row r="133" spans="6:7" x14ac:dyDescent="0.35">
      <c r="F133" s="278" t="s">
        <v>114</v>
      </c>
      <c r="G133" s="48" t="str">
        <f ca="1">'Pseudo-load coefficients'!$C$28</f>
        <v>Section 105-B: Average load by timeband</v>
      </c>
    </row>
    <row r="134" spans="6:7" x14ac:dyDescent="0.35">
      <c r="F134" s="278" t="s">
        <v>114</v>
      </c>
      <c r="G134" s="48" t="str">
        <f ca="1">'Pseudo-load coefficients'!$C$36</f>
        <v>Section 105-C: Aggregated groups for pseudo-load coefficients</v>
      </c>
    </row>
    <row r="135" spans="6:7" x14ac:dyDescent="0.35">
      <c r="F135" s="278" t="s">
        <v>114</v>
      </c>
      <c r="G135" s="48" t="str">
        <f ca="1">'Pseudo-load coefficients'!$C$52</f>
        <v>Section 105-D: Ratio of coincidence to load factor assuming units evenly spread within time bands, and peak falls in Red period</v>
      </c>
    </row>
    <row r="136" spans="6:7" x14ac:dyDescent="0.35">
      <c r="F136" s="278" t="s">
        <v>114</v>
      </c>
      <c r="G136" s="48" t="str">
        <f ca="1">'Pseudo-load coefficients'!$C$60</f>
        <v>Section 105-E: Load characteristics for all customers</v>
      </c>
    </row>
    <row r="137" spans="6:7" x14ac:dyDescent="0.35">
      <c r="F137" s="278" t="s">
        <v>114</v>
      </c>
      <c r="G137" s="48" t="str">
        <f ca="1">'Pseudo-load coefficients'!$C$65</f>
        <v>Section 105-F: Aggregated load characteristics for grouped customers</v>
      </c>
    </row>
    <row r="138" spans="6:7" x14ac:dyDescent="0.35">
      <c r="F138" s="278" t="s">
        <v>114</v>
      </c>
      <c r="G138" s="48" t="str">
        <f ca="1">'Pseudo-load coefficients'!$C$87</f>
        <v>Section 105-G: Calculation of correction factor</v>
      </c>
    </row>
    <row r="139" spans="6:7" x14ac:dyDescent="0.35">
      <c r="F139" s="278" t="s">
        <v>114</v>
      </c>
      <c r="G139" s="48" t="str">
        <f ca="1">'Pseudo-load coefficients'!$C$100</f>
        <v>Section 105-H: Peaking probabilities, by network level</v>
      </c>
    </row>
    <row r="140" spans="6:7" x14ac:dyDescent="0.35">
      <c r="F140" s="278" t="s">
        <v>114</v>
      </c>
      <c r="G140" s="48" t="str">
        <f ca="1">'Pseudo-load coefficients'!$C$174</f>
        <v>Section 105-I: Peaking probabilities, by network level and customer type</v>
      </c>
    </row>
    <row r="141" spans="6:7" x14ac:dyDescent="0.35">
      <c r="F141" s="278" t="s">
        <v>114</v>
      </c>
      <c r="G141" s="48" t="str">
        <f ca="1">'Pseudo-load coefficients'!$C$221</f>
        <v>Section 105-J: Ratio of coincidence factor to load factor, based on uniform distribution in timebands and peaking probabilities</v>
      </c>
    </row>
    <row r="142" spans="6:7" x14ac:dyDescent="0.35">
      <c r="F142" s="278" t="s">
        <v>114</v>
      </c>
      <c r="G142" s="48" t="str">
        <f ca="1">'Pseudo-load coefficients'!$C$265</f>
        <v>Section 105-K: Load coefficient</v>
      </c>
    </row>
    <row r="143" spans="6:7" ht="15" thickBot="1" x14ac:dyDescent="0.4">
      <c r="F143" s="278" t="s">
        <v>114</v>
      </c>
      <c r="G143" s="48" t="str">
        <f ca="1">'Pseudo-load coefficients'!$C$269</f>
        <v>Section 105-L: Pseudo load coefficients, by unit rate</v>
      </c>
    </row>
    <row r="144" spans="6:7" ht="15" thickTop="1" x14ac:dyDescent="0.35">
      <c r="F144" s="279" t="s">
        <v>74</v>
      </c>
      <c r="G144" s="48" t="str">
        <f ca="1">'System peak demand'!$C$18</f>
        <v>Section 106-A: Common inputs for chargeable load calculations</v>
      </c>
    </row>
    <row r="145" spans="6:7" x14ac:dyDescent="0.35">
      <c r="F145" s="278" t="s">
        <v>114</v>
      </c>
      <c r="G145" s="48" t="str">
        <f ca="1">'System peak demand'!$C$67</f>
        <v>Section 106-B: System peak load, by unit rate</v>
      </c>
    </row>
    <row r="146" spans="6:7" x14ac:dyDescent="0.35">
      <c r="F146" s="278" t="s">
        <v>114</v>
      </c>
      <c r="G146" s="48" t="str">
        <f ca="1">'System peak demand'!$C$138</f>
        <v>Section 106-C: System peak load, all unit rates</v>
      </c>
    </row>
    <row r="147" spans="6:7" x14ac:dyDescent="0.35">
      <c r="F147" s="278" t="s">
        <v>114</v>
      </c>
      <c r="G147" s="48" t="str">
        <f ca="1">'System peak demand'!$C$164</f>
        <v>Section 106-D: Unit rate contributions to chargeable peak load</v>
      </c>
    </row>
    <row r="148" spans="6:7" x14ac:dyDescent="0.35">
      <c r="F148" s="278" t="s">
        <v>114</v>
      </c>
      <c r="G148" s="48" t="str">
        <f ca="1">'System peak demand'!$C$184</f>
        <v>Section 106-E: Adjustment of import and exceeded capacity</v>
      </c>
    </row>
    <row r="149" spans="6:7" x14ac:dyDescent="0.35">
      <c r="F149" s="278" t="s">
        <v>114</v>
      </c>
      <c r="G149" s="48" t="str">
        <f ca="1">'System peak demand'!$C$194</f>
        <v>Section 106-F: Calculation of LV circuit diversity factor</v>
      </c>
    </row>
    <row r="150" spans="6:7" x14ac:dyDescent="0.35">
      <c r="F150" s="278" t="s">
        <v>114</v>
      </c>
      <c r="G150" s="48" t="str">
        <f ca="1">'System peak demand'!$C$236</f>
        <v>Section 106-G: Import/exceeded capacity contribution to system peak</v>
      </c>
    </row>
    <row r="151" spans="6:7" x14ac:dyDescent="0.35">
      <c r="F151" s="278" t="s">
        <v>114</v>
      </c>
      <c r="G151" s="48" t="str">
        <f ca="1">'System peak demand'!$C$249</f>
        <v>Section 106-H: Estimated capacity contribution to system peak</v>
      </c>
    </row>
    <row r="152" spans="6:7" ht="15" thickBot="1" x14ac:dyDescent="0.4">
      <c r="F152" s="278" t="s">
        <v>114</v>
      </c>
      <c r="G152" s="48" t="str">
        <f ca="1">'System peak demand'!$C$266</f>
        <v>Section 106-I: System peak based on chargeable load</v>
      </c>
    </row>
    <row r="153" spans="6:7" ht="15.5" thickTop="1" thickBot="1" x14ac:dyDescent="0.4">
      <c r="F153" s="279" t="s">
        <v>76</v>
      </c>
      <c r="G153" s="48" t="str">
        <f ca="1">'Service model assets'!$C$14</f>
        <v>Section 107-A: Service model notional asset values</v>
      </c>
    </row>
    <row r="154" spans="6:7" ht="15" thickTop="1" x14ac:dyDescent="0.35">
      <c r="F154" s="279" t="s">
        <v>78</v>
      </c>
      <c r="G154" s="48" t="str">
        <f ca="1">'Unit costs'!$C$19</f>
        <v>Section 108-A: Financial data</v>
      </c>
    </row>
    <row r="155" spans="6:7" x14ac:dyDescent="0.35">
      <c r="F155" s="278" t="s">
        <v>114</v>
      </c>
      <c r="G155" s="48" t="str">
        <f ca="1">'Unit costs'!$C$27</f>
        <v>Section 108-B: Diversity and loss adjustment factors</v>
      </c>
    </row>
    <row r="156" spans="6:7" x14ac:dyDescent="0.35">
      <c r="F156" s="278" t="s">
        <v>114</v>
      </c>
      <c r="G156" s="48" t="str">
        <f ca="1">'Unit costs'!$C$35</f>
        <v>Section 108-C: Maximum demand</v>
      </c>
    </row>
    <row r="157" spans="6:7" x14ac:dyDescent="0.35">
      <c r="F157" s="278" t="s">
        <v>114</v>
      </c>
      <c r="G157" s="48" t="str">
        <f ca="1">'Unit costs'!$C$42</f>
        <v>Section 108-D: Rerouting matrix</v>
      </c>
    </row>
    <row r="158" spans="6:7" x14ac:dyDescent="0.35">
      <c r="F158" s="278" t="s">
        <v>114</v>
      </c>
      <c r="G158" s="48" t="str">
        <f ca="1">'Unit costs'!$C$50</f>
        <v>Section 108-E: Annuitised cost of assets</v>
      </c>
    </row>
    <row r="159" spans="6:7" x14ac:dyDescent="0.35">
      <c r="F159" s="278" t="s">
        <v>114</v>
      </c>
      <c r="G159" s="48" t="str">
        <f ca="1">'Unit costs'!$C$62</f>
        <v>Section 108-F: System simultaneous peak load based on charegable units</v>
      </c>
    </row>
    <row r="160" spans="6:7" x14ac:dyDescent="0.35">
      <c r="F160" s="278" t="s">
        <v>114</v>
      </c>
      <c r="G160" s="48" t="str">
        <f ca="1">'Unit costs'!$C$69</f>
        <v>Section 108-G: Notional asset values, by network level</v>
      </c>
    </row>
    <row r="161" spans="6:7" x14ac:dyDescent="0.35">
      <c r="F161" s="278" t="s">
        <v>114</v>
      </c>
      <c r="G161" s="48" t="str">
        <f ca="1">'Unit costs'!$C$80</f>
        <v>Section 108-H: Other operating costs</v>
      </c>
    </row>
    <row r="162" spans="6:7" x14ac:dyDescent="0.35">
      <c r="F162" s="278" t="s">
        <v>114</v>
      </c>
      <c r="G162" s="48" t="str">
        <f ca="1">'Unit costs'!$C$92</f>
        <v>Section 108-I: Other operating costs by network level</v>
      </c>
    </row>
    <row r="163" spans="6:7" x14ac:dyDescent="0.35">
      <c r="F163" s="278" t="s">
        <v>114</v>
      </c>
      <c r="G163" s="48" t="str">
        <f ca="1">'Unit costs'!$C$104</f>
        <v>Section 108-J: Notional asset values by network level</v>
      </c>
    </row>
    <row r="164" spans="6:7" x14ac:dyDescent="0.35">
      <c r="F164" s="278" t="s">
        <v>114</v>
      </c>
      <c r="G164" s="48" t="str">
        <f ca="1">'Unit costs'!$C$110</f>
        <v>Section 108-K: Unit costs</v>
      </c>
    </row>
    <row r="165" spans="6:7" ht="15" thickBot="1" x14ac:dyDescent="0.4">
      <c r="F165" s="278" t="s">
        <v>114</v>
      </c>
      <c r="G165" s="48" t="str">
        <f ca="1">'Unit costs'!$C$117</f>
        <v>Section 108-L: Values used for allocating costs to service models</v>
      </c>
    </row>
    <row r="166" spans="6:7" ht="15" thickTop="1" x14ac:dyDescent="0.35">
      <c r="F166" s="279" t="s">
        <v>80</v>
      </c>
      <c r="G166" s="48" t="str">
        <f ca="1">'Initial unit rates'!$C$13</f>
        <v>Section 109-A: Inputs for yardstick and unit rate calculations</v>
      </c>
    </row>
    <row r="167" spans="6:7" x14ac:dyDescent="0.35">
      <c r="F167" s="278" t="s">
        <v>114</v>
      </c>
      <c r="G167" s="48" t="str">
        <f ca="1">'Initial unit rates'!$C$118</f>
        <v>Section 109-B: Yardstick charges</v>
      </c>
    </row>
    <row r="168" spans="6:7" x14ac:dyDescent="0.35">
      <c r="F168" s="278" t="s">
        <v>114</v>
      </c>
      <c r="G168" s="48" t="str">
        <f ca="1">'Initial unit rates'!$C$146</f>
        <v>Section 109-C: Unit rate 1</v>
      </c>
    </row>
    <row r="169" spans="6:7" x14ac:dyDescent="0.35">
      <c r="F169" s="278" t="s">
        <v>114</v>
      </c>
      <c r="G169" s="48" t="str">
        <f ca="1">'Initial unit rates'!$C$175</f>
        <v>Section 109-D: Unit rate 2</v>
      </c>
    </row>
    <row r="170" spans="6:7" ht="15" thickBot="1" x14ac:dyDescent="0.4">
      <c r="F170" s="278" t="s">
        <v>114</v>
      </c>
      <c r="G170" s="48" t="str">
        <f ca="1">'Initial unit rates'!$C$204</f>
        <v>Section 109-E: Unit rate 3</v>
      </c>
    </row>
    <row r="171" spans="6:7" ht="15" thickTop="1" x14ac:dyDescent="0.35">
      <c r="F171" s="279" t="s">
        <v>82</v>
      </c>
      <c r="G171" s="48" t="str">
        <f ca="1">'Service model charges'!$C$17</f>
        <v>Section 110-A: Inputs to service model charge calculation</v>
      </c>
    </row>
    <row r="172" spans="6:7" x14ac:dyDescent="0.35">
      <c r="F172" s="278" t="s">
        <v>114</v>
      </c>
      <c r="G172" s="48" t="str">
        <f ca="1">'Service model charges'!$C$33</f>
        <v>Section 110-B: Calculation of other operating expenditure per £ of notional asset value</v>
      </c>
    </row>
    <row r="173" spans="6:7" ht="15" thickBot="1" x14ac:dyDescent="0.4">
      <c r="F173" s="278" t="s">
        <v>114</v>
      </c>
      <c r="G173" s="48" t="str">
        <f ca="1">'Service model charges'!$C$37</f>
        <v>Section 110-C: Calculation of service model charges</v>
      </c>
    </row>
    <row r="174" spans="6:7" ht="15" thickTop="1" x14ac:dyDescent="0.35">
      <c r="F174" s="279" t="s">
        <v>84</v>
      </c>
      <c r="G174" s="48" t="str">
        <f ca="1">'Unit rate charges'!$C$19</f>
        <v>Section 111-A: Initial unit rate 1</v>
      </c>
    </row>
    <row r="175" spans="6:7" x14ac:dyDescent="0.35">
      <c r="F175" s="278" t="s">
        <v>114</v>
      </c>
      <c r="G175" s="48" t="str">
        <f ca="1">'Unit rate charges'!$C$49</f>
        <v>Section 111-B: Initial unit rate 2</v>
      </c>
    </row>
    <row r="176" spans="6:7" x14ac:dyDescent="0.35">
      <c r="F176" s="278" t="s">
        <v>114</v>
      </c>
      <c r="G176" s="48" t="str">
        <f ca="1">'Unit rate charges'!$C$79</f>
        <v>Section 111-C: Initial unit rate 3</v>
      </c>
    </row>
    <row r="177" spans="6:7" x14ac:dyDescent="0.35">
      <c r="F177" s="278" t="s">
        <v>114</v>
      </c>
      <c r="G177" s="48" t="str">
        <f ca="1">'Unit rate charges'!$C$109</f>
        <v>Section 111-D: Standing charge factors</v>
      </c>
    </row>
    <row r="178" spans="6:7" x14ac:dyDescent="0.35">
      <c r="F178" s="278" t="s">
        <v>114</v>
      </c>
      <c r="G178" s="48" t="str">
        <f ca="1">'Unit rate charges'!$C$124</f>
        <v>Section 111-E: Contributions to unit rate 1 p/kWh by network level (taking account of standing charges)</v>
      </c>
    </row>
    <row r="179" spans="6:7" x14ac:dyDescent="0.35">
      <c r="F179" s="278" t="s">
        <v>114</v>
      </c>
      <c r="G179" s="48" t="str">
        <f ca="1">'Unit rate charges'!$C$154</f>
        <v>Section 111-F: Contributions to unit rate 2 p/kWh by network level (taking account of standing charges)</v>
      </c>
    </row>
    <row r="180" spans="6:7" x14ac:dyDescent="0.35">
      <c r="F180" s="278" t="s">
        <v>114</v>
      </c>
      <c r="G180" s="48" t="str">
        <f ca="1">'Unit rate charges'!$C$184</f>
        <v>Section 111-G: Contributions to unit rate 3 p/kWh by network level (taking account of standing charges)</v>
      </c>
    </row>
    <row r="181" spans="6:7" ht="15" thickBot="1" x14ac:dyDescent="0.4">
      <c r="F181" s="278" t="s">
        <v>114</v>
      </c>
      <c r="G181" s="48" t="str">
        <f ca="1">'Unit rate charges'!$C$214</f>
        <v>Section 111-H: Unit rates, post application of standing charges</v>
      </c>
    </row>
    <row r="182" spans="6:7" ht="15" thickTop="1" x14ac:dyDescent="0.35">
      <c r="F182" s="279" t="s">
        <v>88</v>
      </c>
      <c r="G182" s="48" t="str">
        <f ca="1">'Capacity charges'!$C$19</f>
        <v>Section 112-A: Inputs to capacity charge calculations</v>
      </c>
    </row>
    <row r="183" spans="6:7" x14ac:dyDescent="0.35">
      <c r="F183" s="278" t="s">
        <v>114</v>
      </c>
      <c r="G183" s="48" t="str">
        <f ca="1">'Capacity charges'!$C$129</f>
        <v>Section 112-B: Capacity-based charge elements (to be split between capacity &amp; fixed charges)</v>
      </c>
    </row>
    <row r="184" spans="6:7" x14ac:dyDescent="0.35">
      <c r="F184" s="278" t="s">
        <v>114</v>
      </c>
      <c r="G184" s="48" t="str">
        <f ca="1">'Capacity charges'!$C$159</f>
        <v>Section 112-C: Exceeded capacity-based charge elements</v>
      </c>
    </row>
    <row r="185" spans="6:7" x14ac:dyDescent="0.35">
      <c r="F185" s="278" t="s">
        <v>114</v>
      </c>
      <c r="G185" s="48" t="str">
        <f ca="1">'Capacity charges'!$C$189</f>
        <v>Section 112-D: Capacity charges for eligible customers, by network level</v>
      </c>
    </row>
    <row r="186" spans="6:7" x14ac:dyDescent="0.35">
      <c r="F186" s="278" t="s">
        <v>114</v>
      </c>
      <c r="G186" s="48" t="str">
        <f ca="1">'Capacity charges'!$C$219</f>
        <v>Section 112-E: Exceeded capacity charges for eligible customers, by network level</v>
      </c>
    </row>
    <row r="187" spans="6:7" x14ac:dyDescent="0.35">
      <c r="F187" s="278" t="s">
        <v>114</v>
      </c>
      <c r="G187" s="48" t="str">
        <f ca="1">'Capacity charges'!$C$254</f>
        <v>Section 112-F: Capacity and exceeded capacity charges</v>
      </c>
    </row>
    <row r="188" spans="6:7" ht="15" thickBot="1" x14ac:dyDescent="0.4">
      <c r="F188" s="278" t="s">
        <v>114</v>
      </c>
      <c r="G188" s="48" t="str">
        <f ca="1">'Capacity charges'!$C$259</f>
        <v>Section 112-G: Capacity elements allocated to fixed charges</v>
      </c>
    </row>
    <row r="189" spans="6:7" ht="15" thickTop="1" x14ac:dyDescent="0.35">
      <c r="F189" s="279" t="s">
        <v>86</v>
      </c>
      <c r="G189" s="48" t="str">
        <f ca="1">'Reactive power charges'!$C$17</f>
        <v>Section 113-A: Inputs to reactive power charge calculations</v>
      </c>
    </row>
    <row r="190" spans="6:7" x14ac:dyDescent="0.35">
      <c r="F190" s="278" t="s">
        <v>114</v>
      </c>
      <c r="G190" s="48" t="str">
        <f ca="1">'Reactive power charges'!$C$120</f>
        <v>Section 113-B: Yardstick charge (demand)</v>
      </c>
    </row>
    <row r="191" spans="6:7" x14ac:dyDescent="0.35">
      <c r="F191" s="278" t="s">
        <v>114</v>
      </c>
      <c r="G191" s="48" t="str">
        <f ca="1">'Reactive power charges'!$C$155</f>
        <v>Section 113-C: Yardstick charge used for generation</v>
      </c>
    </row>
    <row r="192" spans="6:7" x14ac:dyDescent="0.35">
      <c r="F192" s="278" t="s">
        <v>114</v>
      </c>
      <c r="G192" s="48" t="str">
        <f ca="1">'Reactive power charges'!$C$190</f>
        <v>Section 113-D: Reactive power charges, all customer categories</v>
      </c>
    </row>
    <row r="193" spans="6:7" ht="15" thickBot="1" x14ac:dyDescent="0.4">
      <c r="F193" s="278" t="s">
        <v>114</v>
      </c>
      <c r="G193" s="48" t="str">
        <f ca="1">'Reactive power charges'!$C$220</f>
        <v>Section 113-E: Reactive power charges for applicable customers</v>
      </c>
    </row>
    <row r="194" spans="6:7" ht="15" thickTop="1" x14ac:dyDescent="0.35">
      <c r="F194" s="279" t="s">
        <v>90</v>
      </c>
      <c r="G194" s="48" t="str">
        <f ca="1">'Fixed charges'!$C$16</f>
        <v>Section 114-A: Volumes (discounted MPANs &amp; maximum load)</v>
      </c>
    </row>
    <row r="195" spans="6:7" x14ac:dyDescent="0.35">
      <c r="F195" s="278" t="s">
        <v>114</v>
      </c>
      <c r="G195" s="48" t="str">
        <f ca="1">'Fixed charges'!$C$22</f>
        <v>Section 114-B: Capacity elements allocated to fixed charges</v>
      </c>
    </row>
    <row r="196" spans="6:7" x14ac:dyDescent="0.35">
      <c r="F196" s="278" t="s">
        <v>114</v>
      </c>
      <c r="G196" s="48" t="str">
        <f ca="1">'Fixed charges'!$C$52</f>
        <v>Section 114-C: Service model costs allocated to fixed charges</v>
      </c>
    </row>
    <row r="197" spans="6:7" x14ac:dyDescent="0.35">
      <c r="F197" s="278" t="s">
        <v>114</v>
      </c>
      <c r="G197" s="48" t="str">
        <f ca="1">'Fixed charges'!$C$58</f>
        <v>Section 114-D: Flags</v>
      </c>
    </row>
    <row r="198" spans="6:7" x14ac:dyDescent="0.35">
      <c r="F198" s="278" t="s">
        <v>114</v>
      </c>
      <c r="G198" s="48" t="str">
        <f ca="1">'Fixed charges'!$C$67</f>
        <v>Section 114-E: Revenue allocated to fixed charges</v>
      </c>
    </row>
    <row r="199" spans="6:7" x14ac:dyDescent="0.35">
      <c r="F199" s="278" t="s">
        <v>114</v>
      </c>
      <c r="G199" s="48" t="str">
        <f ca="1">'Fixed charges'!$C$97</f>
        <v>Section 114-F: Revenue allocated to fixed charges, by aggregation group</v>
      </c>
    </row>
    <row r="200" spans="6:7" x14ac:dyDescent="0.35">
      <c r="F200" s="278" t="s">
        <v>114</v>
      </c>
      <c r="G200" s="48" t="str">
        <f ca="1">'Fixed charges'!$C$127</f>
        <v>Section 114-G: Fixed charges, by network level</v>
      </c>
    </row>
    <row r="201" spans="6:7" ht="15" thickBot="1" x14ac:dyDescent="0.4">
      <c r="F201" s="278" t="s">
        <v>114</v>
      </c>
      <c r="G201" s="48" t="str">
        <f ca="1">'Fixed charges'!$C$159</f>
        <v>Section 114-H: Aggregated fixed charges</v>
      </c>
    </row>
    <row r="202" spans="6:7" ht="15" thickTop="1" x14ac:dyDescent="0.35">
      <c r="F202" s="279" t="s">
        <v>1139</v>
      </c>
      <c r="G202" s="48" t="str">
        <f ca="1">'SoLR &amp; bad debt adders'!$C$16</f>
        <v>Section 115-A: Inputs for fixed tariff adjustments</v>
      </c>
    </row>
    <row r="203" spans="6:7" x14ac:dyDescent="0.35">
      <c r="F203" s="278" t="s">
        <v>114</v>
      </c>
      <c r="G203" s="48" t="str">
        <f ca="1">'SoLR &amp; bad debt adders'!$C$35</f>
        <v>Section 115-B: Calculation of fixed tariff adjustments</v>
      </c>
    </row>
    <row r="204" spans="6:7" ht="15" thickBot="1" x14ac:dyDescent="0.4">
      <c r="F204" s="278" t="s">
        <v>114</v>
      </c>
      <c r="G204" s="48" t="str">
        <f ca="1">'SoLR &amp; bad debt adders'!$C$53</f>
        <v>Section 115-C: Calculation of fixed charge adder revenue</v>
      </c>
    </row>
    <row r="205" spans="6:7" ht="15.5" thickTop="1" thickBot="1" x14ac:dyDescent="0.4">
      <c r="F205" s="279" t="s">
        <v>1217</v>
      </c>
      <c r="G205" s="48" t="str">
        <f ca="1">'Pre-matching charges'!$C$13</f>
        <v>Section 116-A: Summary of pre-matching charges</v>
      </c>
    </row>
    <row r="206" spans="6:7" ht="15" thickTop="1" x14ac:dyDescent="0.35">
      <c r="F206" s="279" t="s">
        <v>1215</v>
      </c>
      <c r="G206" s="48" t="str">
        <f ca="1">'LES boundaries'!$C$13</f>
        <v>Section 117-A: Contributions to unit rate 1 p/kWh by network level</v>
      </c>
    </row>
    <row r="207" spans="6:7" x14ac:dyDescent="0.35">
      <c r="F207" s="278" t="s">
        <v>114</v>
      </c>
      <c r="G207" s="48" t="str">
        <f ca="1">'LES boundaries'!$C$43</f>
        <v>Section 117-B: Contributions to unit rate 2 p/kWh by network level</v>
      </c>
    </row>
    <row r="208" spans="6:7" x14ac:dyDescent="0.35">
      <c r="F208" s="278" t="s">
        <v>114</v>
      </c>
      <c r="G208" s="48" t="str">
        <f ca="1">'LES boundaries'!$C$73</f>
        <v>Section 117-C: Contributions to unit rate 3 p/kWh by network level</v>
      </c>
    </row>
    <row r="209" spans="6:7" x14ac:dyDescent="0.35">
      <c r="F209" s="278" t="s">
        <v>114</v>
      </c>
      <c r="G209" s="48" t="str">
        <f ca="1">'LES boundaries'!$C$103</f>
        <v>Section 117-D: Contributions to fixed charge p/MPAN/day by network level</v>
      </c>
    </row>
    <row r="210" spans="6:7" x14ac:dyDescent="0.35">
      <c r="F210" s="278" t="s">
        <v>114</v>
      </c>
      <c r="G210" s="48" t="str">
        <f ca="1">'LES boundaries'!$C$133</f>
        <v>Section 117-E: Capacity charges for eligible customers, by network level</v>
      </c>
    </row>
    <row r="211" spans="6:7" x14ac:dyDescent="0.35">
      <c r="F211" s="278" t="s">
        <v>114</v>
      </c>
      <c r="G211" s="48" t="str">
        <f ca="1">'LES boundaries'!$C$163</f>
        <v>Section 117-F: Exceeded capacity charges for eligible customers, by network level</v>
      </c>
    </row>
    <row r="212" spans="6:7" x14ac:dyDescent="0.35">
      <c r="F212" s="278" t="s">
        <v>114</v>
      </c>
      <c r="G212" s="48" t="str">
        <f ca="1">'LES boundaries'!$C$193</f>
        <v>Section 117-E: Reactive power charges for applicable customers</v>
      </c>
    </row>
    <row r="213" spans="6:7" ht="15" thickBot="1" x14ac:dyDescent="0.4">
      <c r="F213" s="278" t="s">
        <v>114</v>
      </c>
      <c r="G213" s="48" t="str">
        <f ca="1">'LES boundaries'!$C$225</f>
        <v>Section 117-F: Pre revenue-matching charges by LES boundary</v>
      </c>
    </row>
    <row r="214" spans="6:7" ht="15" thickTop="1" x14ac:dyDescent="0.35">
      <c r="F214" s="279" t="s">
        <v>1216</v>
      </c>
      <c r="G214" s="48" t="str">
        <f ca="1">'LES revenue'!$C$13</f>
        <v>Section 118-A: Flags, volumes, and all-the-way charges pre revenue-matching</v>
      </c>
    </row>
    <row r="215" spans="6:7" x14ac:dyDescent="0.35">
      <c r="F215" s="278" t="s">
        <v>114</v>
      </c>
      <c r="G215" s="48" t="str">
        <f ca="1">'LES revenue'!$C$45</f>
        <v>Section 118-B: LES charges by boundary before revenue matching</v>
      </c>
    </row>
    <row r="216" spans="6:7" x14ac:dyDescent="0.35">
      <c r="F216" s="278" t="s">
        <v>114</v>
      </c>
      <c r="G216" s="48" t="str">
        <f ca="1">'LES revenue'!$C$126</f>
        <v>Section 118-C: Rearrange LES charge components</v>
      </c>
    </row>
    <row r="217" spans="6:7" ht="15" thickBot="1" x14ac:dyDescent="0.4">
      <c r="F217" s="278" t="s">
        <v>114</v>
      </c>
      <c r="G217" s="48" t="str">
        <f ca="1">'LES revenue'!$C$202</f>
        <v>Section 118-D: Calculation of share of residual to be passed on to LES customers</v>
      </c>
    </row>
    <row r="218" spans="6:7" ht="15" thickTop="1" x14ac:dyDescent="0.35">
      <c r="F218" s="279" t="s">
        <v>92</v>
      </c>
      <c r="G218" s="48" t="str">
        <f ca="1">'Revenue matching'!$C$15</f>
        <v>Section 119-A: Inputs to revenue matching</v>
      </c>
    </row>
    <row r="219" spans="6:7" x14ac:dyDescent="0.35">
      <c r="F219" s="278" t="s">
        <v>114</v>
      </c>
      <c r="G219" s="48" t="str">
        <f ca="1">'Revenue matching'!$C$58</f>
        <v>Section 119-B: LES volume discounts</v>
      </c>
    </row>
    <row r="220" spans="6:7" x14ac:dyDescent="0.35">
      <c r="F220" s="278" t="s">
        <v>114</v>
      </c>
      <c r="G220" s="48" t="str">
        <f ca="1">'Revenue matching'!$C$85</f>
        <v>Section 119-C: Net revenue before matching</v>
      </c>
    </row>
    <row r="221" spans="6:7" x14ac:dyDescent="0.35">
      <c r="F221" s="278" t="s">
        <v>114</v>
      </c>
      <c r="G221" s="48" t="str">
        <f ca="1">'Revenue matching'!$C$104</f>
        <v>Section 119-D: Grouping of residual bands where a band has insufficient customers</v>
      </c>
    </row>
    <row r="222" spans="6:7" x14ac:dyDescent="0.35">
      <c r="F222" s="278" t="s">
        <v>114</v>
      </c>
      <c r="G222" s="48" t="str">
        <f ca="1">'Revenue matching'!$C$167</f>
        <v>Section 119-E: Calculating MPANs for matching</v>
      </c>
    </row>
    <row r="223" spans="6:7" x14ac:dyDescent="0.35">
      <c r="F223" s="278" t="s">
        <v>114</v>
      </c>
      <c r="G223" s="48" t="str">
        <f ca="1">'Revenue matching'!$C$175</f>
        <v>Section 119-F: Calculating unit volumes for matching</v>
      </c>
    </row>
    <row r="224" spans="6:7" x14ac:dyDescent="0.35">
      <c r="F224" s="278" t="s">
        <v>114</v>
      </c>
      <c r="G224" s="48" t="str">
        <f ca="1">'Revenue matching'!$C$192</f>
        <v>Section 119-G: Allocating revenue to tariffs</v>
      </c>
    </row>
    <row r="225" spans="6:7" x14ac:dyDescent="0.35">
      <c r="F225" s="278" t="s">
        <v>114</v>
      </c>
      <c r="G225" s="48" t="str">
        <f ca="1">'Revenue matching'!$C$208</f>
        <v>Section 119-H: Calculating the residual fixed charge</v>
      </c>
    </row>
    <row r="226" spans="6:7" x14ac:dyDescent="0.35">
      <c r="F226" s="278" t="s">
        <v>114</v>
      </c>
      <c r="G226" s="48" t="str">
        <f ca="1">'Revenue matching'!$C$216</f>
        <v>Section 119-I: Calculating the initial residual unit rate</v>
      </c>
    </row>
    <row r="227" spans="6:7" x14ac:dyDescent="0.35">
      <c r="F227" s="278" t="s">
        <v>114</v>
      </c>
      <c r="G227" s="48" t="str">
        <f ca="1">'Revenue matching'!$C$229</f>
        <v>Section 119-J: Floor on negative residual fixed charges</v>
      </c>
    </row>
    <row r="228" spans="6:7" x14ac:dyDescent="0.35">
      <c r="F228" s="278" t="s">
        <v>114</v>
      </c>
      <c r="G228" s="48" t="str">
        <f ca="1">'Revenue matching'!$C$248</f>
        <v>Section 119-K: Ranking unit rate volumes and tariffs</v>
      </c>
    </row>
    <row r="229" spans="6:7" x14ac:dyDescent="0.35">
      <c r="F229" s="278" t="s">
        <v>114</v>
      </c>
      <c r="G229" s="48" t="str">
        <f ca="1">'Revenue matching'!$C$302</f>
        <v>Section 119-L: Revenue matching for three timebands</v>
      </c>
    </row>
    <row r="230" spans="6:7" x14ac:dyDescent="0.35">
      <c r="F230" s="278" t="s">
        <v>114</v>
      </c>
      <c r="G230" s="48" t="str">
        <f ca="1">'Revenue matching'!$C$329</f>
        <v>Section 119-M: Revenue matching for two timebands</v>
      </c>
    </row>
    <row r="231" spans="6:7" x14ac:dyDescent="0.35">
      <c r="F231" s="278" t="s">
        <v>114</v>
      </c>
      <c r="G231" s="48" t="str">
        <f ca="1">'Revenue matching'!$C$361</f>
        <v>Section 119-N: Revenue matching for one timeband</v>
      </c>
    </row>
    <row r="232" spans="6:7" x14ac:dyDescent="0.35">
      <c r="F232" s="278" t="s">
        <v>114</v>
      </c>
      <c r="G232" s="48" t="str">
        <f ca="1">'Revenue matching'!$C$393</f>
        <v>Section 119-O: Revenue matching adders by timeband</v>
      </c>
    </row>
    <row r="233" spans="6:7" ht="15" thickBot="1" x14ac:dyDescent="0.4">
      <c r="F233" s="278" t="s">
        <v>114</v>
      </c>
      <c r="G233" s="48" t="str">
        <f ca="1">'Revenue matching'!$C$425</f>
        <v>Section 119-P: Final adders</v>
      </c>
    </row>
    <row r="234" spans="6:7" ht="15" thickTop="1" x14ac:dyDescent="0.35">
      <c r="F234" s="279" t="s">
        <v>93</v>
      </c>
      <c r="G234" s="48" t="str">
        <f ca="1">Rounding!$C$16</f>
        <v>Section 120-A: Pre-match, pre-rounding tariff forecast</v>
      </c>
    </row>
    <row r="235" spans="6:7" x14ac:dyDescent="0.35">
      <c r="F235" s="278" t="s">
        <v>114</v>
      </c>
      <c r="G235" s="48" t="str">
        <f ca="1">Rounding!$C$28</f>
        <v>Section 120-B: Adders for revenue matching</v>
      </c>
    </row>
    <row r="236" spans="6:7" x14ac:dyDescent="0.35">
      <c r="F236" s="278" t="s">
        <v>114</v>
      </c>
      <c r="G236" s="48" t="str">
        <f ca="1">Rounding!$C$40</f>
        <v>Section 120-C: Adder to fixed charge for allocated pass-through costs</v>
      </c>
    </row>
    <row r="237" spans="6:7" x14ac:dyDescent="0.35">
      <c r="F237" s="278" t="s">
        <v>114</v>
      </c>
      <c r="G237" s="48" t="str">
        <f ca="1">Rounding!$C$52</f>
        <v>Section 120-D: LDNO discounts</v>
      </c>
    </row>
    <row r="238" spans="6:7" x14ac:dyDescent="0.35">
      <c r="F238" s="278" t="s">
        <v>114</v>
      </c>
      <c r="G238" s="48" t="str">
        <f ca="1">Rounding!$C$92</f>
        <v>Section 120-E: Decimal places for rounding</v>
      </c>
    </row>
    <row r="239" spans="6:7" x14ac:dyDescent="0.35">
      <c r="F239" s="278" t="s">
        <v>114</v>
      </c>
      <c r="G239" s="48" t="str">
        <f ca="1">Rounding!$C$107</f>
        <v>Section 120-F: Tariff forecast, post-revenue matching</v>
      </c>
    </row>
    <row r="240" spans="6:7" x14ac:dyDescent="0.35">
      <c r="F240" s="278" t="s">
        <v>114</v>
      </c>
      <c r="G240" s="48" t="str">
        <f ca="1">Rounding!$C$118</f>
        <v>Section 120-G: Tariff forecast, post-adders &amp; discounting</v>
      </c>
    </row>
    <row r="241" spans="6:7" ht="15" thickBot="1" x14ac:dyDescent="0.4">
      <c r="F241" s="278" t="s">
        <v>114</v>
      </c>
      <c r="G241" s="48" t="str">
        <f ca="1">Rounding!$C$147</f>
        <v>Section 120-H: Tariff forecast, post-rounding</v>
      </c>
    </row>
    <row r="242" spans="6:7" ht="15" thickTop="1" x14ac:dyDescent="0.35">
      <c r="F242" s="279" t="s">
        <v>1148</v>
      </c>
      <c r="G242" s="48" t="str">
        <f ca="1">'LES charges'!$C$13</f>
        <v>Section 121-A: Share of residual to be passed on to LES customers</v>
      </c>
    </row>
    <row r="243" spans="6:7" x14ac:dyDescent="0.35">
      <c r="F243" s="278" t="s">
        <v>114</v>
      </c>
      <c r="G243" s="48" t="str">
        <f ca="1">'LES charges'!$C$25</f>
        <v>Section 121-B: Average volumes for conversion between charge components</v>
      </c>
    </row>
    <row r="244" spans="6:7" x14ac:dyDescent="0.35">
      <c r="F244" s="278" t="s">
        <v>114</v>
      </c>
      <c r="G244" s="48" t="str">
        <f ca="1">'LES charges'!$C$36</f>
        <v>Section 121-C: Adders to be applied</v>
      </c>
    </row>
    <row r="245" spans="6:7" x14ac:dyDescent="0.35">
      <c r="F245" s="278" t="s">
        <v>114</v>
      </c>
      <c r="G245" s="48" t="str">
        <f ca="1">'LES charges'!$C$56</f>
        <v>Section 121-D: Post-matching LES charges</v>
      </c>
    </row>
    <row r="246" spans="6:7" x14ac:dyDescent="0.35">
      <c r="F246" s="278" t="s">
        <v>114</v>
      </c>
      <c r="G246" s="48" t="str">
        <f ca="1">'LES charges'!$C$133</f>
        <v>Section 121-E: Convert LES capacity and reactive power charge components to fixed charges</v>
      </c>
    </row>
    <row r="247" spans="6:7" ht="15" thickBot="1" x14ac:dyDescent="0.4">
      <c r="F247" s="278" t="s">
        <v>114</v>
      </c>
      <c r="G247" s="48" t="str">
        <f ca="1">'LES charges'!$C$227</f>
        <v>Section 121-F: Rounding</v>
      </c>
    </row>
    <row r="248" spans="6:7" ht="15" thickTop="1" x14ac:dyDescent="0.35">
      <c r="F248" s="279" t="s">
        <v>95</v>
      </c>
      <c r="G248" s="48" t="str">
        <f ca="1">'Net revenue summary'!$C$13</f>
        <v>Section 122-A: Volume forecasts</v>
      </c>
    </row>
    <row r="249" spans="6:7" x14ac:dyDescent="0.35">
      <c r="F249" s="278" t="s">
        <v>114</v>
      </c>
      <c r="G249" s="48" t="str">
        <f ca="1">'Net revenue summary'!$C$52</f>
        <v>Section 122-B: Volume adjustments for LES-connected users</v>
      </c>
    </row>
    <row r="250" spans="6:7" x14ac:dyDescent="0.35">
      <c r="F250" s="278" t="s">
        <v>114</v>
      </c>
      <c r="G250" s="48" t="str">
        <f ca="1">'Net revenue summary'!$C$114</f>
        <v>Section 122-C: Tariff forecast</v>
      </c>
    </row>
    <row r="251" spans="6:7" x14ac:dyDescent="0.35">
      <c r="F251" s="278" t="s">
        <v>114</v>
      </c>
      <c r="G251" s="48" t="str">
        <f ca="1">'Net revenue summary'!$C$163</f>
        <v>Section 122-D: Net revenue by tariff</v>
      </c>
    </row>
    <row r="252" spans="6:7" x14ac:dyDescent="0.35">
      <c r="F252" s="278" t="s">
        <v>114</v>
      </c>
      <c r="G252" s="48" t="str">
        <f ca="1">'Net revenue summary'!$C$219</f>
        <v>Section 122-E: Net revenue components</v>
      </c>
    </row>
    <row r="253" spans="6:7" x14ac:dyDescent="0.35">
      <c r="F253" s="278" t="s">
        <v>114</v>
      </c>
      <c r="G253" s="48" t="str">
        <f ca="1">'Net revenue summary'!$C$228</f>
        <v>Section 122-F: Net revenue summary (for information only)</v>
      </c>
    </row>
    <row r="254" spans="6:7" x14ac:dyDescent="0.35">
      <c r="F254" s="278" t="s">
        <v>114</v>
      </c>
      <c r="G254" s="48" t="str">
        <f ca="1">'Net revenue summary'!$C$238</f>
        <v>Section 122-G: Typical bills</v>
      </c>
    </row>
    <row r="255" spans="6:7" x14ac:dyDescent="0.35">
      <c r="F255" s="278" t="s">
        <v>114</v>
      </c>
      <c r="G255" s="48" t="str">
        <f ca="1">'Net revenue summary'!$C$254</f>
        <v>Section 122-H: Average bill per kWh</v>
      </c>
    </row>
    <row r="256" spans="6:7" x14ac:dyDescent="0.35">
      <c r="F256" s="278" t="s">
        <v>114</v>
      </c>
      <c r="G256" s="48" t="str">
        <f ca="1">'Net revenue summary'!$C$272</f>
        <v>Section 122-I: Previous year all the way tariff forecast</v>
      </c>
    </row>
    <row r="257" spans="2:7" x14ac:dyDescent="0.35">
      <c r="F257" s="278" t="s">
        <v>114</v>
      </c>
      <c r="G257" s="48" t="str">
        <f ca="1">'Net revenue summary'!$C$283</f>
        <v>Section 122-J: Previous year net revenue from all the way tariff forecast</v>
      </c>
    </row>
    <row r="258" spans="2:7" x14ac:dyDescent="0.35">
      <c r="F258" s="278" t="s">
        <v>114</v>
      </c>
      <c r="G258" s="48" t="str">
        <f ca="1">'Net revenue summary'!$C$298</f>
        <v>Section 122-K: LDNO typical bills using all-the-way volumes</v>
      </c>
    </row>
    <row r="259" spans="2:7" ht="15" thickBot="1" x14ac:dyDescent="0.4">
      <c r="F259" s="278" t="s">
        <v>114</v>
      </c>
      <c r="G259" s="48" t="str">
        <f ca="1">'Net revenue summary'!$C$322</f>
        <v>Section 122-L: LDNO margins</v>
      </c>
    </row>
    <row r="260" spans="2:7" ht="15.5" thickTop="1" thickBot="1" x14ac:dyDescent="0.4">
      <c r="F260" s="281" t="s">
        <v>97</v>
      </c>
      <c r="G260" s="48" t="str">
        <f>'Tariff summary'!$C$14</f>
        <v>Output 101-A: Tariffs for 2022/23</v>
      </c>
    </row>
    <row r="261" spans="2:7" ht="15" thickTop="1" x14ac:dyDescent="0.35">
      <c r="F261" s="281" t="s">
        <v>99</v>
      </c>
      <c r="G261" s="48" t="str">
        <f ca="1">'Output to other models'!$C$14</f>
        <v>Output 102-A: CDCM notional EHV asset values</v>
      </c>
    </row>
    <row r="262" spans="2:7" x14ac:dyDescent="0.35">
      <c r="F262" s="280" t="s">
        <v>114</v>
      </c>
      <c r="G262" s="48" t="str">
        <f ca="1">'Output to other models'!$C$27</f>
        <v>Output 102-B: CDCM end user tariff forecast</v>
      </c>
    </row>
    <row r="263" spans="2:7" x14ac:dyDescent="0.35">
      <c r="F263" s="280" t="s">
        <v>114</v>
      </c>
      <c r="G263" s="48" t="str">
        <f ca="1">'Output to other models'!$C$45</f>
        <v>Output 102-C: Charges for LES-connected customers</v>
      </c>
    </row>
    <row r="264" spans="2:7" x14ac:dyDescent="0.35">
      <c r="F264" s="280" t="s">
        <v>114</v>
      </c>
      <c r="G264" s="48" t="str">
        <f ca="1">'Output to other models'!$C$103</f>
        <v>Output 102-D: CDCM non-tariff outputs to EDCM</v>
      </c>
    </row>
    <row r="265" spans="2:7" x14ac:dyDescent="0.35">
      <c r="F265" s="280" t="s">
        <v>114</v>
      </c>
      <c r="G265" s="48" t="str">
        <f ca="1">'Output to other models'!$C$115</f>
        <v>Output 102-E: Outputs for DNOs' internal use</v>
      </c>
    </row>
    <row r="266" spans="2:7" x14ac:dyDescent="0.35">
      <c r="F266" s="280" t="s">
        <v>114</v>
      </c>
      <c r="G266" s="48" t="str">
        <f ca="1">'Output to other models'!$C$125</f>
        <v>Output 102-F: Outputs for IDNOs' internal use</v>
      </c>
    </row>
    <row r="268" spans="2:7" x14ac:dyDescent="0.35">
      <c r="B268" s="25" t="s">
        <v>107</v>
      </c>
      <c r="C268" s="25"/>
      <c r="D268" s="25"/>
      <c r="E268" s="25"/>
      <c r="F268" s="25"/>
      <c r="G268" s="25"/>
    </row>
  </sheetData>
  <sheetProtection sheet="1" objects="1" formatCells="0" formatColumns="0" formatRows="0" sort="0" autoFilter="0"/>
  <hyperlinks>
    <hyperlink ref="F15" location="'Cover'!A4" display="'" xr:uid="{9A139C09-14AB-48C1-B75E-D5E3DCA6F429}"/>
    <hyperlink ref="F16" location="'Version control'!A4" display="'" xr:uid="{5E392E95-3F57-46C3-99AC-6E0A23B7A58C}"/>
    <hyperlink ref="G16" location="'Version control'!$B$5" display="'Version control'!$B$5" xr:uid="{7D982012-AD0B-45CA-8527-0C27007F9EAC}"/>
    <hyperlink ref="F17" location="'Version control'!A4" display="'" xr:uid="{FE73359D-D300-4023-81CC-EC5446F57778}"/>
    <hyperlink ref="G17" location="'Version control'!$B$17" display="'Version control'!$B$17" xr:uid="{0D3B885D-4538-4FDB-A1D6-316456BA140F}"/>
    <hyperlink ref="F18" location="'Version control'!A4" display="'" xr:uid="{9B0CAB21-8D5C-4FA8-8DDC-911923D74F3B}"/>
    <hyperlink ref="G18" location="'Version control'!$B$34" display="'Version control'!$B$34" xr:uid="{BEFC4B92-6B02-4F12-AA41-F6ECADB17C19}"/>
    <hyperlink ref="F19" location="'Version control'!A4" display="'" xr:uid="{0DBAC522-302E-42E1-A4D1-4E60017851DF}"/>
    <hyperlink ref="G19" location="'Version control'!$B$67" display="'Version control'!$B$67" xr:uid="{C6E1D1BF-C609-42E0-A65D-AB4B81FB6382}"/>
    <hyperlink ref="F20" location="'Model map'!A4" display="'" xr:uid="{DE6394CF-A5EF-441D-A39B-2BD8F7596A05}"/>
    <hyperlink ref="G20" location="'Model map'!$B$5" display="'Model map'!$B$5" xr:uid="{2D19848F-BFF7-44F7-987B-CCB65000678A}"/>
    <hyperlink ref="F21" location="'Named ranges'!A4" display="'" xr:uid="{CFFDE480-40DB-4E57-883B-B7897F521F9E}"/>
    <hyperlink ref="G21" location="'Named ranges'!$B$5" display="'Named ranges'!$B$5" xr:uid="{3CFCF94B-C1B3-48A7-A03D-493B941BB431}"/>
    <hyperlink ref="F22" location="'Fixed inputs'!A4" display="'" xr:uid="{689B3B0D-64DF-443C-A140-42F9EC62A4C3}"/>
    <hyperlink ref="G22" location="'Fixed inputs'!$B$11" display="'Fixed inputs'!$B$11" xr:uid="{53DBAB2E-FF06-482D-B187-1D09F790B1E4}"/>
    <hyperlink ref="F23" location="'Inputs by customer type'!A4" display="'" xr:uid="{0A7B361E-38C9-4328-8D85-24B7FAA9A28A}"/>
    <hyperlink ref="G23" location="'Inputs by customer type'!$B$11" display="'Inputs by customer type'!$B$11" xr:uid="{269FD743-CC93-49D5-9826-16592473B06A}"/>
    <hyperlink ref="F24" location="'Inputs by network level'!A4" display="'" xr:uid="{DF12805F-A7FB-4823-B921-E34BA501518D}"/>
    <hyperlink ref="G24" location="'Inputs by network level'!$B$11" display="'Inputs by network level'!$B$11" xr:uid="{E7BA3313-D281-4BB1-9093-46E86F835B57}"/>
    <hyperlink ref="F25" location="'General inputs'!A4" display="'" xr:uid="{475F4F99-6AA9-4268-B130-751A9543D79E}"/>
    <hyperlink ref="G25" location="'General inputs'!$B$11" display="'General inputs'!$B$11" xr:uid="{C5B6643E-415A-4319-A383-472C88C28279}"/>
    <hyperlink ref="F26" location="'Standing charge factors'!A4" display="'" xr:uid="{60BC42C0-FC02-4567-8115-D52D16E6AEE5}"/>
    <hyperlink ref="G26" location="'Standing charge factors'!$B$17" display="'Standing charge factors'!$B$17" xr:uid="{A2900CFD-8914-4A1D-B518-97B855D841CA}"/>
    <hyperlink ref="F27" location="'Load &amp; loss characteristics'!A4" display="'" xr:uid="{8E807861-C1B5-42C8-8E31-BF573A6CF803}"/>
    <hyperlink ref="G27" location="'Load &amp; loss characteristics'!$B$13" display="'Load &amp; loss characteristics'!$B$13" xr:uid="{E8AA4892-5253-4C60-ABDE-3C9A4C8182D8}"/>
    <hyperlink ref="F28" location="'Load &amp; loss characteristics'!A4" display="'" xr:uid="{E7DAE9AD-7C88-407E-8AB2-A2C873DA3F1F}"/>
    <hyperlink ref="G28" location="'Load &amp; loss characteristics'!$B$31" display="'Load &amp; loss characteristics'!$B$31" xr:uid="{1B567EAA-37F3-4789-AD97-5D4278DB2209}"/>
    <hyperlink ref="F29" location="'Customer contributions'!A4" display="'" xr:uid="{93EF0D30-9F47-4640-8722-6C425DD2BE20}"/>
    <hyperlink ref="G29" location="'Customer contributions'!$B$12" display="'Customer contributions'!$B$12" xr:uid="{68B57728-355F-4680-974F-63A4C1B987AA}"/>
    <hyperlink ref="F30" location="'Volume adjustments'!A4" display="'" xr:uid="{5F46CF82-251A-44D2-8E1D-C1F1032DD0F0}"/>
    <hyperlink ref="G30" location="'Volume adjustments'!$B$13" display="'Volume adjustments'!$B$13" xr:uid="{B01EC878-7D24-4FDE-9FDD-A3472719EF62}"/>
    <hyperlink ref="F31" location="'Volume adjustments'!A4" display="'" xr:uid="{F568CA80-6FD6-4132-9336-27D577799B5B}"/>
    <hyperlink ref="G31" location="'Volume adjustments'!$B$51" display="'Volume adjustments'!$B$51" xr:uid="{9AC2A3EF-C77C-4D8C-AF48-75EE2209906A}"/>
    <hyperlink ref="F32" location="'Volume adjustments'!A4" display="'" xr:uid="{7968BD7F-6B29-4150-9156-E0BC46B26EE2}"/>
    <hyperlink ref="G32" location="'Volume adjustments'!$B$310" display="'Volume adjustments'!$B$310" xr:uid="{D97B6D4D-1963-4520-A799-8EF174873C02}"/>
    <hyperlink ref="F33" location="'Pseudo-load coefficients'!A4" display="'" xr:uid="{143ADBC6-468E-4302-94BC-BDBD28D9D8F5}"/>
    <hyperlink ref="G33" location="'Pseudo-load coefficients'!$B$13" display="'Pseudo-load coefficients'!$B$13" xr:uid="{BEFEF580-39D0-4425-A849-A9A00B2DE866}"/>
    <hyperlink ref="F34" location="'Pseudo-load coefficients'!A4" display="'" xr:uid="{ECFFA3F6-C6DB-40B2-AF07-B1B0D428610A}"/>
    <hyperlink ref="G34" location="'Pseudo-load coefficients'!$B$56" display="'Pseudo-load coefficients'!$B$56" xr:uid="{3C4F844B-7854-4A71-AEAE-4BD797935713}"/>
    <hyperlink ref="F35" location="'Pseudo-load coefficients'!A4" display="'" xr:uid="{0E0197A6-2E9F-444F-89F8-B4A6F7147654}"/>
    <hyperlink ref="G35" location="'Pseudo-load coefficients'!$B$95" display="'Pseudo-load coefficients'!$B$95" xr:uid="{25F3919E-54F9-498D-884E-25E22DE9AA04}"/>
    <hyperlink ref="F36" location="'Pseudo-load coefficients'!A4" display="'" xr:uid="{F4DF4727-E468-4A20-8727-2680695AE9ED}"/>
    <hyperlink ref="G36" location="'Pseudo-load coefficients'!$B$261" display="'Pseudo-load coefficients'!$B$261" xr:uid="{32E377C7-A6B1-4D44-B2E4-BBE7064D4402}"/>
    <hyperlink ref="F37" location="'System peak demand'!A4" display="'" xr:uid="{5BA0341C-708C-4CA0-9B73-5E55A4D09FE6}"/>
    <hyperlink ref="G37" location="'System peak demand'!$B$16" display="'System peak demand'!$B$16" xr:uid="{96792DC5-606E-453A-A776-FB3D5E1504D2}"/>
    <hyperlink ref="F38" location="'System peak demand'!A4" display="'" xr:uid="{17BC3F60-007C-493F-B846-6394481D53DD}"/>
    <hyperlink ref="G38" location="'System peak demand'!$B$63" display="'System peak demand'!$B$63" xr:uid="{EB01B672-2F43-4FD5-BDE0-4EFF09C9CCA3}"/>
    <hyperlink ref="F39" location="'System peak demand'!A4" display="'" xr:uid="{4D8FB85F-65FB-4AC6-B691-E3E01D60B37F}"/>
    <hyperlink ref="G39" location="'System peak demand'!$B$179" display="'System peak demand'!$B$179" xr:uid="{DFF2DCBC-8025-4C31-B5B6-601F5D58D385}"/>
    <hyperlink ref="F40" location="'System peak demand'!A4" display="'" xr:uid="{9019BD65-B534-4C05-B1D2-C51F9FBA3BBF}"/>
    <hyperlink ref="G40" location="'System peak demand'!$B$262" display="'System peak demand'!$B$262" xr:uid="{C9139910-E821-49CF-BE9F-9B875ACC0B45}"/>
    <hyperlink ref="F41" location="'Service model assets'!A4" display="'" xr:uid="{91BA287E-120F-419F-AA80-97DC39CA49D4}"/>
    <hyperlink ref="G41" location="'Service model assets'!$B$12" display="'Service model assets'!$B$12" xr:uid="{75C3E53F-584E-4C50-9668-FE7C6AAE03FA}"/>
    <hyperlink ref="F42" location="'Unit costs'!A4" display="'" xr:uid="{4D1690BB-EE8D-4497-A663-3C42CC5CD96B}"/>
    <hyperlink ref="G42" location="'Unit costs'!$B$15" display="'Unit costs'!$B$15" xr:uid="{20CB3AEF-9A66-43BB-B583-F5D0BD820C3A}"/>
    <hyperlink ref="F43" location="'Unit costs'!A4" display="'" xr:uid="{7DFE08A4-0C92-4712-AD03-41659905C35C}"/>
    <hyperlink ref="G43" location="'Unit costs'!$B$58" display="'Unit costs'!$B$58" xr:uid="{435ABDCB-F38E-4F81-A638-D267723D6EC7}"/>
    <hyperlink ref="F44" location="'Unit costs'!A4" display="'" xr:uid="{AAC06BAC-ACE6-4FD5-8F6B-BD43C99AAB72}"/>
    <hyperlink ref="G44" location="'Unit costs'!$B$102" display="'Unit costs'!$B$102" xr:uid="{069A2F73-901D-4408-ACEA-8B3280981233}"/>
    <hyperlink ref="F45" location="'Initial unit rates'!A4" display="'" xr:uid="{662CE3BA-94EE-4287-B247-0EEDBFEF7B20}"/>
    <hyperlink ref="G45" location="'Initial unit rates'!$B$11" display="'Initial unit rates'!$B$11" xr:uid="{CE275D77-73CA-4867-9286-A96979D7E727}"/>
    <hyperlink ref="F46" location="'Initial unit rates'!A4" display="'" xr:uid="{A4F247BC-02EB-4937-ABF5-A442BEC31ACB}"/>
    <hyperlink ref="G46" location="'Initial unit rates'!$B$116" display="'Initial unit rates'!$B$116" xr:uid="{CAA60909-B5CF-4684-820C-D34BC3354ECE}"/>
    <hyperlink ref="F47" location="'Service model charges'!A4" display="'" xr:uid="{37E89A26-C39D-4F0B-98EC-3C61E063435E}"/>
    <hyperlink ref="G47" location="'Service model charges'!$B$13" display="'Service model charges'!$B$13" xr:uid="{121DF78B-323E-43F2-A885-A05D0422C42E}"/>
    <hyperlink ref="F48" location="'Service model charges'!A4" display="'" xr:uid="{6255D557-A42B-4231-84EB-7E770BDE029E}"/>
    <hyperlink ref="G48" location="'Service model charges'!$B$29" display="'Service model charges'!$B$29" xr:uid="{09DEDFC8-41BD-4AD5-A169-D0B7C8474615}"/>
    <hyperlink ref="F49" location="'Unit rate charges'!A4" display="'" xr:uid="{E16175CC-F068-49DC-A112-2C7D1CAF4686}"/>
    <hyperlink ref="G49" location="'Unit rate charges'!$B$15" display="'Unit rate charges'!$B$15" xr:uid="{054171BC-51BD-4FD1-A75E-60E9C3884470}"/>
    <hyperlink ref="F50" location="'Unit rate charges'!A4" display="'" xr:uid="{3020E94F-7BB3-4C94-A0BA-E693F5234157}"/>
    <hyperlink ref="G50" location="'Unit rate charges'!$B$122" display="'Unit rate charges'!$B$122" xr:uid="{0622D9BA-63E7-4040-B790-6C029AFAAA83}"/>
    <hyperlink ref="F51" location="'Capacity charges'!A4" display="'" xr:uid="{9D9187C8-EFF0-4F83-99C6-938221FE12C4}"/>
    <hyperlink ref="G51" location="'Capacity charges'!$B$17" display="'Capacity charges'!$B$17" xr:uid="{06BD75F9-332B-4C7C-9115-8D9CE6FA8199}"/>
    <hyperlink ref="F52" location="'Capacity charges'!A4" display="'" xr:uid="{3C8C1454-A5EC-4D80-96F7-87E52A62B4AF}"/>
    <hyperlink ref="G52" location="'Capacity charges'!$B$125" display="'Capacity charges'!$B$125" xr:uid="{8FC6B1FB-760D-4410-99C7-48A56F1106CA}"/>
    <hyperlink ref="F53" location="'Capacity charges'!A4" display="'" xr:uid="{F35B5986-5AB4-454D-90DF-F9D98E168AF5}"/>
    <hyperlink ref="G53" location="'Capacity charges'!$B$249" display="'Capacity charges'!$B$249" xr:uid="{62AC3A29-3A6F-41FB-8BE3-9BA12A4C6FD3}"/>
    <hyperlink ref="F54" location="'Reactive power charges'!A4" display="'" xr:uid="{24E6A0DF-D156-4268-ACC5-72723BF2B103}"/>
    <hyperlink ref="G54" location="'Reactive power charges'!$B$13" display="'Reactive power charges'!$B$13" xr:uid="{24FB4FCA-626D-4783-BCF0-C7E2D59A9B00}"/>
    <hyperlink ref="F55" location="'Reactive power charges'!A4" display="'" xr:uid="{0C61CDF5-D46C-48D8-8091-1549B2E3400C}"/>
    <hyperlink ref="G55" location="'Reactive power charges'!$B$150" display="'Reactive power charges'!$B$150" xr:uid="{A65B46A3-692D-4E5E-A8D4-671EEFB7D37F}"/>
    <hyperlink ref="F56" location="'Reactive power charges'!A4" display="'" xr:uid="{36A41D97-BC53-434F-8F35-1F3F5F4E6F4D}"/>
    <hyperlink ref="G56" location="'Reactive power charges'!$B$185" display="'Reactive power charges'!$B$185" xr:uid="{6A363BD3-0245-4C03-851A-A8CD9A73E13C}"/>
    <hyperlink ref="F57" location="'Fixed charges'!A4" display="'" xr:uid="{9F853744-D8BE-4F06-A476-DFCCC3763F99}"/>
    <hyperlink ref="G57" location="'Fixed charges'!$B$14" display="'Fixed charges'!$B$14" xr:uid="{9FBE92AE-0128-44D3-B7F6-3601195F7E19}"/>
    <hyperlink ref="F58" location="'Fixed charges'!A4" display="'" xr:uid="{0AA2500D-64CA-425F-9553-5B815AB4E509}"/>
    <hyperlink ref="G58" location="'Fixed charges'!$B$65" display="'Fixed charges'!$B$65" xr:uid="{BCF9728C-F596-4616-B7EE-D5738BD81945}"/>
    <hyperlink ref="F59" location="'SoLR &amp; bad debt adders'!A4" display="'" xr:uid="{E646D396-372F-4D19-8EBE-D7661EF138EC}"/>
    <hyperlink ref="G59" location="'SoLR &amp; bad debt adders'!$B$12" display="'SoLR &amp; bad debt adders'!$B$12" xr:uid="{83A879CF-0F92-4DE1-A5BA-078A4A0550B0}"/>
    <hyperlink ref="F60" location="'Pre-matching charges'!A4" display="'" xr:uid="{BA72F6E3-655D-4892-B041-F32160D47412}"/>
    <hyperlink ref="G60" location="'Pre-matching charges'!$B$11" display="'Pre-matching charges'!$B$11" xr:uid="{BACFDE6F-FBDB-4956-832B-FEF55050D0F8}"/>
    <hyperlink ref="F61" location="'LES boundaries'!A4" display="'" xr:uid="{5673F78A-41C4-40B2-AA5B-E2698805AC33}"/>
    <hyperlink ref="G61" location="'LES boundaries'!$B$11" display="'LES boundaries'!$B$11" xr:uid="{E040DA64-8094-41E1-AF83-9D542CD54CB9}"/>
    <hyperlink ref="F62" location="'LES boundaries'!A4" display="'" xr:uid="{291DE7CD-44E3-4DF3-AA34-3D58249C6CFC}"/>
    <hyperlink ref="G62" location="'LES boundaries'!$B$223" display="'LES boundaries'!$B$223" xr:uid="{AB16A445-D850-42DA-AEEF-7630B9284A2B}"/>
    <hyperlink ref="F63" location="'LES revenue'!A4" display="'" xr:uid="{1507941E-4B47-413A-8884-25EC7203BE12}"/>
    <hyperlink ref="G63" location="'LES revenue'!$B$11" display="'LES revenue'!$B$11" xr:uid="{44DD7222-869F-40D7-9CB6-AB513AAEB4CC}"/>
    <hyperlink ref="F64" location="'Revenue matching'!A4" display="'" xr:uid="{9C6EDA49-97B8-4BF3-9B07-5FEED863EB37}"/>
    <hyperlink ref="G64" location="'Revenue matching'!$B$13" display="'Revenue matching'!$B$13" xr:uid="{DC83CACE-D07C-4A1A-B1BD-31D1C612DA8A}"/>
    <hyperlink ref="F65" location="'Revenue matching'!A4" display="'" xr:uid="{B1CB730F-E055-42B9-9549-5630EAA7FC22}"/>
    <hyperlink ref="G65" location="'Revenue matching'!$B$102" display="'Revenue matching'!$B$102" xr:uid="{6046417B-E1DD-4F5A-943A-A5D57FD6119E}"/>
    <hyperlink ref="F66" location="'Revenue matching'!A4" display="'" xr:uid="{795BC0CD-4F21-45AC-8C13-EA3A82DD5576}"/>
    <hyperlink ref="G66" location="'Revenue matching'!$B$225" display="'Revenue matching'!$B$225" xr:uid="{A77FD0A5-2E5B-4F09-8ECF-BBB70888FFF1}"/>
    <hyperlink ref="F67" location="'Revenue matching'!A4" display="'" xr:uid="{D935FEAA-9500-43F2-9AD4-ECE4ECBC9998}"/>
    <hyperlink ref="G67" location="'Revenue matching'!$B$423" display="'Revenue matching'!$B$423" xr:uid="{B99DE10E-AF82-4CC8-BD70-1D6A0EA22E64}"/>
    <hyperlink ref="F68" location="'Rounding'!A4" display="'" xr:uid="{24F7658D-1337-4A3B-B2EB-A6A16DD9718C}"/>
    <hyperlink ref="G68" location="'Rounding'!$B$12" display="'Rounding'!$B$12" xr:uid="{FA346567-F584-4BC8-A9AE-06E1C4F1E66E}"/>
    <hyperlink ref="F69" location="'Rounding'!A4" display="'" xr:uid="{D529FA1C-8627-4EFE-A843-37BC77E3493A}"/>
    <hyperlink ref="G69" location="'Rounding'!$B$103" display="'Rounding'!$B$103" xr:uid="{CC2F57B7-5DB8-443E-A769-944C5C801B05}"/>
    <hyperlink ref="F70" location="'LES charges'!A4" display="'" xr:uid="{88B5D718-C78B-42DF-ABEF-EE1FB8529DF1}"/>
    <hyperlink ref="G70" location="'LES charges'!$B$11" display="'LES charges'!$B$11" xr:uid="{9817F6AE-8E12-4E21-928E-11DBB22D680F}"/>
    <hyperlink ref="F71" location="'Net revenue summary'!A4" display="'" xr:uid="{67362D47-11AA-40B7-A73E-EABF60B64A2F}"/>
    <hyperlink ref="G71" location="'Net revenue summary'!$B$11" display="'Net revenue summary'!$B$11" xr:uid="{A7E5026D-0FF6-4E65-AD74-732BC1E58925}"/>
    <hyperlink ref="F72" location="'Net revenue summary'!A4" display="'" xr:uid="{4087CF62-7715-4E9B-9455-59DDCD6702C5}"/>
    <hyperlink ref="G72" location="'Net revenue summary'!$B$161" display="'Net revenue summary'!$B$161" xr:uid="{75A87472-DDC4-4EDC-A7CF-1B1BE357D224}"/>
    <hyperlink ref="F73" location="'Net revenue summary'!A4" display="'" xr:uid="{40AB5B0F-04E1-4E2B-9BD5-529AB15D8DBE}"/>
    <hyperlink ref="G73" location="'Net revenue summary'!$B$270" display="'Net revenue summary'!$B$270" xr:uid="{E8C0A91E-F382-4B67-8824-277E26185DC9}"/>
    <hyperlink ref="F74" location="'Net revenue summary'!A4" display="'" xr:uid="{1E7C8C7B-1281-49C7-9971-D42A8318A0BB}"/>
    <hyperlink ref="G74" location="'Net revenue summary'!$B$296" display="'Net revenue summary'!$B$296" xr:uid="{83055179-F8DC-444F-9B46-2E8859A6206A}"/>
    <hyperlink ref="F75" location="'Tariff summary'!A4" display="'" xr:uid="{0B2328D0-BC4D-4DF3-A76A-4F16EBFFC73F}"/>
    <hyperlink ref="G75" location="'Tariff summary'!$B$12" display="'Tariff summary'!$B$12" xr:uid="{C6EDB0C5-2780-4A08-9276-C97FBE1F5121}"/>
    <hyperlink ref="F76" location="'Output to other models'!A4" display="'" xr:uid="{64EA3DB5-3511-4454-8BD7-C624D31F01F5}"/>
    <hyperlink ref="G76" location="'Output to other models'!$B$12" display="'Output to other models'!$B$12" xr:uid="{F45F189D-C530-4ADB-BBC2-F0DE31E62F4A}"/>
    <hyperlink ref="F77" location="'Output to other models'!A4" display="'" xr:uid="{ABE9DF84-4B62-455F-9564-C9E8B09E6ECA}"/>
    <hyperlink ref="G77" location="'Output to other models'!$B$25" display="'Output to other models'!$B$25" xr:uid="{F3E751F2-4CF5-4698-94EF-5D6FE91F5C04}"/>
    <hyperlink ref="F78" location="'Output to other models'!A4" display="'" xr:uid="{B7BA0DF9-E36E-42CB-A508-8CFD762077F0}"/>
    <hyperlink ref="G78" location="'Output to other models'!$B$113" display="'Output to other models'!$B$113" xr:uid="{D6D5FA69-ACBB-4BC9-8996-6097FCBA5039}"/>
    <hyperlink ref="F85" location="'Fixed inputs'!A4" display="'" xr:uid="{A3A88178-D0BB-4977-B68F-A7D23E917CDC}"/>
    <hyperlink ref="G85" location="'Fixed inputs'!$C$13" display="'Fixed inputs'!$C$13" xr:uid="{D21538AD-E008-41D1-A94A-96BA2B8C2D01}"/>
    <hyperlink ref="F86" location="'Fixed inputs'!A4" display="'" xr:uid="{20062168-F89F-4ABD-848D-7F66112FF073}"/>
    <hyperlink ref="G86" location="'Fixed inputs'!$C$20" display="'Fixed inputs'!$C$20" xr:uid="{D2E59788-0627-48E2-8E7F-389388E494E5}"/>
    <hyperlink ref="F87" location="'Fixed inputs'!A4" display="'" xr:uid="{70418189-7564-41C8-A753-BB3C67D1BA14}"/>
    <hyperlink ref="G87" location="'Fixed inputs'!$C$33" display="'Fixed inputs'!$C$33" xr:uid="{344B7A15-7498-43B9-89A0-7015A666ADDF}"/>
    <hyperlink ref="F88" location="'Fixed inputs'!A4" display="'" xr:uid="{87D7B507-28BF-43FD-B58E-E8A45B69AFB6}"/>
    <hyperlink ref="G88" location="'Fixed inputs'!$C$43" display="'Fixed inputs'!$C$43" xr:uid="{BC8DE5EA-E020-4E28-B88D-32F814273A21}"/>
    <hyperlink ref="F89" location="'Fixed inputs'!A4" display="'" xr:uid="{6C982D04-BCF1-44EE-857D-A291A266F0CB}"/>
    <hyperlink ref="G89" location="'Fixed inputs'!$C$84" display="'Fixed inputs'!$C$84" xr:uid="{797A2F49-DC96-4967-B1B6-761AA6E2B524}"/>
    <hyperlink ref="F90" location="'Fixed inputs'!A4" display="'" xr:uid="{E230B407-43BE-4F63-B8B4-5E44ED1C5790}"/>
    <hyperlink ref="G90" location="'Fixed inputs'!$C$99" display="'Fixed inputs'!$C$99" xr:uid="{F2C8267A-B4C0-4A89-84FE-1281F04C2642}"/>
    <hyperlink ref="F91" location="'Fixed inputs'!A4" display="'" xr:uid="{41812A20-84D9-4E89-BD13-7087F4C5BF5D}"/>
    <hyperlink ref="G91" location="'Fixed inputs'!$C$141" display="'Fixed inputs'!$C$141" xr:uid="{6CA7F55B-D9F3-4F9D-919C-B02ECD8A9565}"/>
    <hyperlink ref="F92" location="'Fixed inputs'!A4" display="'" xr:uid="{BD94424E-65AA-4D8D-B404-6F11BA1B9FB9}"/>
    <hyperlink ref="G92" location="'Fixed inputs'!$C$151" display="'Fixed inputs'!$C$151" xr:uid="{D3336C4A-0532-4607-A366-85DC9BCCAF27}"/>
    <hyperlink ref="F93" location="'Fixed inputs'!A4" display="'" xr:uid="{2EB5B2E9-9682-413B-942D-286368CFC39F}"/>
    <hyperlink ref="G93" location="'Fixed inputs'!$C$155" display="'Fixed inputs'!$C$155" xr:uid="{F6F19AFC-3007-43A5-AD05-00D0E4F9E28E}"/>
    <hyperlink ref="F94" location="'Fixed inputs'!A4" display="'" xr:uid="{1ADC018D-7B2C-4282-8B49-6939A4055298}"/>
    <hyperlink ref="G94" location="'Fixed inputs'!$C$162" display="'Fixed inputs'!$C$162" xr:uid="{20D15694-AAA1-4898-8F78-4C55CC8AD378}"/>
    <hyperlink ref="F95" location="'Fixed inputs'!A4" display="'" xr:uid="{91E99F0C-630A-46E5-BFB7-60801F20EB1D}"/>
    <hyperlink ref="G95" location="'Fixed inputs'!$C$173" display="'Fixed inputs'!$C$173" xr:uid="{323932F5-DAAA-42B0-AE47-316DC3DF4CDF}"/>
    <hyperlink ref="F96" location="'Inputs by customer type'!A4" display="'" xr:uid="{0ECB27DC-23E2-4F39-971F-55E83959E77D}"/>
    <hyperlink ref="G96" location="'Inputs by customer type'!$C$13" display="'Inputs by customer type'!$C$13" xr:uid="{7FFB95C6-09EE-42B3-A683-7837740C24B5}"/>
    <hyperlink ref="F97" location="'Inputs by customer type'!A4" display="'" xr:uid="{F76D043F-0AD7-4A28-9031-829DC8A6B9EC}"/>
    <hyperlink ref="G97" location="'Inputs by customer type'!$C$18" display="'Inputs by customer type'!$C$18" xr:uid="{AC9775AE-74D1-4497-9F35-7A0172EA8A0E}"/>
    <hyperlink ref="F98" location="'Inputs by customer type'!A4" display="'" xr:uid="{AF47026F-1EE0-47A8-9FDD-7C2CE899A5C9}"/>
    <hyperlink ref="G98" location="'Inputs by customer type'!$C$163" display="'Inputs by customer type'!$C$163" xr:uid="{58F285E7-598F-490C-8EA5-92D383ED66B1}"/>
    <hyperlink ref="F99" location="'Inputs by customer type'!A4" display="'" xr:uid="{107528BB-7555-4BFD-9A3D-C1CCA02F8A97}"/>
    <hyperlink ref="G99" location="'Inputs by customer type'!$C$183" display="'Inputs by customer type'!$C$183" xr:uid="{76E51BED-CC1C-4414-9F41-C98FDD834436}"/>
    <hyperlink ref="F100" location="'Inputs by customer type'!A4" display="'" xr:uid="{21A19674-BECD-4A4A-9F35-5B9445A2A062}"/>
    <hyperlink ref="G100" location="'Inputs by customer type'!$C$191" display="'Inputs by customer type'!$C$191" xr:uid="{855709A4-100E-4221-A370-6067E126DFD9}"/>
    <hyperlink ref="F101" location="'Inputs by customer type'!A4" display="'" xr:uid="{C53BF4D5-295A-41C0-93AD-28662DC06632}"/>
    <hyperlink ref="G101" location="'Inputs by customer type'!$C$200" display="'Inputs by customer type'!$C$200" xr:uid="{3D52AD5F-2FBB-4B94-8485-54D7A44FAD7C}"/>
    <hyperlink ref="F102" location="'Inputs by customer type'!A4" display="'" xr:uid="{5070DC25-1358-4B71-9F77-477EE0893760}"/>
    <hyperlink ref="G102" location="'Inputs by customer type'!$C$214" display="'Inputs by customer type'!$C$214" xr:uid="{B7A962FA-6C36-4751-BDCE-71F40A3FE929}"/>
    <hyperlink ref="F103" location="'Inputs by network level'!A4" display="'" xr:uid="{F5235691-3D0E-484C-A2C4-D409DE9AB474}"/>
    <hyperlink ref="G103" location="'Inputs by network level'!$C$13" display="'Inputs by network level'!$C$13" xr:uid="{DDBF4D2F-7C84-418A-BB4E-462E57D1C478}"/>
    <hyperlink ref="F104" location="'Inputs by network level'!A4" display="'" xr:uid="{B001F1DE-FE93-4A4B-88A0-C8ED7805E578}"/>
    <hyperlink ref="G104" location="'Inputs by network level'!$C$23" display="'Inputs by network level'!$C$23" xr:uid="{A37BA3F5-A25F-4FC3-A833-8B0FBDD73F01}"/>
    <hyperlink ref="F105" location="'Inputs by network level'!A4" display="'" xr:uid="{DBC4F5EF-A615-4B24-AB3A-08964F345883}"/>
    <hyperlink ref="G105" location="'Inputs by network level'!$C$31" display="'Inputs by network level'!$C$31" xr:uid="{97EA1AA9-F6B4-4889-B6F5-A403C9934B21}"/>
    <hyperlink ref="F106" location="'Inputs by network level'!A4" display="'" xr:uid="{C0FA63CA-E371-418A-B474-3A72D0BA80FB}"/>
    <hyperlink ref="G106" location="'Inputs by network level'!$C$35" display="'Inputs by network level'!$C$35" xr:uid="{3EF1C4EE-797A-44E4-953F-658E9E594CA5}"/>
    <hyperlink ref="F107" location="'General inputs'!A4" display="'" xr:uid="{4DCA0211-17D2-44C7-8AE3-9DD795FD5195}"/>
    <hyperlink ref="G107" location="'General inputs'!$C$13" display="'General inputs'!$C$13" xr:uid="{EB502980-AD29-4C65-BAD9-C12B28BDA674}"/>
    <hyperlink ref="F108" location="'General inputs'!A4" display="'" xr:uid="{868C6D91-14BC-4056-A6E3-2354576E06F3}"/>
    <hyperlink ref="G108" location="'General inputs'!$C$25" display="'General inputs'!$C$25" xr:uid="{6338CDFC-F852-409C-9FBE-EECB9B9DCA4B}"/>
    <hyperlink ref="F109" location="'General inputs'!A4" display="'" xr:uid="{0669A9E1-F612-47E2-816E-9DC183E4CDDF}"/>
    <hyperlink ref="G109" location="'General inputs'!$C$35" display="'General inputs'!$C$35" xr:uid="{62120EF7-2F5F-4919-8825-CCCA6D67948E}"/>
    <hyperlink ref="F110" location="'General inputs'!A4" display="'" xr:uid="{89205AE4-140C-4392-93BF-53C045DC552C}"/>
    <hyperlink ref="G110" location="'General inputs'!$C$90" display="'General inputs'!$C$90" xr:uid="{9C3E2575-7C76-4372-BDFA-A8574B5DCBC2}"/>
    <hyperlink ref="F111" location="'General inputs'!A4" display="'" xr:uid="{47415B99-CAFD-4296-9F62-0774661C72E9}"/>
    <hyperlink ref="G111" location="'General inputs'!$C$96" display="'General inputs'!$C$96" xr:uid="{AEA4AB60-299C-4D8F-B4CA-43823B17D39F}"/>
    <hyperlink ref="F112" location="'General inputs'!A4" display="'" xr:uid="{14516385-DE74-4955-B44E-7EF32FEDAC52}"/>
    <hyperlink ref="G112" location="'General inputs'!$C$100" display="'General inputs'!$C$100" xr:uid="{E834C175-C129-4D04-A967-0F718395A63A}"/>
    <hyperlink ref="F113" location="'Standing charge factors'!A4" display="'" xr:uid="{FC58C5EF-5D3C-4053-A1FB-2504A0D2CF10}"/>
    <hyperlink ref="G113" location="'Standing charge factors'!$C$19" display="'Standing charge factors'!$C$19" xr:uid="{7FA62CDB-A0E0-42AB-9C1B-629CB3BFAC93}"/>
    <hyperlink ref="F114" location="'Load &amp; loss characteristics'!A4" display="'" xr:uid="{B3186977-C55B-4455-B76C-743108713F8E}"/>
    <hyperlink ref="G114" location="'Load &amp; loss characteristics'!$C$17" display="'Load &amp; loss characteristics'!$C$17" xr:uid="{763E3C84-1387-48E9-846F-0AD12968DB48}"/>
    <hyperlink ref="F115" location="'Load &amp; loss characteristics'!A4" display="'" xr:uid="{796AC125-0A4A-4FB1-A4D9-B37F0B2D0321}"/>
    <hyperlink ref="G115" location="'Load &amp; loss characteristics'!$C$25" display="'Load &amp; loss characteristics'!$C$25" xr:uid="{93650E01-AC99-4028-8CE2-941A2DF29451}"/>
    <hyperlink ref="F116" location="'Load &amp; loss characteristics'!A4" display="'" xr:uid="{1B39A2C2-53C5-4391-93D3-D5E3F2AF8655}"/>
    <hyperlink ref="G116" location="'Load &amp; loss characteristics'!$C$35" display="'Load &amp; loss characteristics'!$C$35" xr:uid="{E6BF56BA-2E92-4493-9A37-A0CD19B5681B}"/>
    <hyperlink ref="F117" location="'Load &amp; loss characteristics'!A4" display="'" xr:uid="{A6C20F73-3453-49CE-A83C-7251B2B1A062}"/>
    <hyperlink ref="G117" location="'Load &amp; loss characteristics'!$C$40" display="'Load &amp; loss characteristics'!$C$40" xr:uid="{85FE8D7A-7199-4B35-B66B-182A89BAD497}"/>
    <hyperlink ref="F118" location="'Load &amp; loss characteristics'!A4" display="'" xr:uid="{131DA7ED-69C2-4A67-89BE-BE85BEBC201B}"/>
    <hyperlink ref="G118" location="'Load &amp; loss characteristics'!$C$121" display="'Load &amp; loss characteristics'!$C$121" xr:uid="{D2FB5635-CAEA-479E-A86D-75D9C55420A7}"/>
    <hyperlink ref="F119" location="'Customer contributions'!A4" display="'" xr:uid="{EB76B51F-3268-4E91-9A9D-A46AD52D1DD9}"/>
    <hyperlink ref="G119" location="'Customer contributions'!$C$16" display="'Customer contributions'!$C$16" xr:uid="{56ADE009-58E2-4509-B8A6-EF63F78C4E9A}"/>
    <hyperlink ref="F120" location="'Customer contributions'!A4" display="'" xr:uid="{02915094-5926-481F-9D87-FA725A4D6AAF}"/>
    <hyperlink ref="G120" location="'Customer contributions'!$C$38" display="'Customer contributions'!$C$38" xr:uid="{41209673-2AB3-41A3-97C6-29675B54E176}"/>
    <hyperlink ref="F121" location="'Volume adjustments'!A4" display="'" xr:uid="{1A410AD3-26F0-49F0-8D0D-CDDB466D0726}"/>
    <hyperlink ref="G121" location="'Volume adjustments'!$C$15" display="'Volume adjustments'!$C$15" xr:uid="{81FE7147-DF88-480E-A0BB-754D4A9C25DC}"/>
    <hyperlink ref="F122" location="'Volume adjustments'!A4" display="'" xr:uid="{98E586DA-FF01-421A-A06D-F48D5A538829}"/>
    <hyperlink ref="G122" location="'Volume adjustments'!$C$53" display="'Volume adjustments'!$C$53" xr:uid="{0C0881A4-4A28-4520-A7CC-E02EF7CF11D7}"/>
    <hyperlink ref="F123" location="'Volume adjustments'!A4" display="'" xr:uid="{A222D416-066A-4739-BF0B-6E7A3F9B5176}"/>
    <hyperlink ref="G123" location="'Volume adjustments'!$C$225" display="'Volume adjustments'!$C$225" xr:uid="{69F442C1-0F06-4C4C-8934-CD83F69CA32D}"/>
    <hyperlink ref="F124" location="'Volume adjustments'!A4" display="'" xr:uid="{FE48C1F2-B63F-4646-87EC-4E97EB44DC82}"/>
    <hyperlink ref="G124" location="'Volume adjustments'!$C$332" display="'Volume adjustments'!$C$332" xr:uid="{8EBC57EE-D2E4-446F-A7EA-054F0F79A9A7}"/>
    <hyperlink ref="F125" location="'Volume adjustments'!A4" display="'" xr:uid="{8533BE63-01A1-4B83-935A-71406D349603}"/>
    <hyperlink ref="G125" location="'Volume adjustments'!$C$361" display="'Volume adjustments'!$C$361" xr:uid="{410451EC-2E66-4CE5-A1D7-853DD07914FA}"/>
    <hyperlink ref="F126" location="'Volume adjustments'!A4" display="'" xr:uid="{FE08D316-A280-45DE-A098-E19222E47DC6}"/>
    <hyperlink ref="G126" location="'Volume adjustments'!$C$390" display="'Volume adjustments'!$C$390" xr:uid="{E6025406-3DC8-4350-A592-DE3DC1490042}"/>
    <hyperlink ref="F127" location="'Volume adjustments'!A4" display="'" xr:uid="{B7408FAF-EEAA-4E74-80A1-1303A337C339}"/>
    <hyperlink ref="G127" location="'Volume adjustments'!$C$419" display="'Volume adjustments'!$C$419" xr:uid="{8A401C2D-4F9F-4ADE-AB12-98E0F07E0D5E}"/>
    <hyperlink ref="F128" location="'Volume adjustments'!A4" display="'" xr:uid="{89355DCC-2C6A-453F-A84B-67AC6D0892A4}"/>
    <hyperlink ref="G128" location="'Volume adjustments'!$C$448" display="'Volume adjustments'!$C$448" xr:uid="{0CBC5B2E-6586-4844-A9EB-558EFF20F68C}"/>
    <hyperlink ref="F129" location="'Volume adjustments'!A4" display="'" xr:uid="{148E9B94-85C5-4D27-9C48-6F41005490D3}"/>
    <hyperlink ref="G129" location="'Volume adjustments'!$C$477" display="'Volume adjustments'!$C$477" xr:uid="{890A8634-5617-4099-85D8-D74545FAD4E5}"/>
    <hyperlink ref="F130" location="'Volume adjustments'!A4" display="'" xr:uid="{C837D440-E247-4D0D-8EBE-F6914A8B54BD}"/>
    <hyperlink ref="G130" location="'Volume adjustments'!$C$523" display="'Volume adjustments'!$C$523" xr:uid="{4C5BBC7A-0ED2-4EA6-ACF8-76A0AD4FD139}"/>
    <hyperlink ref="F131" location="'Volume adjustments'!A4" display="'" xr:uid="{1349AF0A-43C1-438A-BC3B-770165D71BCC}"/>
    <hyperlink ref="G131" location="'Volume adjustments'!$C$657" display="'Volume adjustments'!$C$657" xr:uid="{D8D1F0D0-C943-4440-BF61-42B4BC79BD77}"/>
    <hyperlink ref="F132" location="'Pseudo-load coefficients'!A4" display="'" xr:uid="{B044DF75-45E0-4539-9979-681BB8712BEE}"/>
    <hyperlink ref="G132" location="'Pseudo-load coefficients'!$C$18" display="'Pseudo-load coefficients'!$C$18" xr:uid="{139D31BA-86C6-40CD-8F1C-798660950097}"/>
    <hyperlink ref="F133" location="'Pseudo-load coefficients'!A4" display="'" xr:uid="{92744545-EB08-411C-8967-C108CDC83F10}"/>
    <hyperlink ref="G133" location="'Pseudo-load coefficients'!$C$28" display="'Pseudo-load coefficients'!$C$28" xr:uid="{132BD750-9B40-46CE-A7F7-C89D71F3EFE7}"/>
    <hyperlink ref="F134" location="'Pseudo-load coefficients'!A4" display="'" xr:uid="{0661C700-1FF9-486A-BC4F-561B6BF17D7A}"/>
    <hyperlink ref="G134" location="'Pseudo-load coefficients'!$C$36" display="'Pseudo-load coefficients'!$C$36" xr:uid="{D9A8BD0D-3364-461F-BC1C-48570C4A95FB}"/>
    <hyperlink ref="F135" location="'Pseudo-load coefficients'!A4" display="'" xr:uid="{B9CC87B3-CD61-4614-BF08-47368ED2E707}"/>
    <hyperlink ref="G135" location="'Pseudo-load coefficients'!$C$52" display="'Pseudo-load coefficients'!$C$52" xr:uid="{0609574B-9E2E-4949-8854-54E6065C00C1}"/>
    <hyperlink ref="F136" location="'Pseudo-load coefficients'!A4" display="'" xr:uid="{381D4D87-3CBB-4362-9DD5-D96E06EDB81C}"/>
    <hyperlink ref="G136" location="'Pseudo-load coefficients'!$C$60" display="'Pseudo-load coefficients'!$C$60" xr:uid="{B507AC06-209F-42F6-A258-98581F724E7C}"/>
    <hyperlink ref="F137" location="'Pseudo-load coefficients'!A4" display="'" xr:uid="{79FA0979-E218-4381-9F57-89883F489BD5}"/>
    <hyperlink ref="G137" location="'Pseudo-load coefficients'!$C$65" display="'Pseudo-load coefficients'!$C$65" xr:uid="{D48779D0-7D61-496D-AD6B-D08BB23F39CC}"/>
    <hyperlink ref="F138" location="'Pseudo-load coefficients'!A4" display="'" xr:uid="{1F339EEB-0995-41B8-BE5B-4A6245CF0C94}"/>
    <hyperlink ref="G138" location="'Pseudo-load coefficients'!$C$87" display="'Pseudo-load coefficients'!$C$87" xr:uid="{F0AE62D2-273C-40D7-B26B-6A28F6CA17B5}"/>
    <hyperlink ref="F139" location="'Pseudo-load coefficients'!A4" display="'" xr:uid="{F48B8045-7BEA-453F-B404-A07C115A3303}"/>
    <hyperlink ref="G139" location="'Pseudo-load coefficients'!$C$100" display="'Pseudo-load coefficients'!$C$100" xr:uid="{F400BB5F-E93A-49C2-ABB1-25BC0884567B}"/>
    <hyperlink ref="F140" location="'Pseudo-load coefficients'!A4" display="'" xr:uid="{09D2DA5C-1937-497F-8791-78D46F99A07D}"/>
    <hyperlink ref="G140" location="'Pseudo-load coefficients'!$C$174" display="'Pseudo-load coefficients'!$C$174" xr:uid="{8DFBFD9C-C91F-4A80-8B07-0DE183CC664E}"/>
    <hyperlink ref="F141" location="'Pseudo-load coefficients'!A4" display="'" xr:uid="{91B6CAB4-D0B7-4E08-A1DF-EF0B9657A05D}"/>
    <hyperlink ref="G141" location="'Pseudo-load coefficients'!$C$221" display="'Pseudo-load coefficients'!$C$221" xr:uid="{FFB6573F-4E57-43D5-93B4-AE7D41B7223B}"/>
    <hyperlink ref="F142" location="'Pseudo-load coefficients'!A4" display="'" xr:uid="{5EBCE05C-6315-45D4-9CA8-2A6E321F2149}"/>
    <hyperlink ref="G142" location="'Pseudo-load coefficients'!$C$265" display="'Pseudo-load coefficients'!$C$265" xr:uid="{2C14987E-2014-4EF7-AB44-8DB379D7920B}"/>
    <hyperlink ref="F143" location="'Pseudo-load coefficients'!A4" display="'" xr:uid="{EC708CF6-B167-44F4-891D-C0778ED41BA0}"/>
    <hyperlink ref="G143" location="'Pseudo-load coefficients'!$C$269" display="'Pseudo-load coefficients'!$C$269" xr:uid="{412D75EB-01D2-4A9C-982A-8371E6F47DDF}"/>
    <hyperlink ref="F144" location="'System peak demand'!A4" display="'" xr:uid="{71AD593C-9996-4CF7-BF51-40B9E139D3ED}"/>
    <hyperlink ref="G144" location="'System peak demand'!$C$18" display="'System peak demand'!$C$18" xr:uid="{B392F1DC-DABD-4938-899F-68A05306E385}"/>
    <hyperlink ref="F145" location="'System peak demand'!A4" display="'" xr:uid="{AA730390-7B9A-4A00-980C-67857C0E413C}"/>
    <hyperlink ref="G145" location="'System peak demand'!$C$67" display="'System peak demand'!$C$67" xr:uid="{CE21EF5D-2FDE-4DFC-A50E-67866CD446F8}"/>
    <hyperlink ref="F146" location="'System peak demand'!A4" display="'" xr:uid="{E8D73D3C-9FCF-4711-8EAC-FC61E15C9D4F}"/>
    <hyperlink ref="G146" location="'System peak demand'!$C$138" display="'System peak demand'!$C$138" xr:uid="{43CB0498-7619-4370-B1D8-CCA547A9534E}"/>
    <hyperlink ref="F147" location="'System peak demand'!A4" display="'" xr:uid="{E69E39E9-474A-4281-87B6-B7D5E6F64235}"/>
    <hyperlink ref="G147" location="'System peak demand'!$C$164" display="'System peak demand'!$C$164" xr:uid="{F975502A-10A0-4C97-B37E-876F2C5700E7}"/>
    <hyperlink ref="F148" location="'System peak demand'!A4" display="'" xr:uid="{214B3269-371B-4E4A-B6D7-29BF431790C4}"/>
    <hyperlink ref="G148" location="'System peak demand'!$C$184" display="'System peak demand'!$C$184" xr:uid="{B8EFF6D6-5456-4A27-B8A6-B1F259959BEC}"/>
    <hyperlink ref="F149" location="'System peak demand'!A4" display="'" xr:uid="{006249B0-1E16-45E9-ADB5-074CBC0962F9}"/>
    <hyperlink ref="G149" location="'System peak demand'!$C$194" display="'System peak demand'!$C$194" xr:uid="{80A41F14-B695-4615-987F-8833930326F7}"/>
    <hyperlink ref="F150" location="'System peak demand'!A4" display="'" xr:uid="{D2447AFB-06AB-4056-84CB-A6CF827D9141}"/>
    <hyperlink ref="G150" location="'System peak demand'!$C$236" display="'System peak demand'!$C$236" xr:uid="{896D96F5-CFEF-49C6-906C-2729BE273A26}"/>
    <hyperlink ref="F151" location="'System peak demand'!A4" display="'" xr:uid="{4C69E346-CA58-4706-992B-82AC5FC8F22B}"/>
    <hyperlink ref="G151" location="'System peak demand'!$C$249" display="'System peak demand'!$C$249" xr:uid="{3EF5E350-D78E-4C98-A64D-4AE0D6E46B3A}"/>
    <hyperlink ref="F152" location="'System peak demand'!A4" display="'" xr:uid="{E18AB304-2F41-4489-8B8C-0AA18CF05F2A}"/>
    <hyperlink ref="G152" location="'System peak demand'!$C$266" display="'System peak demand'!$C$266" xr:uid="{FD900591-C638-4A32-9B39-FA98F1B46EED}"/>
    <hyperlink ref="F153" location="'Service model assets'!A4" display="'" xr:uid="{06F19DC6-B7E1-4BBF-9C0F-872CA4739835}"/>
    <hyperlink ref="G153" location="'Service model assets'!$C$14" display="'Service model assets'!$C$14" xr:uid="{A602939E-F273-47C5-922C-E99FB4407087}"/>
    <hyperlink ref="F154" location="'Unit costs'!A4" display="'" xr:uid="{E4AD6BC4-BDF7-404A-ACFE-D876E37F78E3}"/>
    <hyperlink ref="G154" location="'Unit costs'!$C$19" display="'Unit costs'!$C$19" xr:uid="{D69462F8-2A80-48BC-A464-37832D32E7B0}"/>
    <hyperlink ref="F155" location="'Unit costs'!A4" display="'" xr:uid="{30BAB2B3-EA10-4CEE-A2D4-01B6C99D52F0}"/>
    <hyperlink ref="G155" location="'Unit costs'!$C$27" display="'Unit costs'!$C$27" xr:uid="{06DE86B0-32B1-4EAB-B93E-4176016D27F3}"/>
    <hyperlink ref="F156" location="'Unit costs'!A4" display="'" xr:uid="{7D266AB8-5012-4805-9DB8-C1269E030BB4}"/>
    <hyperlink ref="G156" location="'Unit costs'!$C$35" display="'Unit costs'!$C$35" xr:uid="{A8806C9E-C552-4347-84F3-0636F6EB85C2}"/>
    <hyperlink ref="F157" location="'Unit costs'!A4" display="'" xr:uid="{BF566A8D-A544-4660-8C33-F7FB1CA13A50}"/>
    <hyperlink ref="G157" location="'Unit costs'!$C$42" display="'Unit costs'!$C$42" xr:uid="{121666EF-808B-4977-BED9-D3A9A82F0A4B}"/>
    <hyperlink ref="F158" location="'Unit costs'!A4" display="'" xr:uid="{961F5EFC-EF75-40D7-8ABE-72213D591DB5}"/>
    <hyperlink ref="G158" location="'Unit costs'!$C$50" display="'Unit costs'!$C$50" xr:uid="{87532994-A85A-46D8-96FE-BF4F79C5BADA}"/>
    <hyperlink ref="F159" location="'Unit costs'!A4" display="'" xr:uid="{8FDE2BBF-FDCA-40FD-B2C8-FB6569FBA402}"/>
    <hyperlink ref="G159" location="'Unit costs'!$C$62" display="'Unit costs'!$C$62" xr:uid="{4B7AF183-994D-43CF-98CD-11640B438643}"/>
    <hyperlink ref="F160" location="'Unit costs'!A4" display="'" xr:uid="{367EBF22-1274-4A2F-AA08-C1E8D98AFC05}"/>
    <hyperlink ref="G160" location="'Unit costs'!$C$69" display="'Unit costs'!$C$69" xr:uid="{781A4428-AB4D-4A90-9C2C-54231604ECB1}"/>
    <hyperlink ref="F161" location="'Unit costs'!A4" display="'" xr:uid="{CFA226D3-B68A-4AA4-A1EA-508CFB0D9049}"/>
    <hyperlink ref="G161" location="'Unit costs'!$C$80" display="'Unit costs'!$C$80" xr:uid="{64F7CEE8-517F-479E-A0AE-038C751C717C}"/>
    <hyperlink ref="F162" location="'Unit costs'!A4" display="'" xr:uid="{7FE44969-F180-44D7-B3AD-AD1766ACF64E}"/>
    <hyperlink ref="G162" location="'Unit costs'!$C$92" display="'Unit costs'!$C$92" xr:uid="{FAAD4A7D-5060-407E-8C9E-5C7BBC322648}"/>
    <hyperlink ref="F163" location="'Unit costs'!A4" display="'" xr:uid="{4E75D9F9-EE6A-49F4-967B-A5F145B91E43}"/>
    <hyperlink ref="G163" location="'Unit costs'!$C$104" display="'Unit costs'!$C$104" xr:uid="{44459879-22E5-45D7-A088-9EFE1E0209C8}"/>
    <hyperlink ref="F164" location="'Unit costs'!A4" display="'" xr:uid="{C98D2F8F-01CC-4AE9-B43B-8ED8EE75F75C}"/>
    <hyperlink ref="G164" location="'Unit costs'!$C$110" display="'Unit costs'!$C$110" xr:uid="{D9A03602-8B21-4845-AA55-F91998CD9B89}"/>
    <hyperlink ref="F165" location="'Unit costs'!A4" display="'" xr:uid="{1B14365F-50BC-4A76-A18A-E8465F29B852}"/>
    <hyperlink ref="G165" location="'Unit costs'!$C$117" display="'Unit costs'!$C$117" xr:uid="{51B59BD4-76C4-4EE6-A87F-E5F56FB54E1E}"/>
    <hyperlink ref="F166" location="'Initial unit rates'!A4" display="'" xr:uid="{6546661F-8F79-4266-AC03-7A93E37DD12A}"/>
    <hyperlink ref="G166" location="'Initial unit rates'!$C$13" display="'Initial unit rates'!$C$13" xr:uid="{E0A932FF-6422-4E13-878B-8299334F18B1}"/>
    <hyperlink ref="F167" location="'Initial unit rates'!A4" display="'" xr:uid="{0262D0B1-5447-460B-A0C7-4D4E61692F51}"/>
    <hyperlink ref="G167" location="'Initial unit rates'!$C$118" display="'Initial unit rates'!$C$118" xr:uid="{5D7E43A2-DEDE-492B-9332-EDE087746EA8}"/>
    <hyperlink ref="F168" location="'Initial unit rates'!A4" display="'" xr:uid="{D4962B01-7EC3-4019-835D-97456192CE24}"/>
    <hyperlink ref="G168" location="'Initial unit rates'!$C$146" display="'Initial unit rates'!$C$146" xr:uid="{6B00A37F-6AB4-48C8-B7FB-34B49E0DCDC7}"/>
    <hyperlink ref="F169" location="'Initial unit rates'!A4" display="'" xr:uid="{A8393740-73D3-4DE9-905C-CBCAC5CFC284}"/>
    <hyperlink ref="G169" location="'Initial unit rates'!$C$175" display="'Initial unit rates'!$C$175" xr:uid="{712AF2DD-68DF-41B5-87AD-3F11D5B74B80}"/>
    <hyperlink ref="F170" location="'Initial unit rates'!A4" display="'" xr:uid="{F3814024-FBFF-47D3-8FA2-9331194DBE37}"/>
    <hyperlink ref="G170" location="'Initial unit rates'!$C$204" display="'Initial unit rates'!$C$204" xr:uid="{88A04DB1-6800-4892-9622-54346E9D348A}"/>
    <hyperlink ref="F171" location="'Service model charges'!A4" display="'" xr:uid="{81E52BC0-9C45-494E-9BE4-7E7B4C93B645}"/>
    <hyperlink ref="G171" location="'Service model charges'!$C$17" display="'Service model charges'!$C$17" xr:uid="{C2F5D1A4-016B-49AD-9F6D-82C882F99C05}"/>
    <hyperlink ref="F172" location="'Service model charges'!A4" display="'" xr:uid="{B0D6030A-52AC-4044-826A-D3EF04DEC0FD}"/>
    <hyperlink ref="G172" location="'Service model charges'!$C$33" display="'Service model charges'!$C$33" xr:uid="{BB44B6DA-CA31-4FE0-B4F7-31309D585A91}"/>
    <hyperlink ref="F173" location="'Service model charges'!A4" display="'" xr:uid="{260C4130-BFE8-477A-9E78-62DD8642664D}"/>
    <hyperlink ref="G173" location="'Service model charges'!$C$37" display="'Service model charges'!$C$37" xr:uid="{6F93EC22-8BE1-416A-BEC5-845712D1E237}"/>
    <hyperlink ref="F174" location="'Unit rate charges'!A4" display="'" xr:uid="{64254A19-1FBA-451D-926F-D50D0924D7B8}"/>
    <hyperlink ref="G174" location="'Unit rate charges'!$C$19" display="'Unit rate charges'!$C$19" xr:uid="{E3667F67-E8FF-4187-822B-3FC459F38BE7}"/>
    <hyperlink ref="F175" location="'Unit rate charges'!A4" display="'" xr:uid="{6B98713D-DD7C-4713-80F8-9EE20644DDD8}"/>
    <hyperlink ref="G175" location="'Unit rate charges'!$C$49" display="'Unit rate charges'!$C$49" xr:uid="{DC377358-920D-4500-A409-FA251D50B4DB}"/>
    <hyperlink ref="F176" location="'Unit rate charges'!A4" display="'" xr:uid="{03ECA069-5AAD-4534-A437-9E2FBD39EBC2}"/>
    <hyperlink ref="G176" location="'Unit rate charges'!$C$79" display="'Unit rate charges'!$C$79" xr:uid="{E2DF6EE8-C4CD-4079-89E8-653FAE063770}"/>
    <hyperlink ref="F177" location="'Unit rate charges'!A4" display="'" xr:uid="{92068525-CEC2-4B83-9414-E35F177B513A}"/>
    <hyperlink ref="G177" location="'Unit rate charges'!$C$109" display="'Unit rate charges'!$C$109" xr:uid="{2E9C4E28-F941-49CA-A56D-B69960D86DAD}"/>
    <hyperlink ref="F178" location="'Unit rate charges'!A4" display="'" xr:uid="{C9B9FA91-7F10-4DC8-8F88-657DF92D98F4}"/>
    <hyperlink ref="G178" location="'Unit rate charges'!$C$124" display="'Unit rate charges'!$C$124" xr:uid="{8598BA40-EDFF-47FA-8B70-86517882ED9A}"/>
    <hyperlink ref="F179" location="'Unit rate charges'!A4" display="'" xr:uid="{C04CC7D9-05B5-4B00-A81F-FB1C5A0F0E41}"/>
    <hyperlink ref="G179" location="'Unit rate charges'!$C$154" display="'Unit rate charges'!$C$154" xr:uid="{BDA2B468-206C-45DC-9868-A63BF4B64A94}"/>
    <hyperlink ref="F180" location="'Unit rate charges'!A4" display="'" xr:uid="{57F8F184-FE31-426B-9535-2A71624A140A}"/>
    <hyperlink ref="G180" location="'Unit rate charges'!$C$184" display="'Unit rate charges'!$C$184" xr:uid="{2AED46BA-9CE9-4CA2-B2C4-5518C86BDEDE}"/>
    <hyperlink ref="F181" location="'Unit rate charges'!A4" display="'" xr:uid="{DACF7339-AA31-4673-A978-8E6FEAB3D315}"/>
    <hyperlink ref="G181" location="'Unit rate charges'!$C$214" display="'Unit rate charges'!$C$214" xr:uid="{526C2C0E-E17D-4BCF-A061-9A86E5B0F090}"/>
    <hyperlink ref="F182" location="'Capacity charges'!A4" display="'" xr:uid="{275D5479-08B5-4C15-9DA9-853AEF39E3BB}"/>
    <hyperlink ref="G182" location="'Capacity charges'!$C$19" display="'Capacity charges'!$C$19" xr:uid="{4589BE3E-1701-4AA1-B4C1-DFC3E073B8D8}"/>
    <hyperlink ref="F183" location="'Capacity charges'!A4" display="'" xr:uid="{E9AEC7D4-BC39-4F85-A0B2-93F7E0381EA2}"/>
    <hyperlink ref="G183" location="'Capacity charges'!$C$129" display="'Capacity charges'!$C$129" xr:uid="{942469B0-4D83-4CF7-BE5D-E595D76DC4EE}"/>
    <hyperlink ref="F184" location="'Capacity charges'!A4" display="'" xr:uid="{2884FCF7-6177-425C-92D2-F9ED20E04116}"/>
    <hyperlink ref="G184" location="'Capacity charges'!$C$159" display="'Capacity charges'!$C$159" xr:uid="{D9852ED8-2F57-40FC-B5BE-ADB1ECCBDB7A}"/>
    <hyperlink ref="F185" location="'Capacity charges'!A4" display="'" xr:uid="{C076D546-7E8E-4E9E-A450-ED142379242F}"/>
    <hyperlink ref="G185" location="'Capacity charges'!$C$189" display="'Capacity charges'!$C$189" xr:uid="{0E8534CB-E3DC-4DA6-B59D-EACD8103C7DA}"/>
    <hyperlink ref="F186" location="'Capacity charges'!A4" display="'" xr:uid="{6020E053-4792-4FFF-9827-A79C8C7E376F}"/>
    <hyperlink ref="G186" location="'Capacity charges'!$C$219" display="'Capacity charges'!$C$219" xr:uid="{1EA49F3A-2889-4622-906F-9F60CC7350F5}"/>
    <hyperlink ref="F187" location="'Capacity charges'!A4" display="'" xr:uid="{9DEFB702-847F-435C-A762-7D8CF2AAF72D}"/>
    <hyperlink ref="G187" location="'Capacity charges'!$C$254" display="'Capacity charges'!$C$254" xr:uid="{996564B8-A7C4-4CE9-A1BE-C45D324FF60D}"/>
    <hyperlink ref="F188" location="'Capacity charges'!A4" display="'" xr:uid="{1A52E3EF-7F4C-4BBA-BC4B-43980B5F63DF}"/>
    <hyperlink ref="G188" location="'Capacity charges'!$C$259" display="'Capacity charges'!$C$259" xr:uid="{4D80D829-F927-4251-BCEB-41788126C48E}"/>
    <hyperlink ref="F189" location="'Reactive power charges'!A4" display="'" xr:uid="{CCDDEB6B-D40C-4C29-B4E2-309C959BBED4}"/>
    <hyperlink ref="G189" location="'Reactive power charges'!$C$17" display="'Reactive power charges'!$C$17" xr:uid="{3057B765-1428-4AE0-8562-1BD8F7ECE6EB}"/>
    <hyperlink ref="F190" location="'Reactive power charges'!A4" display="'" xr:uid="{2BA8D875-33F3-4031-92AA-05C1C5CCE00C}"/>
    <hyperlink ref="G190" location="'Reactive power charges'!$C$120" display="'Reactive power charges'!$C$120" xr:uid="{2C7C573C-E636-4C55-90D6-1ADE7BAE1796}"/>
    <hyperlink ref="F191" location="'Reactive power charges'!A4" display="'" xr:uid="{E108A54B-A16B-4BB1-B7FD-5B66678510C7}"/>
    <hyperlink ref="G191" location="'Reactive power charges'!$C$155" display="'Reactive power charges'!$C$155" xr:uid="{EEC3E7B1-E343-41FF-A9DD-E62F6DFFE499}"/>
    <hyperlink ref="F192" location="'Reactive power charges'!A4" display="'" xr:uid="{8E0304F7-C8AF-43AB-841C-84DDDF2FD68A}"/>
    <hyperlink ref="G192" location="'Reactive power charges'!$C$190" display="'Reactive power charges'!$C$190" xr:uid="{CA275F73-113B-439B-88FD-162624BBB51E}"/>
    <hyperlink ref="F193" location="'Reactive power charges'!A4" display="'" xr:uid="{FD05B19F-1AD8-49B1-8288-F771FE4CF575}"/>
    <hyperlink ref="G193" location="'Reactive power charges'!$C$220" display="'Reactive power charges'!$C$220" xr:uid="{9223F0D1-2A8E-405D-A882-B9BF69ED96EC}"/>
    <hyperlink ref="F194" location="'Fixed charges'!A4" display="'" xr:uid="{89B57AC4-A7EA-438F-BD67-EB4DC48BCBC6}"/>
    <hyperlink ref="G194" location="'Fixed charges'!$C$16" display="'Fixed charges'!$C$16" xr:uid="{BBD66827-A14E-4812-A29F-65BAA024D7DA}"/>
    <hyperlink ref="F195" location="'Fixed charges'!A4" display="'" xr:uid="{BF377931-0970-4C24-8556-1CA7D60F0C66}"/>
    <hyperlink ref="G195" location="'Fixed charges'!$C$22" display="'Fixed charges'!$C$22" xr:uid="{798A7935-DBC0-467F-B8A7-5B8CFC65CA75}"/>
    <hyperlink ref="F196" location="'Fixed charges'!A4" display="'" xr:uid="{64D3B3FA-460C-4258-A3FD-A01AE27CBE59}"/>
    <hyperlink ref="G196" location="'Fixed charges'!$C$52" display="'Fixed charges'!$C$52" xr:uid="{921C9AB1-C72D-4AFC-8516-E01E5D10D61D}"/>
    <hyperlink ref="F197" location="'Fixed charges'!A4" display="'" xr:uid="{B0C981D8-ED8D-437F-AA81-4015E835E290}"/>
    <hyperlink ref="G197" location="'Fixed charges'!$C$58" display="'Fixed charges'!$C$58" xr:uid="{7FDDC7CE-0455-48CC-A7DE-169920501CFB}"/>
    <hyperlink ref="F198" location="'Fixed charges'!A4" display="'" xr:uid="{1B97088D-8C46-4D8E-84AD-C92E4CFECDF9}"/>
    <hyperlink ref="G198" location="'Fixed charges'!$C$67" display="'Fixed charges'!$C$67" xr:uid="{C7DDE04F-880B-47AF-8FBF-FBC2FDC6D972}"/>
    <hyperlink ref="F199" location="'Fixed charges'!A4" display="'" xr:uid="{21921B22-0F26-4B99-AF87-E8E5E0DAA37F}"/>
    <hyperlink ref="G199" location="'Fixed charges'!$C$97" display="'Fixed charges'!$C$97" xr:uid="{469DF5E5-9B60-489A-B149-951307C46455}"/>
    <hyperlink ref="F200" location="'Fixed charges'!A4" display="'" xr:uid="{AF63F91B-ED04-4F74-BC0E-408DE31DDE8F}"/>
    <hyperlink ref="G200" location="'Fixed charges'!$C$127" display="'Fixed charges'!$C$127" xr:uid="{FA920DA2-81FE-4748-8436-E30C843330A5}"/>
    <hyperlink ref="F201" location="'Fixed charges'!A4" display="'" xr:uid="{55A3B6D3-FFE5-4EBC-B794-7604E97B6EC9}"/>
    <hyperlink ref="G201" location="'Fixed charges'!$C$159" display="'Fixed charges'!$C$159" xr:uid="{2D94B5EC-9C50-434C-A9DC-96ADE2A06BE6}"/>
    <hyperlink ref="F202" location="'SoLR &amp; bad debt adders'!A4" display="'" xr:uid="{72BB0DDB-3953-4D24-854C-A88F9AD505C5}"/>
    <hyperlink ref="G202" location="'SoLR &amp; bad debt adders'!$C$16" display="'SoLR &amp; bad debt adders'!$C$16" xr:uid="{6FA5B064-2E3A-466E-8261-9EBD0EC70737}"/>
    <hyperlink ref="F203" location="'SoLR &amp; bad debt adders'!A4" display="'" xr:uid="{BBCE84BD-9230-4A2C-BF47-B311E326307A}"/>
    <hyperlink ref="G203" location="'SoLR &amp; bad debt adders'!$C$35" display="'SoLR &amp; bad debt adders'!$C$35" xr:uid="{00DCD6E2-757D-4180-849A-255251166131}"/>
    <hyperlink ref="F204" location="'SoLR &amp; bad debt adders'!A4" display="'" xr:uid="{DCB7466C-1D55-4E5B-8E89-71AF1C2C4149}"/>
    <hyperlink ref="G204" location="'SoLR &amp; bad debt adders'!$C$53" display="'SoLR &amp; bad debt adders'!$C$53" xr:uid="{4517C551-86C1-4DA9-885A-76CCAF4B5EF6}"/>
    <hyperlink ref="F205" location="'Pre-matching charges'!A4" display="'" xr:uid="{FB0788F1-6143-4DD4-85BE-C98806A38DCF}"/>
    <hyperlink ref="G205" location="'Pre-matching charges'!$C$13" display="'Pre-matching charges'!$C$13" xr:uid="{0C98D8F4-7463-434D-94DB-B63343F49A94}"/>
    <hyperlink ref="F206" location="'LES boundaries'!A4" display="'" xr:uid="{FA514FED-E3A0-491A-83DF-AA88F89B7E4F}"/>
    <hyperlink ref="G206" location="'LES boundaries'!$C$13" display="'LES boundaries'!$C$13" xr:uid="{91CFBDC7-E675-4B76-9FE1-D735E527B1A1}"/>
    <hyperlink ref="F207" location="'LES boundaries'!A4" display="'" xr:uid="{BF0FC442-6E1A-4424-B0D2-5057F2B1CCA9}"/>
    <hyperlink ref="G207" location="'LES boundaries'!$C$43" display="'LES boundaries'!$C$43" xr:uid="{F815F581-7551-4195-A7C8-9A3EC3946F3D}"/>
    <hyperlink ref="F208" location="'LES boundaries'!A4" display="'" xr:uid="{34FFDC05-B340-43B5-9A63-61453C033F47}"/>
    <hyperlink ref="G208" location="'LES boundaries'!$C$73" display="'LES boundaries'!$C$73" xr:uid="{D9560707-0832-4FAB-A894-1E06797CBEF3}"/>
    <hyperlink ref="F209" location="'LES boundaries'!A4" display="'" xr:uid="{9D1101F9-FB1B-4861-A66C-5681A0C9499E}"/>
    <hyperlink ref="G209" location="'LES boundaries'!$C$103" display="'LES boundaries'!$C$103" xr:uid="{2D8B003B-3E46-4A4D-A7CE-0D5423344FE3}"/>
    <hyperlink ref="F210" location="'LES boundaries'!A4" display="'" xr:uid="{7CCFF93F-ED8D-4733-9AFF-C81808B6AE46}"/>
    <hyperlink ref="G210" location="'LES boundaries'!$C$133" display="'LES boundaries'!$C$133" xr:uid="{D448548B-4163-43EB-93EA-BC089DE28D72}"/>
    <hyperlink ref="F211" location="'LES boundaries'!A4" display="'" xr:uid="{530D1448-CF24-4603-9070-642D518B8E5E}"/>
    <hyperlink ref="G211" location="'LES boundaries'!$C$163" display="'LES boundaries'!$C$163" xr:uid="{8FDCFF0C-9933-41DF-8E98-41BD1A2BEEBF}"/>
    <hyperlink ref="F212" location="'LES boundaries'!A4" display="'" xr:uid="{4C69A467-D6EC-45BD-8C46-88F13DCA8A17}"/>
    <hyperlink ref="G212" location="'LES boundaries'!$C$193" display="'LES boundaries'!$C$193" xr:uid="{0BF19C31-DCF3-44FE-9A6F-EB08ACB09224}"/>
    <hyperlink ref="F213" location="'LES boundaries'!A4" display="'" xr:uid="{E74E3D46-9C91-499F-A842-099A90DD1201}"/>
    <hyperlink ref="G213" location="'LES boundaries'!$C$225" display="'LES boundaries'!$C$225" xr:uid="{2645C24B-36F5-4731-8CB4-FEF86A54CBF7}"/>
    <hyperlink ref="F214" location="'LES revenue'!A4" display="'" xr:uid="{90FF41FF-CF22-42A2-91CB-2D5F9D29995E}"/>
    <hyperlink ref="G214" location="'LES revenue'!$C$13" display="'LES revenue'!$C$13" xr:uid="{F828040D-CBBE-40A2-8FC8-C4F2BC4E1597}"/>
    <hyperlink ref="F215" location="'LES revenue'!A4" display="'" xr:uid="{B30A990D-0C77-4208-8D2F-BED67493334C}"/>
    <hyperlink ref="G215" location="'LES revenue'!$C$45" display="'LES revenue'!$C$45" xr:uid="{2EC74BED-EC44-4720-A8D5-F89ECDE0CAFC}"/>
    <hyperlink ref="F216" location="'LES revenue'!A4" display="'" xr:uid="{738A7AC9-CBC6-4BA2-9D1B-6716D43148FF}"/>
    <hyperlink ref="G216" location="'LES revenue'!$C$126" display="'LES revenue'!$C$126" xr:uid="{F0FE915B-43A5-432D-B36A-A238A8F6E649}"/>
    <hyperlink ref="F217" location="'LES revenue'!A4" display="'" xr:uid="{F4586158-DFB7-4E54-979B-D92B8BAA3D90}"/>
    <hyperlink ref="G217" location="'LES revenue'!$C$202" display="'LES revenue'!$C$202" xr:uid="{259394E6-ECCD-4D49-9EE4-593B969CFE45}"/>
    <hyperlink ref="F218" location="'Revenue matching'!A4" display="'" xr:uid="{8B7D6A66-FBB7-49D6-AA3B-6D8C039903BA}"/>
    <hyperlink ref="G218" location="'Revenue matching'!$C$15" display="'Revenue matching'!$C$15" xr:uid="{89BBA749-FFD2-4A39-94F6-5E6441511E38}"/>
    <hyperlink ref="F219" location="'Revenue matching'!A4" display="'" xr:uid="{6D6483FD-A8D4-482B-A2D0-8450F5457D00}"/>
    <hyperlink ref="G219" location="'Revenue matching'!$C$58" display="'Revenue matching'!$C$58" xr:uid="{7F41FDE2-FE09-4269-9992-2342C0B04C88}"/>
    <hyperlink ref="F220" location="'Revenue matching'!A4" display="'" xr:uid="{0C239551-A6FE-459A-A7EC-65EAFA01AA57}"/>
    <hyperlink ref="G220" location="'Revenue matching'!$C$85" display="'Revenue matching'!$C$85" xr:uid="{2CCC1C04-17A4-4038-821A-5CF89FC850C9}"/>
    <hyperlink ref="F221" location="'Revenue matching'!A4" display="'" xr:uid="{DED34DA1-81A1-4BC7-85F7-8980DE91B819}"/>
    <hyperlink ref="G221" location="'Revenue matching'!$C$104" display="'Revenue matching'!$C$104" xr:uid="{A9172479-FC58-46DD-BE67-460B462D0691}"/>
    <hyperlink ref="F222" location="'Revenue matching'!A4" display="'" xr:uid="{39CD3DC5-9F20-480A-B4C1-76C1A074F2A2}"/>
    <hyperlink ref="G222" location="'Revenue matching'!$C$167" display="'Revenue matching'!$C$167" xr:uid="{13B7EE3B-0F2D-4EFA-B48D-2737CFBF63A9}"/>
    <hyperlink ref="F223" location="'Revenue matching'!A4" display="'" xr:uid="{6DE0B604-BF88-4177-BF19-DE2B948D3342}"/>
    <hyperlink ref="G223" location="'Revenue matching'!$C$175" display="'Revenue matching'!$C$175" xr:uid="{F3962043-910B-4917-A2AA-72FBD54C5D52}"/>
    <hyperlink ref="F224" location="'Revenue matching'!A4" display="'" xr:uid="{C4B81BD7-3102-4E58-B834-19DBA993DE8B}"/>
    <hyperlink ref="G224" location="'Revenue matching'!$C$192" display="'Revenue matching'!$C$192" xr:uid="{9FDCB6F4-55E4-4B2F-846D-86FE03AE3484}"/>
    <hyperlink ref="F225" location="'Revenue matching'!A4" display="'" xr:uid="{8D55929A-FF0E-4DAE-A94F-579EB58409D4}"/>
    <hyperlink ref="G225" location="'Revenue matching'!$C$208" display="'Revenue matching'!$C$208" xr:uid="{DCC0796D-AC6A-49CA-A681-7767F6698919}"/>
    <hyperlink ref="F226" location="'Revenue matching'!A4" display="'" xr:uid="{E369102A-75D0-4716-813C-212C981558C6}"/>
    <hyperlink ref="G226" location="'Revenue matching'!$C$216" display="'Revenue matching'!$C$216" xr:uid="{FC6BBB07-AB99-4684-AC5D-F5C5F9229CC9}"/>
    <hyperlink ref="F227" location="'Revenue matching'!A4" display="'" xr:uid="{18279132-26C3-43FE-BC87-771C1803A35B}"/>
    <hyperlink ref="G227" location="'Revenue matching'!$C$229" display="'Revenue matching'!$C$229" xr:uid="{7772C727-7FAC-45CC-BF75-7AD8A6FB421D}"/>
    <hyperlink ref="F228" location="'Revenue matching'!A4" display="'" xr:uid="{DEDFF8D0-374E-4B9C-9CB5-7A239FCB80B6}"/>
    <hyperlink ref="G228" location="'Revenue matching'!$C$248" display="'Revenue matching'!$C$248" xr:uid="{702C31EF-02AB-4280-827C-FD91A80F81D9}"/>
    <hyperlink ref="F229" location="'Revenue matching'!A4" display="'" xr:uid="{F1DBC9E6-D836-4B13-BBC6-AC88EEA53E38}"/>
    <hyperlink ref="G229" location="'Revenue matching'!$C$302" display="'Revenue matching'!$C$302" xr:uid="{DE443716-FC6D-4660-A076-F1343C8E6161}"/>
    <hyperlink ref="F230" location="'Revenue matching'!A4" display="'" xr:uid="{45292245-91B3-46F3-9234-EEC39DEB35DD}"/>
    <hyperlink ref="G230" location="'Revenue matching'!$C$329" display="'Revenue matching'!$C$329" xr:uid="{4FF90B20-EB48-4F03-BEED-97CC54E50C21}"/>
    <hyperlink ref="F231" location="'Revenue matching'!A4" display="'" xr:uid="{28E6D436-33BE-4658-9A07-F4E5CEF1B82E}"/>
    <hyperlink ref="G231" location="'Revenue matching'!$C$361" display="'Revenue matching'!$C$361" xr:uid="{6E790B3E-B81B-4862-A18F-A8CA1B99144E}"/>
    <hyperlink ref="F232" location="'Revenue matching'!A4" display="'" xr:uid="{5BB57F9B-C19C-4AC1-AC2A-E2CAAAA7599B}"/>
    <hyperlink ref="G232" location="'Revenue matching'!$C$393" display="'Revenue matching'!$C$393" xr:uid="{D9EF0999-B612-4D9B-B7C7-E1310719D2C6}"/>
    <hyperlink ref="F233" location="'Revenue matching'!A4" display="'" xr:uid="{5BB8D991-5EB9-4990-8CF9-210957542D3F}"/>
    <hyperlink ref="G233" location="'Revenue matching'!$C$425" display="'Revenue matching'!$C$425" xr:uid="{B5A0488A-FE8E-4123-99A1-D2F7AA2E30C1}"/>
    <hyperlink ref="F234" location="'Rounding'!A4" display="'" xr:uid="{8ACE551D-1A98-41A3-A0FD-6E9571D38001}"/>
    <hyperlink ref="G234" location="'Rounding'!$C$16" display="'Rounding'!$C$16" xr:uid="{B75C68D1-866C-41FD-8672-D249EDDD1FF8}"/>
    <hyperlink ref="F235" location="'Rounding'!A4" display="'" xr:uid="{4B803954-7D08-41DE-AD87-C1BE4B459207}"/>
    <hyperlink ref="G235" location="'Rounding'!$C$28" display="'Rounding'!$C$28" xr:uid="{7A523109-187D-4FF6-BDF6-521A87D5977E}"/>
    <hyperlink ref="F236" location="'Rounding'!A4" display="'" xr:uid="{CAEF5E7C-F505-4EFE-BB8C-1946648A9A58}"/>
    <hyperlink ref="G236" location="'Rounding'!$C$40" display="'Rounding'!$C$40" xr:uid="{BA6C046B-967E-496B-93D0-B363DE273085}"/>
    <hyperlink ref="F237" location="'Rounding'!A4" display="'" xr:uid="{527566AA-1359-467C-87B4-A0147C978792}"/>
    <hyperlink ref="G237" location="'Rounding'!$C$52" display="'Rounding'!$C$52" xr:uid="{DAE04911-21D9-4039-881E-2BA4EC995593}"/>
    <hyperlink ref="F238" location="'Rounding'!A4" display="'" xr:uid="{FE4C53F6-7D46-47C9-A77B-8C01B1A64913}"/>
    <hyperlink ref="G238" location="'Rounding'!$C$92" display="'Rounding'!$C$92" xr:uid="{E0CCC0DE-8A62-41A1-ABA1-604E71F09964}"/>
    <hyperlink ref="F239" location="'Rounding'!A4" display="'" xr:uid="{F8180115-AD39-485B-9B77-13F1C14A8115}"/>
    <hyperlink ref="G239" location="'Rounding'!$C$107" display="'Rounding'!$C$107" xr:uid="{A6172BA4-5DE9-4D09-9902-0B9021A30DE5}"/>
    <hyperlink ref="F240" location="'Rounding'!A4" display="'" xr:uid="{0A61FC17-3730-4A10-AF14-868CDBFA5A5B}"/>
    <hyperlink ref="G240" location="'Rounding'!$C$118" display="'Rounding'!$C$118" xr:uid="{4DE4E269-2595-450B-A908-0AFB5BEFF4DA}"/>
    <hyperlink ref="F241" location="'Rounding'!A4" display="'" xr:uid="{22F07EA3-DE36-464C-A7C1-605875311C02}"/>
    <hyperlink ref="G241" location="'Rounding'!$C$147" display="'Rounding'!$C$147" xr:uid="{9220EDC5-A7A8-40F5-B603-22FA73AB5BA4}"/>
    <hyperlink ref="F242" location="'LES charges'!A4" display="'" xr:uid="{2E60D9E0-5085-40AB-8E5D-C4A552D746F6}"/>
    <hyperlink ref="G242" location="'LES charges'!$C$13" display="'LES charges'!$C$13" xr:uid="{92B65587-B5D8-45EC-BA61-9F2560632469}"/>
    <hyperlink ref="F243" location="'LES charges'!A4" display="'" xr:uid="{FB48003F-50C0-45E9-B960-304AF9D170EA}"/>
    <hyperlink ref="G243" location="'LES charges'!$C$25" display="'LES charges'!$C$25" xr:uid="{178A9E40-E92A-494A-A1A7-7435DB657CA7}"/>
    <hyperlink ref="F244" location="'LES charges'!A4" display="'" xr:uid="{44B4EF12-7095-43D8-986F-1ACE65A9DB6A}"/>
    <hyperlink ref="G244" location="'LES charges'!$C$36" display="'LES charges'!$C$36" xr:uid="{30BE1D31-9F55-472E-B4D2-32955CCE99A1}"/>
    <hyperlink ref="F245" location="'LES charges'!A4" display="'" xr:uid="{8FEBE108-4578-4EF1-8F7C-36CA4DFD2099}"/>
    <hyperlink ref="G245" location="'LES charges'!$C$56" display="'LES charges'!$C$56" xr:uid="{AD72C407-B086-4C06-BD05-3E76AEB78B92}"/>
    <hyperlink ref="F246" location="'LES charges'!A4" display="'" xr:uid="{55AD21BB-A08A-48EF-9B66-B0466026611E}"/>
    <hyperlink ref="G246" location="'LES charges'!$C$133" display="'LES charges'!$C$133" xr:uid="{E961A587-4774-4925-B67D-665793C877CA}"/>
    <hyperlink ref="F247" location="'LES charges'!A4" display="'" xr:uid="{CCDA6A8D-B59C-4F5A-A2C0-ECB865FDB07E}"/>
    <hyperlink ref="G247" location="'LES charges'!$C$227" display="'LES charges'!$C$227" xr:uid="{981F68EA-6D07-4819-A0E1-6447C1C66B7C}"/>
    <hyperlink ref="F248" location="'Net revenue summary'!A4" display="'" xr:uid="{4F496FC9-3DE1-4E52-AB3B-3BE6D0319EDF}"/>
    <hyperlink ref="G248" location="'Net revenue summary'!$C$13" display="'Net revenue summary'!$C$13" xr:uid="{8FCAFDE3-290B-4B94-A872-25C89D31C988}"/>
    <hyperlink ref="F249" location="'Net revenue summary'!A4" display="'" xr:uid="{40D204E1-0945-4BD7-8362-2CC4B3C96C52}"/>
    <hyperlink ref="G249" location="'Net revenue summary'!$C$52" display="'Net revenue summary'!$C$52" xr:uid="{7E02AC7D-993F-4A62-85AE-49B4A8A87D62}"/>
    <hyperlink ref="F250" location="'Net revenue summary'!A4" display="'" xr:uid="{222DC3B8-4D54-4275-A62F-4EA295B041D9}"/>
    <hyperlink ref="G250" location="'Net revenue summary'!$C$114" display="'Net revenue summary'!$C$114" xr:uid="{3C292BE7-38DC-4A84-9EE3-8102FDA6752E}"/>
    <hyperlink ref="F251" location="'Net revenue summary'!A4" display="'" xr:uid="{DE7C599F-DC5A-43CC-A919-B5C824B83AD3}"/>
    <hyperlink ref="G251" location="'Net revenue summary'!$C$163" display="'Net revenue summary'!$C$163" xr:uid="{86B0AC62-4180-4C6E-A80C-1A2282AE2A78}"/>
    <hyperlink ref="F252" location="'Net revenue summary'!A4" display="'" xr:uid="{7ED070B5-2F63-432C-A7EC-9B278EF17D23}"/>
    <hyperlink ref="G252" location="'Net revenue summary'!$C$219" display="'Net revenue summary'!$C$219" xr:uid="{42971760-6EAE-4A0A-8760-058537836050}"/>
    <hyperlink ref="F253" location="'Net revenue summary'!A4" display="'" xr:uid="{0BE54AFA-22EF-4CED-A26F-684EE083F2A3}"/>
    <hyperlink ref="G253" location="'Net revenue summary'!$C$228" display="'Net revenue summary'!$C$228" xr:uid="{0B7BB5D9-A3D2-431C-A73E-829071AC3C1D}"/>
    <hyperlink ref="F254" location="'Net revenue summary'!A4" display="'" xr:uid="{A3F9D443-76E6-451E-BFF1-FF52097A5470}"/>
    <hyperlink ref="G254" location="'Net revenue summary'!$C$238" display="'Net revenue summary'!$C$238" xr:uid="{98128953-414C-4F55-A07B-B751AE0C8540}"/>
    <hyperlink ref="F255" location="'Net revenue summary'!A4" display="'" xr:uid="{06E134E7-1935-4388-9624-A71EFF6640AE}"/>
    <hyperlink ref="G255" location="'Net revenue summary'!$C$254" display="'Net revenue summary'!$C$254" xr:uid="{1D0E5871-FA99-4CF0-AF5E-AD727FD134FE}"/>
    <hyperlink ref="F256" location="'Net revenue summary'!A4" display="'" xr:uid="{7E35F67C-F162-4AAB-A4BF-9354DF253635}"/>
    <hyperlink ref="G256" location="'Net revenue summary'!$C$272" display="'Net revenue summary'!$C$272" xr:uid="{25D4AAD2-3DF5-48F8-B930-E8DA8524C7AF}"/>
    <hyperlink ref="F257" location="'Net revenue summary'!A4" display="'" xr:uid="{E7DED544-0B7C-4795-9093-57F7224A632E}"/>
    <hyperlink ref="G257" location="'Net revenue summary'!$C$283" display="'Net revenue summary'!$C$283" xr:uid="{C299E052-C8EF-49C4-9A16-CE3F66960619}"/>
    <hyperlink ref="F258" location="'Net revenue summary'!A4" display="'" xr:uid="{5D6E7167-7B36-4182-9799-D7778F83284B}"/>
    <hyperlink ref="G258" location="'Net revenue summary'!$C$298" display="'Net revenue summary'!$C$298" xr:uid="{FAB08885-E271-41CB-92EA-0457A85B924F}"/>
    <hyperlink ref="F259" location="'Net revenue summary'!A4" display="'" xr:uid="{5D4F6AEF-7431-41DA-B5CB-82D240A1BFB5}"/>
    <hyperlink ref="G259" location="'Net revenue summary'!$C$322" display="'Net revenue summary'!$C$322" xr:uid="{CB8ADD9F-1EB3-49B2-ABBF-05850DF81871}"/>
    <hyperlink ref="F260" location="'Tariff summary'!A4" display="'" xr:uid="{28C4B94A-4B40-436C-ACDA-012A8435079C}"/>
    <hyperlink ref="G260" location="'Tariff summary'!$C$14" display="'Tariff summary'!$C$14" xr:uid="{E35BB80D-19AB-4036-9F8B-37A046BFC677}"/>
    <hyperlink ref="F261" location="'Output to other models'!A4" display="'" xr:uid="{212F3D8A-387F-4A4E-98F7-FA911A274901}"/>
    <hyperlink ref="G261" location="'Output to other models'!$C$14" display="'Output to other models'!$C$14" xr:uid="{4200D7BC-8EC1-452F-9844-9052FF5D1E8F}"/>
    <hyperlink ref="F262" location="'Output to other models'!A4" display="'" xr:uid="{E70E3317-A5A5-4CB6-96A7-5E536034FC27}"/>
    <hyperlink ref="G262" location="'Output to other models'!$C$27" display="'Output to other models'!$C$27" xr:uid="{8B8C76B6-450B-4C7D-B2BC-1DFBF42BC36F}"/>
    <hyperlink ref="F263" location="'Output to other models'!A4" display="'" xr:uid="{2CD320F7-CFEF-4BF7-AF49-F4595148109D}"/>
    <hyperlink ref="G263" location="'Output to other models'!$C$45" display="'Output to other models'!$C$45" xr:uid="{D3792E52-677D-4D7A-9E4B-7A15D28BBEAC}"/>
    <hyperlink ref="F264" location="'Output to other models'!A4" display="'" xr:uid="{49EE4579-7148-41EA-A9AE-0B56A8DB5892}"/>
    <hyperlink ref="G264" location="'Output to other models'!$C$103" display="'Output to other models'!$C$103" xr:uid="{370D4904-3C44-4584-B0AD-D4ACB2BD4FFB}"/>
    <hyperlink ref="F265" location="'Output to other models'!A4" display="'" xr:uid="{4BDED3E7-81FD-491E-971E-04C0E048C4F8}"/>
    <hyperlink ref="G265" location="'Output to other models'!$C$115" display="'Output to other models'!$C$115" xr:uid="{951622C9-B0DA-49CB-8C21-66347775EC83}"/>
    <hyperlink ref="F266" location="'Output to other models'!A4" display="'" xr:uid="{2653C078-C684-4980-83EB-D0C2D61500A7}"/>
    <hyperlink ref="G266" location="'Output to other models'!$C$125" display="'Output to other models'!$C$125" xr:uid="{6E38B388-3806-42C1-A26E-AE5264D6E74B}"/>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tabColor theme="6" tint="0.39997558519241921"/>
  </sheetPr>
  <dimension ref="A1:AD18"/>
  <sheetViews>
    <sheetView showGridLines="0" zoomScale="80" zoomScaleNormal="80" workbookViewId="0">
      <pane ySplit="3" topLeftCell="A4" activePane="bottomLeft" state="frozen"/>
      <selection pane="bottomLeft"/>
    </sheetView>
  </sheetViews>
  <sheetFormatPr defaultColWidth="0" defaultRowHeight="14.5" x14ac:dyDescent="0.35"/>
  <cols>
    <col min="1" max="5" width="2.54296875" customWidth="1"/>
    <col min="6" max="6" width="59.54296875" customWidth="1"/>
    <col min="7" max="7" width="90.453125" customWidth="1"/>
    <col min="8" max="8" width="20.54296875" customWidth="1"/>
    <col min="9" max="9" width="2.54296875" customWidth="1"/>
    <col min="10" max="16" width="15.453125" hidden="1" customWidth="1"/>
    <col min="17" max="17" width="2.54296875" hidden="1" customWidth="1"/>
    <col min="18" max="30" width="0" hidden="1" customWidth="1"/>
    <col min="31" max="16384" width="9.453125" hidden="1"/>
  </cols>
  <sheetData>
    <row r="1" spans="1:8" s="1" customFormat="1" x14ac:dyDescent="0.35">
      <c r="A1" s="1" t="str">
        <f ca="1">MID(CELL("filename",A1),FIND("]",CELL("filename",A1))+1,255)</f>
        <v>Named ranges</v>
      </c>
    </row>
    <row r="2" spans="1:8" s="1" customFormat="1" x14ac:dyDescent="0.35">
      <c r="A2" s="1" t="str">
        <f>Cover!D21&amp;" - "&amp;Cover!D23</f>
        <v>[enter DNO name] - [enter data version name]</v>
      </c>
    </row>
    <row r="3" spans="1:8" s="5" customFormat="1" x14ac:dyDescent="0.35">
      <c r="A3" s="5" t="str">
        <f>Cover!D2&amp;" - "&amp;Cover!D8&amp;" v"&amp;Cover!D10&amp;" - "&amp;Cover!D19</f>
        <v>CDCM charging model - Pre-release v8 - 2022/23</v>
      </c>
    </row>
    <row r="5" spans="1:8" x14ac:dyDescent="0.35">
      <c r="B5" s="31" t="s">
        <v>118</v>
      </c>
      <c r="C5" s="31"/>
      <c r="D5" s="31"/>
      <c r="E5" s="31"/>
      <c r="F5" s="32"/>
      <c r="G5" s="32"/>
      <c r="H5" s="32"/>
    </row>
    <row r="6" spans="1:8" x14ac:dyDescent="0.35">
      <c r="B6" s="30"/>
      <c r="C6" s="30"/>
      <c r="D6" s="30"/>
      <c r="E6" s="30"/>
      <c r="F6" s="33"/>
      <c r="G6" s="30"/>
      <c r="H6" s="30"/>
    </row>
    <row r="7" spans="1:8" x14ac:dyDescent="0.35">
      <c r="F7" s="48" t="s">
        <v>119</v>
      </c>
      <c r="G7" t="s">
        <v>120</v>
      </c>
      <c r="H7" t="s">
        <v>113</v>
      </c>
    </row>
    <row r="8" spans="1:8" x14ac:dyDescent="0.35">
      <c r="F8" s="48" t="s">
        <v>121</v>
      </c>
      <c r="G8" t="s">
        <v>122</v>
      </c>
      <c r="H8" t="s">
        <v>55</v>
      </c>
    </row>
    <row r="9" spans="1:8" x14ac:dyDescent="0.35">
      <c r="F9" s="48" t="s">
        <v>123</v>
      </c>
      <c r="G9" t="s">
        <v>124</v>
      </c>
      <c r="H9" t="s">
        <v>62</v>
      </c>
    </row>
    <row r="10" spans="1:8" x14ac:dyDescent="0.35">
      <c r="F10" s="48" t="s">
        <v>125</v>
      </c>
      <c r="G10" t="s">
        <v>126</v>
      </c>
      <c r="H10" t="s">
        <v>113</v>
      </c>
    </row>
    <row r="11" spans="1:8" x14ac:dyDescent="0.35">
      <c r="F11" s="48" t="s">
        <v>127</v>
      </c>
      <c r="G11" t="s">
        <v>128</v>
      </c>
      <c r="H11" t="s">
        <v>55</v>
      </c>
    </row>
    <row r="12" spans="1:8" x14ac:dyDescent="0.35">
      <c r="F12" s="48" t="s">
        <v>129</v>
      </c>
      <c r="G12" t="s">
        <v>130</v>
      </c>
      <c r="H12" t="s">
        <v>62</v>
      </c>
    </row>
    <row r="13" spans="1:8" x14ac:dyDescent="0.35">
      <c r="F13" s="48" t="s">
        <v>131</v>
      </c>
      <c r="G13" t="s">
        <v>132</v>
      </c>
      <c r="H13" t="s">
        <v>55</v>
      </c>
    </row>
    <row r="14" spans="1:8" x14ac:dyDescent="0.35">
      <c r="F14" s="48" t="s">
        <v>133</v>
      </c>
      <c r="G14" t="s">
        <v>134</v>
      </c>
      <c r="H14" t="s">
        <v>55</v>
      </c>
    </row>
    <row r="15" spans="1:8" x14ac:dyDescent="0.35">
      <c r="F15" s="48" t="s">
        <v>135</v>
      </c>
      <c r="G15" t="s">
        <v>136</v>
      </c>
      <c r="H15" t="s">
        <v>55</v>
      </c>
    </row>
    <row r="16" spans="1:8" x14ac:dyDescent="0.35">
      <c r="F16" s="48" t="s">
        <v>137</v>
      </c>
      <c r="G16" t="s">
        <v>138</v>
      </c>
      <c r="H16" t="s">
        <v>55</v>
      </c>
    </row>
    <row r="17" spans="2:8" x14ac:dyDescent="0.35">
      <c r="F17" s="48"/>
    </row>
    <row r="18" spans="2:8" x14ac:dyDescent="0.35">
      <c r="B18" s="31" t="s">
        <v>107</v>
      </c>
      <c r="C18" s="31"/>
      <c r="D18" s="31"/>
      <c r="E18" s="31"/>
      <c r="F18" s="32"/>
      <c r="G18" s="32"/>
      <c r="H18" s="32"/>
    </row>
  </sheetData>
  <sheetProtection sheet="1" objects="1" formatCells="0" formatColumns="0" formatRows="0" sort="0" autoFilter="0"/>
  <hyperlinks>
    <hyperlink ref="F7" location="Cover!$D$19" display="charging_year" xr:uid="{00000000-0004-0000-0400-000000000000}"/>
    <hyperlink ref="F8" location="'Fixed inputs'!$H$153" display="check_decimals" xr:uid="{21244BB7-F029-4F1A-9E40-D81A697C2689}"/>
    <hyperlink ref="F9" location="'General inputs'!$H$93" display="days_in_year" xr:uid="{973E59BA-B928-4649-B4E0-6D605235166D}"/>
    <hyperlink ref="F10" location="Cover!$D$21" display="DNO_name" xr:uid="{7F07F640-12EC-4A55-8E12-189A330886D0}"/>
    <hyperlink ref="F11" location="'Fixed inputs'!$H$15" display="hours_in_day" xr:uid="{5766F42D-5188-4106-AE16-46D91DBCBCF9}"/>
    <hyperlink ref="F12" location="'General inputs'!$H$94" display="hours_in_year" xr:uid="{571BE736-2F30-467B-8AD6-8C2F1DBD6AE8}"/>
    <hyperlink ref="F13" location="'Fixed inputs'!$H$17" display="hundred" xr:uid="{58F1D1A5-56FA-46D1-AF3D-3165417E6BC2}"/>
    <hyperlink ref="F14" location="'Fixed inputs'!$H$37" display="PowerFactor" xr:uid="{9C86B145-81BE-4381-9B41-3CAA4E39DF8D}"/>
    <hyperlink ref="F15" location="'Fixed inputs'!$H$16" display="ten" xr:uid="{DDC3DC97-D051-4C8C-9E84-B0458B5D7974}"/>
    <hyperlink ref="F16" location="'Fixed inputs'!$H$18" display="thousand" xr:uid="{30E11025-FE67-4908-83E0-7AAEA3CB4345}"/>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theme="5" tint="0.59999389629810485"/>
  </sheetPr>
  <dimension ref="A1:AR21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16384" width="9.453125" hidden="1"/>
  </cols>
  <sheetData>
    <row r="1" spans="1:43" s="1" customFormat="1" x14ac:dyDescent="0.35">
      <c r="A1" s="1" t="str">
        <f ca="1">MID(CELL("filename",A1),FIND("]",CELL("filename",A1))+1,255)</f>
        <v>Fixed inputs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H208 &amp; IF(H208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143</v>
      </c>
    </row>
    <row r="11" spans="1:43" x14ac:dyDescent="0.35">
      <c r="B11" s="25" t="s">
        <v>55</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row>
    <row r="13" spans="1:43" x14ac:dyDescent="0.35">
      <c r="C13" s="26" t="str">
        <f ca="1">INDEX('Version control'!$H$37:$H$64,MATCH($A$1,'Version control'!$F$37:$F$64,0),1)&amp;"-A: Conversions and time"</f>
        <v>Input 101-A: Conversions and time</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5" spans="1:43" x14ac:dyDescent="0.35">
      <c r="E15" s="23" t="s">
        <v>128</v>
      </c>
      <c r="G15" t="s">
        <v>144</v>
      </c>
      <c r="H15" s="232">
        <v>24</v>
      </c>
    </row>
    <row r="16" spans="1:43" x14ac:dyDescent="0.35">
      <c r="E16" s="23" t="s">
        <v>145</v>
      </c>
      <c r="G16" t="s">
        <v>146</v>
      </c>
      <c r="H16" s="232">
        <v>10</v>
      </c>
    </row>
    <row r="17" spans="3:43" x14ac:dyDescent="0.35">
      <c r="E17" s="23" t="s">
        <v>147</v>
      </c>
      <c r="G17" t="s">
        <v>146</v>
      </c>
      <c r="H17" s="232">
        <v>100</v>
      </c>
    </row>
    <row r="18" spans="3:43" x14ac:dyDescent="0.35">
      <c r="E18" s="23" t="s">
        <v>148</v>
      </c>
      <c r="G18" t="s">
        <v>146</v>
      </c>
      <c r="H18" s="232">
        <v>1000</v>
      </c>
    </row>
    <row r="20" spans="3:43" x14ac:dyDescent="0.35">
      <c r="C20" s="26" t="str">
        <f ca="1">INDEX('Version control'!$H$37:$H$64,MATCH($A$1,'Version control'!$F$37:$F$64,0),1)&amp;"-B: Input 101-B: Rounding"</f>
        <v>Input 101-B: Input 101-B: Rounding</v>
      </c>
      <c r="D20" s="26"/>
      <c r="E20" s="26"/>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row>
    <row r="22" spans="3:43" x14ac:dyDescent="0.35">
      <c r="D22" s="24" t="s">
        <v>149</v>
      </c>
    </row>
    <row r="23" spans="3:43" x14ac:dyDescent="0.35">
      <c r="E23" s="27"/>
    </row>
    <row r="24" spans="3:43" x14ac:dyDescent="0.35">
      <c r="E24" s="27" t="s">
        <v>150</v>
      </c>
      <c r="F24" s="24"/>
      <c r="I24" t="s">
        <v>151</v>
      </c>
      <c r="AQ24" t="s">
        <v>152</v>
      </c>
    </row>
    <row r="25" spans="3:43" x14ac:dyDescent="0.35">
      <c r="F25" s="19" t="s">
        <v>153</v>
      </c>
      <c r="G25" s="19" t="s">
        <v>146</v>
      </c>
      <c r="H25" s="235">
        <v>3</v>
      </c>
    </row>
    <row r="26" spans="3:43" x14ac:dyDescent="0.35">
      <c r="F26" t="s">
        <v>154</v>
      </c>
      <c r="G26" t="s">
        <v>146</v>
      </c>
      <c r="H26" s="232">
        <v>3</v>
      </c>
    </row>
    <row r="27" spans="3:43" x14ac:dyDescent="0.35">
      <c r="F27" t="s">
        <v>155</v>
      </c>
      <c r="G27" t="s">
        <v>146</v>
      </c>
      <c r="H27" s="232">
        <v>3</v>
      </c>
    </row>
    <row r="28" spans="3:43" x14ac:dyDescent="0.35">
      <c r="F28" t="s">
        <v>156</v>
      </c>
      <c r="G28" t="s">
        <v>146</v>
      </c>
      <c r="H28" s="232">
        <v>2</v>
      </c>
    </row>
    <row r="29" spans="3:43" x14ac:dyDescent="0.35">
      <c r="F29" t="s">
        <v>157</v>
      </c>
      <c r="G29" t="s">
        <v>146</v>
      </c>
      <c r="H29" s="232">
        <v>2</v>
      </c>
    </row>
    <row r="30" spans="3:43" x14ac:dyDescent="0.35">
      <c r="F30" t="s">
        <v>158</v>
      </c>
      <c r="G30" t="s">
        <v>146</v>
      </c>
      <c r="H30" s="232">
        <v>2</v>
      </c>
    </row>
    <row r="31" spans="3:43" x14ac:dyDescent="0.35">
      <c r="F31" s="28" t="s">
        <v>159</v>
      </c>
      <c r="G31" s="28" t="s">
        <v>146</v>
      </c>
      <c r="H31" s="236">
        <v>3</v>
      </c>
    </row>
    <row r="33" spans="3:43" x14ac:dyDescent="0.35">
      <c r="C33" s="26" t="str">
        <f ca="1">INDEX('Version control'!$H$37:$H$64,MATCH($A$1,'Version control'!$F$37:$F$64,0),1)&amp;"-C: Financial and general assumptions"</f>
        <v>Input 101-C: Financial and general assumptions</v>
      </c>
      <c r="D33" s="26"/>
      <c r="E33" s="26"/>
      <c r="F33" s="26"/>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c r="AK33" s="26"/>
      <c r="AL33" s="26"/>
      <c r="AM33" s="26"/>
      <c r="AN33" s="26"/>
      <c r="AO33" s="26"/>
      <c r="AP33" s="26"/>
      <c r="AQ33" s="26"/>
    </row>
    <row r="35" spans="3:43" x14ac:dyDescent="0.35">
      <c r="E35" s="23" t="s">
        <v>160</v>
      </c>
      <c r="G35" t="s">
        <v>161</v>
      </c>
      <c r="H35" s="232">
        <v>40</v>
      </c>
      <c r="I35" t="s">
        <v>151</v>
      </c>
      <c r="AQ35" s="3" t="s">
        <v>162</v>
      </c>
    </row>
    <row r="37" spans="3:43" x14ac:dyDescent="0.35">
      <c r="E37" s="23" t="s">
        <v>163</v>
      </c>
      <c r="G37" t="s">
        <v>164</v>
      </c>
      <c r="H37" s="232">
        <v>0.95</v>
      </c>
      <c r="I37" t="s">
        <v>151</v>
      </c>
      <c r="AQ37" t="s">
        <v>165</v>
      </c>
    </row>
    <row r="39" spans="3:43" x14ac:dyDescent="0.35">
      <c r="E39" s="23" t="s">
        <v>166</v>
      </c>
      <c r="G39" t="s">
        <v>164</v>
      </c>
      <c r="H39" s="237">
        <v>0.6</v>
      </c>
      <c r="I39" t="s">
        <v>151</v>
      </c>
      <c r="AQ39" s="3" t="s">
        <v>167</v>
      </c>
    </row>
    <row r="41" spans="3:43" x14ac:dyDescent="0.35">
      <c r="E41" s="23" t="s">
        <v>168</v>
      </c>
      <c r="G41" s="23" t="s">
        <v>169</v>
      </c>
      <c r="H41" s="232">
        <v>500</v>
      </c>
      <c r="I41" t="s">
        <v>151</v>
      </c>
      <c r="AQ41" s="53" t="s">
        <v>170</v>
      </c>
    </row>
    <row r="43" spans="3:43" x14ac:dyDescent="0.35">
      <c r="C43" s="26" t="str">
        <f ca="1">INDEX('Version control'!$H$37:$H$64,MATCH($A$1,'Version control'!$F$37:$F$64,0),1)&amp;"-D: Mappings"</f>
        <v>Input 101-D: Mappings</v>
      </c>
      <c r="D43" s="26"/>
      <c r="E43" s="26"/>
      <c r="F43" s="26"/>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row>
    <row r="45" spans="3:43" x14ac:dyDescent="0.35">
      <c r="E45" s="27" t="s">
        <v>171</v>
      </c>
    </row>
    <row r="46" spans="3:43" x14ac:dyDescent="0.35">
      <c r="F46" s="54" t="s">
        <v>172</v>
      </c>
      <c r="G46" s="19" t="s">
        <v>173</v>
      </c>
      <c r="H46" s="19"/>
      <c r="I46" s="19"/>
      <c r="J46" s="235">
        <v>1</v>
      </c>
      <c r="K46" s="235">
        <v>1</v>
      </c>
      <c r="L46" s="235">
        <v>1</v>
      </c>
      <c r="M46" s="235">
        <v>1</v>
      </c>
      <c r="N46" s="235">
        <v>1</v>
      </c>
      <c r="O46" s="235">
        <v>0</v>
      </c>
      <c r="P46" s="235">
        <v>0</v>
      </c>
      <c r="Q46" s="235">
        <v>1</v>
      </c>
      <c r="R46" s="55"/>
      <c r="S46" s="55"/>
      <c r="T46" s="55"/>
      <c r="U46" s="55"/>
      <c r="V46" s="55"/>
      <c r="W46" s="55"/>
      <c r="X46" s="55"/>
      <c r="Y46" s="55"/>
    </row>
    <row r="47" spans="3:43" x14ac:dyDescent="0.35">
      <c r="F47" s="23" t="s">
        <v>174</v>
      </c>
      <c r="G47" t="s">
        <v>173</v>
      </c>
      <c r="J47" s="232">
        <v>1</v>
      </c>
      <c r="K47" s="232">
        <v>1</v>
      </c>
      <c r="L47" s="232">
        <v>1</v>
      </c>
      <c r="M47" s="232">
        <v>1</v>
      </c>
      <c r="N47" s="232">
        <v>1</v>
      </c>
      <c r="O47" s="232">
        <v>0</v>
      </c>
      <c r="P47" s="232">
        <v>0</v>
      </c>
      <c r="Q47" s="232">
        <v>1</v>
      </c>
      <c r="R47" s="56"/>
      <c r="S47" s="56"/>
      <c r="T47" s="56"/>
      <c r="U47" s="56"/>
      <c r="V47" s="56"/>
      <c r="W47" s="56"/>
      <c r="X47" s="56"/>
      <c r="Y47" s="56"/>
    </row>
    <row r="48" spans="3:43" x14ac:dyDescent="0.35">
      <c r="F48" s="23" t="s">
        <v>175</v>
      </c>
      <c r="G48" t="s">
        <v>173</v>
      </c>
      <c r="J48" s="232">
        <v>0</v>
      </c>
      <c r="K48" s="232">
        <v>0</v>
      </c>
      <c r="L48" s="232">
        <v>0</v>
      </c>
      <c r="M48" s="232">
        <v>0</v>
      </c>
      <c r="N48" s="232">
        <v>0</v>
      </c>
      <c r="O48" s="232">
        <v>1</v>
      </c>
      <c r="P48" s="232">
        <v>0</v>
      </c>
      <c r="Q48" s="232">
        <v>0</v>
      </c>
      <c r="R48" s="56"/>
      <c r="S48" s="56"/>
      <c r="T48" s="56"/>
      <c r="U48" s="56"/>
      <c r="V48" s="56"/>
      <c r="W48" s="56"/>
      <c r="X48" s="56"/>
      <c r="Y48" s="56"/>
    </row>
    <row r="49" spans="5:43" x14ac:dyDescent="0.35">
      <c r="F49" s="57" t="s">
        <v>176</v>
      </c>
      <c r="G49" s="28" t="s">
        <v>173</v>
      </c>
      <c r="H49" s="28"/>
      <c r="I49" s="28"/>
      <c r="J49" s="236">
        <v>0</v>
      </c>
      <c r="K49" s="236">
        <v>0</v>
      </c>
      <c r="L49" s="236">
        <v>0</v>
      </c>
      <c r="M49" s="236">
        <v>0</v>
      </c>
      <c r="N49" s="236">
        <v>0</v>
      </c>
      <c r="O49" s="236">
        <v>0</v>
      </c>
      <c r="P49" s="236">
        <v>1</v>
      </c>
      <c r="Q49" s="236">
        <v>0</v>
      </c>
      <c r="R49" s="58"/>
      <c r="S49" s="58"/>
      <c r="T49" s="58"/>
      <c r="U49" s="58"/>
      <c r="V49" s="58"/>
      <c r="W49" s="58"/>
      <c r="X49" s="58"/>
      <c r="Y49" s="58"/>
    </row>
    <row r="51" spans="5:43" x14ac:dyDescent="0.35">
      <c r="E51" s="27" t="s">
        <v>177</v>
      </c>
      <c r="I51" t="s">
        <v>151</v>
      </c>
      <c r="AQ51" s="3" t="s">
        <v>178</v>
      </c>
    </row>
    <row r="52" spans="5:43" x14ac:dyDescent="0.35">
      <c r="E52" s="24" t="s">
        <v>179</v>
      </c>
    </row>
    <row r="53" spans="5:43" x14ac:dyDescent="0.35">
      <c r="F53" s="54" t="s">
        <v>180</v>
      </c>
      <c r="G53" s="19" t="s">
        <v>173</v>
      </c>
      <c r="H53" s="59"/>
      <c r="I53" s="59"/>
      <c r="J53" s="235">
        <v>0</v>
      </c>
      <c r="K53" s="235">
        <v>0</v>
      </c>
      <c r="L53" s="235">
        <v>0</v>
      </c>
      <c r="M53" s="235">
        <v>0</v>
      </c>
      <c r="N53" s="235">
        <v>0</v>
      </c>
      <c r="O53" s="235">
        <v>0</v>
      </c>
      <c r="P53" s="235">
        <v>0</v>
      </c>
      <c r="Q53" s="235">
        <v>0</v>
      </c>
      <c r="R53" s="235">
        <v>0</v>
      </c>
      <c r="S53" s="235">
        <v>0</v>
      </c>
      <c r="T53" s="235">
        <v>0</v>
      </c>
      <c r="U53" s="235">
        <v>0</v>
      </c>
      <c r="V53" s="235">
        <v>0</v>
      </c>
      <c r="W53" s="235">
        <v>0</v>
      </c>
      <c r="X53" s="235">
        <v>0</v>
      </c>
      <c r="Y53" s="235">
        <v>0</v>
      </c>
    </row>
    <row r="54" spans="5:43" x14ac:dyDescent="0.35">
      <c r="F54" s="23" t="s">
        <v>181</v>
      </c>
      <c r="G54" t="s">
        <v>173</v>
      </c>
      <c r="J54" s="232">
        <v>0</v>
      </c>
      <c r="K54" s="232">
        <v>0</v>
      </c>
      <c r="L54" s="232">
        <v>0</v>
      </c>
      <c r="M54" s="232">
        <v>0</v>
      </c>
      <c r="N54" s="232">
        <v>0</v>
      </c>
      <c r="O54" s="232">
        <v>0</v>
      </c>
      <c r="P54" s="232">
        <v>1</v>
      </c>
      <c r="Q54" s="232">
        <v>0</v>
      </c>
      <c r="R54" s="232">
        <v>0</v>
      </c>
      <c r="S54" s="232">
        <v>0</v>
      </c>
      <c r="T54" s="232">
        <v>0</v>
      </c>
      <c r="U54" s="232">
        <v>0</v>
      </c>
      <c r="V54" s="232">
        <v>0</v>
      </c>
      <c r="W54" s="232">
        <v>0</v>
      </c>
      <c r="X54" s="232">
        <v>1</v>
      </c>
      <c r="Y54" s="232">
        <v>1</v>
      </c>
    </row>
    <row r="55" spans="5:43" x14ac:dyDescent="0.35">
      <c r="F55" s="23" t="s">
        <v>182</v>
      </c>
      <c r="G55" t="s">
        <v>173</v>
      </c>
      <c r="J55" s="232">
        <v>0</v>
      </c>
      <c r="K55" s="232">
        <v>0</v>
      </c>
      <c r="L55" s="232">
        <v>0</v>
      </c>
      <c r="M55" s="232">
        <v>0</v>
      </c>
      <c r="N55" s="232">
        <v>0</v>
      </c>
      <c r="O55" s="232">
        <v>1</v>
      </c>
      <c r="P55" s="232">
        <v>0</v>
      </c>
      <c r="Q55" s="232">
        <v>0</v>
      </c>
      <c r="R55" s="232">
        <v>0</v>
      </c>
      <c r="S55" s="232">
        <v>1</v>
      </c>
      <c r="T55" s="232">
        <v>0</v>
      </c>
      <c r="U55" s="232">
        <v>0</v>
      </c>
      <c r="V55" s="232">
        <v>1</v>
      </c>
      <c r="W55" s="232">
        <v>1</v>
      </c>
      <c r="X55" s="232">
        <v>0</v>
      </c>
      <c r="Y55" s="232">
        <v>0</v>
      </c>
    </row>
    <row r="56" spans="5:43" x14ac:dyDescent="0.35">
      <c r="F56" s="57" t="s">
        <v>183</v>
      </c>
      <c r="G56" s="28" t="s">
        <v>173</v>
      </c>
      <c r="H56" s="28"/>
      <c r="I56" s="28"/>
      <c r="J56" s="236">
        <v>1</v>
      </c>
      <c r="K56" s="236">
        <v>1</v>
      </c>
      <c r="L56" s="236">
        <v>1</v>
      </c>
      <c r="M56" s="236">
        <v>1</v>
      </c>
      <c r="N56" s="236">
        <v>1</v>
      </c>
      <c r="O56" s="236">
        <v>0</v>
      </c>
      <c r="P56" s="236">
        <v>0</v>
      </c>
      <c r="Q56" s="236">
        <v>1</v>
      </c>
      <c r="R56" s="236">
        <v>1</v>
      </c>
      <c r="S56" s="236">
        <v>0</v>
      </c>
      <c r="T56" s="236">
        <v>1</v>
      </c>
      <c r="U56" s="236">
        <v>1</v>
      </c>
      <c r="V56" s="236">
        <v>0</v>
      </c>
      <c r="W56" s="236">
        <v>0</v>
      </c>
      <c r="X56" s="236">
        <v>0</v>
      </c>
      <c r="Y56" s="236">
        <v>0</v>
      </c>
    </row>
    <row r="57" spans="5:43" x14ac:dyDescent="0.35">
      <c r="H57" s="3"/>
      <c r="I57" s="3"/>
    </row>
    <row r="58" spans="5:43" x14ac:dyDescent="0.35">
      <c r="E58" s="27" t="s">
        <v>184</v>
      </c>
    </row>
    <row r="59" spans="5:43" x14ac:dyDescent="0.35">
      <c r="E59" s="24" t="s">
        <v>185</v>
      </c>
    </row>
    <row r="60" spans="5:43" x14ac:dyDescent="0.35">
      <c r="F60" s="19" t="s">
        <v>186</v>
      </c>
      <c r="G60" s="19" t="s">
        <v>187</v>
      </c>
      <c r="H60" s="19"/>
      <c r="I60" s="19"/>
      <c r="J60" s="235">
        <v>1</v>
      </c>
      <c r="K60" s="235">
        <v>1</v>
      </c>
      <c r="L60" s="235">
        <v>1</v>
      </c>
      <c r="M60" s="235">
        <v>1</v>
      </c>
      <c r="N60" s="235">
        <v>1</v>
      </c>
      <c r="O60" s="235">
        <v>1</v>
      </c>
      <c r="P60" s="235">
        <v>1</v>
      </c>
      <c r="Q60" s="235">
        <v>1</v>
      </c>
      <c r="R60" s="235">
        <v>-1</v>
      </c>
      <c r="S60" s="235">
        <v>-1</v>
      </c>
      <c r="T60" s="235">
        <v>-1</v>
      </c>
      <c r="U60" s="235">
        <v>-1</v>
      </c>
      <c r="V60" s="235">
        <v>-1</v>
      </c>
      <c r="W60" s="235">
        <v>-1</v>
      </c>
      <c r="X60" s="235">
        <v>-1</v>
      </c>
      <c r="Y60" s="235">
        <v>-1</v>
      </c>
    </row>
    <row r="61" spans="5:43" x14ac:dyDescent="0.35">
      <c r="F61" t="s">
        <v>188</v>
      </c>
      <c r="G61" t="s">
        <v>187</v>
      </c>
      <c r="J61" s="232">
        <v>1</v>
      </c>
      <c r="K61" s="232">
        <v>1</v>
      </c>
      <c r="L61" s="232">
        <v>1</v>
      </c>
      <c r="M61" s="232">
        <v>1</v>
      </c>
      <c r="N61" s="232">
        <v>1</v>
      </c>
      <c r="O61" s="232">
        <v>1</v>
      </c>
      <c r="P61" s="232">
        <v>1</v>
      </c>
      <c r="Q61" s="232">
        <v>1</v>
      </c>
      <c r="R61" s="232">
        <v>-1</v>
      </c>
      <c r="S61" s="232">
        <v>-1</v>
      </c>
      <c r="T61" s="232">
        <v>-1</v>
      </c>
      <c r="U61" s="232">
        <v>-1</v>
      </c>
      <c r="V61" s="232">
        <v>-1</v>
      </c>
      <c r="W61" s="232">
        <v>-1</v>
      </c>
      <c r="X61" s="232">
        <v>-1</v>
      </c>
      <c r="Y61" s="232">
        <v>-1</v>
      </c>
    </row>
    <row r="62" spans="5:43" x14ac:dyDescent="0.35">
      <c r="F62" t="s">
        <v>189</v>
      </c>
      <c r="G62" t="s">
        <v>187</v>
      </c>
      <c r="J62" s="232">
        <v>1</v>
      </c>
      <c r="K62" s="232">
        <v>1</v>
      </c>
      <c r="L62" s="232">
        <v>1</v>
      </c>
      <c r="M62" s="232">
        <v>1</v>
      </c>
      <c r="N62" s="232">
        <v>1</v>
      </c>
      <c r="O62" s="232">
        <v>1</v>
      </c>
      <c r="P62" s="232">
        <v>1</v>
      </c>
      <c r="Q62" s="232">
        <v>1</v>
      </c>
      <c r="R62" s="232">
        <v>-1</v>
      </c>
      <c r="S62" s="232">
        <v>-1</v>
      </c>
      <c r="T62" s="232">
        <v>-1</v>
      </c>
      <c r="U62" s="232">
        <v>-1</v>
      </c>
      <c r="V62" s="232">
        <v>-1</v>
      </c>
      <c r="W62" s="232">
        <v>-1</v>
      </c>
      <c r="X62" s="232">
        <v>-1</v>
      </c>
      <c r="Y62" s="232">
        <v>-1</v>
      </c>
    </row>
    <row r="63" spans="5:43" x14ac:dyDescent="0.35">
      <c r="F63" t="s">
        <v>190</v>
      </c>
      <c r="G63" t="s">
        <v>187</v>
      </c>
      <c r="J63" s="232">
        <v>1</v>
      </c>
      <c r="K63" s="232">
        <v>1</v>
      </c>
      <c r="L63" s="232">
        <v>1</v>
      </c>
      <c r="M63" s="232">
        <v>1</v>
      </c>
      <c r="N63" s="232">
        <v>1</v>
      </c>
      <c r="O63" s="232">
        <v>1</v>
      </c>
      <c r="P63" s="232">
        <v>1</v>
      </c>
      <c r="Q63" s="232">
        <v>1</v>
      </c>
      <c r="R63" s="232">
        <v>-1</v>
      </c>
      <c r="S63" s="232">
        <v>-1</v>
      </c>
      <c r="T63" s="232">
        <v>-1</v>
      </c>
      <c r="U63" s="232">
        <v>-1</v>
      </c>
      <c r="V63" s="232">
        <v>-1</v>
      </c>
      <c r="W63" s="232">
        <v>-1</v>
      </c>
      <c r="X63" s="232">
        <v>-1</v>
      </c>
      <c r="Y63" s="232">
        <v>-1</v>
      </c>
    </row>
    <row r="64" spans="5:43" x14ac:dyDescent="0.35">
      <c r="F64" t="s">
        <v>191</v>
      </c>
      <c r="G64" t="s">
        <v>187</v>
      </c>
      <c r="J64" s="232">
        <v>1</v>
      </c>
      <c r="K64" s="232">
        <v>1</v>
      </c>
      <c r="L64" s="232">
        <v>1</v>
      </c>
      <c r="M64" s="232">
        <v>1</v>
      </c>
      <c r="N64" s="232">
        <v>1</v>
      </c>
      <c r="O64" s="232">
        <v>1</v>
      </c>
      <c r="P64" s="232">
        <v>1</v>
      </c>
      <c r="Q64" s="232">
        <v>1</v>
      </c>
      <c r="R64" s="232">
        <v>-1</v>
      </c>
      <c r="S64" s="232">
        <v>-1</v>
      </c>
      <c r="T64" s="232">
        <v>-1</v>
      </c>
      <c r="U64" s="232">
        <v>-1</v>
      </c>
      <c r="V64" s="232">
        <v>-1</v>
      </c>
      <c r="W64" s="232">
        <v>-1</v>
      </c>
      <c r="X64" s="232">
        <v>-1</v>
      </c>
      <c r="Y64" s="232">
        <v>-1</v>
      </c>
    </row>
    <row r="65" spans="5:43" x14ac:dyDescent="0.35">
      <c r="F65" t="s">
        <v>192</v>
      </c>
      <c r="G65" t="s">
        <v>187</v>
      </c>
      <c r="J65" s="232">
        <v>1</v>
      </c>
      <c r="K65" s="232">
        <v>1</v>
      </c>
      <c r="L65" s="232">
        <v>1</v>
      </c>
      <c r="M65" s="232">
        <v>1</v>
      </c>
      <c r="N65" s="232">
        <v>1</v>
      </c>
      <c r="O65" s="232">
        <v>1</v>
      </c>
      <c r="P65" s="232">
        <v>1</v>
      </c>
      <c r="Q65" s="232">
        <v>1</v>
      </c>
      <c r="R65" s="232">
        <v>-1</v>
      </c>
      <c r="S65" s="232">
        <v>-1</v>
      </c>
      <c r="T65" s="232">
        <v>-1</v>
      </c>
      <c r="U65" s="232">
        <v>-1</v>
      </c>
      <c r="V65" s="232">
        <v>-1</v>
      </c>
      <c r="W65" s="232">
        <v>-1</v>
      </c>
      <c r="X65" s="232">
        <v>-1</v>
      </c>
      <c r="Y65" s="232">
        <v>-1</v>
      </c>
    </row>
    <row r="66" spans="5:43" x14ac:dyDescent="0.35">
      <c r="F66" t="s">
        <v>193</v>
      </c>
      <c r="G66" t="s">
        <v>187</v>
      </c>
      <c r="J66" s="232">
        <v>1</v>
      </c>
      <c r="K66" s="232">
        <v>1</v>
      </c>
      <c r="L66" s="232">
        <v>1</v>
      </c>
      <c r="M66" s="232">
        <v>1</v>
      </c>
      <c r="N66" s="232">
        <v>1</v>
      </c>
      <c r="O66" s="232">
        <v>1</v>
      </c>
      <c r="P66" s="232">
        <v>1</v>
      </c>
      <c r="Q66" s="232">
        <v>1</v>
      </c>
      <c r="R66" s="232">
        <v>-1</v>
      </c>
      <c r="S66" s="232">
        <v>-1</v>
      </c>
      <c r="T66" s="232">
        <v>-1</v>
      </c>
      <c r="U66" s="232">
        <v>-1</v>
      </c>
      <c r="V66" s="232">
        <v>-1</v>
      </c>
      <c r="W66" s="232">
        <v>-1</v>
      </c>
      <c r="X66" s="232">
        <v>-1</v>
      </c>
      <c r="Y66" s="232">
        <v>-1</v>
      </c>
    </row>
    <row r="67" spans="5:43" x14ac:dyDescent="0.35">
      <c r="F67" t="s">
        <v>194</v>
      </c>
      <c r="G67" t="s">
        <v>187</v>
      </c>
      <c r="J67" s="232">
        <v>1</v>
      </c>
      <c r="K67" s="232">
        <v>1</v>
      </c>
      <c r="L67" s="232">
        <v>1</v>
      </c>
      <c r="M67" s="232">
        <v>1</v>
      </c>
      <c r="N67" s="232">
        <v>1</v>
      </c>
      <c r="O67" s="232">
        <v>1</v>
      </c>
      <c r="P67" s="232">
        <v>1</v>
      </c>
      <c r="Q67" s="232">
        <v>1</v>
      </c>
      <c r="R67" s="232">
        <v>-1</v>
      </c>
      <c r="S67" s="232">
        <v>-1</v>
      </c>
      <c r="T67" s="232">
        <v>-1</v>
      </c>
      <c r="U67" s="232">
        <v>-1</v>
      </c>
      <c r="V67" s="232">
        <v>-1</v>
      </c>
      <c r="W67" s="232">
        <v>-1</v>
      </c>
      <c r="X67" s="232">
        <v>-1</v>
      </c>
      <c r="Y67" s="232">
        <v>-1</v>
      </c>
    </row>
    <row r="68" spans="5:43" x14ac:dyDescent="0.35">
      <c r="F68" t="s">
        <v>195</v>
      </c>
      <c r="G68" t="s">
        <v>187</v>
      </c>
      <c r="J68" s="232">
        <v>1</v>
      </c>
      <c r="K68" s="232">
        <v>1</v>
      </c>
      <c r="L68" s="232">
        <v>1</v>
      </c>
      <c r="M68" s="232">
        <v>1</v>
      </c>
      <c r="N68" s="232">
        <v>1</v>
      </c>
      <c r="O68" s="232">
        <v>1</v>
      </c>
      <c r="P68" s="232">
        <v>0</v>
      </c>
      <c r="Q68" s="232">
        <v>1</v>
      </c>
      <c r="R68" s="232">
        <v>-1</v>
      </c>
      <c r="S68" s="232">
        <v>-1</v>
      </c>
      <c r="T68" s="232">
        <v>-1</v>
      </c>
      <c r="U68" s="232">
        <v>-1</v>
      </c>
      <c r="V68" s="232">
        <v>-1</v>
      </c>
      <c r="W68" s="232">
        <v>-1</v>
      </c>
      <c r="X68" s="232">
        <v>0</v>
      </c>
      <c r="Y68" s="232">
        <v>0</v>
      </c>
    </row>
    <row r="69" spans="5:43" x14ac:dyDescent="0.35">
      <c r="F69" s="28" t="s">
        <v>196</v>
      </c>
      <c r="G69" s="28" t="s">
        <v>187</v>
      </c>
      <c r="H69" s="28"/>
      <c r="I69" s="28"/>
      <c r="J69" s="236">
        <v>1</v>
      </c>
      <c r="K69" s="236">
        <v>1</v>
      </c>
      <c r="L69" s="236">
        <v>1</v>
      </c>
      <c r="M69" s="236">
        <v>1</v>
      </c>
      <c r="N69" s="236">
        <v>1</v>
      </c>
      <c r="O69" s="236">
        <v>0</v>
      </c>
      <c r="P69" s="236">
        <v>0</v>
      </c>
      <c r="Q69" s="236">
        <v>1</v>
      </c>
      <c r="R69" s="236">
        <v>-1</v>
      </c>
      <c r="S69" s="236">
        <v>0</v>
      </c>
      <c r="T69" s="236">
        <v>-1</v>
      </c>
      <c r="U69" s="236">
        <v>-1</v>
      </c>
      <c r="V69" s="236">
        <v>0</v>
      </c>
      <c r="W69" s="236">
        <v>0</v>
      </c>
      <c r="X69" s="236">
        <v>0</v>
      </c>
      <c r="Y69" s="236">
        <v>0</v>
      </c>
    </row>
    <row r="71" spans="5:43" x14ac:dyDescent="0.35">
      <c r="E71" s="27" t="s">
        <v>197</v>
      </c>
      <c r="I71" t="s">
        <v>151</v>
      </c>
      <c r="AQ71" s="3" t="s">
        <v>198</v>
      </c>
    </row>
    <row r="72" spans="5:43" x14ac:dyDescent="0.35">
      <c r="E72" s="24" t="s">
        <v>199</v>
      </c>
    </row>
    <row r="73" spans="5:43" x14ac:dyDescent="0.35">
      <c r="E73" s="24"/>
      <c r="F73" s="19" t="s">
        <v>186</v>
      </c>
      <c r="G73" s="19" t="s">
        <v>187</v>
      </c>
      <c r="H73" s="19"/>
      <c r="I73" s="19"/>
      <c r="J73" s="235">
        <v>1</v>
      </c>
      <c r="K73" s="235">
        <v>1</v>
      </c>
      <c r="L73" s="235">
        <v>1</v>
      </c>
      <c r="M73" s="235">
        <v>1</v>
      </c>
      <c r="N73" s="235">
        <v>1</v>
      </c>
      <c r="O73" s="235">
        <v>1</v>
      </c>
      <c r="P73" s="235">
        <v>1</v>
      </c>
      <c r="Q73" s="235">
        <v>1</v>
      </c>
      <c r="R73" s="235">
        <v>-1</v>
      </c>
      <c r="S73" s="235">
        <v>-1</v>
      </c>
      <c r="T73" s="235">
        <v>-1</v>
      </c>
      <c r="U73" s="235">
        <v>-1</v>
      </c>
      <c r="V73" s="235">
        <v>-1</v>
      </c>
      <c r="W73" s="235">
        <v>-1</v>
      </c>
      <c r="X73" s="235">
        <v>-1</v>
      </c>
      <c r="Y73" s="235">
        <v>-1</v>
      </c>
    </row>
    <row r="74" spans="5:43" x14ac:dyDescent="0.35">
      <c r="E74" s="24"/>
      <c r="F74" t="s">
        <v>188</v>
      </c>
      <c r="G74" t="s">
        <v>187</v>
      </c>
      <c r="J74" s="232">
        <v>1</v>
      </c>
      <c r="K74" s="232">
        <v>1</v>
      </c>
      <c r="L74" s="232">
        <v>1</v>
      </c>
      <c r="M74" s="232">
        <v>1</v>
      </c>
      <c r="N74" s="232">
        <v>1</v>
      </c>
      <c r="O74" s="232">
        <v>1</v>
      </c>
      <c r="P74" s="232">
        <v>1</v>
      </c>
      <c r="Q74" s="232">
        <v>1</v>
      </c>
      <c r="R74" s="232">
        <v>-1</v>
      </c>
      <c r="S74" s="232">
        <v>-1</v>
      </c>
      <c r="T74" s="232">
        <v>-1</v>
      </c>
      <c r="U74" s="232">
        <v>-1</v>
      </c>
      <c r="V74" s="232">
        <v>-1</v>
      </c>
      <c r="W74" s="232">
        <v>-1</v>
      </c>
      <c r="X74" s="232">
        <v>-1</v>
      </c>
      <c r="Y74" s="232">
        <v>-1</v>
      </c>
    </row>
    <row r="75" spans="5:43" x14ac:dyDescent="0.35">
      <c r="E75" s="24"/>
      <c r="F75" t="s">
        <v>189</v>
      </c>
      <c r="G75" t="s">
        <v>187</v>
      </c>
      <c r="J75" s="232">
        <v>1</v>
      </c>
      <c r="K75" s="232">
        <v>1</v>
      </c>
      <c r="L75" s="232">
        <v>1</v>
      </c>
      <c r="M75" s="232">
        <v>1</v>
      </c>
      <c r="N75" s="232">
        <v>1</v>
      </c>
      <c r="O75" s="232">
        <v>1</v>
      </c>
      <c r="P75" s="232">
        <v>1</v>
      </c>
      <c r="Q75" s="232">
        <v>1</v>
      </c>
      <c r="R75" s="232">
        <v>-1</v>
      </c>
      <c r="S75" s="232">
        <v>-1</v>
      </c>
      <c r="T75" s="232">
        <v>-1</v>
      </c>
      <c r="U75" s="232">
        <v>-1</v>
      </c>
      <c r="V75" s="232">
        <v>-1</v>
      </c>
      <c r="W75" s="232">
        <v>-1</v>
      </c>
      <c r="X75" s="232">
        <v>-1</v>
      </c>
      <c r="Y75" s="232">
        <v>-1</v>
      </c>
    </row>
    <row r="76" spans="5:43" x14ac:dyDescent="0.35">
      <c r="E76" s="24"/>
      <c r="F76" t="s">
        <v>190</v>
      </c>
      <c r="G76" t="s">
        <v>187</v>
      </c>
      <c r="J76" s="232">
        <v>1</v>
      </c>
      <c r="K76" s="232">
        <v>1</v>
      </c>
      <c r="L76" s="232">
        <v>1</v>
      </c>
      <c r="M76" s="232">
        <v>1</v>
      </c>
      <c r="N76" s="232">
        <v>1</v>
      </c>
      <c r="O76" s="232">
        <v>1</v>
      </c>
      <c r="P76" s="232">
        <v>1</v>
      </c>
      <c r="Q76" s="232">
        <v>1</v>
      </c>
      <c r="R76" s="232">
        <v>-1</v>
      </c>
      <c r="S76" s="232">
        <v>-1</v>
      </c>
      <c r="T76" s="232">
        <v>-1</v>
      </c>
      <c r="U76" s="232">
        <v>-1</v>
      </c>
      <c r="V76" s="232">
        <v>-1</v>
      </c>
      <c r="W76" s="232">
        <v>-1</v>
      </c>
      <c r="X76" s="232">
        <v>-1</v>
      </c>
      <c r="Y76" s="232">
        <v>-1</v>
      </c>
    </row>
    <row r="77" spans="5:43" x14ac:dyDescent="0.35">
      <c r="E77" s="24"/>
      <c r="F77" t="s">
        <v>191</v>
      </c>
      <c r="G77" t="s">
        <v>187</v>
      </c>
      <c r="J77" s="232">
        <v>1</v>
      </c>
      <c r="K77" s="232">
        <v>1</v>
      </c>
      <c r="L77" s="232">
        <v>1</v>
      </c>
      <c r="M77" s="232">
        <v>1</v>
      </c>
      <c r="N77" s="232">
        <v>1</v>
      </c>
      <c r="O77" s="232">
        <v>1</v>
      </c>
      <c r="P77" s="232">
        <v>1</v>
      </c>
      <c r="Q77" s="232">
        <v>1</v>
      </c>
      <c r="R77" s="232">
        <v>-1</v>
      </c>
      <c r="S77" s="232">
        <v>-1</v>
      </c>
      <c r="T77" s="232">
        <v>-1</v>
      </c>
      <c r="U77" s="232">
        <v>-1</v>
      </c>
      <c r="V77" s="232">
        <v>-1</v>
      </c>
      <c r="W77" s="232">
        <v>-1</v>
      </c>
      <c r="X77" s="232">
        <v>-1</v>
      </c>
      <c r="Y77" s="232">
        <v>-1</v>
      </c>
    </row>
    <row r="78" spans="5:43" x14ac:dyDescent="0.35">
      <c r="E78" s="24"/>
      <c r="F78" t="s">
        <v>192</v>
      </c>
      <c r="G78" t="s">
        <v>187</v>
      </c>
      <c r="J78" s="232">
        <v>1</v>
      </c>
      <c r="K78" s="232">
        <v>1</v>
      </c>
      <c r="L78" s="232">
        <v>1</v>
      </c>
      <c r="M78" s="232">
        <v>1</v>
      </c>
      <c r="N78" s="232">
        <v>1</v>
      </c>
      <c r="O78" s="232">
        <v>1</v>
      </c>
      <c r="P78" s="232">
        <v>1</v>
      </c>
      <c r="Q78" s="232">
        <v>1</v>
      </c>
      <c r="R78" s="232">
        <v>-1</v>
      </c>
      <c r="S78" s="232">
        <v>-1</v>
      </c>
      <c r="T78" s="232">
        <v>-1</v>
      </c>
      <c r="U78" s="232">
        <v>-1</v>
      </c>
      <c r="V78" s="232">
        <v>-1</v>
      </c>
      <c r="W78" s="232">
        <v>-1</v>
      </c>
      <c r="X78" s="232">
        <v>-1</v>
      </c>
      <c r="Y78" s="232">
        <v>-1</v>
      </c>
    </row>
    <row r="79" spans="5:43" x14ac:dyDescent="0.35">
      <c r="E79" s="24"/>
      <c r="F79" t="s">
        <v>193</v>
      </c>
      <c r="G79" t="s">
        <v>187</v>
      </c>
      <c r="J79" s="232">
        <v>1</v>
      </c>
      <c r="K79" s="232">
        <v>1</v>
      </c>
      <c r="L79" s="232">
        <v>1</v>
      </c>
      <c r="M79" s="232">
        <v>1</v>
      </c>
      <c r="N79" s="232">
        <v>1</v>
      </c>
      <c r="O79" s="232">
        <v>1</v>
      </c>
      <c r="P79" s="232">
        <v>1</v>
      </c>
      <c r="Q79" s="232">
        <v>1</v>
      </c>
      <c r="R79" s="232">
        <v>-1</v>
      </c>
      <c r="S79" s="232">
        <v>-1</v>
      </c>
      <c r="T79" s="232">
        <v>-1</v>
      </c>
      <c r="U79" s="232">
        <v>-1</v>
      </c>
      <c r="V79" s="232">
        <v>-1</v>
      </c>
      <c r="W79" s="232">
        <v>-1</v>
      </c>
      <c r="X79" s="232">
        <v>-1</v>
      </c>
      <c r="Y79" s="232">
        <v>-1</v>
      </c>
    </row>
    <row r="80" spans="5:43" x14ac:dyDescent="0.35">
      <c r="E80" s="24"/>
      <c r="F80" t="s">
        <v>194</v>
      </c>
      <c r="G80" t="s">
        <v>187</v>
      </c>
      <c r="J80" s="232">
        <v>1</v>
      </c>
      <c r="K80" s="232">
        <v>1</v>
      </c>
      <c r="L80" s="232">
        <v>1</v>
      </c>
      <c r="M80" s="232">
        <v>1</v>
      </c>
      <c r="N80" s="232">
        <v>1</v>
      </c>
      <c r="O80" s="232">
        <v>1</v>
      </c>
      <c r="P80" s="232">
        <v>1</v>
      </c>
      <c r="Q80" s="232">
        <v>1</v>
      </c>
      <c r="R80" s="232">
        <v>-1</v>
      </c>
      <c r="S80" s="232">
        <v>-1</v>
      </c>
      <c r="T80" s="232">
        <v>-1</v>
      </c>
      <c r="U80" s="232">
        <v>-1</v>
      </c>
      <c r="V80" s="232">
        <v>-1</v>
      </c>
      <c r="W80" s="232">
        <v>-1</v>
      </c>
      <c r="X80" s="232">
        <v>0</v>
      </c>
      <c r="Y80" s="232">
        <v>0</v>
      </c>
    </row>
    <row r="81" spans="3:43" x14ac:dyDescent="0.35">
      <c r="E81" s="24"/>
      <c r="F81" t="s">
        <v>195</v>
      </c>
      <c r="G81" t="s">
        <v>187</v>
      </c>
      <c r="J81" s="232">
        <v>1</v>
      </c>
      <c r="K81" s="232">
        <v>1</v>
      </c>
      <c r="L81" s="232">
        <v>1</v>
      </c>
      <c r="M81" s="232">
        <v>1</v>
      </c>
      <c r="N81" s="232">
        <v>1</v>
      </c>
      <c r="O81" s="232">
        <v>1</v>
      </c>
      <c r="P81" s="232">
        <v>0</v>
      </c>
      <c r="Q81" s="232">
        <v>1</v>
      </c>
      <c r="R81" s="232">
        <v>-1</v>
      </c>
      <c r="S81" s="232">
        <v>0</v>
      </c>
      <c r="T81" s="232">
        <v>-1</v>
      </c>
      <c r="U81" s="232">
        <v>-1</v>
      </c>
      <c r="V81" s="232">
        <v>0</v>
      </c>
      <c r="W81" s="232">
        <v>0</v>
      </c>
      <c r="X81" s="232">
        <v>0</v>
      </c>
      <c r="Y81" s="232">
        <v>0</v>
      </c>
    </row>
    <row r="82" spans="3:43" x14ac:dyDescent="0.35">
      <c r="E82" s="24"/>
      <c r="F82" s="28" t="s">
        <v>196</v>
      </c>
      <c r="G82" s="28" t="s">
        <v>187</v>
      </c>
      <c r="H82" s="28"/>
      <c r="I82" s="28"/>
      <c r="J82" s="236">
        <v>1</v>
      </c>
      <c r="K82" s="236">
        <v>1</v>
      </c>
      <c r="L82" s="236">
        <v>1</v>
      </c>
      <c r="M82" s="236">
        <v>1</v>
      </c>
      <c r="N82" s="236">
        <v>1</v>
      </c>
      <c r="O82" s="236">
        <v>0</v>
      </c>
      <c r="P82" s="236">
        <v>0</v>
      </c>
      <c r="Q82" s="236">
        <v>1</v>
      </c>
      <c r="R82" s="236">
        <v>0</v>
      </c>
      <c r="S82" s="236">
        <v>0</v>
      </c>
      <c r="T82" s="236">
        <v>0</v>
      </c>
      <c r="U82" s="236">
        <v>0</v>
      </c>
      <c r="V82" s="236">
        <v>0</v>
      </c>
      <c r="W82" s="236">
        <v>0</v>
      </c>
      <c r="X82" s="236">
        <v>0</v>
      </c>
      <c r="Y82" s="236">
        <v>0</v>
      </c>
    </row>
    <row r="84" spans="3:43" x14ac:dyDescent="0.35">
      <c r="C84" s="26" t="str">
        <f ca="1">INDEX('Version control'!$H$37:$H$64,MATCH($A$1,'Version control'!$F$37:$F$64,0),1)&amp;"-E: Standing charge factors"</f>
        <v>Input 101-E: Standing charge factors</v>
      </c>
      <c r="D84" s="26"/>
      <c r="E84" s="26"/>
      <c r="F84" s="26"/>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c r="AK84" s="26"/>
      <c r="AL84" s="26"/>
      <c r="AM84" s="26"/>
      <c r="AN84" s="26"/>
      <c r="AO84" s="26"/>
      <c r="AP84" s="26"/>
      <c r="AQ84" s="26"/>
    </row>
    <row r="86" spans="3:43" x14ac:dyDescent="0.35">
      <c r="E86" s="27" t="s">
        <v>117</v>
      </c>
      <c r="F86" s="27"/>
      <c r="I86" t="s">
        <v>151</v>
      </c>
      <c r="AQ86" t="s">
        <v>200</v>
      </c>
    </row>
    <row r="87" spans="3:43" x14ac:dyDescent="0.35">
      <c r="E87" s="24" t="s">
        <v>852</v>
      </c>
      <c r="F87" s="24"/>
    </row>
    <row r="88" spans="3:43" x14ac:dyDescent="0.35">
      <c r="E88" s="24"/>
      <c r="F88" s="19" t="s">
        <v>186</v>
      </c>
      <c r="G88" s="19" t="s">
        <v>164</v>
      </c>
      <c r="H88" s="19"/>
      <c r="I88" s="19"/>
      <c r="J88" s="55"/>
      <c r="K88" s="55"/>
      <c r="L88" s="55"/>
      <c r="M88" s="55"/>
      <c r="N88" s="55"/>
      <c r="O88" s="55"/>
      <c r="P88" s="55"/>
      <c r="Q88" s="55"/>
      <c r="R88" s="55"/>
      <c r="S88" s="55"/>
      <c r="T88" s="55"/>
      <c r="U88" s="55"/>
      <c r="V88" s="55"/>
      <c r="W88" s="55"/>
      <c r="X88" s="55"/>
      <c r="Y88" s="55"/>
    </row>
    <row r="89" spans="3:43" x14ac:dyDescent="0.35">
      <c r="E89" s="24"/>
      <c r="F89" t="s">
        <v>188</v>
      </c>
      <c r="G89" t="s">
        <v>164</v>
      </c>
      <c r="J89" s="56"/>
      <c r="K89" s="56"/>
      <c r="L89" s="56"/>
      <c r="M89" s="56"/>
      <c r="N89" s="56"/>
      <c r="O89" s="56"/>
      <c r="P89" s="56"/>
      <c r="Q89" s="56"/>
      <c r="R89" s="56"/>
      <c r="S89" s="56"/>
      <c r="T89" s="56"/>
      <c r="U89" s="56"/>
      <c r="V89" s="56"/>
      <c r="W89" s="56"/>
      <c r="X89" s="56"/>
      <c r="Y89" s="56"/>
    </row>
    <row r="90" spans="3:43" x14ac:dyDescent="0.35">
      <c r="E90" s="24"/>
      <c r="F90" t="s">
        <v>189</v>
      </c>
      <c r="G90" t="s">
        <v>164</v>
      </c>
      <c r="J90" s="60"/>
      <c r="K90" s="60"/>
      <c r="L90" s="60"/>
      <c r="M90" s="60"/>
      <c r="N90" s="60"/>
      <c r="O90" s="60"/>
      <c r="P90" s="60"/>
      <c r="Q90" s="60"/>
      <c r="R90" s="56"/>
      <c r="S90" s="56"/>
      <c r="T90" s="56"/>
      <c r="U90" s="56"/>
      <c r="V90" s="56"/>
      <c r="W90" s="56"/>
      <c r="X90" s="56"/>
      <c r="Y90" s="56"/>
    </row>
    <row r="91" spans="3:43" x14ac:dyDescent="0.35">
      <c r="E91" s="24"/>
      <c r="F91" t="s">
        <v>190</v>
      </c>
      <c r="G91" t="s">
        <v>164</v>
      </c>
      <c r="J91" s="60"/>
      <c r="K91" s="60"/>
      <c r="L91" s="60"/>
      <c r="M91" s="60"/>
      <c r="N91" s="60"/>
      <c r="O91" s="60"/>
      <c r="P91" s="60"/>
      <c r="Q91" s="60"/>
      <c r="R91" s="56"/>
      <c r="S91" s="56"/>
      <c r="T91" s="56"/>
      <c r="U91" s="56"/>
      <c r="V91" s="56"/>
      <c r="W91" s="56"/>
      <c r="X91" s="56"/>
      <c r="Y91" s="56"/>
    </row>
    <row r="92" spans="3:43" x14ac:dyDescent="0.35">
      <c r="E92" s="24"/>
      <c r="F92" t="s">
        <v>191</v>
      </c>
      <c r="G92" t="s">
        <v>164</v>
      </c>
      <c r="J92" s="60"/>
      <c r="K92" s="60"/>
      <c r="L92" s="60"/>
      <c r="M92" s="60"/>
      <c r="N92" s="60"/>
      <c r="O92" s="60"/>
      <c r="P92" s="237">
        <v>0.2</v>
      </c>
      <c r="Q92" s="60"/>
      <c r="R92" s="56"/>
      <c r="S92" s="56"/>
      <c r="T92" s="56"/>
      <c r="U92" s="56"/>
      <c r="V92" s="56"/>
      <c r="W92" s="56"/>
      <c r="X92" s="56"/>
      <c r="Y92" s="56"/>
    </row>
    <row r="93" spans="3:43" x14ac:dyDescent="0.35">
      <c r="E93" s="24"/>
      <c r="F93" t="s">
        <v>192</v>
      </c>
      <c r="G93" t="s">
        <v>164</v>
      </c>
      <c r="J93" s="60"/>
      <c r="K93" s="60"/>
      <c r="L93" s="60"/>
      <c r="M93" s="60"/>
      <c r="N93" s="60"/>
      <c r="O93" s="60"/>
      <c r="P93" s="237">
        <v>1</v>
      </c>
      <c r="Q93" s="60"/>
      <c r="R93" s="56"/>
      <c r="S93" s="56"/>
      <c r="T93" s="56"/>
      <c r="U93" s="56"/>
      <c r="V93" s="56"/>
      <c r="W93" s="56"/>
      <c r="X93" s="56"/>
      <c r="Y93" s="56"/>
    </row>
    <row r="94" spans="3:43" x14ac:dyDescent="0.35">
      <c r="E94" s="24"/>
      <c r="F94" t="s">
        <v>193</v>
      </c>
      <c r="G94" t="s">
        <v>164</v>
      </c>
      <c r="J94" s="60"/>
      <c r="K94" s="60"/>
      <c r="L94" s="60"/>
      <c r="M94" s="60"/>
      <c r="N94" s="60"/>
      <c r="O94" s="60"/>
      <c r="P94" s="60"/>
      <c r="Q94" s="60"/>
      <c r="R94" s="56"/>
      <c r="S94" s="56"/>
      <c r="T94" s="56"/>
      <c r="U94" s="56"/>
      <c r="V94" s="56"/>
      <c r="W94" s="56"/>
      <c r="X94" s="56"/>
      <c r="Y94" s="56"/>
    </row>
    <row r="95" spans="3:43" x14ac:dyDescent="0.35">
      <c r="E95" s="24"/>
      <c r="F95" t="s">
        <v>194</v>
      </c>
      <c r="G95" t="s">
        <v>164</v>
      </c>
      <c r="J95" s="60"/>
      <c r="K95" s="60"/>
      <c r="L95" s="60"/>
      <c r="M95" s="60"/>
      <c r="N95" s="237">
        <v>0.2</v>
      </c>
      <c r="O95" s="237">
        <v>1</v>
      </c>
      <c r="P95" s="237">
        <v>1</v>
      </c>
      <c r="Q95" s="60"/>
      <c r="R95" s="56"/>
      <c r="S95" s="56"/>
      <c r="T95" s="56"/>
      <c r="U95" s="56"/>
      <c r="V95" s="56"/>
      <c r="W95" s="56"/>
      <c r="X95" s="56"/>
      <c r="Y95" s="56"/>
    </row>
    <row r="96" spans="3:43" x14ac:dyDescent="0.35">
      <c r="E96" s="24"/>
      <c r="F96" t="s">
        <v>195</v>
      </c>
      <c r="G96" t="s">
        <v>164</v>
      </c>
      <c r="J96" s="60"/>
      <c r="K96" s="60"/>
      <c r="L96" s="60"/>
      <c r="M96" s="60"/>
      <c r="N96" s="237">
        <v>1</v>
      </c>
      <c r="O96" s="237">
        <v>1</v>
      </c>
      <c r="P96" s="60"/>
      <c r="Q96" s="60"/>
      <c r="R96" s="56"/>
      <c r="S96" s="56"/>
      <c r="T96" s="56"/>
      <c r="U96" s="56"/>
      <c r="V96" s="56"/>
      <c r="W96" s="56"/>
      <c r="X96" s="56"/>
      <c r="Y96" s="56"/>
    </row>
    <row r="97" spans="3:43" x14ac:dyDescent="0.35">
      <c r="E97" s="24"/>
      <c r="F97" s="28" t="s">
        <v>196</v>
      </c>
      <c r="G97" s="28" t="s">
        <v>164</v>
      </c>
      <c r="H97" s="28"/>
      <c r="I97" s="28"/>
      <c r="J97" s="238">
        <v>1</v>
      </c>
      <c r="K97" s="238">
        <v>1</v>
      </c>
      <c r="L97" s="238">
        <v>1</v>
      </c>
      <c r="M97" s="238">
        <v>1</v>
      </c>
      <c r="N97" s="238">
        <v>1</v>
      </c>
      <c r="O97" s="61"/>
      <c r="P97" s="61"/>
      <c r="Q97" s="238">
        <v>0</v>
      </c>
      <c r="R97" s="58"/>
      <c r="S97" s="58"/>
      <c r="T97" s="58"/>
      <c r="U97" s="58"/>
      <c r="V97" s="58"/>
      <c r="W97" s="58"/>
      <c r="X97" s="58"/>
      <c r="Y97" s="58"/>
    </row>
    <row r="99" spans="3:43" x14ac:dyDescent="0.35">
      <c r="C99" s="26" t="str">
        <f ca="1">INDEX('Version control'!$H$37:$H$64,MATCH($A$1,'Version control'!$F$37:$F$64,0),1)&amp;"-F: Flags"</f>
        <v>Input 101-F: Flags</v>
      </c>
      <c r="D99" s="26"/>
      <c r="E99" s="26"/>
      <c r="F99" s="26"/>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c r="AK99" s="26"/>
      <c r="AL99" s="26"/>
      <c r="AM99" s="26"/>
      <c r="AN99" s="26"/>
      <c r="AO99" s="26"/>
      <c r="AP99" s="26"/>
      <c r="AQ99" s="26"/>
    </row>
    <row r="101" spans="3:43" x14ac:dyDescent="0.35">
      <c r="D101" s="27" t="s">
        <v>201</v>
      </c>
      <c r="E101" s="27"/>
    </row>
    <row r="102" spans="3:43" x14ac:dyDescent="0.35">
      <c r="D102" s="24" t="s">
        <v>202</v>
      </c>
      <c r="E102" s="24"/>
    </row>
    <row r="103" spans="3:43" x14ac:dyDescent="0.35">
      <c r="D103" s="24" t="s">
        <v>203</v>
      </c>
      <c r="E103" s="24"/>
    </row>
    <row r="104" spans="3:43" x14ac:dyDescent="0.35">
      <c r="D104" s="24"/>
      <c r="E104" s="27" t="s">
        <v>204</v>
      </c>
    </row>
    <row r="105" spans="3:43" x14ac:dyDescent="0.35">
      <c r="D105" s="24"/>
      <c r="F105" s="23" t="s">
        <v>205</v>
      </c>
      <c r="G105" t="s">
        <v>206</v>
      </c>
      <c r="I105" t="s">
        <v>151</v>
      </c>
      <c r="J105" s="239" t="b">
        <v>0</v>
      </c>
      <c r="K105" s="239" t="b">
        <v>0</v>
      </c>
      <c r="L105" s="239" t="b">
        <v>0</v>
      </c>
      <c r="M105" s="239" t="b">
        <v>0</v>
      </c>
      <c r="N105" s="239" t="b">
        <v>0</v>
      </c>
      <c r="O105" s="239" t="b">
        <v>0</v>
      </c>
      <c r="P105" s="239" t="b">
        <v>0</v>
      </c>
      <c r="Q105" s="239" t="b">
        <v>0</v>
      </c>
      <c r="R105" s="239" t="b">
        <v>1</v>
      </c>
      <c r="S105" s="239" t="b">
        <v>1</v>
      </c>
      <c r="T105" s="239" t="b">
        <v>1</v>
      </c>
      <c r="U105" s="239" t="b">
        <v>1</v>
      </c>
      <c r="V105" s="239" t="b">
        <v>1</v>
      </c>
      <c r="W105" s="239" t="b">
        <v>1</v>
      </c>
      <c r="X105" s="239" t="b">
        <v>1</v>
      </c>
      <c r="Y105" s="239" t="b">
        <v>1</v>
      </c>
      <c r="AQ105" t="s">
        <v>207</v>
      </c>
    </row>
    <row r="106" spans="3:43" x14ac:dyDescent="0.35">
      <c r="D106" s="24"/>
      <c r="E106" s="23"/>
      <c r="F106" s="23" t="s">
        <v>208</v>
      </c>
      <c r="G106" t="s">
        <v>164</v>
      </c>
      <c r="J106" s="60"/>
      <c r="K106" s="60"/>
      <c r="L106" s="60"/>
      <c r="M106" s="60"/>
      <c r="N106" s="60"/>
      <c r="O106" s="60"/>
      <c r="P106" s="60"/>
      <c r="Q106" s="60"/>
      <c r="R106" s="240">
        <v>0</v>
      </c>
      <c r="S106" s="240">
        <v>0</v>
      </c>
      <c r="T106" s="240">
        <v>0</v>
      </c>
      <c r="U106" s="240">
        <v>0</v>
      </c>
      <c r="V106" s="240">
        <v>0</v>
      </c>
      <c r="W106" s="240">
        <v>0</v>
      </c>
      <c r="X106" s="240">
        <v>0</v>
      </c>
      <c r="Y106" s="240">
        <v>0</v>
      </c>
    </row>
    <row r="107" spans="3:43" x14ac:dyDescent="0.35">
      <c r="D107" s="24"/>
      <c r="E107" s="23"/>
      <c r="F107" s="23"/>
      <c r="J107" s="13"/>
      <c r="K107" s="13"/>
      <c r="L107" s="13"/>
      <c r="M107" s="13"/>
      <c r="N107" s="13"/>
      <c r="O107" s="13"/>
      <c r="P107" s="13"/>
      <c r="Q107" s="13"/>
      <c r="R107" s="13"/>
      <c r="S107" s="13"/>
      <c r="T107" s="13"/>
      <c r="U107" s="13"/>
      <c r="V107" s="13"/>
      <c r="W107" s="13"/>
      <c r="X107" s="13"/>
      <c r="Y107" s="13"/>
    </row>
    <row r="108" spans="3:43" x14ac:dyDescent="0.35">
      <c r="D108" s="24"/>
      <c r="E108" s="27" t="s">
        <v>209</v>
      </c>
      <c r="F108" s="23"/>
      <c r="J108" s="13"/>
      <c r="K108" s="13"/>
      <c r="L108" s="13"/>
      <c r="M108" s="13"/>
      <c r="N108" s="13"/>
      <c r="O108" s="13"/>
      <c r="P108" s="13"/>
      <c r="Q108" s="13"/>
      <c r="R108" s="13"/>
      <c r="S108" s="13"/>
      <c r="T108" s="13"/>
      <c r="U108" s="13"/>
      <c r="V108" s="13"/>
      <c r="W108" s="13"/>
      <c r="X108" s="13"/>
      <c r="Y108" s="13"/>
    </row>
    <row r="109" spans="3:43" x14ac:dyDescent="0.35">
      <c r="D109" s="24"/>
      <c r="F109" s="23" t="s">
        <v>205</v>
      </c>
      <c r="G109" t="s">
        <v>206</v>
      </c>
      <c r="J109" s="239" t="b">
        <v>0</v>
      </c>
      <c r="K109" s="239" t="b">
        <v>0</v>
      </c>
      <c r="L109" s="239" t="b">
        <v>0</v>
      </c>
      <c r="M109" s="239" t="b">
        <v>0</v>
      </c>
      <c r="N109" s="239" t="b">
        <v>0</v>
      </c>
      <c r="O109" s="239" t="b">
        <v>0</v>
      </c>
      <c r="P109" s="239" t="b">
        <v>0</v>
      </c>
      <c r="Q109" s="239" t="b">
        <v>0</v>
      </c>
      <c r="R109" s="239" t="b">
        <v>1</v>
      </c>
      <c r="S109" s="239" t="b">
        <v>1</v>
      </c>
      <c r="T109" s="239" t="b">
        <v>1</v>
      </c>
      <c r="U109" s="239" t="b">
        <v>1</v>
      </c>
      <c r="V109" s="239" t="b">
        <v>1</v>
      </c>
      <c r="W109" s="239" t="b">
        <v>1</v>
      </c>
      <c r="X109" s="239" t="b">
        <v>1</v>
      </c>
      <c r="Y109" s="239" t="b">
        <v>1</v>
      </c>
    </row>
    <row r="110" spans="3:43" x14ac:dyDescent="0.35">
      <c r="D110" s="24"/>
      <c r="E110" s="23"/>
      <c r="F110" s="23" t="s">
        <v>208</v>
      </c>
      <c r="G110" t="s">
        <v>164</v>
      </c>
      <c r="J110" s="60"/>
      <c r="K110" s="60"/>
      <c r="L110" s="60"/>
      <c r="M110" s="60"/>
      <c r="N110" s="60"/>
      <c r="O110" s="60"/>
      <c r="P110" s="60"/>
      <c r="Q110" s="60"/>
      <c r="R110" s="240">
        <v>1</v>
      </c>
      <c r="S110" s="240">
        <v>1</v>
      </c>
      <c r="T110" s="240">
        <v>1</v>
      </c>
      <c r="U110" s="240">
        <v>1</v>
      </c>
      <c r="V110" s="240">
        <v>1</v>
      </c>
      <c r="W110" s="240">
        <v>1</v>
      </c>
      <c r="X110" s="240">
        <v>1</v>
      </c>
      <c r="Y110" s="240">
        <v>1</v>
      </c>
    </row>
    <row r="111" spans="3:43" x14ac:dyDescent="0.35">
      <c r="D111" s="24"/>
      <c r="E111" s="23"/>
      <c r="F111" s="23"/>
      <c r="J111" s="13"/>
      <c r="K111" s="13"/>
      <c r="L111" s="13"/>
      <c r="M111" s="13"/>
      <c r="N111" s="13"/>
      <c r="O111" s="13"/>
      <c r="P111" s="13"/>
      <c r="Q111" s="13"/>
      <c r="R111" s="13"/>
      <c r="S111" s="13"/>
      <c r="T111" s="13"/>
      <c r="U111" s="13"/>
      <c r="V111" s="13"/>
      <c r="W111" s="13"/>
      <c r="X111" s="13"/>
      <c r="Y111" s="13"/>
    </row>
    <row r="112" spans="3:43" x14ac:dyDescent="0.35">
      <c r="D112" s="24"/>
      <c r="E112" s="27" t="s">
        <v>210</v>
      </c>
      <c r="F112" s="23"/>
      <c r="J112" s="13"/>
      <c r="K112" s="13"/>
      <c r="L112" s="13"/>
      <c r="M112" s="13"/>
      <c r="N112" s="13"/>
      <c r="O112" s="13"/>
      <c r="P112" s="13"/>
      <c r="Q112" s="13"/>
      <c r="R112" s="13"/>
      <c r="S112" s="13"/>
      <c r="T112" s="13"/>
      <c r="U112" s="13"/>
      <c r="V112" s="13"/>
      <c r="W112" s="13"/>
      <c r="X112" s="13"/>
      <c r="Y112" s="13"/>
    </row>
    <row r="113" spans="4:25" x14ac:dyDescent="0.35">
      <c r="D113" s="24"/>
      <c r="F113" s="23" t="s">
        <v>205</v>
      </c>
      <c r="G113" t="s">
        <v>206</v>
      </c>
      <c r="J113" s="239" t="b">
        <v>0</v>
      </c>
      <c r="K113" s="239" t="b">
        <v>0</v>
      </c>
      <c r="L113" s="239" t="b">
        <v>0</v>
      </c>
      <c r="M113" s="239" t="b">
        <v>0</v>
      </c>
      <c r="N113" s="239" t="b">
        <v>0</v>
      </c>
      <c r="O113" s="239" t="b">
        <v>0</v>
      </c>
      <c r="P113" s="239" t="b">
        <v>0</v>
      </c>
      <c r="Q113" s="239" t="b">
        <v>0</v>
      </c>
      <c r="R113" s="239" t="b">
        <v>1</v>
      </c>
      <c r="S113" s="239" t="b">
        <v>1</v>
      </c>
      <c r="T113" s="239" t="b">
        <v>1</v>
      </c>
      <c r="U113" s="239" t="b">
        <v>1</v>
      </c>
      <c r="V113" s="239" t="b">
        <v>1</v>
      </c>
      <c r="W113" s="239" t="b">
        <v>1</v>
      </c>
      <c r="X113" s="239" t="b">
        <v>1</v>
      </c>
      <c r="Y113" s="239" t="b">
        <v>1</v>
      </c>
    </row>
    <row r="114" spans="4:25" x14ac:dyDescent="0.35">
      <c r="D114" s="24"/>
      <c r="E114" s="23"/>
      <c r="F114" s="23" t="s">
        <v>208</v>
      </c>
      <c r="G114" t="s">
        <v>164</v>
      </c>
      <c r="J114" s="60"/>
      <c r="K114" s="60"/>
      <c r="L114" s="60"/>
      <c r="M114" s="60"/>
      <c r="N114" s="60"/>
      <c r="O114" s="60"/>
      <c r="P114" s="60"/>
      <c r="Q114" s="60"/>
      <c r="R114" s="240">
        <v>0</v>
      </c>
      <c r="S114" s="240">
        <v>0</v>
      </c>
      <c r="T114" s="240">
        <v>0</v>
      </c>
      <c r="U114" s="240">
        <v>0</v>
      </c>
      <c r="V114" s="240">
        <v>0</v>
      </c>
      <c r="W114" s="240">
        <v>0</v>
      </c>
      <c r="X114" s="240">
        <v>0</v>
      </c>
      <c r="Y114" s="240">
        <v>0</v>
      </c>
    </row>
    <row r="115" spans="4:25" x14ac:dyDescent="0.35">
      <c r="D115" s="24"/>
      <c r="E115" s="23"/>
      <c r="F115" s="23"/>
      <c r="J115" s="13"/>
      <c r="K115" s="13"/>
      <c r="L115" s="13"/>
      <c r="M115" s="13"/>
      <c r="N115" s="13"/>
      <c r="O115" s="13"/>
      <c r="P115" s="13"/>
      <c r="Q115" s="13"/>
      <c r="R115" s="13"/>
      <c r="S115" s="13"/>
      <c r="T115" s="13"/>
      <c r="U115" s="13"/>
      <c r="V115" s="13"/>
      <c r="W115" s="13"/>
      <c r="X115" s="13"/>
      <c r="Y115" s="13"/>
    </row>
    <row r="116" spans="4:25" x14ac:dyDescent="0.35">
      <c r="D116" s="24"/>
      <c r="E116" s="27" t="s">
        <v>211</v>
      </c>
      <c r="F116" s="23"/>
      <c r="J116" s="13"/>
      <c r="K116" s="13"/>
      <c r="L116" s="13"/>
      <c r="M116" s="13"/>
      <c r="N116" s="13"/>
      <c r="O116" s="13"/>
      <c r="P116" s="13"/>
      <c r="Q116" s="13"/>
      <c r="R116" s="13"/>
      <c r="S116" s="13"/>
      <c r="T116" s="13"/>
      <c r="U116" s="13"/>
      <c r="V116" s="13"/>
      <c r="W116" s="13"/>
      <c r="X116" s="13"/>
      <c r="Y116" s="13"/>
    </row>
    <row r="117" spans="4:25" x14ac:dyDescent="0.35">
      <c r="D117" s="24"/>
      <c r="F117" s="23" t="s">
        <v>205</v>
      </c>
      <c r="G117" t="s">
        <v>206</v>
      </c>
      <c r="J117" s="239" t="b">
        <v>0</v>
      </c>
      <c r="K117" s="239" t="b">
        <v>0</v>
      </c>
      <c r="L117" s="239" t="b">
        <v>0</v>
      </c>
      <c r="M117" s="239" t="b">
        <v>0</v>
      </c>
      <c r="N117" s="239" t="b">
        <v>0</v>
      </c>
      <c r="O117" s="239" t="b">
        <v>0</v>
      </c>
      <c r="P117" s="239" t="b">
        <v>0</v>
      </c>
      <c r="Q117" s="239" t="b">
        <v>0</v>
      </c>
      <c r="R117" s="239" t="b">
        <v>1</v>
      </c>
      <c r="S117" s="239" t="b">
        <v>1</v>
      </c>
      <c r="T117" s="239" t="b">
        <v>1</v>
      </c>
      <c r="U117" s="239" t="b">
        <v>1</v>
      </c>
      <c r="V117" s="239" t="b">
        <v>1</v>
      </c>
      <c r="W117" s="239" t="b">
        <v>1</v>
      </c>
      <c r="X117" s="239" t="b">
        <v>1</v>
      </c>
      <c r="Y117" s="239" t="b">
        <v>1</v>
      </c>
    </row>
    <row r="118" spans="4:25" x14ac:dyDescent="0.35">
      <c r="D118" s="24"/>
      <c r="E118" s="23"/>
      <c r="F118" s="23" t="s">
        <v>208</v>
      </c>
      <c r="G118" t="s">
        <v>164</v>
      </c>
      <c r="J118" s="60"/>
      <c r="K118" s="60"/>
      <c r="L118" s="60"/>
      <c r="M118" s="60"/>
      <c r="N118" s="60"/>
      <c r="O118" s="60"/>
      <c r="P118" s="60"/>
      <c r="Q118" s="60"/>
      <c r="R118" s="240">
        <v>0</v>
      </c>
      <c r="S118" s="240">
        <v>0</v>
      </c>
      <c r="T118" s="240">
        <v>0</v>
      </c>
      <c r="U118" s="240">
        <v>0</v>
      </c>
      <c r="V118" s="240">
        <v>0</v>
      </c>
      <c r="W118" s="240">
        <v>0</v>
      </c>
      <c r="X118" s="240">
        <v>0</v>
      </c>
      <c r="Y118" s="240">
        <v>0</v>
      </c>
    </row>
    <row r="119" spans="4:25" x14ac:dyDescent="0.35">
      <c r="D119" s="24"/>
      <c r="E119" s="23"/>
      <c r="F119" s="23"/>
      <c r="J119" s="13"/>
      <c r="K119" s="13"/>
      <c r="L119" s="13"/>
      <c r="M119" s="13"/>
      <c r="N119" s="13"/>
      <c r="O119" s="13"/>
      <c r="P119" s="13"/>
      <c r="Q119" s="13"/>
      <c r="R119" s="13"/>
      <c r="S119" s="13"/>
      <c r="T119" s="13"/>
      <c r="U119" s="13"/>
      <c r="V119" s="13"/>
      <c r="W119" s="13"/>
      <c r="X119" s="13"/>
      <c r="Y119" s="13"/>
    </row>
    <row r="120" spans="4:25" x14ac:dyDescent="0.35">
      <c r="D120" s="24"/>
      <c r="E120" s="27" t="s">
        <v>212</v>
      </c>
      <c r="F120" s="23"/>
      <c r="J120" s="13"/>
      <c r="K120" s="13"/>
      <c r="L120" s="13"/>
      <c r="M120" s="13"/>
      <c r="N120" s="13"/>
      <c r="O120" s="13"/>
      <c r="P120" s="13"/>
      <c r="Q120" s="13"/>
      <c r="R120" s="13"/>
      <c r="S120" s="13"/>
      <c r="T120" s="13"/>
      <c r="U120" s="13"/>
      <c r="V120" s="13"/>
      <c r="W120" s="13"/>
      <c r="X120" s="13"/>
      <c r="Y120" s="13"/>
    </row>
    <row r="121" spans="4:25" x14ac:dyDescent="0.35">
      <c r="D121" s="24"/>
      <c r="F121" s="23" t="s">
        <v>205</v>
      </c>
      <c r="G121" t="s">
        <v>206</v>
      </c>
      <c r="J121" s="239" t="b">
        <v>0</v>
      </c>
      <c r="K121" s="239" t="b">
        <v>0</v>
      </c>
      <c r="L121" s="239" t="b">
        <v>0</v>
      </c>
      <c r="M121" s="239" t="b">
        <v>0</v>
      </c>
      <c r="N121" s="239" t="b">
        <v>0</v>
      </c>
      <c r="O121" s="239" t="b">
        <v>0</v>
      </c>
      <c r="P121" s="239" t="b">
        <v>0</v>
      </c>
      <c r="Q121" s="239" t="b">
        <v>0</v>
      </c>
      <c r="R121" s="239" t="b">
        <v>1</v>
      </c>
      <c r="S121" s="239" t="b">
        <v>1</v>
      </c>
      <c r="T121" s="239" t="b">
        <v>1</v>
      </c>
      <c r="U121" s="239" t="b">
        <v>1</v>
      </c>
      <c r="V121" s="239" t="b">
        <v>1</v>
      </c>
      <c r="W121" s="239" t="b">
        <v>1</v>
      </c>
      <c r="X121" s="239" t="b">
        <v>1</v>
      </c>
      <c r="Y121" s="239" t="b">
        <v>1</v>
      </c>
    </row>
    <row r="122" spans="4:25" x14ac:dyDescent="0.35">
      <c r="D122" s="24"/>
      <c r="E122" s="23"/>
      <c r="F122" s="23" t="s">
        <v>208</v>
      </c>
      <c r="G122" t="s">
        <v>164</v>
      </c>
      <c r="J122" s="60"/>
      <c r="K122" s="60"/>
      <c r="L122" s="60"/>
      <c r="M122" s="60"/>
      <c r="N122" s="60"/>
      <c r="O122" s="60"/>
      <c r="P122" s="60"/>
      <c r="Q122" s="60"/>
      <c r="R122" s="240">
        <v>0</v>
      </c>
      <c r="S122" s="240">
        <v>0</v>
      </c>
      <c r="T122" s="240">
        <v>0</v>
      </c>
      <c r="U122" s="240">
        <v>0</v>
      </c>
      <c r="V122" s="240">
        <v>0</v>
      </c>
      <c r="W122" s="240">
        <v>0</v>
      </c>
      <c r="X122" s="240">
        <v>0</v>
      </c>
      <c r="Y122" s="240">
        <v>0</v>
      </c>
    </row>
    <row r="123" spans="4:25" x14ac:dyDescent="0.35">
      <c r="D123" s="24"/>
      <c r="E123" s="24"/>
      <c r="J123" s="13"/>
      <c r="K123" s="13"/>
      <c r="L123" s="13"/>
      <c r="M123" s="13"/>
      <c r="N123" s="13"/>
      <c r="O123" s="13"/>
      <c r="P123" s="13"/>
      <c r="Q123" s="13"/>
      <c r="R123" s="13"/>
      <c r="S123" s="13"/>
      <c r="T123" s="13"/>
      <c r="U123" s="13"/>
      <c r="V123" s="13"/>
      <c r="W123" s="13"/>
      <c r="X123" s="13"/>
      <c r="Y123" s="13"/>
    </row>
    <row r="124" spans="4:25" x14ac:dyDescent="0.35">
      <c r="E124" s="27" t="s">
        <v>213</v>
      </c>
      <c r="J124" s="13"/>
      <c r="K124" s="13"/>
      <c r="L124" s="13"/>
      <c r="M124" s="13"/>
      <c r="N124" s="13"/>
      <c r="O124" s="13"/>
      <c r="P124" s="13"/>
      <c r="Q124" s="13"/>
      <c r="R124" s="13"/>
      <c r="S124" s="13"/>
      <c r="T124" s="13"/>
      <c r="U124" s="13"/>
      <c r="V124" s="13"/>
      <c r="W124" s="13"/>
      <c r="X124" s="13"/>
      <c r="Y124" s="13"/>
    </row>
    <row r="125" spans="4:25" x14ac:dyDescent="0.35">
      <c r="E125" s="24" t="s">
        <v>214</v>
      </c>
      <c r="J125" s="13"/>
      <c r="K125" s="13"/>
      <c r="L125" s="13"/>
      <c r="M125" s="13"/>
      <c r="N125" s="13"/>
      <c r="O125" s="13"/>
      <c r="P125" s="13"/>
      <c r="Q125" s="13"/>
      <c r="R125" s="13"/>
      <c r="S125" s="13"/>
      <c r="T125" s="13"/>
      <c r="U125" s="13"/>
      <c r="V125" s="13"/>
      <c r="W125" s="13"/>
      <c r="X125" s="13"/>
      <c r="Y125" s="13"/>
    </row>
    <row r="126" spans="4:25" x14ac:dyDescent="0.35">
      <c r="E126" s="24" t="s">
        <v>215</v>
      </c>
      <c r="J126" s="13"/>
      <c r="K126" s="13"/>
      <c r="L126" s="13"/>
      <c r="M126" s="13"/>
      <c r="N126" s="13"/>
      <c r="O126" s="13"/>
      <c r="P126" s="13"/>
      <c r="Q126" s="13"/>
      <c r="R126" s="13"/>
      <c r="S126" s="13"/>
      <c r="T126" s="13"/>
      <c r="U126" s="13"/>
      <c r="V126" s="13"/>
      <c r="W126" s="13"/>
      <c r="X126" s="13"/>
      <c r="Y126" s="13"/>
    </row>
    <row r="127" spans="4:25" x14ac:dyDescent="0.35">
      <c r="E127" s="24"/>
      <c r="F127" t="s">
        <v>213</v>
      </c>
      <c r="G127" t="s">
        <v>206</v>
      </c>
      <c r="J127" s="239" t="b">
        <v>0</v>
      </c>
      <c r="K127" s="239" t="b">
        <v>0</v>
      </c>
      <c r="L127" s="239" t="b">
        <v>0</v>
      </c>
      <c r="M127" s="239" t="b">
        <v>0</v>
      </c>
      <c r="N127" s="239" t="b">
        <v>0</v>
      </c>
      <c r="O127" s="239" t="b">
        <v>0</v>
      </c>
      <c r="P127" s="239" t="b">
        <v>0</v>
      </c>
      <c r="Q127" s="239" t="b">
        <v>1</v>
      </c>
      <c r="R127" s="239" t="b">
        <v>0</v>
      </c>
      <c r="S127" s="239" t="b">
        <v>0</v>
      </c>
      <c r="T127" s="239" t="b">
        <v>0</v>
      </c>
      <c r="U127" s="239" t="b">
        <v>0</v>
      </c>
      <c r="V127" s="239" t="b">
        <v>0</v>
      </c>
      <c r="W127" s="239" t="b">
        <v>0</v>
      </c>
      <c r="X127" s="239" t="b">
        <v>0</v>
      </c>
      <c r="Y127" s="239" t="b">
        <v>0</v>
      </c>
    </row>
    <row r="128" spans="4:25" x14ac:dyDescent="0.35">
      <c r="E128" s="24"/>
      <c r="J128" s="13"/>
      <c r="K128" s="13"/>
      <c r="L128" s="13"/>
      <c r="M128" s="13"/>
      <c r="N128" s="13"/>
      <c r="O128" s="13"/>
      <c r="P128" s="13"/>
      <c r="Q128" s="13"/>
      <c r="R128" s="13"/>
      <c r="S128" s="13"/>
      <c r="T128" s="13"/>
      <c r="U128" s="13"/>
      <c r="V128" s="13"/>
      <c r="W128" s="13"/>
      <c r="X128" s="13"/>
      <c r="Y128" s="13"/>
    </row>
    <row r="129" spans="3:43" x14ac:dyDescent="0.35">
      <c r="E129" s="27" t="s">
        <v>216</v>
      </c>
      <c r="J129" s="13"/>
      <c r="K129" s="13"/>
      <c r="L129" s="13"/>
      <c r="M129" s="13"/>
      <c r="N129" s="13"/>
      <c r="O129" s="13"/>
      <c r="P129" s="13"/>
      <c r="Q129" s="13"/>
      <c r="R129" s="13"/>
      <c r="S129" s="13"/>
      <c r="T129" s="13"/>
      <c r="U129" s="13"/>
      <c r="V129" s="13"/>
      <c r="W129" s="13"/>
      <c r="X129" s="13"/>
      <c r="Y129" s="13"/>
    </row>
    <row r="130" spans="3:43" x14ac:dyDescent="0.35">
      <c r="E130" s="24" t="s">
        <v>217</v>
      </c>
      <c r="J130" s="13"/>
      <c r="K130" s="13"/>
      <c r="L130" s="13"/>
      <c r="M130" s="13"/>
      <c r="N130" s="13"/>
      <c r="O130" s="13"/>
      <c r="P130" s="13"/>
      <c r="Q130" s="13"/>
      <c r="R130" s="13"/>
      <c r="S130" s="13"/>
      <c r="T130" s="13"/>
      <c r="U130" s="13"/>
      <c r="V130" s="13"/>
      <c r="W130" s="13"/>
      <c r="X130" s="13"/>
      <c r="Y130" s="13"/>
    </row>
    <row r="131" spans="3:43" x14ac:dyDescent="0.35">
      <c r="E131" s="24"/>
      <c r="F131" t="s">
        <v>218</v>
      </c>
      <c r="G131" t="s">
        <v>206</v>
      </c>
      <c r="J131" s="239" t="b">
        <v>1</v>
      </c>
      <c r="K131" s="239" t="b">
        <v>0</v>
      </c>
      <c r="L131" s="239" t="b">
        <v>1</v>
      </c>
      <c r="M131" s="239" t="b">
        <v>0</v>
      </c>
      <c r="N131" s="239" t="b">
        <v>1</v>
      </c>
      <c r="O131" s="239" t="b">
        <v>1</v>
      </c>
      <c r="P131" s="239" t="b">
        <v>1</v>
      </c>
      <c r="Q131" s="239" t="b">
        <v>1</v>
      </c>
      <c r="R131" s="239" t="b">
        <v>1</v>
      </c>
      <c r="S131" s="239" t="b">
        <v>1</v>
      </c>
      <c r="T131" s="239" t="b">
        <v>1</v>
      </c>
      <c r="U131" s="239" t="b">
        <v>1</v>
      </c>
      <c r="V131" s="239" t="b">
        <v>1</v>
      </c>
      <c r="W131" s="239" t="b">
        <v>1</v>
      </c>
      <c r="X131" s="239" t="b">
        <v>1</v>
      </c>
      <c r="Y131" s="239" t="b">
        <v>1</v>
      </c>
    </row>
    <row r="132" spans="3:43" x14ac:dyDescent="0.35">
      <c r="D132" s="24"/>
      <c r="J132" s="13"/>
      <c r="K132" s="13"/>
      <c r="L132" s="13"/>
      <c r="M132" s="13"/>
      <c r="N132" s="13"/>
      <c r="O132" s="13"/>
      <c r="P132" s="13"/>
      <c r="Q132" s="13"/>
      <c r="R132" s="13"/>
      <c r="S132" s="13"/>
      <c r="T132" s="13"/>
      <c r="U132" s="13"/>
      <c r="V132" s="13"/>
      <c r="W132" s="13"/>
      <c r="X132" s="13"/>
      <c r="Y132" s="13"/>
    </row>
    <row r="133" spans="3:43" x14ac:dyDescent="0.35">
      <c r="E133" s="27" t="s">
        <v>219</v>
      </c>
      <c r="I133" t="s">
        <v>151</v>
      </c>
      <c r="J133" s="13"/>
      <c r="K133" s="13"/>
      <c r="L133" s="13"/>
      <c r="M133" s="13"/>
      <c r="N133" s="13"/>
      <c r="O133" s="13"/>
      <c r="P133" s="13"/>
      <c r="Q133" s="13"/>
      <c r="R133" s="13"/>
      <c r="S133" s="13"/>
      <c r="T133" s="13"/>
      <c r="U133" s="13"/>
      <c r="V133" s="13"/>
      <c r="W133" s="13"/>
      <c r="X133" s="13"/>
      <c r="Y133" s="13"/>
      <c r="AQ133" t="s">
        <v>220</v>
      </c>
    </row>
    <row r="134" spans="3:43" x14ac:dyDescent="0.35">
      <c r="E134" s="24" t="s">
        <v>221</v>
      </c>
      <c r="J134" s="13"/>
      <c r="K134" s="13"/>
      <c r="L134" s="13"/>
      <c r="M134" s="13"/>
      <c r="N134" s="13"/>
      <c r="O134" s="13"/>
      <c r="P134" s="13"/>
      <c r="Q134" s="13"/>
      <c r="R134" s="13"/>
      <c r="S134" s="13"/>
      <c r="T134" s="13"/>
      <c r="U134" s="13"/>
      <c r="V134" s="13"/>
      <c r="W134" s="13"/>
      <c r="X134" s="13"/>
      <c r="Y134" s="13"/>
    </row>
    <row r="135" spans="3:43" x14ac:dyDescent="0.35">
      <c r="E135" s="24" t="s">
        <v>222</v>
      </c>
      <c r="J135" s="13"/>
      <c r="K135" s="13"/>
      <c r="L135" s="13"/>
      <c r="M135" s="13"/>
      <c r="N135" s="13"/>
      <c r="O135" s="13"/>
      <c r="P135" s="13"/>
      <c r="Q135" s="13"/>
      <c r="R135" s="13"/>
      <c r="S135" s="13"/>
      <c r="T135" s="13"/>
      <c r="U135" s="13"/>
      <c r="V135" s="13"/>
      <c r="W135" s="13"/>
      <c r="X135" s="13"/>
      <c r="Y135" s="13"/>
    </row>
    <row r="136" spans="3:43" x14ac:dyDescent="0.35">
      <c r="E136" s="24"/>
      <c r="F136" t="s">
        <v>157</v>
      </c>
      <c r="G136" t="s">
        <v>173</v>
      </c>
      <c r="J136" s="239">
        <v>0</v>
      </c>
      <c r="K136" s="239">
        <v>0</v>
      </c>
      <c r="L136" s="239">
        <v>0</v>
      </c>
      <c r="M136" s="239">
        <v>0</v>
      </c>
      <c r="N136" s="239">
        <v>1</v>
      </c>
      <c r="O136" s="239">
        <v>1</v>
      </c>
      <c r="P136" s="239">
        <v>1</v>
      </c>
      <c r="Q136" s="239">
        <v>0</v>
      </c>
      <c r="R136" s="239">
        <v>0</v>
      </c>
      <c r="S136" s="239">
        <v>0</v>
      </c>
      <c r="T136" s="239">
        <v>0</v>
      </c>
      <c r="U136" s="239">
        <v>0</v>
      </c>
      <c r="V136" s="239">
        <v>0</v>
      </c>
      <c r="W136" s="239">
        <v>0</v>
      </c>
      <c r="X136" s="239">
        <v>0</v>
      </c>
      <c r="Y136" s="239">
        <v>0</v>
      </c>
    </row>
    <row r="137" spans="3:43" x14ac:dyDescent="0.35">
      <c r="E137" s="24"/>
      <c r="F137" t="s">
        <v>158</v>
      </c>
      <c r="G137" t="s">
        <v>173</v>
      </c>
      <c r="J137" s="239">
        <v>0</v>
      </c>
      <c r="K137" s="239">
        <v>0</v>
      </c>
      <c r="L137" s="239">
        <v>0</v>
      </c>
      <c r="M137" s="239">
        <v>0</v>
      </c>
      <c r="N137" s="239">
        <v>1</v>
      </c>
      <c r="O137" s="239">
        <v>1</v>
      </c>
      <c r="P137" s="239">
        <v>1</v>
      </c>
      <c r="Q137" s="239">
        <v>0</v>
      </c>
      <c r="R137" s="239">
        <v>0</v>
      </c>
      <c r="S137" s="239">
        <v>0</v>
      </c>
      <c r="T137" s="239">
        <v>0</v>
      </c>
      <c r="U137" s="239">
        <v>0</v>
      </c>
      <c r="V137" s="239">
        <v>0</v>
      </c>
      <c r="W137" s="239">
        <v>0</v>
      </c>
      <c r="X137" s="239">
        <v>0</v>
      </c>
      <c r="Y137" s="239">
        <v>0</v>
      </c>
    </row>
    <row r="138" spans="3:43" x14ac:dyDescent="0.35">
      <c r="E138" s="24"/>
      <c r="F138" t="s">
        <v>223</v>
      </c>
      <c r="G138" t="s">
        <v>173</v>
      </c>
      <c r="J138" s="239">
        <v>0</v>
      </c>
      <c r="K138" s="239">
        <v>0</v>
      </c>
      <c r="L138" s="239">
        <v>0</v>
      </c>
      <c r="M138" s="239">
        <v>0</v>
      </c>
      <c r="N138" s="239">
        <v>1</v>
      </c>
      <c r="O138" s="239">
        <v>1</v>
      </c>
      <c r="P138" s="239">
        <v>1</v>
      </c>
      <c r="Q138" s="239">
        <v>0</v>
      </c>
      <c r="R138" s="239">
        <v>0</v>
      </c>
      <c r="S138" s="239">
        <v>0</v>
      </c>
      <c r="T138" s="239">
        <v>1</v>
      </c>
      <c r="U138" s="239">
        <v>0</v>
      </c>
      <c r="V138" s="239">
        <v>1</v>
      </c>
      <c r="W138" s="239">
        <v>0</v>
      </c>
      <c r="X138" s="239">
        <v>1</v>
      </c>
      <c r="Y138" s="239">
        <v>0</v>
      </c>
    </row>
    <row r="139" spans="3:43" x14ac:dyDescent="0.35">
      <c r="E139" s="24"/>
      <c r="F139" t="s">
        <v>224</v>
      </c>
      <c r="G139" t="s">
        <v>173</v>
      </c>
      <c r="J139" s="239">
        <v>1</v>
      </c>
      <c r="K139" s="239">
        <v>0</v>
      </c>
      <c r="L139" s="239">
        <v>1</v>
      </c>
      <c r="M139" s="239">
        <v>0</v>
      </c>
      <c r="N139" s="239">
        <v>0</v>
      </c>
      <c r="O139" s="239">
        <v>0</v>
      </c>
      <c r="P139" s="239">
        <v>0</v>
      </c>
      <c r="Q139" s="239">
        <v>0</v>
      </c>
      <c r="R139" s="239">
        <v>0</v>
      </c>
      <c r="S139" s="239">
        <v>0</v>
      </c>
      <c r="T139" s="239">
        <v>0</v>
      </c>
      <c r="U139" s="239">
        <v>0</v>
      </c>
      <c r="V139" s="239">
        <v>0</v>
      </c>
      <c r="W139" s="239">
        <v>0</v>
      </c>
      <c r="X139" s="239">
        <v>0</v>
      </c>
      <c r="Y139" s="239">
        <v>0</v>
      </c>
    </row>
    <row r="140" spans="3:43" x14ac:dyDescent="0.35">
      <c r="D140" s="24"/>
      <c r="J140" s="13"/>
      <c r="K140" s="13"/>
      <c r="L140" s="13"/>
      <c r="M140" s="13"/>
      <c r="N140" s="13"/>
      <c r="O140" s="13"/>
      <c r="P140" s="13"/>
      <c r="Q140" s="13"/>
      <c r="R140" s="13"/>
      <c r="S140" s="13"/>
      <c r="T140" s="13"/>
      <c r="U140" s="13"/>
      <c r="V140" s="13"/>
      <c r="W140" s="13"/>
      <c r="X140" s="13"/>
      <c r="Y140" s="13"/>
    </row>
    <row r="141" spans="3:43" x14ac:dyDescent="0.35">
      <c r="C141" s="26" t="str">
        <f ca="1">INDEX('Version control'!$H$37:$H$64,MATCH($A$1,'Version control'!$F$37:$F$64,0),1)&amp;"-G: Identifiers for customer groupings"</f>
        <v>Input 101-G: Identifiers for customer groupings</v>
      </c>
      <c r="D141" s="26"/>
      <c r="E141" s="26"/>
      <c r="F141" s="26"/>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c r="AK141" s="26"/>
      <c r="AL141" s="26"/>
      <c r="AM141" s="26"/>
      <c r="AN141" s="26"/>
      <c r="AO141" s="26"/>
      <c r="AP141" s="26"/>
      <c r="AQ141" s="26"/>
    </row>
    <row r="143" spans="3:43" x14ac:dyDescent="0.35">
      <c r="E143" s="27" t="s">
        <v>225</v>
      </c>
      <c r="F143" s="27"/>
    </row>
    <row r="144" spans="3:43" x14ac:dyDescent="0.35">
      <c r="E144" s="24" t="s">
        <v>226</v>
      </c>
      <c r="F144" s="24"/>
      <c r="I144" t="s">
        <v>151</v>
      </c>
      <c r="AQ144" t="s">
        <v>889</v>
      </c>
    </row>
    <row r="145" spans="3:44" x14ac:dyDescent="0.35">
      <c r="E145" s="24"/>
      <c r="F145" s="23" t="s">
        <v>225</v>
      </c>
      <c r="G145" t="s">
        <v>146</v>
      </c>
      <c r="J145" s="232">
        <v>1</v>
      </c>
      <c r="K145" s="60"/>
      <c r="L145" s="232">
        <v>1</v>
      </c>
      <c r="M145" s="60"/>
      <c r="N145" s="60"/>
      <c r="O145" s="60"/>
      <c r="P145" s="60"/>
      <c r="Q145" s="60"/>
      <c r="R145" s="60"/>
      <c r="S145" s="60"/>
      <c r="T145" s="60"/>
      <c r="U145" s="60"/>
      <c r="V145" s="60"/>
      <c r="W145" s="60"/>
      <c r="X145" s="60"/>
      <c r="Y145" s="60"/>
    </row>
    <row r="146" spans="3:44" x14ac:dyDescent="0.35">
      <c r="E146" s="24"/>
      <c r="F146" s="24"/>
    </row>
    <row r="147" spans="3:44" x14ac:dyDescent="0.35">
      <c r="E147" s="27" t="s">
        <v>835</v>
      </c>
      <c r="F147" s="27"/>
      <c r="I147" t="s">
        <v>151</v>
      </c>
      <c r="AQ147" t="s">
        <v>848</v>
      </c>
    </row>
    <row r="148" spans="3:44" x14ac:dyDescent="0.35">
      <c r="E148" s="24" t="s">
        <v>836</v>
      </c>
      <c r="F148" s="24"/>
    </row>
    <row r="149" spans="3:44" x14ac:dyDescent="0.35">
      <c r="E149" s="24"/>
      <c r="F149" s="23" t="s">
        <v>837</v>
      </c>
      <c r="G149" t="s">
        <v>146</v>
      </c>
      <c r="J149" s="232">
        <v>1</v>
      </c>
      <c r="K149" s="232">
        <v>1</v>
      </c>
      <c r="L149" s="232">
        <v>2</v>
      </c>
      <c r="M149" s="232">
        <v>2</v>
      </c>
      <c r="N149" s="232">
        <v>3</v>
      </c>
      <c r="O149" s="232">
        <v>4</v>
      </c>
      <c r="P149" s="232">
        <v>5</v>
      </c>
      <c r="Q149" s="60"/>
      <c r="R149" s="60"/>
      <c r="S149" s="60"/>
      <c r="T149" s="60"/>
      <c r="U149" s="60"/>
      <c r="V149" s="60"/>
      <c r="W149" s="60"/>
      <c r="X149" s="60"/>
      <c r="Y149" s="60"/>
    </row>
    <row r="150" spans="3:44" x14ac:dyDescent="0.35">
      <c r="E150" s="24"/>
      <c r="F150" s="24"/>
    </row>
    <row r="151" spans="3:44" x14ac:dyDescent="0.35">
      <c r="C151" s="26" t="str">
        <f ca="1">INDEX('Version control'!$H$37:$H$64,MATCH($A$1,'Version control'!$F$37:$F$64,0),1)&amp;"-H: Decimal places for error checks"</f>
        <v>Input 101-H: Decimal places for error checks</v>
      </c>
      <c r="D151" s="26"/>
      <c r="E151" s="26"/>
      <c r="F151" s="26"/>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c r="AK151" s="26"/>
      <c r="AL151" s="26"/>
      <c r="AM151" s="26"/>
      <c r="AN151" s="26"/>
      <c r="AO151" s="26"/>
      <c r="AP151" s="26"/>
      <c r="AQ151" s="26"/>
    </row>
    <row r="153" spans="3:44" x14ac:dyDescent="0.35">
      <c r="E153" t="s">
        <v>227</v>
      </c>
      <c r="G153" t="s">
        <v>146</v>
      </c>
      <c r="H153" s="232">
        <v>3</v>
      </c>
    </row>
    <row r="155" spans="3:44" x14ac:dyDescent="0.35">
      <c r="C155" s="26" t="str">
        <f ca="1">INDEX('Version control'!$H$37:$H$64,MATCH($A$1,'Version control'!$F$37:$F$64,0),1)&amp;"-I: Map of applicable MPANs"</f>
        <v>Input 101-I: Map of applicable MPANs</v>
      </c>
      <c r="D155" s="26"/>
      <c r="E155" s="26"/>
      <c r="F155" s="26"/>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c r="AK155" s="26"/>
      <c r="AL155" s="26"/>
      <c r="AM155" s="26"/>
      <c r="AN155" s="26"/>
      <c r="AO155" s="26"/>
      <c r="AP155" s="26"/>
      <c r="AQ155" s="26"/>
      <c r="AR155" s="26"/>
    </row>
    <row r="157" spans="3:44" x14ac:dyDescent="0.35">
      <c r="C157" s="78"/>
      <c r="D157" s="2"/>
      <c r="E157" s="27" t="s">
        <v>861</v>
      </c>
      <c r="I157" t="s">
        <v>151</v>
      </c>
      <c r="J157" s="79"/>
      <c r="K157" s="79"/>
      <c r="L157" s="79"/>
      <c r="M157" s="79"/>
      <c r="N157" s="79"/>
      <c r="O157" s="79"/>
      <c r="P157" s="79"/>
      <c r="Q157" s="79"/>
      <c r="R157" s="79"/>
      <c r="S157" s="79"/>
      <c r="T157" s="79"/>
      <c r="U157" s="79"/>
      <c r="V157" s="79"/>
      <c r="W157" s="79"/>
      <c r="X157" s="79"/>
      <c r="Y157" s="79"/>
      <c r="Z157" s="79"/>
      <c r="AA157" s="79"/>
      <c r="AB157" s="79"/>
      <c r="AC157" s="79"/>
      <c r="AD157" s="79"/>
      <c r="AE157" s="79"/>
      <c r="AF157" s="79"/>
      <c r="AG157" s="79"/>
      <c r="AH157" s="79"/>
      <c r="AI157" s="79"/>
      <c r="AJ157" s="79"/>
      <c r="AK157" s="79"/>
      <c r="AL157" s="79"/>
      <c r="AM157" s="79"/>
      <c r="AN157" s="79"/>
      <c r="AO157" s="79"/>
      <c r="AP157" s="79"/>
      <c r="AQ157" s="79" t="s">
        <v>1144</v>
      </c>
      <c r="AR157" s="79"/>
    </row>
    <row r="158" spans="3:44" x14ac:dyDescent="0.35">
      <c r="C158" s="78"/>
      <c r="D158" s="2"/>
      <c r="F158" s="19" t="s">
        <v>862</v>
      </c>
      <c r="G158" s="19" t="s">
        <v>173</v>
      </c>
      <c r="H158" s="19"/>
      <c r="I158" s="19"/>
      <c r="J158" s="306">
        <v>1</v>
      </c>
      <c r="K158" s="306">
        <v>0</v>
      </c>
      <c r="L158" s="306">
        <v>0</v>
      </c>
      <c r="M158" s="306">
        <v>0</v>
      </c>
      <c r="N158" s="306">
        <v>0</v>
      </c>
      <c r="O158" s="306">
        <v>0</v>
      </c>
      <c r="P158" s="306">
        <v>0</v>
      </c>
      <c r="Q158" s="306">
        <v>0</v>
      </c>
      <c r="R158" s="306">
        <v>0</v>
      </c>
      <c r="S158" s="306">
        <v>0</v>
      </c>
      <c r="T158" s="306">
        <v>0</v>
      </c>
      <c r="U158" s="306">
        <v>0</v>
      </c>
      <c r="V158" s="306">
        <v>0</v>
      </c>
      <c r="W158" s="306">
        <v>0</v>
      </c>
      <c r="X158" s="306">
        <v>0</v>
      </c>
      <c r="Y158" s="306">
        <v>0</v>
      </c>
      <c r="Z158" s="79"/>
      <c r="AA158" s="79"/>
      <c r="AB158" s="79"/>
      <c r="AC158" s="79"/>
      <c r="AD158" s="79"/>
      <c r="AE158" s="79"/>
      <c r="AF158" s="79"/>
      <c r="AG158" s="79"/>
      <c r="AH158" s="79"/>
      <c r="AI158" s="79"/>
      <c r="AJ158" s="79"/>
      <c r="AK158" s="79"/>
      <c r="AL158" s="79"/>
      <c r="AM158" s="79"/>
      <c r="AN158" s="79"/>
      <c r="AO158" s="79"/>
      <c r="AP158" s="79"/>
      <c r="AQ158" s="79"/>
      <c r="AR158" s="79"/>
    </row>
    <row r="159" spans="3:44" x14ac:dyDescent="0.35">
      <c r="C159" s="78"/>
      <c r="D159" s="2"/>
      <c r="F159" t="s">
        <v>863</v>
      </c>
      <c r="G159" t="s">
        <v>173</v>
      </c>
      <c r="J159" s="317">
        <v>1</v>
      </c>
      <c r="K159" s="317">
        <v>0</v>
      </c>
      <c r="L159" s="317">
        <v>1</v>
      </c>
      <c r="M159" s="317">
        <v>0</v>
      </c>
      <c r="N159" s="317">
        <v>1</v>
      </c>
      <c r="O159" s="317">
        <v>1</v>
      </c>
      <c r="P159" s="317">
        <v>1</v>
      </c>
      <c r="Q159" s="317">
        <v>0</v>
      </c>
      <c r="R159" s="317">
        <v>0</v>
      </c>
      <c r="S159" s="317">
        <v>0</v>
      </c>
      <c r="T159" s="317">
        <v>0</v>
      </c>
      <c r="U159" s="317">
        <v>0</v>
      </c>
      <c r="V159" s="317">
        <v>0</v>
      </c>
      <c r="W159" s="317">
        <v>0</v>
      </c>
      <c r="X159" s="317">
        <v>0</v>
      </c>
      <c r="Y159" s="317">
        <v>0</v>
      </c>
      <c r="Z159" s="79"/>
      <c r="AA159" s="79"/>
      <c r="AB159" s="79"/>
      <c r="AC159" s="79"/>
      <c r="AD159" s="79"/>
      <c r="AE159" s="79"/>
      <c r="AF159" s="79"/>
      <c r="AG159" s="79"/>
      <c r="AH159" s="79"/>
      <c r="AI159" s="79"/>
      <c r="AJ159" s="79"/>
      <c r="AK159" s="79"/>
      <c r="AL159" s="79"/>
      <c r="AM159" s="79"/>
      <c r="AN159" s="79"/>
      <c r="AO159" s="79"/>
      <c r="AP159" s="79"/>
      <c r="AQ159" s="79"/>
      <c r="AR159" s="79"/>
    </row>
    <row r="160" spans="3:44" x14ac:dyDescent="0.35">
      <c r="C160" s="78"/>
      <c r="D160" s="2"/>
      <c r="F160" s="28" t="s">
        <v>1140</v>
      </c>
      <c r="G160" s="28" t="s">
        <v>173</v>
      </c>
      <c r="H160" s="28"/>
      <c r="I160" s="28"/>
      <c r="J160" s="307">
        <v>1</v>
      </c>
      <c r="K160" s="307">
        <v>0</v>
      </c>
      <c r="L160" s="307">
        <v>1</v>
      </c>
      <c r="M160" s="307">
        <v>0</v>
      </c>
      <c r="N160" s="307">
        <v>1</v>
      </c>
      <c r="O160" s="307">
        <v>1</v>
      </c>
      <c r="P160" s="307">
        <v>1</v>
      </c>
      <c r="Q160" s="307">
        <v>0</v>
      </c>
      <c r="R160" s="307">
        <v>0</v>
      </c>
      <c r="S160" s="307">
        <v>0</v>
      </c>
      <c r="T160" s="307">
        <v>0</v>
      </c>
      <c r="U160" s="307">
        <v>0</v>
      </c>
      <c r="V160" s="307">
        <v>0</v>
      </c>
      <c r="W160" s="307">
        <v>0</v>
      </c>
      <c r="X160" s="307">
        <v>0</v>
      </c>
      <c r="Y160" s="307">
        <v>0</v>
      </c>
      <c r="Z160" s="79"/>
      <c r="AA160" s="79"/>
      <c r="AB160" s="79"/>
      <c r="AC160" s="79"/>
      <c r="AD160" s="79"/>
      <c r="AE160" s="79"/>
      <c r="AF160" s="79"/>
      <c r="AG160" s="79"/>
      <c r="AH160" s="79"/>
      <c r="AI160" s="79"/>
      <c r="AJ160" s="79"/>
      <c r="AK160" s="79"/>
      <c r="AL160" s="79"/>
      <c r="AM160" s="79"/>
      <c r="AN160" s="79"/>
      <c r="AO160" s="79"/>
      <c r="AP160" s="79"/>
      <c r="AQ160" s="79"/>
      <c r="AR160" s="79"/>
    </row>
    <row r="161" spans="3:44" x14ac:dyDescent="0.35">
      <c r="C161" s="78"/>
      <c r="D161" s="2"/>
      <c r="AR161" s="79"/>
    </row>
    <row r="162" spans="3:44" x14ac:dyDescent="0.35">
      <c r="C162" s="26" t="str">
        <f ca="1">INDEX('Version control'!$H$37:$H$64,MATCH($A$1,'Version control'!$F$37:$F$64,0),1)&amp;"-J: Flags and mappings for LES customers"</f>
        <v>Input 101-J: Flags and mappings for LES customers</v>
      </c>
      <c r="D162" s="26"/>
      <c r="E162" s="26"/>
      <c r="F162" s="26"/>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c r="AK162" s="26"/>
      <c r="AL162" s="26"/>
      <c r="AM162" s="26"/>
      <c r="AN162" s="26"/>
      <c r="AO162" s="26"/>
      <c r="AP162" s="26"/>
      <c r="AQ162" s="26"/>
      <c r="AR162" s="26"/>
    </row>
    <row r="164" spans="3:44" ht="43.5" x14ac:dyDescent="0.35">
      <c r="E164" s="27" t="s">
        <v>1190</v>
      </c>
      <c r="F164" s="27"/>
      <c r="I164" t="s">
        <v>151</v>
      </c>
      <c r="J164" s="104" t="s">
        <v>899</v>
      </c>
      <c r="K164" s="104" t="s">
        <v>820</v>
      </c>
      <c r="L164" s="104" t="s">
        <v>900</v>
      </c>
      <c r="M164" s="104" t="s">
        <v>901</v>
      </c>
      <c r="N164" s="104" t="s">
        <v>902</v>
      </c>
      <c r="O164" s="104" t="s">
        <v>903</v>
      </c>
      <c r="P164" s="104" t="s">
        <v>904</v>
      </c>
      <c r="Q164" s="104" t="s">
        <v>821</v>
      </c>
      <c r="R164" s="104" t="s">
        <v>905</v>
      </c>
      <c r="S164" s="104" t="s">
        <v>906</v>
      </c>
      <c r="T164" s="104" t="s">
        <v>907</v>
      </c>
      <c r="U164" s="104" t="s">
        <v>908</v>
      </c>
      <c r="V164" s="104" t="s">
        <v>909</v>
      </c>
      <c r="W164" s="104" t="s">
        <v>910</v>
      </c>
      <c r="X164" s="104" t="s">
        <v>911</v>
      </c>
      <c r="Y164" s="104" t="s">
        <v>912</v>
      </c>
      <c r="Z164" s="104" t="s">
        <v>913</v>
      </c>
      <c r="AA164" s="104" t="s">
        <v>914</v>
      </c>
      <c r="AB164" s="104" t="s">
        <v>915</v>
      </c>
      <c r="AC164" s="104" t="s">
        <v>916</v>
      </c>
      <c r="AD164" s="104" t="s">
        <v>917</v>
      </c>
      <c r="AE164" s="104" t="s">
        <v>918</v>
      </c>
      <c r="AF164" s="104" t="s">
        <v>919</v>
      </c>
      <c r="AG164" s="104" t="s">
        <v>830</v>
      </c>
      <c r="AH164" s="104" t="s">
        <v>822</v>
      </c>
      <c r="AI164" s="104" t="s">
        <v>823</v>
      </c>
      <c r="AJ164" s="104" t="s">
        <v>824</v>
      </c>
      <c r="AK164" s="104" t="s">
        <v>833</v>
      </c>
      <c r="AL164" s="104" t="s">
        <v>825</v>
      </c>
      <c r="AM164" s="104" t="s">
        <v>832</v>
      </c>
      <c r="AN164" s="104" t="s">
        <v>826</v>
      </c>
      <c r="AO164" s="104" t="s">
        <v>831</v>
      </c>
      <c r="AQ164" t="s">
        <v>1221</v>
      </c>
    </row>
    <row r="165" spans="3:44" x14ac:dyDescent="0.35">
      <c r="E165" s="78"/>
      <c r="F165" s="19" t="s">
        <v>153</v>
      </c>
      <c r="G165" s="19" t="s">
        <v>669</v>
      </c>
      <c r="H165" s="64"/>
      <c r="I165" s="255"/>
      <c r="J165" s="450"/>
      <c r="K165" s="450"/>
      <c r="L165" s="450"/>
      <c r="M165" s="450"/>
      <c r="N165" s="450"/>
      <c r="O165" s="450"/>
      <c r="P165" s="450"/>
      <c r="Q165" s="450"/>
      <c r="R165" s="450"/>
      <c r="S165" s="450"/>
      <c r="T165" s="450"/>
      <c r="U165" s="450"/>
      <c r="V165" s="450"/>
      <c r="W165" s="450"/>
      <c r="X165" s="450"/>
      <c r="Y165" s="450"/>
      <c r="Z165" s="450"/>
      <c r="AA165" s="450"/>
      <c r="AB165" s="450"/>
      <c r="AC165" s="450"/>
      <c r="AD165" s="450"/>
      <c r="AE165" s="450"/>
      <c r="AF165" s="450"/>
      <c r="AG165" s="450"/>
      <c r="AH165" s="450"/>
      <c r="AI165" s="450"/>
      <c r="AJ165" s="450"/>
      <c r="AK165" s="450"/>
      <c r="AL165" s="450"/>
      <c r="AM165" s="450"/>
      <c r="AN165" s="450"/>
      <c r="AO165" s="450"/>
      <c r="AP165" s="256"/>
      <c r="AQ165" s="256"/>
    </row>
    <row r="166" spans="3:44" x14ac:dyDescent="0.35">
      <c r="E166" s="78"/>
      <c r="F166" t="s">
        <v>154</v>
      </c>
      <c r="G166" t="s">
        <v>669</v>
      </c>
      <c r="H166" s="20"/>
      <c r="I166" s="256"/>
      <c r="J166" s="455"/>
      <c r="K166" s="455"/>
      <c r="L166" s="455"/>
      <c r="M166" s="455"/>
      <c r="N166" s="455"/>
      <c r="O166" s="455"/>
      <c r="P166" s="455"/>
      <c r="Q166" s="455"/>
      <c r="R166" s="455"/>
      <c r="S166" s="455"/>
      <c r="T166" s="455"/>
      <c r="U166" s="455"/>
      <c r="V166" s="455"/>
      <c r="W166" s="455"/>
      <c r="X166" s="455"/>
      <c r="Y166" s="455"/>
      <c r="Z166" s="455"/>
      <c r="AA166" s="455"/>
      <c r="AB166" s="455"/>
      <c r="AC166" s="455"/>
      <c r="AD166" s="455"/>
      <c r="AE166" s="455"/>
      <c r="AF166" s="455"/>
      <c r="AG166" s="455"/>
      <c r="AH166" s="455"/>
      <c r="AI166" s="455"/>
      <c r="AJ166" s="455"/>
      <c r="AK166" s="455"/>
      <c r="AL166" s="455"/>
      <c r="AM166" s="455"/>
      <c r="AN166" s="455"/>
      <c r="AO166" s="455"/>
      <c r="AP166" s="256"/>
      <c r="AQ166" s="256"/>
    </row>
    <row r="167" spans="3:44" x14ac:dyDescent="0.35">
      <c r="E167" s="78"/>
      <c r="F167" t="s">
        <v>155</v>
      </c>
      <c r="G167" t="s">
        <v>669</v>
      </c>
      <c r="H167" s="20"/>
      <c r="I167" s="256"/>
      <c r="J167" s="455"/>
      <c r="K167" s="455"/>
      <c r="L167" s="455"/>
      <c r="M167" s="455"/>
      <c r="N167" s="455"/>
      <c r="O167" s="455"/>
      <c r="P167" s="455"/>
      <c r="Q167" s="455"/>
      <c r="R167" s="455"/>
      <c r="S167" s="455"/>
      <c r="T167" s="455"/>
      <c r="U167" s="455"/>
      <c r="V167" s="455"/>
      <c r="W167" s="455"/>
      <c r="X167" s="455"/>
      <c r="Y167" s="455"/>
      <c r="Z167" s="455"/>
      <c r="AA167" s="455"/>
      <c r="AB167" s="455"/>
      <c r="AC167" s="455"/>
      <c r="AD167" s="455"/>
      <c r="AE167" s="455"/>
      <c r="AF167" s="455"/>
      <c r="AG167" s="455"/>
      <c r="AH167" s="455"/>
      <c r="AI167" s="455"/>
      <c r="AJ167" s="455"/>
      <c r="AK167" s="455"/>
      <c r="AL167" s="455"/>
      <c r="AM167" s="455"/>
      <c r="AN167" s="455"/>
      <c r="AO167" s="455"/>
      <c r="AP167" s="256"/>
      <c r="AQ167" s="256"/>
    </row>
    <row r="168" spans="3:44" x14ac:dyDescent="0.35">
      <c r="E168" s="78"/>
      <c r="F168" t="s">
        <v>156</v>
      </c>
      <c r="G168" t="s">
        <v>669</v>
      </c>
      <c r="H168" s="20"/>
      <c r="J168" s="455"/>
      <c r="K168" s="455"/>
      <c r="L168" s="455"/>
      <c r="M168" s="455"/>
      <c r="N168" s="455"/>
      <c r="O168" s="455"/>
      <c r="P168" s="455"/>
      <c r="Q168" s="455"/>
      <c r="R168" s="455"/>
      <c r="S168" s="455"/>
      <c r="T168" s="455"/>
      <c r="U168" s="455"/>
      <c r="V168" s="455"/>
      <c r="W168" s="455"/>
      <c r="X168" s="455"/>
      <c r="Y168" s="455"/>
      <c r="Z168" s="455"/>
      <c r="AA168" s="455"/>
      <c r="AB168" s="455"/>
      <c r="AC168" s="455"/>
      <c r="AD168" s="455"/>
      <c r="AE168" s="455"/>
      <c r="AF168" s="455"/>
      <c r="AG168" s="455"/>
      <c r="AH168" s="455"/>
      <c r="AI168" s="455"/>
      <c r="AJ168" s="455"/>
      <c r="AK168" s="455"/>
      <c r="AL168" s="455"/>
      <c r="AM168" s="455"/>
      <c r="AN168" s="455"/>
      <c r="AO168" s="455"/>
    </row>
    <row r="169" spans="3:44" x14ac:dyDescent="0.35">
      <c r="E169" s="78"/>
      <c r="F169" t="s">
        <v>157</v>
      </c>
      <c r="G169" t="s">
        <v>669</v>
      </c>
      <c r="H169" s="20"/>
      <c r="J169" s="455"/>
      <c r="K169" s="455"/>
      <c r="L169" s="455"/>
      <c r="M169" s="455"/>
      <c r="N169" s="455"/>
      <c r="O169" s="455"/>
      <c r="P169" s="455"/>
      <c r="Q169" s="455"/>
      <c r="R169" s="455">
        <v>1</v>
      </c>
      <c r="S169" s="455">
        <v>1</v>
      </c>
      <c r="T169" s="455">
        <v>1</v>
      </c>
      <c r="U169" s="455">
        <v>1</v>
      </c>
      <c r="V169" s="455">
        <v>1</v>
      </c>
      <c r="W169" s="455">
        <v>1</v>
      </c>
      <c r="X169" s="455">
        <v>1</v>
      </c>
      <c r="Y169" s="455">
        <v>1</v>
      </c>
      <c r="Z169" s="455">
        <v>1</v>
      </c>
      <c r="AA169" s="455">
        <v>1</v>
      </c>
      <c r="AB169" s="455">
        <v>1</v>
      </c>
      <c r="AC169" s="455">
        <v>1</v>
      </c>
      <c r="AD169" s="455">
        <v>1</v>
      </c>
      <c r="AE169" s="455">
        <v>1</v>
      </c>
      <c r="AF169" s="455">
        <v>1</v>
      </c>
      <c r="AG169" s="455"/>
      <c r="AH169" s="455"/>
      <c r="AI169" s="455"/>
      <c r="AJ169" s="455">
        <v>1</v>
      </c>
      <c r="AK169" s="455">
        <v>1</v>
      </c>
      <c r="AL169" s="455">
        <v>1</v>
      </c>
      <c r="AM169" s="455">
        <v>1</v>
      </c>
      <c r="AN169" s="455">
        <v>1</v>
      </c>
      <c r="AO169" s="455">
        <v>1</v>
      </c>
    </row>
    <row r="170" spans="3:44" x14ac:dyDescent="0.35">
      <c r="E170" s="78"/>
      <c r="F170" t="s">
        <v>158</v>
      </c>
      <c r="G170" t="s">
        <v>669</v>
      </c>
      <c r="H170" s="20"/>
      <c r="J170" s="455"/>
      <c r="K170" s="455"/>
      <c r="L170" s="455"/>
      <c r="M170" s="455"/>
      <c r="N170" s="455"/>
      <c r="O170" s="455"/>
      <c r="P170" s="455"/>
      <c r="Q170" s="455"/>
      <c r="R170" s="455">
        <v>1</v>
      </c>
      <c r="S170" s="455">
        <v>1</v>
      </c>
      <c r="T170" s="455">
        <v>1</v>
      </c>
      <c r="U170" s="455">
        <v>1</v>
      </c>
      <c r="V170" s="455">
        <v>1</v>
      </c>
      <c r="W170" s="455">
        <v>1</v>
      </c>
      <c r="X170" s="455">
        <v>1</v>
      </c>
      <c r="Y170" s="455">
        <v>1</v>
      </c>
      <c r="Z170" s="455">
        <v>1</v>
      </c>
      <c r="AA170" s="455">
        <v>1</v>
      </c>
      <c r="AB170" s="455">
        <v>1</v>
      </c>
      <c r="AC170" s="455">
        <v>1</v>
      </c>
      <c r="AD170" s="455">
        <v>1</v>
      </c>
      <c r="AE170" s="455">
        <v>1</v>
      </c>
      <c r="AF170" s="455">
        <v>1</v>
      </c>
      <c r="AG170" s="455"/>
      <c r="AH170" s="455"/>
      <c r="AI170" s="455"/>
      <c r="AJ170" s="455">
        <v>1</v>
      </c>
      <c r="AK170" s="455">
        <v>1</v>
      </c>
      <c r="AL170" s="455">
        <v>1</v>
      </c>
      <c r="AM170" s="455">
        <v>1</v>
      </c>
      <c r="AN170" s="455">
        <v>1</v>
      </c>
      <c r="AO170" s="455">
        <v>1</v>
      </c>
    </row>
    <row r="171" spans="3:44" x14ac:dyDescent="0.35">
      <c r="E171" s="78"/>
      <c r="F171" s="28" t="s">
        <v>159</v>
      </c>
      <c r="G171" s="28" t="s">
        <v>669</v>
      </c>
      <c r="H171" s="65"/>
      <c r="I171" s="258"/>
      <c r="J171" s="452"/>
      <c r="K171" s="452"/>
      <c r="L171" s="452"/>
      <c r="M171" s="452"/>
      <c r="N171" s="452"/>
      <c r="O171" s="452"/>
      <c r="P171" s="452"/>
      <c r="Q171" s="452"/>
      <c r="R171" s="452">
        <v>1</v>
      </c>
      <c r="S171" s="452">
        <v>1</v>
      </c>
      <c r="T171" s="452">
        <v>1</v>
      </c>
      <c r="U171" s="452">
        <v>1</v>
      </c>
      <c r="V171" s="452">
        <v>1</v>
      </c>
      <c r="W171" s="452">
        <v>1</v>
      </c>
      <c r="X171" s="452">
        <v>1</v>
      </c>
      <c r="Y171" s="452">
        <v>1</v>
      </c>
      <c r="Z171" s="452">
        <v>1</v>
      </c>
      <c r="AA171" s="452">
        <v>1</v>
      </c>
      <c r="AB171" s="452">
        <v>1</v>
      </c>
      <c r="AC171" s="452">
        <v>1</v>
      </c>
      <c r="AD171" s="452">
        <v>1</v>
      </c>
      <c r="AE171" s="452">
        <v>1</v>
      </c>
      <c r="AF171" s="452">
        <v>1</v>
      </c>
      <c r="AG171" s="452"/>
      <c r="AH171" s="452"/>
      <c r="AI171" s="452"/>
      <c r="AJ171" s="452">
        <v>1</v>
      </c>
      <c r="AK171" s="452">
        <v>1</v>
      </c>
      <c r="AL171" s="452">
        <v>1</v>
      </c>
      <c r="AM171" s="452">
        <v>1</v>
      </c>
      <c r="AN171" s="452">
        <v>1</v>
      </c>
      <c r="AO171" s="452">
        <v>1</v>
      </c>
      <c r="AP171" s="256"/>
      <c r="AQ171" s="256"/>
    </row>
    <row r="172" spans="3:44" x14ac:dyDescent="0.35">
      <c r="E172" s="78"/>
      <c r="H172" s="20"/>
      <c r="J172" s="205"/>
      <c r="K172" s="205"/>
      <c r="L172" s="205"/>
      <c r="M172" s="205"/>
      <c r="N172" s="205"/>
      <c r="O172" s="205"/>
      <c r="P172" s="205"/>
      <c r="Q172" s="205"/>
      <c r="R172" s="205"/>
      <c r="S172" s="205"/>
      <c r="T172" s="205"/>
      <c r="U172" s="205"/>
      <c r="V172" s="205"/>
      <c r="W172" s="205"/>
      <c r="X172" s="205"/>
      <c r="Y172" s="205"/>
      <c r="Z172" s="205"/>
      <c r="AA172" s="205"/>
      <c r="AB172" s="205"/>
      <c r="AC172" s="205"/>
      <c r="AD172" s="205"/>
      <c r="AE172" s="205"/>
      <c r="AF172" s="205"/>
      <c r="AG172" s="205"/>
      <c r="AH172" s="205"/>
      <c r="AI172" s="205"/>
      <c r="AJ172" s="205"/>
      <c r="AK172" s="205"/>
      <c r="AL172" s="205"/>
      <c r="AM172" s="205"/>
      <c r="AN172" s="205"/>
      <c r="AO172" s="205"/>
    </row>
    <row r="173" spans="3:44" x14ac:dyDescent="0.35">
      <c r="C173" s="26" t="str">
        <f ca="1">INDEX('Version control'!$H$37:$H$64,MATCH($A$1,'Version control'!$F$37:$F$64,0),1)&amp;"-K: Revenue matching inputs"</f>
        <v>Input 101-K: Revenue matching inputs</v>
      </c>
      <c r="D173" s="26"/>
      <c r="E173" s="26"/>
      <c r="F173" s="26"/>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c r="AK173" s="26"/>
      <c r="AL173" s="26"/>
      <c r="AM173" s="26"/>
      <c r="AN173" s="26"/>
      <c r="AO173" s="26"/>
      <c r="AP173" s="26"/>
      <c r="AQ173" s="26"/>
      <c r="AR173" s="26"/>
    </row>
    <row r="174" spans="3:44" x14ac:dyDescent="0.35">
      <c r="C174" s="78"/>
      <c r="D174" s="2"/>
      <c r="AR174" s="79"/>
    </row>
    <row r="175" spans="3:44" ht="43.5" x14ac:dyDescent="0.35">
      <c r="C175" s="78"/>
      <c r="D175" s="2"/>
      <c r="E175" s="27" t="s">
        <v>998</v>
      </c>
      <c r="J175" s="104" t="s">
        <v>899</v>
      </c>
      <c r="K175" s="104" t="s">
        <v>820</v>
      </c>
      <c r="L175" s="104" t="s">
        <v>900</v>
      </c>
      <c r="M175" s="104" t="s">
        <v>901</v>
      </c>
      <c r="N175" s="104" t="s">
        <v>902</v>
      </c>
      <c r="O175" s="104" t="s">
        <v>903</v>
      </c>
      <c r="P175" s="104" t="s">
        <v>904</v>
      </c>
      <c r="Q175" s="104" t="s">
        <v>821</v>
      </c>
      <c r="R175" s="104" t="s">
        <v>905</v>
      </c>
      <c r="S175" s="104" t="s">
        <v>906</v>
      </c>
      <c r="T175" s="104" t="s">
        <v>907</v>
      </c>
      <c r="U175" s="104" t="s">
        <v>908</v>
      </c>
      <c r="V175" s="104" t="s">
        <v>909</v>
      </c>
      <c r="W175" s="104" t="s">
        <v>910</v>
      </c>
      <c r="X175" s="104" t="s">
        <v>911</v>
      </c>
      <c r="Y175" s="104" t="s">
        <v>912</v>
      </c>
      <c r="Z175" s="104" t="s">
        <v>913</v>
      </c>
      <c r="AA175" s="104" t="s">
        <v>914</v>
      </c>
      <c r="AB175" s="104" t="s">
        <v>915</v>
      </c>
      <c r="AC175" s="104" t="s">
        <v>916</v>
      </c>
      <c r="AD175" s="104" t="s">
        <v>917</v>
      </c>
      <c r="AE175" s="104" t="s">
        <v>918</v>
      </c>
      <c r="AF175" s="104" t="s">
        <v>919</v>
      </c>
      <c r="AG175" s="104" t="s">
        <v>830</v>
      </c>
      <c r="AH175" s="104" t="s">
        <v>822</v>
      </c>
      <c r="AI175" s="104" t="s">
        <v>823</v>
      </c>
      <c r="AJ175" s="104" t="s">
        <v>824</v>
      </c>
      <c r="AK175" s="104" t="s">
        <v>833</v>
      </c>
      <c r="AL175" s="104" t="s">
        <v>825</v>
      </c>
      <c r="AM175" s="104" t="s">
        <v>832</v>
      </c>
      <c r="AN175" s="104" t="s">
        <v>826</v>
      </c>
      <c r="AO175" s="104" t="s">
        <v>831</v>
      </c>
      <c r="AR175" s="79"/>
    </row>
    <row r="176" spans="3:44" x14ac:dyDescent="0.35">
      <c r="C176" s="78"/>
      <c r="D176" s="2"/>
      <c r="F176" s="19" t="s">
        <v>997</v>
      </c>
      <c r="G176" s="19" t="s">
        <v>898</v>
      </c>
      <c r="H176" s="19"/>
      <c r="I176" s="19"/>
      <c r="J176" s="350" t="b">
        <v>1</v>
      </c>
      <c r="K176" s="350" t="b">
        <v>0</v>
      </c>
      <c r="L176" s="350" t="b">
        <v>0</v>
      </c>
      <c r="M176" s="350" t="b">
        <v>1</v>
      </c>
      <c r="N176" s="350" t="b">
        <v>1</v>
      </c>
      <c r="O176" s="350" t="b">
        <v>1</v>
      </c>
      <c r="P176" s="350" t="b">
        <v>1</v>
      </c>
      <c r="Q176" s="350" t="b">
        <v>0</v>
      </c>
      <c r="R176" s="350" t="b">
        <v>0</v>
      </c>
      <c r="S176" s="350" t="b">
        <v>1</v>
      </c>
      <c r="T176" s="350" t="b">
        <v>1</v>
      </c>
      <c r="U176" s="350" t="b">
        <v>1</v>
      </c>
      <c r="V176" s="350" t="b">
        <v>1</v>
      </c>
      <c r="W176" s="350" t="b">
        <v>0</v>
      </c>
      <c r="X176" s="350" t="b">
        <v>1</v>
      </c>
      <c r="Y176" s="350" t="b">
        <v>1</v>
      </c>
      <c r="Z176" s="350" t="b">
        <v>1</v>
      </c>
      <c r="AA176" s="350" t="b">
        <v>1</v>
      </c>
      <c r="AB176" s="350" t="b">
        <v>0</v>
      </c>
      <c r="AC176" s="350" t="b">
        <v>1</v>
      </c>
      <c r="AD176" s="350" t="b">
        <v>1</v>
      </c>
      <c r="AE176" s="350" t="b">
        <v>1</v>
      </c>
      <c r="AF176" s="350" t="b">
        <v>1</v>
      </c>
      <c r="AG176" s="350" t="b">
        <v>1</v>
      </c>
      <c r="AH176" s="350" t="b">
        <v>0</v>
      </c>
      <c r="AI176" s="350" t="b">
        <v>0</v>
      </c>
      <c r="AJ176" s="350" t="b">
        <v>0</v>
      </c>
      <c r="AK176" s="350" t="b">
        <v>0</v>
      </c>
      <c r="AL176" s="350" t="b">
        <v>0</v>
      </c>
      <c r="AM176" s="350" t="b">
        <v>0</v>
      </c>
      <c r="AN176" s="350" t="b">
        <v>0</v>
      </c>
      <c r="AO176" s="350" t="b">
        <v>0</v>
      </c>
      <c r="AR176" s="79"/>
    </row>
    <row r="177" spans="3:44" x14ac:dyDescent="0.35">
      <c r="C177" s="78"/>
      <c r="D177" s="2"/>
      <c r="F177" t="s">
        <v>924</v>
      </c>
      <c r="G177" t="s">
        <v>898</v>
      </c>
      <c r="J177" s="348" t="b">
        <v>1</v>
      </c>
      <c r="K177" s="347"/>
      <c r="L177" s="347"/>
      <c r="M177" s="348" t="b">
        <v>1</v>
      </c>
      <c r="N177" s="348" t="b">
        <v>1</v>
      </c>
      <c r="O177" s="348" t="b">
        <v>1</v>
      </c>
      <c r="P177" s="348" t="b">
        <v>1</v>
      </c>
      <c r="Q177" s="347"/>
      <c r="R177" s="347"/>
      <c r="S177" s="348" t="b">
        <v>1</v>
      </c>
      <c r="T177" s="348" t="b">
        <v>1</v>
      </c>
      <c r="U177" s="348" t="b">
        <v>1</v>
      </c>
      <c r="V177" s="348" t="b">
        <v>1</v>
      </c>
      <c r="W177" s="347"/>
      <c r="X177" s="348" t="b">
        <v>1</v>
      </c>
      <c r="Y177" s="348" t="b">
        <v>1</v>
      </c>
      <c r="Z177" s="348" t="b">
        <v>1</v>
      </c>
      <c r="AA177" s="348" t="b">
        <v>1</v>
      </c>
      <c r="AB177" s="347"/>
      <c r="AC177" s="348" t="b">
        <v>1</v>
      </c>
      <c r="AD177" s="348" t="b">
        <v>1</v>
      </c>
      <c r="AE177" s="348" t="b">
        <v>1</v>
      </c>
      <c r="AF177" s="348" t="b">
        <v>1</v>
      </c>
      <c r="AG177" s="348" t="b">
        <v>0</v>
      </c>
      <c r="AH177" s="347"/>
      <c r="AI177" s="347"/>
      <c r="AJ177" s="347"/>
      <c r="AK177" s="347"/>
      <c r="AL177" s="347"/>
      <c r="AM177" s="347"/>
      <c r="AN177" s="347"/>
      <c r="AO177" s="347"/>
      <c r="AR177" s="79"/>
    </row>
    <row r="178" spans="3:44" x14ac:dyDescent="0.35">
      <c r="C178" s="78"/>
      <c r="D178" s="2"/>
      <c r="F178" t="s">
        <v>995</v>
      </c>
      <c r="G178" t="s">
        <v>898</v>
      </c>
      <c r="J178" s="348" t="b">
        <v>0</v>
      </c>
      <c r="K178" s="347"/>
      <c r="L178" s="347"/>
      <c r="M178" s="348" t="b">
        <v>0</v>
      </c>
      <c r="N178" s="348" t="b">
        <v>0</v>
      </c>
      <c r="O178" s="348" t="b">
        <v>0</v>
      </c>
      <c r="P178" s="348" t="b">
        <v>0</v>
      </c>
      <c r="Q178" s="347"/>
      <c r="R178" s="347"/>
      <c r="S178" s="348" t="b">
        <v>0</v>
      </c>
      <c r="T178" s="348" t="b">
        <v>0</v>
      </c>
      <c r="U178" s="348" t="b">
        <v>0</v>
      </c>
      <c r="V178" s="348" t="b">
        <v>0</v>
      </c>
      <c r="W178" s="347"/>
      <c r="X178" s="348" t="b">
        <v>0</v>
      </c>
      <c r="Y178" s="348" t="b">
        <v>0</v>
      </c>
      <c r="Z178" s="348" t="b">
        <v>0</v>
      </c>
      <c r="AA178" s="348" t="b">
        <v>0</v>
      </c>
      <c r="AB178" s="347"/>
      <c r="AC178" s="348" t="b">
        <v>0</v>
      </c>
      <c r="AD178" s="348" t="b">
        <v>0</v>
      </c>
      <c r="AE178" s="348" t="b">
        <v>0</v>
      </c>
      <c r="AF178" s="348" t="b">
        <v>0</v>
      </c>
      <c r="AG178" s="348" t="b">
        <v>1</v>
      </c>
      <c r="AH178" s="347"/>
      <c r="AI178" s="347"/>
      <c r="AJ178" s="347"/>
      <c r="AK178" s="347"/>
      <c r="AL178" s="347"/>
      <c r="AM178" s="347"/>
      <c r="AN178" s="347"/>
      <c r="AO178" s="347"/>
      <c r="AR178" s="79"/>
    </row>
    <row r="179" spans="3:44" x14ac:dyDescent="0.35">
      <c r="C179" s="78"/>
      <c r="D179" s="2"/>
      <c r="F179" t="s">
        <v>931</v>
      </c>
      <c r="G179" t="s">
        <v>146</v>
      </c>
      <c r="J179" s="348">
        <v>1</v>
      </c>
      <c r="K179" s="347"/>
      <c r="L179" s="347"/>
      <c r="M179" s="348">
        <v>2</v>
      </c>
      <c r="N179" s="348">
        <v>2</v>
      </c>
      <c r="O179" s="348">
        <v>2</v>
      </c>
      <c r="P179" s="348">
        <v>2</v>
      </c>
      <c r="Q179" s="347"/>
      <c r="R179" s="347"/>
      <c r="S179" s="348">
        <v>3</v>
      </c>
      <c r="T179" s="348">
        <v>3</v>
      </c>
      <c r="U179" s="348">
        <v>3</v>
      </c>
      <c r="V179" s="348">
        <v>3</v>
      </c>
      <c r="W179" s="347"/>
      <c r="X179" s="348">
        <v>3</v>
      </c>
      <c r="Y179" s="348">
        <v>3</v>
      </c>
      <c r="Z179" s="348">
        <v>3</v>
      </c>
      <c r="AA179" s="348">
        <v>3</v>
      </c>
      <c r="AB179" s="347"/>
      <c r="AC179" s="348">
        <v>4</v>
      </c>
      <c r="AD179" s="348">
        <v>4</v>
      </c>
      <c r="AE179" s="348">
        <v>4</v>
      </c>
      <c r="AF179" s="348">
        <v>4</v>
      </c>
      <c r="AG179" s="348">
        <v>5</v>
      </c>
      <c r="AH179" s="347"/>
      <c r="AI179" s="347"/>
      <c r="AJ179" s="347"/>
      <c r="AK179" s="347"/>
      <c r="AL179" s="347"/>
      <c r="AM179" s="347"/>
      <c r="AN179" s="347"/>
      <c r="AO179" s="347"/>
      <c r="AR179" s="79"/>
    </row>
    <row r="180" spans="3:44" x14ac:dyDescent="0.35">
      <c r="C180" s="78"/>
      <c r="D180" s="2"/>
      <c r="F180" t="s">
        <v>930</v>
      </c>
      <c r="G180" t="s">
        <v>146</v>
      </c>
      <c r="J180" s="348">
        <v>1</v>
      </c>
      <c r="K180" s="347"/>
      <c r="L180" s="347"/>
      <c r="M180" s="348">
        <v>1</v>
      </c>
      <c r="N180" s="348">
        <v>2</v>
      </c>
      <c r="O180" s="348">
        <v>3</v>
      </c>
      <c r="P180" s="348">
        <v>4</v>
      </c>
      <c r="Q180" s="347"/>
      <c r="R180" s="347"/>
      <c r="S180" s="348">
        <v>1</v>
      </c>
      <c r="T180" s="348">
        <v>2</v>
      </c>
      <c r="U180" s="348">
        <v>3</v>
      </c>
      <c r="V180" s="348">
        <v>4</v>
      </c>
      <c r="W180" s="347"/>
      <c r="X180" s="348">
        <v>1</v>
      </c>
      <c r="Y180" s="348">
        <v>2</v>
      </c>
      <c r="Z180" s="348">
        <v>3</v>
      </c>
      <c r="AA180" s="348">
        <v>4</v>
      </c>
      <c r="AB180" s="347"/>
      <c r="AC180" s="348">
        <v>1</v>
      </c>
      <c r="AD180" s="348">
        <v>2</v>
      </c>
      <c r="AE180" s="348">
        <v>3</v>
      </c>
      <c r="AF180" s="348">
        <v>4</v>
      </c>
      <c r="AG180" s="348">
        <v>1</v>
      </c>
      <c r="AH180" s="347"/>
      <c r="AI180" s="347"/>
      <c r="AJ180" s="347"/>
      <c r="AK180" s="347"/>
      <c r="AL180" s="347"/>
      <c r="AM180" s="347"/>
      <c r="AN180" s="347"/>
      <c r="AO180" s="347"/>
      <c r="AR180" s="79"/>
    </row>
    <row r="181" spans="3:44" x14ac:dyDescent="0.35">
      <c r="C181" s="78"/>
      <c r="D181" s="2"/>
      <c r="F181" s="28" t="s">
        <v>996</v>
      </c>
      <c r="G181" s="28" t="s">
        <v>146</v>
      </c>
      <c r="H181" s="28"/>
      <c r="I181" s="28"/>
      <c r="J181" s="349">
        <v>1</v>
      </c>
      <c r="K181" s="349">
        <v>2</v>
      </c>
      <c r="L181" s="349">
        <v>3</v>
      </c>
      <c r="M181" s="349">
        <v>3</v>
      </c>
      <c r="N181" s="349">
        <v>3</v>
      </c>
      <c r="O181" s="349">
        <v>3</v>
      </c>
      <c r="P181" s="349">
        <v>3</v>
      </c>
      <c r="Q181" s="349">
        <v>4</v>
      </c>
      <c r="R181" s="349">
        <v>5</v>
      </c>
      <c r="S181" s="349">
        <v>5</v>
      </c>
      <c r="T181" s="349">
        <v>5</v>
      </c>
      <c r="U181" s="349">
        <v>5</v>
      </c>
      <c r="V181" s="349">
        <v>5</v>
      </c>
      <c r="W181" s="349">
        <v>6</v>
      </c>
      <c r="X181" s="349">
        <v>6</v>
      </c>
      <c r="Y181" s="349">
        <v>6</v>
      </c>
      <c r="Z181" s="349">
        <v>6</v>
      </c>
      <c r="AA181" s="349">
        <v>6</v>
      </c>
      <c r="AB181" s="349">
        <v>7</v>
      </c>
      <c r="AC181" s="349">
        <v>7</v>
      </c>
      <c r="AD181" s="349">
        <v>7</v>
      </c>
      <c r="AE181" s="349">
        <v>7</v>
      </c>
      <c r="AF181" s="349">
        <v>7</v>
      </c>
      <c r="AG181" s="349">
        <v>8</v>
      </c>
      <c r="AH181" s="349">
        <v>9</v>
      </c>
      <c r="AI181" s="349">
        <v>10</v>
      </c>
      <c r="AJ181" s="349">
        <v>11</v>
      </c>
      <c r="AK181" s="349">
        <v>12</v>
      </c>
      <c r="AL181" s="349">
        <v>13</v>
      </c>
      <c r="AM181" s="349">
        <v>14</v>
      </c>
      <c r="AN181" s="349">
        <v>15</v>
      </c>
      <c r="AO181" s="349">
        <v>16</v>
      </c>
      <c r="AR181" s="79"/>
    </row>
    <row r="182" spans="3:44" x14ac:dyDescent="0.35">
      <c r="C182" s="78"/>
      <c r="D182" s="2"/>
      <c r="AR182" s="79"/>
    </row>
    <row r="183" spans="3:44" x14ac:dyDescent="0.35">
      <c r="C183" s="78"/>
      <c r="D183" s="2"/>
      <c r="E183" t="s">
        <v>999</v>
      </c>
      <c r="G183" t="s">
        <v>146</v>
      </c>
      <c r="H183" s="317">
        <v>2</v>
      </c>
      <c r="AR183" s="79"/>
    </row>
    <row r="184" spans="3:44" x14ac:dyDescent="0.35">
      <c r="C184" s="78"/>
      <c r="D184" s="2"/>
      <c r="AR184" s="79"/>
    </row>
    <row r="185" spans="3:44" x14ac:dyDescent="0.35">
      <c r="C185" s="78"/>
      <c r="D185" s="2"/>
      <c r="E185" s="27" t="s">
        <v>992</v>
      </c>
      <c r="AR185" s="79"/>
    </row>
    <row r="186" spans="3:44" x14ac:dyDescent="0.35">
      <c r="C186" s="78"/>
      <c r="D186" s="2"/>
      <c r="E186" s="27"/>
      <c r="F186" s="24" t="s">
        <v>993</v>
      </c>
      <c r="AR186" s="79"/>
    </row>
    <row r="187" spans="3:44" ht="43.5" x14ac:dyDescent="0.35">
      <c r="C187" s="78"/>
      <c r="D187" s="2"/>
      <c r="E187" s="27"/>
      <c r="F187" s="356" t="s">
        <v>994</v>
      </c>
      <c r="J187" s="104" t="s">
        <v>899</v>
      </c>
      <c r="K187" s="104" t="s">
        <v>820</v>
      </c>
      <c r="L187" s="104" t="s">
        <v>900</v>
      </c>
      <c r="M187" s="104" t="s">
        <v>901</v>
      </c>
      <c r="N187" s="104" t="s">
        <v>902</v>
      </c>
      <c r="O187" s="104" t="s">
        <v>903</v>
      </c>
      <c r="P187" s="104" t="s">
        <v>904</v>
      </c>
      <c r="Q187" s="104" t="s">
        <v>821</v>
      </c>
      <c r="R187" s="104" t="s">
        <v>905</v>
      </c>
      <c r="S187" s="104" t="s">
        <v>906</v>
      </c>
      <c r="T187" s="104" t="s">
        <v>907</v>
      </c>
      <c r="U187" s="104" t="s">
        <v>908</v>
      </c>
      <c r="V187" s="104" t="s">
        <v>909</v>
      </c>
      <c r="W187" s="104" t="s">
        <v>910</v>
      </c>
      <c r="X187" s="104" t="s">
        <v>911</v>
      </c>
      <c r="Y187" s="104" t="s">
        <v>912</v>
      </c>
      <c r="Z187" s="104" t="s">
        <v>913</v>
      </c>
      <c r="AA187" s="104" t="s">
        <v>914</v>
      </c>
      <c r="AB187" s="104" t="s">
        <v>915</v>
      </c>
      <c r="AC187" s="104" t="s">
        <v>916</v>
      </c>
      <c r="AD187" s="104" t="s">
        <v>917</v>
      </c>
      <c r="AE187" s="104" t="s">
        <v>918</v>
      </c>
      <c r="AF187" s="104" t="s">
        <v>919</v>
      </c>
      <c r="AG187" s="104" t="s">
        <v>830</v>
      </c>
      <c r="AH187" s="104" t="s">
        <v>822</v>
      </c>
      <c r="AI187" s="104" t="s">
        <v>823</v>
      </c>
      <c r="AJ187" s="104" t="s">
        <v>824</v>
      </c>
      <c r="AK187" s="104" t="s">
        <v>833</v>
      </c>
      <c r="AL187" s="104" t="s">
        <v>825</v>
      </c>
      <c r="AM187" s="104" t="s">
        <v>832</v>
      </c>
      <c r="AN187" s="104" t="s">
        <v>826</v>
      </c>
      <c r="AO187" s="104" t="s">
        <v>831</v>
      </c>
      <c r="AR187" s="79"/>
    </row>
    <row r="188" spans="3:44" x14ac:dyDescent="0.35">
      <c r="C188" s="78"/>
      <c r="D188" s="2"/>
      <c r="F188" s="19" t="s">
        <v>984</v>
      </c>
      <c r="G188" s="19" t="s">
        <v>146</v>
      </c>
      <c r="H188" s="19"/>
      <c r="I188" s="19"/>
      <c r="J188" s="306">
        <v>1</v>
      </c>
      <c r="K188" s="55"/>
      <c r="L188" s="55"/>
      <c r="M188" s="306">
        <v>1</v>
      </c>
      <c r="N188" s="306">
        <v>2</v>
      </c>
      <c r="O188" s="306">
        <v>3</v>
      </c>
      <c r="P188" s="306">
        <v>4</v>
      </c>
      <c r="Q188" s="55"/>
      <c r="R188" s="55"/>
      <c r="S188" s="306">
        <v>1</v>
      </c>
      <c r="T188" s="306">
        <v>2</v>
      </c>
      <c r="U188" s="306">
        <v>3</v>
      </c>
      <c r="V188" s="306">
        <v>4</v>
      </c>
      <c r="W188" s="55"/>
      <c r="X188" s="306">
        <v>1</v>
      </c>
      <c r="Y188" s="306">
        <v>2</v>
      </c>
      <c r="Z188" s="306">
        <v>3</v>
      </c>
      <c r="AA188" s="306">
        <v>4</v>
      </c>
      <c r="AB188" s="55"/>
      <c r="AC188" s="306">
        <v>1</v>
      </c>
      <c r="AD188" s="306">
        <v>2</v>
      </c>
      <c r="AE188" s="306">
        <v>3</v>
      </c>
      <c r="AF188" s="306">
        <v>4</v>
      </c>
      <c r="AG188" s="306">
        <v>1</v>
      </c>
      <c r="AH188" s="55"/>
      <c r="AI188" s="55"/>
      <c r="AJ188" s="55"/>
      <c r="AK188" s="55"/>
      <c r="AL188" s="55"/>
      <c r="AM188" s="55"/>
      <c r="AN188" s="55"/>
      <c r="AO188" s="55"/>
      <c r="AR188" s="79"/>
    </row>
    <row r="189" spans="3:44" x14ac:dyDescent="0.35">
      <c r="C189" s="78"/>
      <c r="D189" s="2"/>
      <c r="F189" t="s">
        <v>985</v>
      </c>
      <c r="G189" t="s">
        <v>146</v>
      </c>
      <c r="J189" s="317">
        <v>1</v>
      </c>
      <c r="K189" s="347"/>
      <c r="L189" s="347"/>
      <c r="M189" s="317">
        <v>1</v>
      </c>
      <c r="N189" s="317">
        <v>1</v>
      </c>
      <c r="O189" s="317">
        <v>2</v>
      </c>
      <c r="P189" s="317">
        <v>3</v>
      </c>
      <c r="Q189" s="347"/>
      <c r="R189" s="347"/>
      <c r="S189" s="317">
        <v>1</v>
      </c>
      <c r="T189" s="317">
        <v>1</v>
      </c>
      <c r="U189" s="317">
        <v>2</v>
      </c>
      <c r="V189" s="317">
        <v>3</v>
      </c>
      <c r="W189" s="347"/>
      <c r="X189" s="317">
        <v>1</v>
      </c>
      <c r="Y189" s="317">
        <v>1</v>
      </c>
      <c r="Z189" s="317">
        <v>2</v>
      </c>
      <c r="AA189" s="317">
        <v>3</v>
      </c>
      <c r="AB189" s="347"/>
      <c r="AC189" s="317">
        <v>1</v>
      </c>
      <c r="AD189" s="317">
        <v>1</v>
      </c>
      <c r="AE189" s="317">
        <v>2</v>
      </c>
      <c r="AF189" s="317">
        <v>3</v>
      </c>
      <c r="AG189" s="317">
        <v>1</v>
      </c>
      <c r="AH189" s="347"/>
      <c r="AI189" s="347"/>
      <c r="AJ189" s="347"/>
      <c r="AK189" s="347"/>
      <c r="AL189" s="347"/>
      <c r="AM189" s="347"/>
      <c r="AN189" s="347"/>
      <c r="AO189" s="347"/>
      <c r="AR189" s="79"/>
    </row>
    <row r="190" spans="3:44" x14ac:dyDescent="0.35">
      <c r="C190" s="78"/>
      <c r="D190" s="2"/>
      <c r="F190" t="s">
        <v>986</v>
      </c>
      <c r="G190" t="s">
        <v>146</v>
      </c>
      <c r="J190" s="317">
        <v>1</v>
      </c>
      <c r="K190" s="347"/>
      <c r="L190" s="347"/>
      <c r="M190" s="317">
        <v>1</v>
      </c>
      <c r="N190" s="317">
        <v>2</v>
      </c>
      <c r="O190" s="317">
        <v>2</v>
      </c>
      <c r="P190" s="317">
        <v>3</v>
      </c>
      <c r="Q190" s="347"/>
      <c r="R190" s="347"/>
      <c r="S190" s="317">
        <v>1</v>
      </c>
      <c r="T190" s="317">
        <v>2</v>
      </c>
      <c r="U190" s="317">
        <v>2</v>
      </c>
      <c r="V190" s="317">
        <v>3</v>
      </c>
      <c r="W190" s="347"/>
      <c r="X190" s="317">
        <v>1</v>
      </c>
      <c r="Y190" s="317">
        <v>2</v>
      </c>
      <c r="Z190" s="317">
        <v>2</v>
      </c>
      <c r="AA190" s="317">
        <v>3</v>
      </c>
      <c r="AB190" s="347"/>
      <c r="AC190" s="317">
        <v>1</v>
      </c>
      <c r="AD190" s="317">
        <v>2</v>
      </c>
      <c r="AE190" s="317">
        <v>2</v>
      </c>
      <c r="AF190" s="317">
        <v>3</v>
      </c>
      <c r="AG190" s="317">
        <v>1</v>
      </c>
      <c r="AH190" s="347"/>
      <c r="AI190" s="347"/>
      <c r="AJ190" s="347"/>
      <c r="AK190" s="347"/>
      <c r="AL190" s="347"/>
      <c r="AM190" s="347"/>
      <c r="AN190" s="347"/>
      <c r="AO190" s="347"/>
      <c r="AR190" s="79"/>
    </row>
    <row r="191" spans="3:44" x14ac:dyDescent="0.35">
      <c r="C191" s="78"/>
      <c r="D191" s="2"/>
      <c r="F191" t="s">
        <v>987</v>
      </c>
      <c r="G191" t="s">
        <v>146</v>
      </c>
      <c r="J191" s="317">
        <v>1</v>
      </c>
      <c r="K191" s="347"/>
      <c r="L191" s="347"/>
      <c r="M191" s="317">
        <v>1</v>
      </c>
      <c r="N191" s="317">
        <v>2</v>
      </c>
      <c r="O191" s="317">
        <v>3</v>
      </c>
      <c r="P191" s="317">
        <v>3</v>
      </c>
      <c r="Q191" s="347"/>
      <c r="R191" s="347"/>
      <c r="S191" s="317">
        <v>1</v>
      </c>
      <c r="T191" s="317">
        <v>2</v>
      </c>
      <c r="U191" s="317">
        <v>3</v>
      </c>
      <c r="V191" s="317">
        <v>3</v>
      </c>
      <c r="W191" s="347"/>
      <c r="X191" s="317">
        <v>1</v>
      </c>
      <c r="Y191" s="317">
        <v>2</v>
      </c>
      <c r="Z191" s="317">
        <v>3</v>
      </c>
      <c r="AA191" s="317">
        <v>3</v>
      </c>
      <c r="AB191" s="347"/>
      <c r="AC191" s="317">
        <v>1</v>
      </c>
      <c r="AD191" s="317">
        <v>2</v>
      </c>
      <c r="AE191" s="317">
        <v>3</v>
      </c>
      <c r="AF191" s="317">
        <v>3</v>
      </c>
      <c r="AG191" s="317">
        <v>1</v>
      </c>
      <c r="AH191" s="347"/>
      <c r="AI191" s="347"/>
      <c r="AJ191" s="347"/>
      <c r="AK191" s="347"/>
      <c r="AL191" s="347"/>
      <c r="AM191" s="347"/>
      <c r="AN191" s="347"/>
      <c r="AO191" s="347"/>
      <c r="AR191" s="79"/>
    </row>
    <row r="192" spans="3:44" x14ac:dyDescent="0.35">
      <c r="C192" s="78"/>
      <c r="D192" s="2"/>
      <c r="F192" t="s">
        <v>988</v>
      </c>
      <c r="G192" t="s">
        <v>146</v>
      </c>
      <c r="J192" s="317">
        <v>1</v>
      </c>
      <c r="K192" s="347"/>
      <c r="L192" s="347"/>
      <c r="M192" s="317">
        <v>1</v>
      </c>
      <c r="N192" s="317">
        <v>1</v>
      </c>
      <c r="O192" s="317">
        <v>2</v>
      </c>
      <c r="P192" s="317">
        <v>2</v>
      </c>
      <c r="Q192" s="347"/>
      <c r="R192" s="347"/>
      <c r="S192" s="317">
        <v>1</v>
      </c>
      <c r="T192" s="317">
        <v>1</v>
      </c>
      <c r="U192" s="317">
        <v>2</v>
      </c>
      <c r="V192" s="317">
        <v>2</v>
      </c>
      <c r="W192" s="347"/>
      <c r="X192" s="317">
        <v>1</v>
      </c>
      <c r="Y192" s="317">
        <v>1</v>
      </c>
      <c r="Z192" s="317">
        <v>2</v>
      </c>
      <c r="AA192" s="317">
        <v>2</v>
      </c>
      <c r="AB192" s="347"/>
      <c r="AC192" s="317">
        <v>1</v>
      </c>
      <c r="AD192" s="317">
        <v>1</v>
      </c>
      <c r="AE192" s="317">
        <v>2</v>
      </c>
      <c r="AF192" s="317">
        <v>2</v>
      </c>
      <c r="AG192" s="317">
        <v>1</v>
      </c>
      <c r="AH192" s="347"/>
      <c r="AI192" s="347"/>
      <c r="AJ192" s="347"/>
      <c r="AK192" s="347"/>
      <c r="AL192" s="347"/>
      <c r="AM192" s="347"/>
      <c r="AN192" s="347"/>
      <c r="AO192" s="347"/>
      <c r="AR192" s="79"/>
    </row>
    <row r="193" spans="2:44" x14ac:dyDescent="0.35">
      <c r="C193" s="78"/>
      <c r="D193" s="2"/>
      <c r="F193" t="s">
        <v>989</v>
      </c>
      <c r="G193" t="s">
        <v>146</v>
      </c>
      <c r="J193" s="317">
        <v>1</v>
      </c>
      <c r="K193" s="347"/>
      <c r="L193" s="347"/>
      <c r="M193" s="317">
        <v>1</v>
      </c>
      <c r="N193" s="317">
        <v>1</v>
      </c>
      <c r="O193" s="317">
        <v>1</v>
      </c>
      <c r="P193" s="317">
        <v>2</v>
      </c>
      <c r="Q193" s="347"/>
      <c r="R193" s="347"/>
      <c r="S193" s="317">
        <v>1</v>
      </c>
      <c r="T193" s="317">
        <v>1</v>
      </c>
      <c r="U193" s="317">
        <v>1</v>
      </c>
      <c r="V193" s="317">
        <v>2</v>
      </c>
      <c r="W193" s="347"/>
      <c r="X193" s="317">
        <v>1</v>
      </c>
      <c r="Y193" s="317">
        <v>1</v>
      </c>
      <c r="Z193" s="317">
        <v>1</v>
      </c>
      <c r="AA193" s="317">
        <v>2</v>
      </c>
      <c r="AB193" s="347"/>
      <c r="AC193" s="317">
        <v>1</v>
      </c>
      <c r="AD193" s="317">
        <v>1</v>
      </c>
      <c r="AE193" s="317">
        <v>1</v>
      </c>
      <c r="AF193" s="317">
        <v>2</v>
      </c>
      <c r="AG193" s="317">
        <v>1</v>
      </c>
      <c r="AH193" s="347"/>
      <c r="AI193" s="347"/>
      <c r="AJ193" s="347"/>
      <c r="AK193" s="347"/>
      <c r="AL193" s="347"/>
      <c r="AM193" s="347"/>
      <c r="AN193" s="347"/>
      <c r="AO193" s="347"/>
      <c r="AR193" s="79"/>
    </row>
    <row r="194" spans="2:44" x14ac:dyDescent="0.35">
      <c r="C194" s="78"/>
      <c r="D194" s="2"/>
      <c r="F194" t="s">
        <v>990</v>
      </c>
      <c r="G194" t="s">
        <v>146</v>
      </c>
      <c r="J194" s="317">
        <v>1</v>
      </c>
      <c r="K194" s="347"/>
      <c r="L194" s="347"/>
      <c r="M194" s="317">
        <v>1</v>
      </c>
      <c r="N194" s="317">
        <v>2</v>
      </c>
      <c r="O194" s="317">
        <v>2</v>
      </c>
      <c r="P194" s="317">
        <v>2</v>
      </c>
      <c r="Q194" s="347"/>
      <c r="R194" s="347"/>
      <c r="S194" s="317">
        <v>1</v>
      </c>
      <c r="T194" s="317">
        <v>2</v>
      </c>
      <c r="U194" s="317">
        <v>2</v>
      </c>
      <c r="V194" s="317">
        <v>2</v>
      </c>
      <c r="W194" s="347"/>
      <c r="X194" s="317">
        <v>1</v>
      </c>
      <c r="Y194" s="317">
        <v>2</v>
      </c>
      <c r="Z194" s="317">
        <v>2</v>
      </c>
      <c r="AA194" s="317">
        <v>2</v>
      </c>
      <c r="AB194" s="347"/>
      <c r="AC194" s="317">
        <v>1</v>
      </c>
      <c r="AD194" s="317">
        <v>2</v>
      </c>
      <c r="AE194" s="317">
        <v>2</v>
      </c>
      <c r="AF194" s="317">
        <v>2</v>
      </c>
      <c r="AG194" s="317">
        <v>1</v>
      </c>
      <c r="AH194" s="347"/>
      <c r="AI194" s="347"/>
      <c r="AJ194" s="347"/>
      <c r="AK194" s="347"/>
      <c r="AL194" s="347"/>
      <c r="AM194" s="347"/>
      <c r="AN194" s="347"/>
      <c r="AO194" s="347"/>
      <c r="AR194" s="79"/>
    </row>
    <row r="195" spans="2:44" x14ac:dyDescent="0.35">
      <c r="C195" s="78"/>
      <c r="D195" s="2"/>
      <c r="F195" s="28" t="s">
        <v>991</v>
      </c>
      <c r="G195" s="28" t="s">
        <v>146</v>
      </c>
      <c r="H195" s="28"/>
      <c r="I195" s="28"/>
      <c r="J195" s="307">
        <v>1</v>
      </c>
      <c r="K195" s="58"/>
      <c r="L195" s="58"/>
      <c r="M195" s="307">
        <v>1</v>
      </c>
      <c r="N195" s="307">
        <v>1</v>
      </c>
      <c r="O195" s="307">
        <v>1</v>
      </c>
      <c r="P195" s="307">
        <v>1</v>
      </c>
      <c r="Q195" s="58"/>
      <c r="R195" s="58"/>
      <c r="S195" s="307">
        <v>1</v>
      </c>
      <c r="T195" s="307">
        <v>1</v>
      </c>
      <c r="U195" s="307">
        <v>1</v>
      </c>
      <c r="V195" s="307">
        <v>1</v>
      </c>
      <c r="W195" s="58"/>
      <c r="X195" s="307">
        <v>1</v>
      </c>
      <c r="Y195" s="307">
        <v>1</v>
      </c>
      <c r="Z195" s="307">
        <v>1</v>
      </c>
      <c r="AA195" s="307">
        <v>1</v>
      </c>
      <c r="AB195" s="58"/>
      <c r="AC195" s="307">
        <v>1</v>
      </c>
      <c r="AD195" s="307">
        <v>1</v>
      </c>
      <c r="AE195" s="307">
        <v>1</v>
      </c>
      <c r="AF195" s="307">
        <v>1</v>
      </c>
      <c r="AG195" s="307">
        <v>1</v>
      </c>
      <c r="AH195" s="58"/>
      <c r="AI195" s="58"/>
      <c r="AJ195" s="58"/>
      <c r="AK195" s="58"/>
      <c r="AL195" s="58"/>
      <c r="AM195" s="58"/>
      <c r="AN195" s="58"/>
      <c r="AO195" s="58"/>
      <c r="AR195" s="79"/>
    </row>
    <row r="196" spans="2:44" x14ac:dyDescent="0.35">
      <c r="C196" s="78"/>
      <c r="D196" s="2"/>
      <c r="E196" s="27"/>
      <c r="AR196" s="79"/>
    </row>
    <row r="197" spans="2:44" x14ac:dyDescent="0.35">
      <c r="B197" s="25" t="s">
        <v>228</v>
      </c>
      <c r="C197" s="25"/>
      <c r="D197" s="25"/>
      <c r="E197" s="25"/>
      <c r="F197" s="25"/>
      <c r="G197" s="25"/>
      <c r="H197" s="25"/>
      <c r="I197" s="25"/>
      <c r="J197" s="25"/>
      <c r="K197" s="25"/>
      <c r="L197" s="25"/>
      <c r="M197" s="25"/>
      <c r="N197" s="25"/>
      <c r="O197" s="25"/>
      <c r="P197" s="25"/>
      <c r="Q197" s="25"/>
      <c r="R197" s="25"/>
      <c r="S197" s="25"/>
      <c r="T197" s="25"/>
      <c r="U197" s="25"/>
      <c r="V197" s="25"/>
      <c r="W197" s="25"/>
      <c r="X197" s="25"/>
      <c r="Y197" s="25"/>
      <c r="Z197" s="25"/>
      <c r="AA197" s="25"/>
      <c r="AB197" s="25"/>
      <c r="AC197" s="25"/>
      <c r="AD197" s="25"/>
      <c r="AE197" s="25"/>
      <c r="AF197" s="25"/>
      <c r="AG197" s="25"/>
      <c r="AH197" s="25"/>
      <c r="AI197" s="25"/>
      <c r="AJ197" s="25"/>
      <c r="AK197" s="25"/>
      <c r="AL197" s="25"/>
      <c r="AM197" s="25"/>
      <c r="AN197" s="25"/>
      <c r="AO197" s="25"/>
      <c r="AP197" s="25"/>
      <c r="AQ197" s="25"/>
    </row>
    <row r="198" spans="2:44" x14ac:dyDescent="0.35">
      <c r="F198" s="3"/>
      <c r="G198" s="3"/>
      <c r="H198" s="3"/>
      <c r="I198" s="3"/>
    </row>
    <row r="199" spans="2:44" x14ac:dyDescent="0.35">
      <c r="E199" t="s">
        <v>229</v>
      </c>
      <c r="G199" s="6" t="s">
        <v>57</v>
      </c>
      <c r="H199" s="20">
        <f t="array" ref="H199">SUM(IF(ISERROR(H15:Y146), 1))</f>
        <v>0</v>
      </c>
      <c r="I199" s="3"/>
    </row>
    <row r="200" spans="2:44" x14ac:dyDescent="0.35">
      <c r="I200" s="3"/>
    </row>
    <row r="201" spans="2:44" x14ac:dyDescent="0.35">
      <c r="E201" s="27" t="s">
        <v>230</v>
      </c>
      <c r="I201" s="3"/>
    </row>
    <row r="202" spans="2:44" x14ac:dyDescent="0.35">
      <c r="F202" s="19" t="s">
        <v>231</v>
      </c>
      <c r="G202" s="63" t="s">
        <v>57</v>
      </c>
      <c r="H202" s="64">
        <f>SUM(J202:Y202)</f>
        <v>0</v>
      </c>
      <c r="I202" s="59"/>
      <c r="J202" s="64">
        <f t="shared" ref="J202:K202" si="0">IF( OR( AND(J105 = TRUE, NOT(ISBLANK(J106))), AND(J105 = FALSE, J106 = 0)), 0, 1)</f>
        <v>0</v>
      </c>
      <c r="K202" s="64">
        <f t="shared" si="0"/>
        <v>0</v>
      </c>
      <c r="L202" s="64">
        <f t="shared" ref="L202:M202" si="1">IF( OR( AND(L105 = TRUE, NOT(ISBLANK(L106))), AND(L105 = FALSE, L106 = 0)), 0, 1)</f>
        <v>0</v>
      </c>
      <c r="M202" s="64">
        <f t="shared" si="1"/>
        <v>0</v>
      </c>
      <c r="N202" s="64">
        <f t="shared" ref="N202:P202" si="2">IF( OR( AND(N105 = TRUE, NOT(ISBLANK(N106))), AND(N105 = FALSE, N106 = 0)), 0, 1)</f>
        <v>0</v>
      </c>
      <c r="O202" s="64">
        <f t="shared" si="2"/>
        <v>0</v>
      </c>
      <c r="P202" s="64">
        <f t="shared" si="2"/>
        <v>0</v>
      </c>
      <c r="Q202" s="64">
        <f t="shared" ref="Q202:S202" si="3">IF( OR( AND(Q105 = TRUE, NOT(ISBLANK(Q106))), AND(Q105 = FALSE, Q106 = 0)), 0, 1)</f>
        <v>0</v>
      </c>
      <c r="R202" s="64">
        <f t="shared" si="3"/>
        <v>0</v>
      </c>
      <c r="S202" s="64">
        <f t="shared" si="3"/>
        <v>0</v>
      </c>
      <c r="T202" s="64">
        <f t="shared" ref="T202:U202" si="4">IF( OR( AND(T105 = TRUE, NOT(ISBLANK(T106))), AND(T105 = FALSE, T106 = 0)), 0, 1)</f>
        <v>0</v>
      </c>
      <c r="U202" s="64">
        <f t="shared" si="4"/>
        <v>0</v>
      </c>
      <c r="V202" s="64">
        <f t="shared" ref="V202:W202" si="5">IF( OR( AND(V105 = TRUE, NOT(ISBLANK(V106))), AND(V105 = FALSE, V106 = 0)), 0, 1)</f>
        <v>0</v>
      </c>
      <c r="W202" s="64">
        <f t="shared" si="5"/>
        <v>0</v>
      </c>
      <c r="X202" s="64">
        <f t="shared" ref="X202:Y202" si="6">IF( OR( AND(X105 = TRUE, NOT(ISBLANK(X106))), AND(X105 = FALSE, X106 = 0)), 0, 1)</f>
        <v>0</v>
      </c>
      <c r="Y202" s="64">
        <f t="shared" si="6"/>
        <v>0</v>
      </c>
    </row>
    <row r="203" spans="2:44" x14ac:dyDescent="0.35">
      <c r="F203" t="s">
        <v>232</v>
      </c>
      <c r="G203" s="6" t="s">
        <v>57</v>
      </c>
      <c r="H203" s="20">
        <f>SUM(J203:Y203)</f>
        <v>0</v>
      </c>
      <c r="I203" s="3"/>
      <c r="J203" s="20">
        <f t="shared" ref="J203:K203" si="7">IF( OR( AND(J109 = TRUE, NOT(ISBLANK(J110))), AND(J109 = FALSE, J110 = 0)), 0, 1)</f>
        <v>0</v>
      </c>
      <c r="K203" s="20">
        <f t="shared" si="7"/>
        <v>0</v>
      </c>
      <c r="L203" s="20">
        <f t="shared" ref="L203:M203" si="8">IF( OR( AND(L109 = TRUE, NOT(ISBLANK(L110))), AND(L109 = FALSE, L110 = 0)), 0, 1)</f>
        <v>0</v>
      </c>
      <c r="M203" s="20">
        <f t="shared" si="8"/>
        <v>0</v>
      </c>
      <c r="N203" s="20">
        <f t="shared" ref="N203:P203" si="9">IF( OR( AND(N109 = TRUE, NOT(ISBLANK(N110))), AND(N109 = FALSE, N110 = 0)), 0, 1)</f>
        <v>0</v>
      </c>
      <c r="O203" s="20">
        <f t="shared" si="9"/>
        <v>0</v>
      </c>
      <c r="P203" s="20">
        <f t="shared" si="9"/>
        <v>0</v>
      </c>
      <c r="Q203" s="20">
        <f t="shared" ref="Q203:S203" si="10">IF( OR( AND(Q109 = TRUE, NOT(ISBLANK(Q110))), AND(Q109 = FALSE, Q110 = 0)), 0, 1)</f>
        <v>0</v>
      </c>
      <c r="R203" s="20">
        <f t="shared" si="10"/>
        <v>0</v>
      </c>
      <c r="S203" s="20">
        <f t="shared" si="10"/>
        <v>0</v>
      </c>
      <c r="T203" s="20">
        <f t="shared" ref="T203:U203" si="11">IF( OR( AND(T109 = TRUE, NOT(ISBLANK(T110))), AND(T109 = FALSE, T110 = 0)), 0, 1)</f>
        <v>0</v>
      </c>
      <c r="U203" s="20">
        <f t="shared" si="11"/>
        <v>0</v>
      </c>
      <c r="V203" s="20">
        <f t="shared" ref="V203:W203" si="12">IF( OR( AND(V109 = TRUE, NOT(ISBLANK(V110))), AND(V109 = FALSE, V110 = 0)), 0, 1)</f>
        <v>0</v>
      </c>
      <c r="W203" s="20">
        <f t="shared" si="12"/>
        <v>0</v>
      </c>
      <c r="X203" s="20">
        <f t="shared" ref="X203:Y203" si="13">IF( OR( AND(X109 = TRUE, NOT(ISBLANK(X110))), AND(X109 = FALSE, X110 = 0)), 0, 1)</f>
        <v>0</v>
      </c>
      <c r="Y203" s="20">
        <f t="shared" si="13"/>
        <v>0</v>
      </c>
    </row>
    <row r="204" spans="2:44" x14ac:dyDescent="0.35">
      <c r="F204" t="s">
        <v>233</v>
      </c>
      <c r="G204" s="6" t="s">
        <v>57</v>
      </c>
      <c r="H204" s="20">
        <f>SUM(J204:Y204)</f>
        <v>0</v>
      </c>
      <c r="I204" s="3"/>
      <c r="J204" s="20">
        <f t="shared" ref="J204:K204" si="14">IF( OR( AND(J113 = TRUE, NOT(ISBLANK(J114))), AND(J113 = FALSE, J114 = 0)), 0, 1)</f>
        <v>0</v>
      </c>
      <c r="K204" s="20">
        <f t="shared" si="14"/>
        <v>0</v>
      </c>
      <c r="L204" s="20">
        <f t="shared" ref="L204:M204" si="15">IF( OR( AND(L113 = TRUE, NOT(ISBLANK(L114))), AND(L113 = FALSE, L114 = 0)), 0, 1)</f>
        <v>0</v>
      </c>
      <c r="M204" s="20">
        <f t="shared" si="15"/>
        <v>0</v>
      </c>
      <c r="N204" s="20">
        <f t="shared" ref="N204:P204" si="16">IF( OR( AND(N113 = TRUE, NOT(ISBLANK(N114))), AND(N113 = FALSE, N114 = 0)), 0, 1)</f>
        <v>0</v>
      </c>
      <c r="O204" s="20">
        <f t="shared" si="16"/>
        <v>0</v>
      </c>
      <c r="P204" s="20">
        <f t="shared" si="16"/>
        <v>0</v>
      </c>
      <c r="Q204" s="20">
        <f t="shared" ref="Q204:S204" si="17">IF( OR( AND(Q113 = TRUE, NOT(ISBLANK(Q114))), AND(Q113 = FALSE, Q114 = 0)), 0, 1)</f>
        <v>0</v>
      </c>
      <c r="R204" s="20">
        <f t="shared" si="17"/>
        <v>0</v>
      </c>
      <c r="S204" s="20">
        <f t="shared" si="17"/>
        <v>0</v>
      </c>
      <c r="T204" s="20">
        <f t="shared" ref="T204:U204" si="18">IF( OR( AND(T113 = TRUE, NOT(ISBLANK(T114))), AND(T113 = FALSE, T114 = 0)), 0, 1)</f>
        <v>0</v>
      </c>
      <c r="U204" s="20">
        <f t="shared" si="18"/>
        <v>0</v>
      </c>
      <c r="V204" s="20">
        <f t="shared" ref="V204:W204" si="19">IF( OR( AND(V113 = TRUE, NOT(ISBLANK(V114))), AND(V113 = FALSE, V114 = 0)), 0, 1)</f>
        <v>0</v>
      </c>
      <c r="W204" s="20">
        <f t="shared" si="19"/>
        <v>0</v>
      </c>
      <c r="X204" s="20">
        <f t="shared" ref="X204:Y204" si="20">IF( OR( AND(X113 = TRUE, NOT(ISBLANK(X114))), AND(X113 = FALSE, X114 = 0)), 0, 1)</f>
        <v>0</v>
      </c>
      <c r="Y204" s="20">
        <f t="shared" si="20"/>
        <v>0</v>
      </c>
    </row>
    <row r="205" spans="2:44" x14ac:dyDescent="0.35">
      <c r="F205" t="s">
        <v>234</v>
      </c>
      <c r="G205" s="6" t="s">
        <v>57</v>
      </c>
      <c r="H205" s="20">
        <f>SUM(J205:Y205)</f>
        <v>0</v>
      </c>
      <c r="I205" s="3"/>
      <c r="J205" s="20">
        <f t="shared" ref="J205:K205" si="21">IF( OR( AND(J117 = TRUE, NOT(ISBLANK(J118))), AND(J117 = FALSE, J118 = 0)), 0, 1)</f>
        <v>0</v>
      </c>
      <c r="K205" s="20">
        <f t="shared" si="21"/>
        <v>0</v>
      </c>
      <c r="L205" s="20">
        <f t="shared" ref="L205:M205" si="22">IF( OR( AND(L117 = TRUE, NOT(ISBLANK(L118))), AND(L117 = FALSE, L118 = 0)), 0, 1)</f>
        <v>0</v>
      </c>
      <c r="M205" s="20">
        <f t="shared" si="22"/>
        <v>0</v>
      </c>
      <c r="N205" s="20">
        <f t="shared" ref="N205:P205" si="23">IF( OR( AND(N117 = TRUE, NOT(ISBLANK(N118))), AND(N117 = FALSE, N118 = 0)), 0, 1)</f>
        <v>0</v>
      </c>
      <c r="O205" s="20">
        <f t="shared" si="23"/>
        <v>0</v>
      </c>
      <c r="P205" s="20">
        <f t="shared" si="23"/>
        <v>0</v>
      </c>
      <c r="Q205" s="20">
        <f t="shared" ref="Q205:S205" si="24">IF( OR( AND(Q117 = TRUE, NOT(ISBLANK(Q118))), AND(Q117 = FALSE, Q118 = 0)), 0, 1)</f>
        <v>0</v>
      </c>
      <c r="R205" s="20">
        <f t="shared" si="24"/>
        <v>0</v>
      </c>
      <c r="S205" s="20">
        <f t="shared" si="24"/>
        <v>0</v>
      </c>
      <c r="T205" s="20">
        <f t="shared" ref="T205:U205" si="25">IF( OR( AND(T117 = TRUE, NOT(ISBLANK(T118))), AND(T117 = FALSE, T118 = 0)), 0, 1)</f>
        <v>0</v>
      </c>
      <c r="U205" s="20">
        <f t="shared" si="25"/>
        <v>0</v>
      </c>
      <c r="V205" s="20">
        <f t="shared" ref="V205:W205" si="26">IF( OR( AND(V117 = TRUE, NOT(ISBLANK(V118))), AND(V117 = FALSE, V118 = 0)), 0, 1)</f>
        <v>0</v>
      </c>
      <c r="W205" s="20">
        <f t="shared" si="26"/>
        <v>0</v>
      </c>
      <c r="X205" s="20">
        <f t="shared" ref="X205:Y205" si="27">IF( OR( AND(X117 = TRUE, NOT(ISBLANK(X118))), AND(X117 = FALSE, X118 = 0)), 0, 1)</f>
        <v>0</v>
      </c>
      <c r="Y205" s="20">
        <f t="shared" si="27"/>
        <v>0</v>
      </c>
    </row>
    <row r="206" spans="2:44" x14ac:dyDescent="0.35">
      <c r="F206" s="28" t="s">
        <v>235</v>
      </c>
      <c r="G206" s="40" t="s">
        <v>57</v>
      </c>
      <c r="H206" s="65">
        <f>SUM(J206:Y206)</f>
        <v>0</v>
      </c>
      <c r="I206" s="66"/>
      <c r="J206" s="65">
        <f t="shared" ref="J206:K206" si="28">IF( OR( AND(J121 = TRUE, NOT(ISBLANK(J122))), AND(J121 = FALSE, J122 = 0)), 0, 1)</f>
        <v>0</v>
      </c>
      <c r="K206" s="65">
        <f t="shared" si="28"/>
        <v>0</v>
      </c>
      <c r="L206" s="65">
        <f t="shared" ref="L206:M206" si="29">IF( OR( AND(L121 = TRUE, NOT(ISBLANK(L122))), AND(L121 = FALSE, L122 = 0)), 0, 1)</f>
        <v>0</v>
      </c>
      <c r="M206" s="65">
        <f t="shared" si="29"/>
        <v>0</v>
      </c>
      <c r="N206" s="65">
        <f t="shared" ref="N206:P206" si="30">IF( OR( AND(N121 = TRUE, NOT(ISBLANK(N122))), AND(N121 = FALSE, N122 = 0)), 0, 1)</f>
        <v>0</v>
      </c>
      <c r="O206" s="65">
        <f t="shared" si="30"/>
        <v>0</v>
      </c>
      <c r="P206" s="65">
        <f t="shared" si="30"/>
        <v>0</v>
      </c>
      <c r="Q206" s="65">
        <f t="shared" ref="Q206:S206" si="31">IF( OR( AND(Q121 = TRUE, NOT(ISBLANK(Q122))), AND(Q121 = FALSE, Q122 = 0)), 0, 1)</f>
        <v>0</v>
      </c>
      <c r="R206" s="65">
        <f t="shared" si="31"/>
        <v>0</v>
      </c>
      <c r="S206" s="65">
        <f t="shared" si="31"/>
        <v>0</v>
      </c>
      <c r="T206" s="65">
        <f t="shared" ref="T206:U206" si="32">IF( OR( AND(T121 = TRUE, NOT(ISBLANK(T122))), AND(T121 = FALSE, T122 = 0)), 0, 1)</f>
        <v>0</v>
      </c>
      <c r="U206" s="65">
        <f t="shared" si="32"/>
        <v>0</v>
      </c>
      <c r="V206" s="65">
        <f t="shared" ref="V206:W206" si="33">IF( OR( AND(V121 = TRUE, NOT(ISBLANK(V122))), AND(V121 = FALSE, V122 = 0)), 0, 1)</f>
        <v>0</v>
      </c>
      <c r="W206" s="65">
        <f t="shared" si="33"/>
        <v>0</v>
      </c>
      <c r="X206" s="65">
        <f t="shared" ref="X206:Y206" si="34">IF( OR( AND(X121 = TRUE, NOT(ISBLANK(X122))), AND(X121 = FALSE, X122 = 0)), 0, 1)</f>
        <v>0</v>
      </c>
      <c r="Y206" s="65">
        <f t="shared" si="34"/>
        <v>0</v>
      </c>
    </row>
    <row r="207" spans="2:44" x14ac:dyDescent="0.35">
      <c r="F207" s="3"/>
      <c r="G207" s="3"/>
      <c r="H207" s="3"/>
      <c r="I207" s="3"/>
    </row>
    <row r="208" spans="2:44" x14ac:dyDescent="0.35">
      <c r="E208" t="s">
        <v>236</v>
      </c>
      <c r="G208" s="6" t="s">
        <v>57</v>
      </c>
      <c r="H208" s="93">
        <f>H199 + SUM(H202:H206)</f>
        <v>0</v>
      </c>
      <c r="I208" s="3"/>
    </row>
    <row r="209" spans="2:43" x14ac:dyDescent="0.35">
      <c r="I209" s="3"/>
    </row>
    <row r="210" spans="2:43" x14ac:dyDescent="0.35">
      <c r="B210" s="25" t="s">
        <v>107</v>
      </c>
      <c r="C210" s="25"/>
      <c r="D210" s="25"/>
      <c r="E210" s="25"/>
      <c r="F210" s="25"/>
      <c r="G210" s="25"/>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row>
  </sheetData>
  <sheetProtection sheet="1" objects="1" formatCells="0" formatColumns="0" formatRows="0" sort="0" autoFilter="0"/>
  <conditionalFormatting sqref="H199">
    <cfRule type="cellIs" dxfId="271" priority="31" operator="greaterThan">
      <formula>0</formula>
    </cfRule>
  </conditionalFormatting>
  <conditionalFormatting sqref="H202:H206">
    <cfRule type="cellIs" dxfId="270" priority="29" operator="greaterThan">
      <formula>0</formula>
    </cfRule>
  </conditionalFormatting>
  <conditionalFormatting sqref="H208">
    <cfRule type="cellIs" dxfId="269" priority="26" operator="greaterThan">
      <formula>0</formula>
    </cfRule>
  </conditionalFormatting>
  <conditionalFormatting sqref="A4:I4 AC4:XFD4">
    <cfRule type="expression" dxfId="268" priority="25">
      <formula>LEFT($A$4,1) &lt;&gt; "0"</formula>
    </cfRule>
  </conditionalFormatting>
  <conditionalFormatting sqref="N202:P206">
    <cfRule type="cellIs" dxfId="267" priority="23" operator="greaterThan">
      <formula>0</formula>
    </cfRule>
  </conditionalFormatting>
  <conditionalFormatting sqref="N4:P4">
    <cfRule type="expression" dxfId="266" priority="22">
      <formula>LEFT($A$4,1) &lt;&gt; "0"</formula>
    </cfRule>
  </conditionalFormatting>
  <conditionalFormatting sqref="L202:M206">
    <cfRule type="cellIs" dxfId="265" priority="20" operator="greaterThan">
      <formula>0</formula>
    </cfRule>
  </conditionalFormatting>
  <conditionalFormatting sqref="L4:M4">
    <cfRule type="expression" dxfId="264" priority="19">
      <formula>LEFT($A$4,1) &lt;&gt; "0"</formula>
    </cfRule>
  </conditionalFormatting>
  <conditionalFormatting sqref="J202:K206">
    <cfRule type="cellIs" dxfId="263" priority="17" operator="greaterThan">
      <formula>0</formula>
    </cfRule>
  </conditionalFormatting>
  <conditionalFormatting sqref="J4:K4">
    <cfRule type="expression" dxfId="262" priority="16">
      <formula>LEFT($A$4,1) &lt;&gt; "0"</formula>
    </cfRule>
  </conditionalFormatting>
  <conditionalFormatting sqref="Q202:Q206">
    <cfRule type="cellIs" dxfId="261" priority="14" operator="greaterThan">
      <formula>0</formula>
    </cfRule>
  </conditionalFormatting>
  <conditionalFormatting sqref="Q4">
    <cfRule type="expression" dxfId="260" priority="13">
      <formula>LEFT($A$4,1) &lt;&gt; "0"</formula>
    </cfRule>
  </conditionalFormatting>
  <conditionalFormatting sqref="R202:S206">
    <cfRule type="cellIs" dxfId="259" priority="11" operator="greaterThan">
      <formula>0</formula>
    </cfRule>
  </conditionalFormatting>
  <conditionalFormatting sqref="R4:S4">
    <cfRule type="expression" dxfId="258" priority="10">
      <formula>LEFT($A$4,1) &lt;&gt; "0"</formula>
    </cfRule>
  </conditionalFormatting>
  <conditionalFormatting sqref="T202:U206">
    <cfRule type="cellIs" dxfId="257" priority="8" operator="greaterThan">
      <formula>0</formula>
    </cfRule>
  </conditionalFormatting>
  <conditionalFormatting sqref="T4:U4">
    <cfRule type="expression" dxfId="256" priority="7">
      <formula>LEFT($A$4,1) &lt;&gt; "0"</formula>
    </cfRule>
  </conditionalFormatting>
  <conditionalFormatting sqref="V202:W206">
    <cfRule type="cellIs" dxfId="255" priority="5" operator="greaterThan">
      <formula>0</formula>
    </cfRule>
  </conditionalFormatting>
  <conditionalFormatting sqref="V4:W4">
    <cfRule type="expression" dxfId="254" priority="4">
      <formula>LEFT($A$4,1) &lt;&gt; "0"</formula>
    </cfRule>
  </conditionalFormatting>
  <conditionalFormatting sqref="X202:Y206">
    <cfRule type="cellIs" dxfId="253" priority="2" operator="greaterThan">
      <formula>0</formula>
    </cfRule>
  </conditionalFormatting>
  <conditionalFormatting sqref="X4:Y4">
    <cfRule type="expression" dxfId="252" priority="1">
      <formula>LEFT($A$4,1) &lt;&gt; "0"</formula>
    </cfRule>
  </conditionalFormatting>
  <dataValidations disablePrompts="1" count="10">
    <dataValidation type="whole" allowBlank="1" showInputMessage="1" showErrorMessage="1" sqref="H25:H31" xr:uid="{00000000-0002-0000-0500-000000000000}">
      <formula1>0</formula1>
      <formula2>10</formula2>
    </dataValidation>
    <dataValidation type="decimal" allowBlank="1" showInputMessage="1" showErrorMessage="1" sqref="H39 K145 Q149:Y149 J122:Y122 J118:Y118 J114:Y114 J110:Y110 J106:Y106 J88:Y97 M145:Y145" xr:uid="{00000000-0002-0000-0500-000003000000}">
      <formula1>0</formula1>
      <formula2>1</formula2>
    </dataValidation>
    <dataValidation type="whole" allowBlank="1" showInputMessage="1" showErrorMessage="1" sqref="L145 J145 J149:P149" xr:uid="{00000000-0002-0000-0500-000005000000}">
      <formula1>0</formula1>
      <formula2>33</formula2>
    </dataValidation>
    <dataValidation type="decimal" allowBlank="1" showInputMessage="1" showErrorMessage="1" sqref="H35" xr:uid="{00000000-0002-0000-0500-000006000000}">
      <formula1>0</formula1>
      <formula2>999999</formula2>
    </dataValidation>
    <dataValidation type="decimal" allowBlank="1" showInputMessage="1" showErrorMessage="1" sqref="H37" xr:uid="{00000000-0002-0000-0500-000007000000}">
      <formula1>0.001</formula1>
      <formula2>1</formula2>
    </dataValidation>
    <dataValidation type="decimal" allowBlank="1" showInputMessage="1" showErrorMessage="1" sqref="H41" xr:uid="{00000000-0002-0000-0500-000008000000}">
      <formula1>0.001</formula1>
      <formula2>999999.999</formula2>
    </dataValidation>
    <dataValidation type="whole" allowBlank="1" showInputMessage="1" showErrorMessage="1" sqref="H15:H18" xr:uid="{00000000-0002-0000-0500-000009000000}">
      <formula1>0</formula1>
      <formula2>9999</formula2>
    </dataValidation>
    <dataValidation type="whole" allowBlank="1" showInputMessage="1" showErrorMessage="1" sqref="J46:Y49 J53:Y56" xr:uid="{00000000-0002-0000-0500-000001000000}">
      <formula1>0</formula1>
      <formula2>1</formula2>
    </dataValidation>
    <dataValidation type="whole" allowBlank="1" showInputMessage="1" showErrorMessage="1" sqref="J60:Y69 J73:Y82" xr:uid="{00000000-0002-0000-0500-000002000000}">
      <formula1>-1</formula1>
      <formula2>1</formula2>
    </dataValidation>
    <dataValidation type="list" allowBlank="1" showInputMessage="1" showErrorMessage="1" sqref="J127:Y127 J121:Y121 J117:Y117 J113:Y113 J109:Y109 J105:Y105 J131:Y131" xr:uid="{00000000-0002-0000-0500-000004000000}">
      <formula1>"TRUE, FALSE"</formula1>
    </dataValidation>
  </dataValidations>
  <hyperlinks>
    <hyperlink ref="B5:F5" location="'Model map'!A1" display="Click here to return to model map" xr:uid="{00000000-0004-0000-0500-000000000000}"/>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28">
    <tabColor theme="5" tint="0.59999389629810485"/>
    <pageSetUpPr fitToPage="1"/>
  </sheetPr>
  <dimension ref="A1:AR246"/>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16384" width="9.453125" hidden="1"/>
  </cols>
  <sheetData>
    <row r="1" spans="1:43" s="1" customFormat="1" x14ac:dyDescent="0.35">
      <c r="A1" s="1" t="str">
        <f ca="1">MID(CELL("filename",A1),FIND("]",CELL("filename",A1))+1,255)</f>
        <v>Inputs by customer type</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H244 &amp; IF(H244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284" t="s">
        <v>140</v>
      </c>
      <c r="H5" s="285" t="s">
        <v>141</v>
      </c>
      <c r="I5" s="13"/>
      <c r="J5" s="285" t="s">
        <v>818</v>
      </c>
      <c r="K5" s="285" t="s">
        <v>820</v>
      </c>
      <c r="L5" s="285" t="s">
        <v>819</v>
      </c>
      <c r="M5" s="285" t="s">
        <v>821</v>
      </c>
      <c r="N5" s="285" t="s">
        <v>827</v>
      </c>
      <c r="O5" s="285" t="s">
        <v>828</v>
      </c>
      <c r="P5" s="285" t="s">
        <v>829</v>
      </c>
      <c r="Q5" s="285" t="s">
        <v>830</v>
      </c>
      <c r="R5" s="285" t="s">
        <v>822</v>
      </c>
      <c r="S5" s="285" t="s">
        <v>823</v>
      </c>
      <c r="T5" s="285" t="s">
        <v>824</v>
      </c>
      <c r="U5" s="285" t="s">
        <v>833</v>
      </c>
      <c r="V5" s="285" t="s">
        <v>825</v>
      </c>
      <c r="W5" s="285" t="s">
        <v>832</v>
      </c>
      <c r="X5" s="285" t="s">
        <v>826</v>
      </c>
      <c r="Y5" s="285"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237</v>
      </c>
    </row>
    <row r="11" spans="1:43" x14ac:dyDescent="0.35">
      <c r="B11" s="25" t="s">
        <v>58</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row>
    <row r="12" spans="1:43" x14ac:dyDescent="0.35">
      <c r="D12" s="23"/>
    </row>
    <row r="13" spans="1:43" x14ac:dyDescent="0.35">
      <c r="C13" s="26" t="str">
        <f ca="1">INDEX('Version control'!$H$37:$H$64,MATCH($A$1,'Version control'!$F$37:$F$64,0),1)&amp;"-A: Load characteristics"</f>
        <v>Input 102-A: Load characteristics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5" spans="1:43" x14ac:dyDescent="0.35">
      <c r="E15" s="23" t="s">
        <v>238</v>
      </c>
      <c r="G15" s="12" t="s">
        <v>164</v>
      </c>
      <c r="I15" t="s">
        <v>151</v>
      </c>
      <c r="J15" s="241">
        <v>0.44186228856617843</v>
      </c>
      <c r="K15" s="241">
        <v>0.18313194828222537</v>
      </c>
      <c r="L15" s="241">
        <v>0.42743393195588159</v>
      </c>
      <c r="M15" s="241">
        <v>0.19810870530088742</v>
      </c>
      <c r="N15" s="241">
        <v>0.56930266507028759</v>
      </c>
      <c r="O15" s="241">
        <v>0.63563997920174709</v>
      </c>
      <c r="P15" s="241">
        <v>0.73029641839171344</v>
      </c>
      <c r="Q15" s="241">
        <v>0.44630865888275384</v>
      </c>
      <c r="R15" s="60">
        <v>0</v>
      </c>
      <c r="S15" s="60">
        <v>0</v>
      </c>
      <c r="T15" s="60">
        <v>0</v>
      </c>
      <c r="U15" s="60">
        <v>0</v>
      </c>
      <c r="V15" s="60">
        <v>0</v>
      </c>
      <c r="W15" s="60">
        <v>0</v>
      </c>
      <c r="X15" s="60">
        <v>0</v>
      </c>
      <c r="Y15" s="60">
        <v>0</v>
      </c>
      <c r="AQ15" t="s">
        <v>239</v>
      </c>
    </row>
    <row r="16" spans="1:43" x14ac:dyDescent="0.35">
      <c r="E16" s="23" t="s">
        <v>240</v>
      </c>
      <c r="G16" s="12" t="s">
        <v>164</v>
      </c>
      <c r="I16" t="s">
        <v>151</v>
      </c>
      <c r="J16" s="241">
        <v>0.93369545598208148</v>
      </c>
      <c r="K16" s="60">
        <v>0</v>
      </c>
      <c r="L16" s="241">
        <v>0.57106409150099591</v>
      </c>
      <c r="M16" s="60">
        <v>0</v>
      </c>
      <c r="N16" s="241">
        <v>0.7125824607794965</v>
      </c>
      <c r="O16" s="241">
        <v>0.77370100391386909</v>
      </c>
      <c r="P16" s="241">
        <v>0.79350412992431651</v>
      </c>
      <c r="Q16" s="241">
        <v>0.94314366086404267</v>
      </c>
      <c r="R16" s="60">
        <v>0</v>
      </c>
      <c r="S16" s="60">
        <v>0</v>
      </c>
      <c r="T16" s="60">
        <v>0</v>
      </c>
      <c r="U16" s="60">
        <v>0</v>
      </c>
      <c r="V16" s="60">
        <v>0</v>
      </c>
      <c r="W16" s="60">
        <v>0</v>
      </c>
      <c r="X16" s="60">
        <v>0</v>
      </c>
      <c r="Y16" s="60">
        <v>0</v>
      </c>
      <c r="AQ16" t="s">
        <v>241</v>
      </c>
    </row>
    <row r="17" spans="3:43" x14ac:dyDescent="0.35">
      <c r="G17" s="12"/>
    </row>
    <row r="18" spans="3:43" x14ac:dyDescent="0.35">
      <c r="C18" s="26" t="str">
        <f ca="1">INDEX('Version control'!$H$37:$H$64,MATCH($A$1,'Version control'!$F$37:$F$64,0),1)&amp;"-B: Volume forecasts for the charging year"</f>
        <v>Input 102-B: Volume forecasts for the charging year</v>
      </c>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row>
    <row r="19" spans="3:43" x14ac:dyDescent="0.35">
      <c r="G19" s="12"/>
    </row>
    <row r="20" spans="3:43" x14ac:dyDescent="0.35">
      <c r="D20" s="24" t="s">
        <v>947</v>
      </c>
      <c r="G20" s="12"/>
      <c r="I20" t="s">
        <v>151</v>
      </c>
      <c r="AQ20" t="s">
        <v>243</v>
      </c>
    </row>
    <row r="21" spans="3:43" x14ac:dyDescent="0.35">
      <c r="G21" s="12"/>
    </row>
    <row r="22" spans="3:43" x14ac:dyDescent="0.35">
      <c r="E22" s="27" t="s">
        <v>895</v>
      </c>
      <c r="G22" s="12"/>
    </row>
    <row r="23" spans="3:43" x14ac:dyDescent="0.35">
      <c r="E23" s="27"/>
      <c r="F23" s="68" t="s">
        <v>244</v>
      </c>
      <c r="G23" s="68" t="s">
        <v>204</v>
      </c>
      <c r="H23" s="19"/>
      <c r="I23" s="19"/>
      <c r="J23" s="73">
        <v>0</v>
      </c>
      <c r="K23" s="242">
        <v>0</v>
      </c>
      <c r="L23" s="242">
        <v>0</v>
      </c>
      <c r="M23" s="242">
        <v>0</v>
      </c>
      <c r="N23" s="242">
        <v>0</v>
      </c>
      <c r="O23" s="242">
        <v>0</v>
      </c>
      <c r="P23" s="242">
        <v>0</v>
      </c>
      <c r="Q23" s="73">
        <v>0</v>
      </c>
      <c r="R23" s="242">
        <v>114.79707500021968</v>
      </c>
      <c r="S23" s="242">
        <v>0</v>
      </c>
      <c r="T23" s="242">
        <v>2507.5324117160408</v>
      </c>
      <c r="U23" s="242">
        <v>0</v>
      </c>
      <c r="V23" s="242">
        <v>112.63030743134449</v>
      </c>
      <c r="W23" s="242">
        <v>0</v>
      </c>
      <c r="X23" s="242">
        <v>75359.038909887473</v>
      </c>
      <c r="Y23" s="242">
        <v>0</v>
      </c>
    </row>
    <row r="24" spans="3:43" x14ac:dyDescent="0.35">
      <c r="E24" s="27"/>
      <c r="F24" s="62" t="s">
        <v>245</v>
      </c>
      <c r="G24" s="62" t="s">
        <v>204</v>
      </c>
      <c r="J24" s="69">
        <v>0</v>
      </c>
      <c r="K24" s="243">
        <v>376.39031274052974</v>
      </c>
      <c r="L24" s="243">
        <v>0</v>
      </c>
      <c r="M24" s="243">
        <v>365.00335589067788</v>
      </c>
      <c r="N24" s="243">
        <v>0</v>
      </c>
      <c r="O24" s="243">
        <v>0</v>
      </c>
      <c r="P24" s="243">
        <v>0</v>
      </c>
      <c r="Q24" s="69">
        <v>0</v>
      </c>
      <c r="R24" s="244">
        <v>964.67253975991912</v>
      </c>
      <c r="S24" s="244">
        <v>0</v>
      </c>
      <c r="T24" s="243">
        <v>17715.353277681308</v>
      </c>
      <c r="U24" s="243">
        <v>0</v>
      </c>
      <c r="V24" s="243">
        <v>852.83188339299204</v>
      </c>
      <c r="W24" s="243">
        <v>0</v>
      </c>
      <c r="X24" s="243">
        <v>240361.39641599072</v>
      </c>
      <c r="Y24" s="243">
        <v>0</v>
      </c>
    </row>
    <row r="25" spans="3:43" x14ac:dyDescent="0.35">
      <c r="E25" s="27"/>
      <c r="F25" s="62" t="s">
        <v>246</v>
      </c>
      <c r="G25" s="62" t="s">
        <v>204</v>
      </c>
      <c r="J25" s="69">
        <v>0</v>
      </c>
      <c r="K25" s="243">
        <v>1118.0510539937166</v>
      </c>
      <c r="L25" s="243">
        <v>0</v>
      </c>
      <c r="M25" s="243">
        <v>795.71479224535449</v>
      </c>
      <c r="N25" s="243">
        <v>0</v>
      </c>
      <c r="O25" s="243">
        <v>0</v>
      </c>
      <c r="P25" s="243">
        <v>0</v>
      </c>
      <c r="Q25" s="69">
        <v>0</v>
      </c>
      <c r="R25" s="244">
        <v>274.04279453305202</v>
      </c>
      <c r="S25" s="244">
        <v>0</v>
      </c>
      <c r="T25" s="243">
        <v>14442.907190323638</v>
      </c>
      <c r="U25" s="243">
        <v>0</v>
      </c>
      <c r="V25" s="243">
        <v>855.18952367616066</v>
      </c>
      <c r="W25" s="243">
        <v>0</v>
      </c>
      <c r="X25" s="243">
        <v>144760.73634577752</v>
      </c>
      <c r="Y25" s="243">
        <v>0</v>
      </c>
    </row>
    <row r="26" spans="3:43" x14ac:dyDescent="0.35">
      <c r="E26" s="27"/>
      <c r="F26" s="62" t="s">
        <v>209</v>
      </c>
      <c r="G26" s="62" t="s">
        <v>209</v>
      </c>
      <c r="J26" s="69">
        <v>0</v>
      </c>
      <c r="K26" s="243">
        <v>0</v>
      </c>
      <c r="L26" s="243">
        <v>0</v>
      </c>
      <c r="M26" s="243">
        <v>0</v>
      </c>
      <c r="N26" s="243">
        <v>0</v>
      </c>
      <c r="O26" s="243">
        <v>0</v>
      </c>
      <c r="P26" s="243">
        <v>0</v>
      </c>
      <c r="Q26" s="69">
        <v>0</v>
      </c>
      <c r="R26" s="243">
        <v>0</v>
      </c>
      <c r="S26" s="243">
        <v>0</v>
      </c>
      <c r="T26" s="243">
        <v>417.6750070141249</v>
      </c>
      <c r="U26" s="243">
        <v>0</v>
      </c>
      <c r="V26" s="243">
        <v>16.974752696896111</v>
      </c>
      <c r="W26" s="243">
        <v>0</v>
      </c>
      <c r="X26" s="243">
        <v>203.93756011543974</v>
      </c>
      <c r="Y26" s="243">
        <v>0</v>
      </c>
    </row>
    <row r="27" spans="3:43" x14ac:dyDescent="0.35">
      <c r="E27" s="27"/>
      <c r="F27" s="62" t="s">
        <v>247</v>
      </c>
      <c r="G27" s="62" t="s">
        <v>248</v>
      </c>
      <c r="J27" s="69">
        <v>0</v>
      </c>
      <c r="K27" s="69">
        <v>0</v>
      </c>
      <c r="L27" s="69">
        <v>0</v>
      </c>
      <c r="M27" s="69">
        <v>0</v>
      </c>
      <c r="N27" s="243">
        <v>0</v>
      </c>
      <c r="O27" s="243">
        <v>0</v>
      </c>
      <c r="P27" s="243">
        <v>0</v>
      </c>
      <c r="Q27" s="69">
        <v>0</v>
      </c>
      <c r="R27" s="69">
        <v>0</v>
      </c>
      <c r="S27" s="69">
        <v>0</v>
      </c>
      <c r="T27" s="69">
        <v>0</v>
      </c>
      <c r="U27" s="69">
        <v>0</v>
      </c>
      <c r="V27" s="69">
        <v>0</v>
      </c>
      <c r="W27" s="69">
        <v>0</v>
      </c>
      <c r="X27" s="69">
        <v>0</v>
      </c>
      <c r="Y27" s="69">
        <v>0</v>
      </c>
    </row>
    <row r="28" spans="3:43" x14ac:dyDescent="0.35">
      <c r="E28" s="27"/>
      <c r="F28" s="62" t="s">
        <v>249</v>
      </c>
      <c r="G28" s="62" t="s">
        <v>248</v>
      </c>
      <c r="J28" s="69">
        <v>0</v>
      </c>
      <c r="K28" s="69">
        <v>0</v>
      </c>
      <c r="L28" s="69">
        <v>0</v>
      </c>
      <c r="M28" s="69">
        <v>0</v>
      </c>
      <c r="N28" s="243">
        <v>0</v>
      </c>
      <c r="O28" s="243">
        <v>0</v>
      </c>
      <c r="P28" s="243">
        <v>0</v>
      </c>
      <c r="Q28" s="69">
        <v>0</v>
      </c>
      <c r="R28" s="69">
        <v>0</v>
      </c>
      <c r="S28" s="69">
        <v>0</v>
      </c>
      <c r="T28" s="69">
        <v>0</v>
      </c>
      <c r="U28" s="69">
        <v>0</v>
      </c>
      <c r="V28" s="69">
        <v>0</v>
      </c>
      <c r="W28" s="69">
        <v>0</v>
      </c>
      <c r="X28" s="69">
        <v>0</v>
      </c>
      <c r="Y28" s="69">
        <v>0</v>
      </c>
    </row>
    <row r="29" spans="3:43" x14ac:dyDescent="0.35">
      <c r="E29" s="27"/>
      <c r="F29" s="70" t="s">
        <v>250</v>
      </c>
      <c r="G29" s="70" t="s">
        <v>251</v>
      </c>
      <c r="H29" s="28"/>
      <c r="I29" s="28"/>
      <c r="J29" s="71">
        <v>0</v>
      </c>
      <c r="K29" s="71">
        <v>0</v>
      </c>
      <c r="L29" s="71">
        <v>0</v>
      </c>
      <c r="M29" s="71">
        <v>0</v>
      </c>
      <c r="N29" s="245">
        <v>0</v>
      </c>
      <c r="O29" s="245">
        <v>0</v>
      </c>
      <c r="P29" s="245">
        <v>0</v>
      </c>
      <c r="Q29" s="71">
        <v>0</v>
      </c>
      <c r="R29" s="71">
        <v>0</v>
      </c>
      <c r="S29" s="71">
        <v>0</v>
      </c>
      <c r="T29" s="245">
        <v>2916.7692040440656</v>
      </c>
      <c r="U29" s="71">
        <v>0</v>
      </c>
      <c r="V29" s="245">
        <v>112.72051348949809</v>
      </c>
      <c r="W29" s="71">
        <v>0</v>
      </c>
      <c r="X29" s="245">
        <v>9346.0359269162782</v>
      </c>
      <c r="Y29" s="71">
        <v>0</v>
      </c>
    </row>
    <row r="30" spans="3:43" x14ac:dyDescent="0.35">
      <c r="E30" s="250"/>
      <c r="F30" s="225"/>
      <c r="G30" s="225"/>
      <c r="H30" s="249"/>
      <c r="I30" s="249"/>
      <c r="J30" s="251"/>
      <c r="K30" s="251"/>
      <c r="L30" s="251"/>
      <c r="M30" s="251"/>
      <c r="N30" s="252"/>
      <c r="O30" s="252"/>
      <c r="P30" s="252"/>
      <c r="Q30" s="251"/>
      <c r="R30" s="251"/>
      <c r="S30" s="251"/>
      <c r="T30" s="252"/>
      <c r="U30" s="251"/>
      <c r="V30" s="252"/>
      <c r="W30" s="251"/>
      <c r="X30" s="252"/>
      <c r="Y30" s="251"/>
      <c r="Z30" s="249"/>
      <c r="AA30" s="249"/>
      <c r="AB30" s="249"/>
      <c r="AC30" s="249"/>
      <c r="AD30" s="249"/>
      <c r="AE30" s="249"/>
      <c r="AF30" s="249"/>
      <c r="AG30" s="249"/>
      <c r="AH30" s="249"/>
      <c r="AI30" s="249"/>
      <c r="AJ30" s="249"/>
      <c r="AK30" s="249"/>
      <c r="AL30" s="249"/>
      <c r="AM30" s="249"/>
      <c r="AN30" s="249"/>
      <c r="AO30" s="249"/>
      <c r="AP30" s="249"/>
    </row>
    <row r="31" spans="3:43" x14ac:dyDescent="0.35">
      <c r="E31" s="27" t="s">
        <v>935</v>
      </c>
      <c r="G31" s="12"/>
    </row>
    <row r="32" spans="3:43" x14ac:dyDescent="0.35">
      <c r="E32" s="27"/>
      <c r="F32" s="68" t="s">
        <v>244</v>
      </c>
      <c r="G32" s="68" t="s">
        <v>204</v>
      </c>
      <c r="H32" s="19"/>
      <c r="I32" s="19"/>
      <c r="J32" s="242">
        <v>334902.43962558772</v>
      </c>
      <c r="K32" s="73">
        <v>0</v>
      </c>
      <c r="L32" s="242">
        <v>3490.2817087306398</v>
      </c>
      <c r="M32" s="73">
        <v>0</v>
      </c>
      <c r="N32" s="242">
        <v>19236.586398866501</v>
      </c>
      <c r="O32" s="242">
        <v>93.303811244071014</v>
      </c>
      <c r="P32" s="242">
        <v>7271.1554961026632</v>
      </c>
      <c r="Q32" s="242">
        <v>3280.3815041281246</v>
      </c>
      <c r="R32" s="73">
        <v>0</v>
      </c>
      <c r="S32" s="73">
        <v>0</v>
      </c>
      <c r="T32" s="73">
        <v>0</v>
      </c>
      <c r="U32" s="73">
        <v>0</v>
      </c>
      <c r="V32" s="73">
        <v>0</v>
      </c>
      <c r="W32" s="73">
        <v>0</v>
      </c>
      <c r="X32" s="73">
        <v>0</v>
      </c>
      <c r="Y32" s="73">
        <v>0</v>
      </c>
    </row>
    <row r="33" spans="5:42" x14ac:dyDescent="0.35">
      <c r="E33" s="27"/>
      <c r="F33" s="62" t="s">
        <v>245</v>
      </c>
      <c r="G33" s="62" t="s">
        <v>204</v>
      </c>
      <c r="J33" s="243">
        <v>1592969.7795683946</v>
      </c>
      <c r="K33" s="69">
        <v>0</v>
      </c>
      <c r="L33" s="243">
        <v>25274.006973914136</v>
      </c>
      <c r="M33" s="312">
        <v>0</v>
      </c>
      <c r="N33" s="243">
        <v>125012.28575766893</v>
      </c>
      <c r="O33" s="243">
        <v>513.74493343068764</v>
      </c>
      <c r="P33" s="243">
        <v>44306.775913564663</v>
      </c>
      <c r="Q33" s="244">
        <v>28271.003921319261</v>
      </c>
      <c r="R33" s="69">
        <v>0</v>
      </c>
      <c r="S33" s="69">
        <v>0</v>
      </c>
      <c r="T33" s="69">
        <v>0</v>
      </c>
      <c r="U33" s="69">
        <v>0</v>
      </c>
      <c r="V33" s="69">
        <v>0</v>
      </c>
      <c r="W33" s="69">
        <v>0</v>
      </c>
      <c r="X33" s="69">
        <v>0</v>
      </c>
      <c r="Y33" s="69">
        <v>0</v>
      </c>
    </row>
    <row r="34" spans="5:42" x14ac:dyDescent="0.35">
      <c r="E34" s="27"/>
      <c r="F34" s="62" t="s">
        <v>246</v>
      </c>
      <c r="G34" s="62" t="s">
        <v>204</v>
      </c>
      <c r="J34" s="243">
        <v>1317038.5026851196</v>
      </c>
      <c r="K34" s="69">
        <v>0</v>
      </c>
      <c r="L34" s="243">
        <v>17200.078002034152</v>
      </c>
      <c r="M34" s="312">
        <v>0</v>
      </c>
      <c r="N34" s="243">
        <v>93497.20544994653</v>
      </c>
      <c r="O34" s="243">
        <v>451.4573597734111</v>
      </c>
      <c r="P34" s="243">
        <v>42558.686352847333</v>
      </c>
      <c r="Q34" s="244">
        <v>55465.652755383569</v>
      </c>
      <c r="R34" s="69">
        <v>0</v>
      </c>
      <c r="S34" s="69">
        <v>0</v>
      </c>
      <c r="T34" s="69">
        <v>0</v>
      </c>
      <c r="U34" s="69">
        <v>0</v>
      </c>
      <c r="V34" s="69">
        <v>0</v>
      </c>
      <c r="W34" s="69">
        <v>0</v>
      </c>
      <c r="X34" s="69">
        <v>0</v>
      </c>
      <c r="Y34" s="69">
        <v>0</v>
      </c>
    </row>
    <row r="35" spans="5:42" x14ac:dyDescent="0.35">
      <c r="E35" s="27"/>
      <c r="F35" s="62" t="s">
        <v>209</v>
      </c>
      <c r="G35" s="62" t="s">
        <v>209</v>
      </c>
      <c r="J35" s="243">
        <v>1059660.0868048137</v>
      </c>
      <c r="K35" s="69">
        <v>0</v>
      </c>
      <c r="L35" s="243">
        <v>32647.91005466372</v>
      </c>
      <c r="M35" s="312">
        <v>0</v>
      </c>
      <c r="N35" s="243">
        <v>2670.3619446953649</v>
      </c>
      <c r="O35" s="243">
        <v>12.414841643146184</v>
      </c>
      <c r="P35" s="243">
        <v>319.63890489908022</v>
      </c>
      <c r="Q35" s="243">
        <v>42.186597859351629</v>
      </c>
      <c r="R35" s="69">
        <v>0</v>
      </c>
      <c r="S35" s="69">
        <v>0</v>
      </c>
      <c r="T35" s="69">
        <v>0</v>
      </c>
      <c r="U35" s="69">
        <v>0</v>
      </c>
      <c r="V35" s="69">
        <v>0</v>
      </c>
      <c r="W35" s="69">
        <v>0</v>
      </c>
      <c r="X35" s="69">
        <v>0</v>
      </c>
      <c r="Y35" s="69">
        <v>0</v>
      </c>
    </row>
    <row r="36" spans="5:42" x14ac:dyDescent="0.35">
      <c r="E36" s="27"/>
      <c r="F36" s="62" t="s">
        <v>247</v>
      </c>
      <c r="G36" s="62" t="s">
        <v>248</v>
      </c>
      <c r="J36" s="69">
        <v>0</v>
      </c>
      <c r="K36" s="69">
        <v>0</v>
      </c>
      <c r="L36" s="69">
        <v>0</v>
      </c>
      <c r="M36" s="312">
        <v>0</v>
      </c>
      <c r="N36" s="243">
        <v>108776.47197874359</v>
      </c>
      <c r="O36" s="243">
        <v>21.712452870935451</v>
      </c>
      <c r="P36" s="243">
        <v>44077.487188975021</v>
      </c>
      <c r="Q36" s="69">
        <v>0</v>
      </c>
      <c r="R36" s="69">
        <v>0</v>
      </c>
      <c r="S36" s="69">
        <v>0</v>
      </c>
      <c r="T36" s="69">
        <v>0</v>
      </c>
      <c r="U36" s="69">
        <v>0</v>
      </c>
      <c r="V36" s="69">
        <v>0</v>
      </c>
      <c r="W36" s="69">
        <v>0</v>
      </c>
      <c r="X36" s="69">
        <v>0</v>
      </c>
      <c r="Y36" s="69">
        <v>0</v>
      </c>
    </row>
    <row r="37" spans="5:42" x14ac:dyDescent="0.35">
      <c r="E37" s="27"/>
      <c r="F37" s="62" t="s">
        <v>249</v>
      </c>
      <c r="G37" s="62" t="s">
        <v>248</v>
      </c>
      <c r="J37" s="69">
        <v>0</v>
      </c>
      <c r="K37" s="69">
        <v>0</v>
      </c>
      <c r="L37" s="69">
        <v>0</v>
      </c>
      <c r="M37" s="312">
        <v>0</v>
      </c>
      <c r="N37" s="243">
        <v>2508.3353315662439</v>
      </c>
      <c r="O37" s="243">
        <v>1.3187306619932853</v>
      </c>
      <c r="P37" s="243">
        <v>433.43566509843509</v>
      </c>
      <c r="Q37" s="69">
        <v>0</v>
      </c>
      <c r="R37" s="69">
        <v>0</v>
      </c>
      <c r="S37" s="69">
        <v>0</v>
      </c>
      <c r="T37" s="69">
        <v>0</v>
      </c>
      <c r="U37" s="69">
        <v>0</v>
      </c>
      <c r="V37" s="69">
        <v>0</v>
      </c>
      <c r="W37" s="69">
        <v>0</v>
      </c>
      <c r="X37" s="69">
        <v>0</v>
      </c>
      <c r="Y37" s="69">
        <v>0</v>
      </c>
    </row>
    <row r="38" spans="5:42" x14ac:dyDescent="0.35">
      <c r="E38" s="27"/>
      <c r="F38" s="70" t="s">
        <v>250</v>
      </c>
      <c r="G38" s="70" t="s">
        <v>251</v>
      </c>
      <c r="H38" s="28"/>
      <c r="I38" s="28"/>
      <c r="J38" s="71">
        <v>0</v>
      </c>
      <c r="K38" s="71">
        <v>0</v>
      </c>
      <c r="L38" s="71">
        <v>0</v>
      </c>
      <c r="M38" s="71">
        <v>0</v>
      </c>
      <c r="N38" s="245">
        <v>21480.557393948162</v>
      </c>
      <c r="O38" s="245">
        <v>56.019413244995206</v>
      </c>
      <c r="P38" s="245">
        <v>7065.6542636519453</v>
      </c>
      <c r="Q38" s="71">
        <v>0</v>
      </c>
      <c r="R38" s="71">
        <v>0</v>
      </c>
      <c r="S38" s="71">
        <v>0</v>
      </c>
      <c r="T38" s="71">
        <v>0</v>
      </c>
      <c r="U38" s="71">
        <v>0</v>
      </c>
      <c r="V38" s="71">
        <v>0</v>
      </c>
      <c r="W38" s="71">
        <v>0</v>
      </c>
      <c r="X38" s="71">
        <v>0</v>
      </c>
      <c r="Y38" s="71">
        <v>0</v>
      </c>
    </row>
    <row r="39" spans="5:42" x14ac:dyDescent="0.35">
      <c r="E39" s="250"/>
      <c r="F39" s="225"/>
      <c r="G39" s="225"/>
      <c r="H39" s="249"/>
      <c r="I39" s="249"/>
      <c r="J39" s="251"/>
      <c r="K39" s="251"/>
      <c r="L39" s="251"/>
      <c r="M39" s="251"/>
      <c r="N39" s="252"/>
      <c r="O39" s="252"/>
      <c r="P39" s="252"/>
      <c r="Q39" s="251"/>
      <c r="R39" s="251"/>
      <c r="S39" s="251"/>
      <c r="T39" s="252"/>
      <c r="U39" s="251"/>
      <c r="V39" s="252"/>
      <c r="W39" s="251"/>
      <c r="X39" s="252"/>
      <c r="Y39" s="251"/>
      <c r="Z39" s="249"/>
      <c r="AA39" s="249"/>
      <c r="AB39" s="249"/>
      <c r="AC39" s="249"/>
      <c r="AD39" s="249"/>
      <c r="AE39" s="249"/>
      <c r="AF39" s="249"/>
      <c r="AG39" s="249"/>
      <c r="AH39" s="249"/>
      <c r="AI39" s="249"/>
      <c r="AJ39" s="249"/>
      <c r="AK39" s="249"/>
      <c r="AL39" s="249"/>
      <c r="AM39" s="249"/>
      <c r="AN39" s="249"/>
      <c r="AO39" s="249"/>
      <c r="AP39" s="249"/>
    </row>
    <row r="40" spans="5:42" x14ac:dyDescent="0.35">
      <c r="E40" s="27" t="s">
        <v>936</v>
      </c>
      <c r="G40" s="12"/>
    </row>
    <row r="41" spans="5:42" x14ac:dyDescent="0.35">
      <c r="E41" s="27"/>
      <c r="F41" s="68" t="s">
        <v>244</v>
      </c>
      <c r="G41" s="68" t="s">
        <v>204</v>
      </c>
      <c r="H41" s="19"/>
      <c r="I41" s="19"/>
      <c r="J41" s="73">
        <v>0</v>
      </c>
      <c r="K41" s="73">
        <v>0</v>
      </c>
      <c r="L41" s="242">
        <v>15090.852751155109</v>
      </c>
      <c r="M41" s="73">
        <v>0</v>
      </c>
      <c r="N41" s="242">
        <v>29919.966655103635</v>
      </c>
      <c r="O41" s="242">
        <v>178.15082893601763</v>
      </c>
      <c r="P41" s="242">
        <v>30930.254362979857</v>
      </c>
      <c r="Q41" s="73">
        <v>0</v>
      </c>
      <c r="R41" s="73">
        <v>0</v>
      </c>
      <c r="S41" s="73">
        <v>0</v>
      </c>
      <c r="T41" s="73">
        <v>0</v>
      </c>
      <c r="U41" s="73">
        <v>0</v>
      </c>
      <c r="V41" s="73">
        <v>0</v>
      </c>
      <c r="W41" s="73">
        <v>0</v>
      </c>
      <c r="X41" s="73">
        <v>0</v>
      </c>
      <c r="Y41" s="73">
        <v>0</v>
      </c>
    </row>
    <row r="42" spans="5:42" x14ac:dyDescent="0.35">
      <c r="E42" s="27"/>
      <c r="F42" s="62" t="s">
        <v>245</v>
      </c>
      <c r="G42" s="62" t="s">
        <v>204</v>
      </c>
      <c r="J42" s="69">
        <v>0</v>
      </c>
      <c r="K42" s="69">
        <v>0</v>
      </c>
      <c r="L42" s="243">
        <v>109276.65715949245</v>
      </c>
      <c r="M42" s="69">
        <v>0</v>
      </c>
      <c r="N42" s="243">
        <v>194440.08119694973</v>
      </c>
      <c r="O42" s="243">
        <v>980.92547916334024</v>
      </c>
      <c r="P42" s="243">
        <v>188473.46198890245</v>
      </c>
      <c r="Q42" s="69">
        <v>0</v>
      </c>
      <c r="R42" s="69">
        <v>0</v>
      </c>
      <c r="S42" s="69">
        <v>0</v>
      </c>
      <c r="T42" s="69">
        <v>0</v>
      </c>
      <c r="U42" s="69">
        <v>0</v>
      </c>
      <c r="V42" s="69">
        <v>0</v>
      </c>
      <c r="W42" s="69">
        <v>0</v>
      </c>
      <c r="X42" s="69">
        <v>0</v>
      </c>
      <c r="Y42" s="69">
        <v>0</v>
      </c>
    </row>
    <row r="43" spans="5:42" x14ac:dyDescent="0.35">
      <c r="E43" s="27"/>
      <c r="F43" s="62" t="s">
        <v>246</v>
      </c>
      <c r="G43" s="62" t="s">
        <v>204</v>
      </c>
      <c r="J43" s="69">
        <v>0</v>
      </c>
      <c r="K43" s="69">
        <v>0</v>
      </c>
      <c r="L43" s="243">
        <v>74367.591529303478</v>
      </c>
      <c r="M43" s="69">
        <v>0</v>
      </c>
      <c r="N43" s="243">
        <v>145422.5407462423</v>
      </c>
      <c r="O43" s="243">
        <v>861.99590135188498</v>
      </c>
      <c r="P43" s="243">
        <v>181037.38737995786</v>
      </c>
      <c r="Q43" s="69">
        <v>0</v>
      </c>
      <c r="R43" s="69">
        <v>0</v>
      </c>
      <c r="S43" s="69">
        <v>0</v>
      </c>
      <c r="T43" s="69">
        <v>0</v>
      </c>
      <c r="U43" s="69">
        <v>0</v>
      </c>
      <c r="V43" s="69">
        <v>0</v>
      </c>
      <c r="W43" s="69">
        <v>0</v>
      </c>
      <c r="X43" s="69">
        <v>0</v>
      </c>
      <c r="Y43" s="69">
        <v>0</v>
      </c>
    </row>
    <row r="44" spans="5:42" x14ac:dyDescent="0.35">
      <c r="E44" s="27"/>
      <c r="F44" s="62" t="s">
        <v>209</v>
      </c>
      <c r="G44" s="62" t="s">
        <v>209</v>
      </c>
      <c r="J44" s="69">
        <v>0</v>
      </c>
      <c r="K44" s="69">
        <v>0</v>
      </c>
      <c r="L44" s="243">
        <v>25878.73278506902</v>
      </c>
      <c r="M44" s="69">
        <v>0</v>
      </c>
      <c r="N44" s="243">
        <v>1997.0655569302942</v>
      </c>
      <c r="O44" s="243">
        <v>13.794268492384649</v>
      </c>
      <c r="P44" s="243">
        <v>247.99570207687256</v>
      </c>
      <c r="Q44" s="69">
        <v>0</v>
      </c>
      <c r="R44" s="69">
        <v>0</v>
      </c>
      <c r="S44" s="69">
        <v>0</v>
      </c>
      <c r="T44" s="69">
        <v>0</v>
      </c>
      <c r="U44" s="69">
        <v>0</v>
      </c>
      <c r="V44" s="69">
        <v>0</v>
      </c>
      <c r="W44" s="69">
        <v>0</v>
      </c>
      <c r="X44" s="69">
        <v>0</v>
      </c>
      <c r="Y44" s="69">
        <v>0</v>
      </c>
    </row>
    <row r="45" spans="5:42" x14ac:dyDescent="0.35">
      <c r="E45" s="27"/>
      <c r="F45" s="62" t="s">
        <v>247</v>
      </c>
      <c r="G45" s="62" t="s">
        <v>248</v>
      </c>
      <c r="J45" s="69">
        <v>0</v>
      </c>
      <c r="K45" s="69">
        <v>0</v>
      </c>
      <c r="L45" s="69">
        <v>0</v>
      </c>
      <c r="M45" s="69">
        <v>0</v>
      </c>
      <c r="N45" s="243">
        <v>225163.31969515962</v>
      </c>
      <c r="O45" s="243">
        <v>1410.6145239537411</v>
      </c>
      <c r="P45" s="243">
        <v>155589.35542083069</v>
      </c>
      <c r="Q45" s="69">
        <v>0</v>
      </c>
      <c r="R45" s="69">
        <v>0</v>
      </c>
      <c r="S45" s="69">
        <v>0</v>
      </c>
      <c r="T45" s="69">
        <v>0</v>
      </c>
      <c r="U45" s="69">
        <v>0</v>
      </c>
      <c r="V45" s="69">
        <v>0</v>
      </c>
      <c r="W45" s="69">
        <v>0</v>
      </c>
      <c r="X45" s="69">
        <v>0</v>
      </c>
      <c r="Y45" s="69">
        <v>0</v>
      </c>
    </row>
    <row r="46" spans="5:42" x14ac:dyDescent="0.35">
      <c r="E46" s="27"/>
      <c r="F46" s="62" t="s">
        <v>249</v>
      </c>
      <c r="G46" s="62" t="s">
        <v>248</v>
      </c>
      <c r="J46" s="69">
        <v>0</v>
      </c>
      <c r="K46" s="69">
        <v>0</v>
      </c>
      <c r="L46" s="69">
        <v>0</v>
      </c>
      <c r="M46" s="69">
        <v>0</v>
      </c>
      <c r="N46" s="243">
        <v>5192.1624216170667</v>
      </c>
      <c r="O46" s="243">
        <v>85.675286714426164</v>
      </c>
      <c r="P46" s="243">
        <v>1529.9868492941819</v>
      </c>
      <c r="Q46" s="69">
        <v>0</v>
      </c>
      <c r="R46" s="69">
        <v>0</v>
      </c>
      <c r="S46" s="69">
        <v>0</v>
      </c>
      <c r="T46" s="69">
        <v>0</v>
      </c>
      <c r="U46" s="69">
        <v>0</v>
      </c>
      <c r="V46" s="69">
        <v>0</v>
      </c>
      <c r="W46" s="69">
        <v>0</v>
      </c>
      <c r="X46" s="69">
        <v>0</v>
      </c>
      <c r="Y46" s="69">
        <v>0</v>
      </c>
    </row>
    <row r="47" spans="5:42" x14ac:dyDescent="0.35">
      <c r="E47" s="27"/>
      <c r="F47" s="70" t="s">
        <v>250</v>
      </c>
      <c r="G47" s="70" t="s">
        <v>251</v>
      </c>
      <c r="H47" s="28"/>
      <c r="I47" s="28"/>
      <c r="J47" s="71">
        <v>0</v>
      </c>
      <c r="K47" s="71">
        <v>0</v>
      </c>
      <c r="L47" s="71">
        <v>0</v>
      </c>
      <c r="M47" s="71">
        <v>0</v>
      </c>
      <c r="N47" s="245">
        <v>33410.166836972654</v>
      </c>
      <c r="O47" s="245">
        <v>106.96138531789498</v>
      </c>
      <c r="P47" s="245">
        <v>30056.087197250359</v>
      </c>
      <c r="Q47" s="71">
        <v>0</v>
      </c>
      <c r="R47" s="71">
        <v>0</v>
      </c>
      <c r="S47" s="71">
        <v>0</v>
      </c>
      <c r="T47" s="71">
        <v>0</v>
      </c>
      <c r="U47" s="71">
        <v>0</v>
      </c>
      <c r="V47" s="71">
        <v>0</v>
      </c>
      <c r="W47" s="71">
        <v>0</v>
      </c>
      <c r="X47" s="71">
        <v>0</v>
      </c>
      <c r="Y47" s="71">
        <v>0</v>
      </c>
    </row>
    <row r="48" spans="5:42" x14ac:dyDescent="0.35">
      <c r="E48" s="250"/>
      <c r="F48" s="225"/>
      <c r="G48" s="225"/>
      <c r="H48" s="249"/>
      <c r="I48" s="249"/>
      <c r="J48" s="251"/>
      <c r="K48" s="251"/>
      <c r="L48" s="251"/>
      <c r="M48" s="251"/>
      <c r="N48" s="252"/>
      <c r="O48" s="252"/>
      <c r="P48" s="252"/>
      <c r="Q48" s="251"/>
      <c r="R48" s="251"/>
      <c r="S48" s="251"/>
      <c r="T48" s="252"/>
      <c r="U48" s="251"/>
      <c r="V48" s="252"/>
      <c r="W48" s="251"/>
      <c r="X48" s="252"/>
      <c r="Y48" s="251"/>
      <c r="Z48" s="249"/>
      <c r="AA48" s="249"/>
      <c r="AB48" s="249"/>
      <c r="AC48" s="249"/>
      <c r="AD48" s="249"/>
      <c r="AE48" s="249"/>
      <c r="AF48" s="249"/>
      <c r="AG48" s="249"/>
      <c r="AH48" s="249"/>
      <c r="AI48" s="249"/>
      <c r="AJ48" s="249"/>
      <c r="AK48" s="249"/>
      <c r="AL48" s="249"/>
      <c r="AM48" s="249"/>
      <c r="AN48" s="249"/>
      <c r="AO48" s="249"/>
      <c r="AP48" s="249"/>
    </row>
    <row r="49" spans="5:42" x14ac:dyDescent="0.35">
      <c r="E49" s="27" t="s">
        <v>937</v>
      </c>
      <c r="G49" s="12"/>
    </row>
    <row r="50" spans="5:42" x14ac:dyDescent="0.35">
      <c r="E50" s="27"/>
      <c r="F50" s="68" t="s">
        <v>244</v>
      </c>
      <c r="G50" s="68" t="s">
        <v>204</v>
      </c>
      <c r="H50" s="19"/>
      <c r="I50" s="19"/>
      <c r="J50" s="73">
        <v>0</v>
      </c>
      <c r="K50" s="73">
        <v>0</v>
      </c>
      <c r="L50" s="242">
        <v>17687.128024207046</v>
      </c>
      <c r="M50" s="73">
        <v>0</v>
      </c>
      <c r="N50" s="242">
        <v>18032.805528795147</v>
      </c>
      <c r="O50" s="242">
        <v>505.98265412291505</v>
      </c>
      <c r="P50" s="242">
        <v>28593.982088259658</v>
      </c>
      <c r="Q50" s="73">
        <v>0</v>
      </c>
      <c r="R50" s="73">
        <v>0</v>
      </c>
      <c r="S50" s="73">
        <v>0</v>
      </c>
      <c r="T50" s="73">
        <v>0</v>
      </c>
      <c r="U50" s="73">
        <v>0</v>
      </c>
      <c r="V50" s="73">
        <v>0</v>
      </c>
      <c r="W50" s="73">
        <v>0</v>
      </c>
      <c r="X50" s="73">
        <v>0</v>
      </c>
      <c r="Y50" s="73">
        <v>0</v>
      </c>
    </row>
    <row r="51" spans="5:42" x14ac:dyDescent="0.35">
      <c r="E51" s="27"/>
      <c r="F51" s="62" t="s">
        <v>245</v>
      </c>
      <c r="G51" s="62" t="s">
        <v>204</v>
      </c>
      <c r="J51" s="69">
        <v>0</v>
      </c>
      <c r="K51" s="69">
        <v>0</v>
      </c>
      <c r="L51" s="243">
        <v>128076.93886545819</v>
      </c>
      <c r="M51" s="69">
        <v>0</v>
      </c>
      <c r="N51" s="243">
        <v>117189.30744963384</v>
      </c>
      <c r="O51" s="243">
        <v>2786.0172215202829</v>
      </c>
      <c r="P51" s="243">
        <v>174237.39012871671</v>
      </c>
      <c r="Q51" s="69">
        <v>0</v>
      </c>
      <c r="R51" s="69">
        <v>0</v>
      </c>
      <c r="S51" s="69">
        <v>0</v>
      </c>
      <c r="T51" s="69">
        <v>0</v>
      </c>
      <c r="U51" s="69">
        <v>0</v>
      </c>
      <c r="V51" s="69">
        <v>0</v>
      </c>
      <c r="W51" s="69">
        <v>0</v>
      </c>
      <c r="X51" s="69">
        <v>0</v>
      </c>
      <c r="Y51" s="69">
        <v>0</v>
      </c>
    </row>
    <row r="52" spans="5:42" x14ac:dyDescent="0.35">
      <c r="E52" s="27"/>
      <c r="F52" s="62" t="s">
        <v>246</v>
      </c>
      <c r="G52" s="62" t="s">
        <v>204</v>
      </c>
      <c r="J52" s="69">
        <v>0</v>
      </c>
      <c r="K52" s="69">
        <v>0</v>
      </c>
      <c r="L52" s="243">
        <v>87162.01356679757</v>
      </c>
      <c r="M52" s="69">
        <v>0</v>
      </c>
      <c r="N52" s="243">
        <v>87646.367624977298</v>
      </c>
      <c r="O52" s="243">
        <v>2448.2343226465987</v>
      </c>
      <c r="P52" s="243">
        <v>167362.98871966737</v>
      </c>
      <c r="Q52" s="69">
        <v>0</v>
      </c>
      <c r="R52" s="69">
        <v>0</v>
      </c>
      <c r="S52" s="69">
        <v>0</v>
      </c>
      <c r="T52" s="69">
        <v>0</v>
      </c>
      <c r="U52" s="69">
        <v>0</v>
      </c>
      <c r="V52" s="69">
        <v>0</v>
      </c>
      <c r="W52" s="69">
        <v>0</v>
      </c>
      <c r="X52" s="69">
        <v>0</v>
      </c>
      <c r="Y52" s="69">
        <v>0</v>
      </c>
    </row>
    <row r="53" spans="5:42" x14ac:dyDescent="0.35">
      <c r="E53" s="27"/>
      <c r="F53" s="62" t="s">
        <v>209</v>
      </c>
      <c r="G53" s="62" t="s">
        <v>209</v>
      </c>
      <c r="J53" s="69">
        <v>0</v>
      </c>
      <c r="K53" s="69">
        <v>0</v>
      </c>
      <c r="L53" s="243">
        <v>12218.13576697047</v>
      </c>
      <c r="M53" s="69">
        <v>0</v>
      </c>
      <c r="N53" s="243">
        <v>756.29132000113475</v>
      </c>
      <c r="O53" s="243">
        <v>17.932549040100042</v>
      </c>
      <c r="P53" s="243">
        <v>111.32251515450723</v>
      </c>
      <c r="Q53" s="69">
        <v>0</v>
      </c>
      <c r="R53" s="69">
        <v>0</v>
      </c>
      <c r="S53" s="69">
        <v>0</v>
      </c>
      <c r="T53" s="69">
        <v>0</v>
      </c>
      <c r="U53" s="69">
        <v>0</v>
      </c>
      <c r="V53" s="69">
        <v>0</v>
      </c>
      <c r="W53" s="69">
        <v>0</v>
      </c>
      <c r="X53" s="69">
        <v>0</v>
      </c>
      <c r="Y53" s="69">
        <v>0</v>
      </c>
    </row>
    <row r="54" spans="5:42" x14ac:dyDescent="0.35">
      <c r="E54" s="27"/>
      <c r="F54" s="62" t="s">
        <v>247</v>
      </c>
      <c r="G54" s="62" t="s">
        <v>248</v>
      </c>
      <c r="J54" s="69">
        <v>0</v>
      </c>
      <c r="K54" s="69">
        <v>0</v>
      </c>
      <c r="L54" s="69">
        <v>0</v>
      </c>
      <c r="M54" s="69">
        <v>0</v>
      </c>
      <c r="N54" s="243">
        <v>138099.44852831354</v>
      </c>
      <c r="O54" s="243">
        <v>2950.6679128270252</v>
      </c>
      <c r="P54" s="243">
        <v>142991.16157717511</v>
      </c>
      <c r="Q54" s="69">
        <v>0</v>
      </c>
      <c r="R54" s="69">
        <v>0</v>
      </c>
      <c r="S54" s="69">
        <v>0</v>
      </c>
      <c r="T54" s="69">
        <v>0</v>
      </c>
      <c r="U54" s="69">
        <v>0</v>
      </c>
      <c r="V54" s="69">
        <v>0</v>
      </c>
      <c r="W54" s="69">
        <v>0</v>
      </c>
      <c r="X54" s="69">
        <v>0</v>
      </c>
      <c r="Y54" s="69">
        <v>0</v>
      </c>
    </row>
    <row r="55" spans="5:42" x14ac:dyDescent="0.35">
      <c r="E55" s="27"/>
      <c r="F55" s="62" t="s">
        <v>249</v>
      </c>
      <c r="G55" s="62" t="s">
        <v>248</v>
      </c>
      <c r="J55" s="69">
        <v>0</v>
      </c>
      <c r="K55" s="69">
        <v>0</v>
      </c>
      <c r="L55" s="69">
        <v>0</v>
      </c>
      <c r="M55" s="69">
        <v>0</v>
      </c>
      <c r="N55" s="243">
        <v>3184.5096619889823</v>
      </c>
      <c r="O55" s="243">
        <v>179.21219095487135</v>
      </c>
      <c r="P55" s="243">
        <v>1406.1025973572955</v>
      </c>
      <c r="Q55" s="69">
        <v>0</v>
      </c>
      <c r="R55" s="69">
        <v>0</v>
      </c>
      <c r="S55" s="69">
        <v>0</v>
      </c>
      <c r="T55" s="69">
        <v>0</v>
      </c>
      <c r="U55" s="69">
        <v>0</v>
      </c>
      <c r="V55" s="69">
        <v>0</v>
      </c>
      <c r="W55" s="69">
        <v>0</v>
      </c>
      <c r="X55" s="69">
        <v>0</v>
      </c>
      <c r="Y55" s="69">
        <v>0</v>
      </c>
    </row>
    <row r="56" spans="5:42" x14ac:dyDescent="0.35">
      <c r="E56" s="27"/>
      <c r="F56" s="70" t="s">
        <v>250</v>
      </c>
      <c r="G56" s="70" t="s">
        <v>251</v>
      </c>
      <c r="H56" s="28"/>
      <c r="I56" s="28"/>
      <c r="J56" s="71">
        <v>0</v>
      </c>
      <c r="K56" s="71">
        <v>0</v>
      </c>
      <c r="L56" s="71">
        <v>0</v>
      </c>
      <c r="M56" s="71">
        <v>0</v>
      </c>
      <c r="N56" s="245">
        <v>20136.354034103184</v>
      </c>
      <c r="O56" s="245">
        <v>303.79092791787997</v>
      </c>
      <c r="P56" s="245">
        <v>27785.843882033605</v>
      </c>
      <c r="Q56" s="71">
        <v>0</v>
      </c>
      <c r="R56" s="71">
        <v>0</v>
      </c>
      <c r="S56" s="71">
        <v>0</v>
      </c>
      <c r="T56" s="71">
        <v>0</v>
      </c>
      <c r="U56" s="71">
        <v>0</v>
      </c>
      <c r="V56" s="71">
        <v>0</v>
      </c>
      <c r="W56" s="71">
        <v>0</v>
      </c>
      <c r="X56" s="71">
        <v>0</v>
      </c>
      <c r="Y56" s="71">
        <v>0</v>
      </c>
    </row>
    <row r="57" spans="5:42" x14ac:dyDescent="0.35">
      <c r="E57" s="250"/>
      <c r="F57" s="225"/>
      <c r="G57" s="225"/>
      <c r="H57" s="249"/>
      <c r="I57" s="249"/>
      <c r="J57" s="251"/>
      <c r="K57" s="251"/>
      <c r="L57" s="251"/>
      <c r="M57" s="251"/>
      <c r="N57" s="252"/>
      <c r="O57" s="252"/>
      <c r="P57" s="252"/>
      <c r="Q57" s="251"/>
      <c r="R57" s="251"/>
      <c r="S57" s="251"/>
      <c r="T57" s="252"/>
      <c r="U57" s="251"/>
      <c r="V57" s="252"/>
      <c r="W57" s="251"/>
      <c r="X57" s="252"/>
      <c r="Y57" s="251"/>
      <c r="Z57" s="249"/>
      <c r="AA57" s="249"/>
      <c r="AB57" s="249"/>
      <c r="AC57" s="249"/>
      <c r="AD57" s="249"/>
      <c r="AE57" s="249"/>
      <c r="AF57" s="249"/>
      <c r="AG57" s="249"/>
      <c r="AH57" s="249"/>
      <c r="AI57" s="249"/>
      <c r="AJ57" s="249"/>
      <c r="AK57" s="249"/>
      <c r="AL57" s="249"/>
      <c r="AM57" s="249"/>
      <c r="AN57" s="249"/>
      <c r="AO57" s="249"/>
      <c r="AP57" s="249"/>
    </row>
    <row r="58" spans="5:42" x14ac:dyDescent="0.35">
      <c r="E58" s="27" t="s">
        <v>938</v>
      </c>
      <c r="G58" s="12"/>
    </row>
    <row r="59" spans="5:42" x14ac:dyDescent="0.35">
      <c r="E59" s="27"/>
      <c r="F59" s="68" t="s">
        <v>244</v>
      </c>
      <c r="G59" s="68" t="s">
        <v>204</v>
      </c>
      <c r="H59" s="19"/>
      <c r="I59" s="19"/>
      <c r="J59" s="73">
        <v>0</v>
      </c>
      <c r="K59" s="73">
        <v>0</v>
      </c>
      <c r="L59" s="242">
        <v>52981.713769906914</v>
      </c>
      <c r="M59" s="73">
        <v>0</v>
      </c>
      <c r="N59" s="242">
        <v>39957.574802902483</v>
      </c>
      <c r="O59" s="242">
        <v>5165.6915980748472</v>
      </c>
      <c r="P59" s="242">
        <v>69115.932563890994</v>
      </c>
      <c r="Q59" s="73">
        <v>0</v>
      </c>
      <c r="R59" s="73">
        <v>0</v>
      </c>
      <c r="S59" s="73">
        <v>0</v>
      </c>
      <c r="T59" s="73">
        <v>0</v>
      </c>
      <c r="U59" s="73">
        <v>0</v>
      </c>
      <c r="V59" s="73">
        <v>0</v>
      </c>
      <c r="W59" s="73">
        <v>0</v>
      </c>
      <c r="X59" s="73">
        <v>0</v>
      </c>
      <c r="Y59" s="73">
        <v>0</v>
      </c>
    </row>
    <row r="60" spans="5:42" x14ac:dyDescent="0.35">
      <c r="E60" s="27"/>
      <c r="F60" s="62" t="s">
        <v>245</v>
      </c>
      <c r="G60" s="62" t="s">
        <v>204</v>
      </c>
      <c r="J60" s="69">
        <v>0</v>
      </c>
      <c r="K60" s="69">
        <v>0</v>
      </c>
      <c r="L60" s="243">
        <v>383653.90391297243</v>
      </c>
      <c r="M60" s="69">
        <v>0</v>
      </c>
      <c r="N60" s="243">
        <v>259671.21483353272</v>
      </c>
      <c r="O60" s="243">
        <v>28443.081271720974</v>
      </c>
      <c r="P60" s="243">
        <v>421157.83905415848</v>
      </c>
      <c r="Q60" s="69">
        <v>0</v>
      </c>
      <c r="R60" s="69">
        <v>0</v>
      </c>
      <c r="S60" s="69">
        <v>0</v>
      </c>
      <c r="T60" s="69">
        <v>0</v>
      </c>
      <c r="U60" s="69">
        <v>0</v>
      </c>
      <c r="V60" s="69">
        <v>0</v>
      </c>
      <c r="W60" s="69">
        <v>0</v>
      </c>
      <c r="X60" s="69">
        <v>0</v>
      </c>
      <c r="Y60" s="69">
        <v>0</v>
      </c>
    </row>
    <row r="61" spans="5:42" x14ac:dyDescent="0.35">
      <c r="E61" s="27"/>
      <c r="F61" s="62" t="s">
        <v>246</v>
      </c>
      <c r="G61" s="62" t="s">
        <v>204</v>
      </c>
      <c r="J61" s="69">
        <v>0</v>
      </c>
      <c r="K61" s="69">
        <v>0</v>
      </c>
      <c r="L61" s="243">
        <v>261093.42613930942</v>
      </c>
      <c r="M61" s="69">
        <v>0</v>
      </c>
      <c r="N61" s="243">
        <v>194209.17532690291</v>
      </c>
      <c r="O61" s="243">
        <v>24994.579097847472</v>
      </c>
      <c r="P61" s="243">
        <v>404541.38239071053</v>
      </c>
      <c r="Q61" s="69">
        <v>0</v>
      </c>
      <c r="R61" s="69">
        <v>0</v>
      </c>
      <c r="S61" s="69">
        <v>0</v>
      </c>
      <c r="T61" s="69">
        <v>0</v>
      </c>
      <c r="U61" s="69">
        <v>0</v>
      </c>
      <c r="V61" s="69">
        <v>0</v>
      </c>
      <c r="W61" s="69">
        <v>0</v>
      </c>
      <c r="X61" s="69">
        <v>0</v>
      </c>
      <c r="Y61" s="69">
        <v>0</v>
      </c>
    </row>
    <row r="62" spans="5:42" x14ac:dyDescent="0.35">
      <c r="E62" s="27"/>
      <c r="F62" s="62" t="s">
        <v>209</v>
      </c>
      <c r="G62" s="62" t="s">
        <v>209</v>
      </c>
      <c r="J62" s="69">
        <v>0</v>
      </c>
      <c r="K62" s="69">
        <v>0</v>
      </c>
      <c r="L62" s="243">
        <v>11771.950718952041</v>
      </c>
      <c r="M62" s="69">
        <v>0</v>
      </c>
      <c r="N62" s="243">
        <v>761.47850326588878</v>
      </c>
      <c r="O62" s="243">
        <v>88.283318351261755</v>
      </c>
      <c r="P62" s="243">
        <v>120.14014011724048</v>
      </c>
      <c r="Q62" s="69">
        <v>0</v>
      </c>
      <c r="R62" s="69">
        <v>0</v>
      </c>
      <c r="S62" s="69">
        <v>0</v>
      </c>
      <c r="T62" s="69">
        <v>0</v>
      </c>
      <c r="U62" s="69">
        <v>0</v>
      </c>
      <c r="V62" s="69">
        <v>0</v>
      </c>
      <c r="W62" s="69">
        <v>0</v>
      </c>
      <c r="X62" s="69">
        <v>0</v>
      </c>
      <c r="Y62" s="69">
        <v>0</v>
      </c>
    </row>
    <row r="63" spans="5:42" x14ac:dyDescent="0.35">
      <c r="E63" s="27"/>
      <c r="F63" s="62" t="s">
        <v>247</v>
      </c>
      <c r="G63" s="62" t="s">
        <v>248</v>
      </c>
      <c r="J63" s="69">
        <v>0</v>
      </c>
      <c r="K63" s="69">
        <v>0</v>
      </c>
      <c r="L63" s="69">
        <v>0</v>
      </c>
      <c r="M63" s="69">
        <v>0</v>
      </c>
      <c r="N63" s="243">
        <v>280626.89130463265</v>
      </c>
      <c r="O63" s="243">
        <v>34682.557190548338</v>
      </c>
      <c r="P63" s="243">
        <v>363892.80580072344</v>
      </c>
      <c r="Q63" s="69">
        <v>0</v>
      </c>
      <c r="R63" s="69">
        <v>0</v>
      </c>
      <c r="S63" s="69">
        <v>0</v>
      </c>
      <c r="T63" s="69">
        <v>0</v>
      </c>
      <c r="U63" s="69">
        <v>0</v>
      </c>
      <c r="V63" s="69">
        <v>0</v>
      </c>
      <c r="W63" s="69">
        <v>0</v>
      </c>
      <c r="X63" s="69">
        <v>0</v>
      </c>
      <c r="Y63" s="69">
        <v>0</v>
      </c>
    </row>
    <row r="64" spans="5:42" x14ac:dyDescent="0.35">
      <c r="E64" s="27"/>
      <c r="F64" s="62" t="s">
        <v>249</v>
      </c>
      <c r="G64" s="62" t="s">
        <v>248</v>
      </c>
      <c r="J64" s="69">
        <v>0</v>
      </c>
      <c r="K64" s="69">
        <v>0</v>
      </c>
      <c r="L64" s="69">
        <v>0</v>
      </c>
      <c r="M64" s="69">
        <v>0</v>
      </c>
      <c r="N64" s="243">
        <v>6471.1268314030522</v>
      </c>
      <c r="O64" s="243">
        <v>2106.4847843486086</v>
      </c>
      <c r="P64" s="243">
        <v>3578.3373863976381</v>
      </c>
      <c r="Q64" s="69">
        <v>0</v>
      </c>
      <c r="R64" s="69">
        <v>0</v>
      </c>
      <c r="S64" s="69">
        <v>0</v>
      </c>
      <c r="T64" s="69">
        <v>0</v>
      </c>
      <c r="U64" s="69">
        <v>0</v>
      </c>
      <c r="V64" s="69">
        <v>0</v>
      </c>
      <c r="W64" s="69">
        <v>0</v>
      </c>
      <c r="X64" s="69">
        <v>0</v>
      </c>
      <c r="Y64" s="69">
        <v>0</v>
      </c>
    </row>
    <row r="65" spans="4:43" x14ac:dyDescent="0.35">
      <c r="E65" s="27"/>
      <c r="F65" s="70" t="s">
        <v>250</v>
      </c>
      <c r="G65" s="70" t="s">
        <v>251</v>
      </c>
      <c r="H65" s="28"/>
      <c r="I65" s="28"/>
      <c r="J65" s="71">
        <v>0</v>
      </c>
      <c r="K65" s="71">
        <v>0</v>
      </c>
      <c r="L65" s="71">
        <v>0</v>
      </c>
      <c r="M65" s="71">
        <v>0</v>
      </c>
      <c r="N65" s="245">
        <v>44618.674076565832</v>
      </c>
      <c r="O65" s="245">
        <v>3101.4704380271833</v>
      </c>
      <c r="P65" s="245">
        <v>67162.541616403571</v>
      </c>
      <c r="Q65" s="71">
        <v>0</v>
      </c>
      <c r="R65" s="71">
        <v>0</v>
      </c>
      <c r="S65" s="71">
        <v>0</v>
      </c>
      <c r="T65" s="71">
        <v>0</v>
      </c>
      <c r="U65" s="71">
        <v>0</v>
      </c>
      <c r="V65" s="71">
        <v>0</v>
      </c>
      <c r="W65" s="71">
        <v>0</v>
      </c>
      <c r="X65" s="71">
        <v>0</v>
      </c>
      <c r="Y65" s="71">
        <v>0</v>
      </c>
    </row>
    <row r="66" spans="4:43" x14ac:dyDescent="0.35">
      <c r="E66" s="250"/>
      <c r="F66" s="225"/>
      <c r="G66" s="225"/>
      <c r="H66" s="249"/>
      <c r="I66" s="249"/>
      <c r="J66" s="251"/>
      <c r="K66" s="251"/>
      <c r="L66" s="251"/>
      <c r="M66" s="251"/>
      <c r="N66" s="252"/>
      <c r="O66" s="252"/>
      <c r="P66" s="252"/>
      <c r="Q66" s="251"/>
      <c r="R66" s="251"/>
      <c r="S66" s="251"/>
      <c r="T66" s="252"/>
      <c r="U66" s="251"/>
      <c r="V66" s="252"/>
      <c r="W66" s="251"/>
      <c r="X66" s="252"/>
      <c r="Y66" s="251"/>
      <c r="Z66" s="249"/>
      <c r="AA66" s="249"/>
      <c r="AB66" s="249"/>
      <c r="AC66" s="249"/>
      <c r="AD66" s="249"/>
      <c r="AE66" s="249"/>
      <c r="AF66" s="249"/>
      <c r="AG66" s="249"/>
      <c r="AH66" s="249"/>
      <c r="AI66" s="249"/>
      <c r="AJ66" s="249"/>
      <c r="AK66" s="249"/>
      <c r="AL66" s="249"/>
      <c r="AM66" s="249"/>
      <c r="AN66" s="249"/>
      <c r="AO66" s="249"/>
      <c r="AP66" s="249"/>
    </row>
    <row r="67" spans="4:43" x14ac:dyDescent="0.35">
      <c r="D67" s="24" t="s">
        <v>948</v>
      </c>
      <c r="G67" s="12"/>
      <c r="I67" t="s">
        <v>151</v>
      </c>
      <c r="AQ67" t="s">
        <v>243</v>
      </c>
    </row>
    <row r="68" spans="4:43" x14ac:dyDescent="0.35">
      <c r="G68" s="12"/>
    </row>
    <row r="69" spans="4:43" x14ac:dyDescent="0.35">
      <c r="E69" s="27" t="s">
        <v>896</v>
      </c>
      <c r="G69" s="12"/>
    </row>
    <row r="70" spans="4:43" x14ac:dyDescent="0.35">
      <c r="E70" s="27"/>
      <c r="F70" s="68" t="s">
        <v>244</v>
      </c>
      <c r="G70" s="68" t="s">
        <v>204</v>
      </c>
      <c r="H70" s="19"/>
      <c r="I70" s="19"/>
      <c r="J70" s="73">
        <v>0</v>
      </c>
      <c r="K70" s="242">
        <v>0</v>
      </c>
      <c r="L70" s="242">
        <v>0</v>
      </c>
      <c r="M70" s="242">
        <v>0</v>
      </c>
      <c r="N70" s="242">
        <v>0</v>
      </c>
      <c r="O70" s="73">
        <v>0</v>
      </c>
      <c r="P70" s="73">
        <v>0</v>
      </c>
      <c r="Q70" s="73">
        <v>0</v>
      </c>
      <c r="R70" s="242">
        <v>0</v>
      </c>
      <c r="S70" s="73">
        <v>0</v>
      </c>
      <c r="T70" s="242">
        <v>0</v>
      </c>
      <c r="U70" s="73">
        <v>0</v>
      </c>
      <c r="V70" s="73">
        <v>0</v>
      </c>
      <c r="W70" s="73">
        <v>0</v>
      </c>
      <c r="X70" s="73">
        <v>0</v>
      </c>
      <c r="Y70" s="73">
        <v>0</v>
      </c>
    </row>
    <row r="71" spans="4:43" x14ac:dyDescent="0.35">
      <c r="E71" s="27"/>
      <c r="F71" s="62" t="s">
        <v>245</v>
      </c>
      <c r="G71" s="62" t="s">
        <v>204</v>
      </c>
      <c r="J71" s="69">
        <v>0</v>
      </c>
      <c r="K71" s="243">
        <v>0</v>
      </c>
      <c r="L71" s="243">
        <v>0</v>
      </c>
      <c r="M71" s="243">
        <v>0</v>
      </c>
      <c r="N71" s="243">
        <v>0</v>
      </c>
      <c r="O71" s="69">
        <v>0</v>
      </c>
      <c r="P71" s="69">
        <v>0</v>
      </c>
      <c r="Q71" s="69">
        <v>0</v>
      </c>
      <c r="R71" s="244">
        <v>0</v>
      </c>
      <c r="S71" s="69">
        <v>0</v>
      </c>
      <c r="T71" s="243">
        <v>0</v>
      </c>
      <c r="U71" s="69">
        <v>0</v>
      </c>
      <c r="V71" s="69">
        <v>0</v>
      </c>
      <c r="W71" s="69">
        <v>0</v>
      </c>
      <c r="X71" s="69">
        <v>0</v>
      </c>
      <c r="Y71" s="69">
        <v>0</v>
      </c>
    </row>
    <row r="72" spans="4:43" x14ac:dyDescent="0.35">
      <c r="E72" s="27"/>
      <c r="F72" s="62" t="s">
        <v>246</v>
      </c>
      <c r="G72" s="62" t="s">
        <v>204</v>
      </c>
      <c r="J72" s="69">
        <v>0</v>
      </c>
      <c r="K72" s="243">
        <v>0</v>
      </c>
      <c r="L72" s="243">
        <v>0</v>
      </c>
      <c r="M72" s="243">
        <v>0</v>
      </c>
      <c r="N72" s="243">
        <v>0</v>
      </c>
      <c r="O72" s="69">
        <v>0</v>
      </c>
      <c r="P72" s="69">
        <v>0</v>
      </c>
      <c r="Q72" s="69">
        <v>0</v>
      </c>
      <c r="R72" s="244">
        <v>0</v>
      </c>
      <c r="S72" s="69">
        <v>0</v>
      </c>
      <c r="T72" s="243">
        <v>0</v>
      </c>
      <c r="U72" s="69">
        <v>0</v>
      </c>
      <c r="V72" s="69">
        <v>0</v>
      </c>
      <c r="W72" s="69">
        <v>0</v>
      </c>
      <c r="X72" s="69">
        <v>0</v>
      </c>
      <c r="Y72" s="69">
        <v>0</v>
      </c>
    </row>
    <row r="73" spans="4:43" x14ac:dyDescent="0.35">
      <c r="E73" s="27"/>
      <c r="F73" s="62" t="s">
        <v>209</v>
      </c>
      <c r="G73" s="62" t="s">
        <v>209</v>
      </c>
      <c r="J73" s="69">
        <v>0</v>
      </c>
      <c r="K73" s="243">
        <v>0</v>
      </c>
      <c r="L73" s="243">
        <v>0</v>
      </c>
      <c r="M73" s="243">
        <v>0</v>
      </c>
      <c r="N73" s="243">
        <v>0</v>
      </c>
      <c r="O73" s="69">
        <v>0</v>
      </c>
      <c r="P73" s="69">
        <v>0</v>
      </c>
      <c r="Q73" s="69">
        <v>0</v>
      </c>
      <c r="R73" s="243">
        <v>0</v>
      </c>
      <c r="S73" s="69">
        <v>0</v>
      </c>
      <c r="T73" s="243">
        <v>0</v>
      </c>
      <c r="U73" s="69">
        <v>0</v>
      </c>
      <c r="V73" s="69">
        <v>0</v>
      </c>
      <c r="W73" s="69">
        <v>0</v>
      </c>
      <c r="X73" s="69">
        <v>0</v>
      </c>
      <c r="Y73" s="69">
        <v>0</v>
      </c>
    </row>
    <row r="74" spans="4:43" x14ac:dyDescent="0.35">
      <c r="E74" s="27"/>
      <c r="F74" s="62" t="s">
        <v>247</v>
      </c>
      <c r="G74" s="62" t="s">
        <v>248</v>
      </c>
      <c r="J74" s="69">
        <v>0</v>
      </c>
      <c r="K74" s="69">
        <v>0</v>
      </c>
      <c r="L74" s="69">
        <v>0</v>
      </c>
      <c r="M74" s="69">
        <v>0</v>
      </c>
      <c r="N74" s="243">
        <v>0</v>
      </c>
      <c r="O74" s="69">
        <v>0</v>
      </c>
      <c r="P74" s="69">
        <v>0</v>
      </c>
      <c r="Q74" s="69">
        <v>0</v>
      </c>
      <c r="R74" s="69">
        <v>0</v>
      </c>
      <c r="S74" s="69">
        <v>0</v>
      </c>
      <c r="T74" s="69">
        <v>0</v>
      </c>
      <c r="U74" s="69">
        <v>0</v>
      </c>
      <c r="V74" s="69">
        <v>0</v>
      </c>
      <c r="W74" s="69">
        <v>0</v>
      </c>
      <c r="X74" s="69">
        <v>0</v>
      </c>
      <c r="Y74" s="69">
        <v>0</v>
      </c>
    </row>
    <row r="75" spans="4:43" x14ac:dyDescent="0.35">
      <c r="E75" s="27"/>
      <c r="F75" s="62" t="s">
        <v>249</v>
      </c>
      <c r="G75" s="62" t="s">
        <v>248</v>
      </c>
      <c r="J75" s="69">
        <v>0</v>
      </c>
      <c r="K75" s="69">
        <v>0</v>
      </c>
      <c r="L75" s="69">
        <v>0</v>
      </c>
      <c r="M75" s="69">
        <v>0</v>
      </c>
      <c r="N75" s="243">
        <v>0</v>
      </c>
      <c r="O75" s="69">
        <v>0</v>
      </c>
      <c r="P75" s="69">
        <v>0</v>
      </c>
      <c r="Q75" s="69">
        <v>0</v>
      </c>
      <c r="R75" s="69">
        <v>0</v>
      </c>
      <c r="S75" s="69">
        <v>0</v>
      </c>
      <c r="T75" s="69">
        <v>0</v>
      </c>
      <c r="U75" s="69">
        <v>0</v>
      </c>
      <c r="V75" s="69">
        <v>0</v>
      </c>
      <c r="W75" s="69">
        <v>0</v>
      </c>
      <c r="X75" s="69">
        <v>0</v>
      </c>
      <c r="Y75" s="69">
        <v>0</v>
      </c>
    </row>
    <row r="76" spans="4:43" x14ac:dyDescent="0.35">
      <c r="E76" s="27"/>
      <c r="F76" s="70" t="s">
        <v>250</v>
      </c>
      <c r="G76" s="70" t="s">
        <v>251</v>
      </c>
      <c r="H76" s="28"/>
      <c r="I76" s="28"/>
      <c r="J76" s="71">
        <v>0</v>
      </c>
      <c r="K76" s="71">
        <v>0</v>
      </c>
      <c r="L76" s="71">
        <v>0</v>
      </c>
      <c r="M76" s="71">
        <v>0</v>
      </c>
      <c r="N76" s="245">
        <v>0</v>
      </c>
      <c r="O76" s="71">
        <v>0</v>
      </c>
      <c r="P76" s="71">
        <v>0</v>
      </c>
      <c r="Q76" s="71">
        <v>0</v>
      </c>
      <c r="R76" s="71">
        <v>0</v>
      </c>
      <c r="S76" s="71">
        <v>0</v>
      </c>
      <c r="T76" s="245">
        <v>0</v>
      </c>
      <c r="U76" s="71">
        <v>0</v>
      </c>
      <c r="V76" s="71">
        <v>0</v>
      </c>
      <c r="W76" s="71">
        <v>0</v>
      </c>
      <c r="X76" s="71">
        <v>0</v>
      </c>
      <c r="Y76" s="71">
        <v>0</v>
      </c>
    </row>
    <row r="77" spans="4:43" x14ac:dyDescent="0.35">
      <c r="E77" s="250"/>
      <c r="F77" s="225"/>
      <c r="G77" s="225"/>
      <c r="H77" s="249"/>
      <c r="I77" s="249"/>
      <c r="J77" s="251"/>
      <c r="K77" s="251"/>
      <c r="L77" s="251"/>
      <c r="M77" s="251"/>
      <c r="N77" s="252"/>
      <c r="O77" s="251"/>
      <c r="P77" s="251"/>
      <c r="Q77" s="251"/>
      <c r="R77" s="251"/>
      <c r="S77" s="251"/>
      <c r="T77" s="252"/>
      <c r="U77" s="251"/>
      <c r="V77" s="252"/>
      <c r="W77" s="251"/>
      <c r="X77" s="252"/>
      <c r="Y77" s="251"/>
      <c r="Z77" s="249"/>
      <c r="AA77" s="249"/>
      <c r="AB77" s="249"/>
      <c r="AC77" s="249"/>
      <c r="AD77" s="249"/>
      <c r="AE77" s="249"/>
      <c r="AF77" s="249"/>
      <c r="AG77" s="249"/>
      <c r="AH77" s="249"/>
      <c r="AI77" s="249"/>
      <c r="AJ77" s="249"/>
      <c r="AK77" s="249"/>
      <c r="AL77" s="249"/>
      <c r="AM77" s="249"/>
      <c r="AN77" s="249"/>
      <c r="AO77" s="249"/>
      <c r="AP77" s="249"/>
    </row>
    <row r="78" spans="4:43" x14ac:dyDescent="0.35">
      <c r="E78" s="27" t="s">
        <v>939</v>
      </c>
      <c r="G78" s="12"/>
    </row>
    <row r="79" spans="4:43" x14ac:dyDescent="0.35">
      <c r="E79" s="27"/>
      <c r="F79" s="68" t="s">
        <v>244</v>
      </c>
      <c r="G79" s="68" t="s">
        <v>204</v>
      </c>
      <c r="H79" s="19"/>
      <c r="I79" s="19"/>
      <c r="J79" s="242">
        <v>712.69118449687744</v>
      </c>
      <c r="K79" s="73">
        <v>0</v>
      </c>
      <c r="L79" s="242">
        <v>0.26341935365790586</v>
      </c>
      <c r="M79" s="73">
        <v>0</v>
      </c>
      <c r="N79" s="242">
        <v>11.006020231627579</v>
      </c>
      <c r="O79" s="73">
        <v>0</v>
      </c>
      <c r="P79" s="73">
        <v>0</v>
      </c>
      <c r="Q79" s="242">
        <v>1.0134828934313851</v>
      </c>
      <c r="R79" s="73">
        <v>0</v>
      </c>
      <c r="S79" s="73">
        <v>0</v>
      </c>
      <c r="T79" s="73">
        <v>0</v>
      </c>
      <c r="U79" s="73">
        <v>0</v>
      </c>
      <c r="V79" s="73">
        <v>0</v>
      </c>
      <c r="W79" s="73">
        <v>0</v>
      </c>
      <c r="X79" s="73">
        <v>0</v>
      </c>
      <c r="Y79" s="73">
        <v>0</v>
      </c>
    </row>
    <row r="80" spans="4:43" x14ac:dyDescent="0.35">
      <c r="E80" s="27"/>
      <c r="F80" s="62" t="s">
        <v>245</v>
      </c>
      <c r="G80" s="62" t="s">
        <v>204</v>
      </c>
      <c r="J80" s="243">
        <v>3268.0971460771812</v>
      </c>
      <c r="K80" s="69">
        <v>0</v>
      </c>
      <c r="L80" s="243">
        <v>1.9921085508425556</v>
      </c>
      <c r="M80" s="312">
        <v>0</v>
      </c>
      <c r="N80" s="243">
        <v>76.277407271459325</v>
      </c>
      <c r="O80" s="69">
        <v>0</v>
      </c>
      <c r="P80" s="69">
        <v>0</v>
      </c>
      <c r="Q80" s="244">
        <v>54.885213260180322</v>
      </c>
      <c r="R80" s="69">
        <v>0</v>
      </c>
      <c r="S80" s="69">
        <v>0</v>
      </c>
      <c r="T80" s="69">
        <v>0</v>
      </c>
      <c r="U80" s="69">
        <v>0</v>
      </c>
      <c r="V80" s="69">
        <v>0</v>
      </c>
      <c r="W80" s="69">
        <v>0</v>
      </c>
      <c r="X80" s="69">
        <v>0</v>
      </c>
      <c r="Y80" s="69">
        <v>0</v>
      </c>
    </row>
    <row r="81" spans="5:42" x14ac:dyDescent="0.35">
      <c r="E81" s="27"/>
      <c r="F81" s="62" t="s">
        <v>246</v>
      </c>
      <c r="G81" s="62" t="s">
        <v>204</v>
      </c>
      <c r="J81" s="243">
        <v>2662.1401215404067</v>
      </c>
      <c r="K81" s="69">
        <v>0</v>
      </c>
      <c r="L81" s="243">
        <v>1.1971993703349584</v>
      </c>
      <c r="M81" s="312">
        <v>0</v>
      </c>
      <c r="N81" s="243">
        <v>60.94113497717737</v>
      </c>
      <c r="O81" s="69">
        <v>0</v>
      </c>
      <c r="P81" s="69">
        <v>0</v>
      </c>
      <c r="Q81" s="244">
        <v>49.499590563744903</v>
      </c>
      <c r="R81" s="69">
        <v>0</v>
      </c>
      <c r="S81" s="69">
        <v>0</v>
      </c>
      <c r="T81" s="69">
        <v>0</v>
      </c>
      <c r="U81" s="69">
        <v>0</v>
      </c>
      <c r="V81" s="69">
        <v>0</v>
      </c>
      <c r="W81" s="69">
        <v>0</v>
      </c>
      <c r="X81" s="69">
        <v>0</v>
      </c>
      <c r="Y81" s="69">
        <v>0</v>
      </c>
    </row>
    <row r="82" spans="5:42" x14ac:dyDescent="0.35">
      <c r="E82" s="27"/>
      <c r="F82" s="62" t="s">
        <v>209</v>
      </c>
      <c r="G82" s="62" t="s">
        <v>209</v>
      </c>
      <c r="J82" s="243">
        <v>2377.2221559930176</v>
      </c>
      <c r="K82" s="69">
        <v>0</v>
      </c>
      <c r="L82" s="243">
        <v>6.8025958326291596</v>
      </c>
      <c r="M82" s="312">
        <v>0</v>
      </c>
      <c r="N82" s="243">
        <v>4.2147458831541673</v>
      </c>
      <c r="O82" s="69">
        <v>0</v>
      </c>
      <c r="P82" s="69">
        <v>0</v>
      </c>
      <c r="Q82" s="243">
        <v>0</v>
      </c>
      <c r="R82" s="69">
        <v>0</v>
      </c>
      <c r="S82" s="69">
        <v>0</v>
      </c>
      <c r="T82" s="69">
        <v>0</v>
      </c>
      <c r="U82" s="69">
        <v>0</v>
      </c>
      <c r="V82" s="69">
        <v>0</v>
      </c>
      <c r="W82" s="69">
        <v>0</v>
      </c>
      <c r="X82" s="69">
        <v>0</v>
      </c>
      <c r="Y82" s="69">
        <v>0</v>
      </c>
    </row>
    <row r="83" spans="5:42" x14ac:dyDescent="0.35">
      <c r="E83" s="27"/>
      <c r="F83" s="62" t="s">
        <v>247</v>
      </c>
      <c r="G83" s="62" t="s">
        <v>248</v>
      </c>
      <c r="J83" s="69">
        <v>0</v>
      </c>
      <c r="K83" s="69">
        <v>0</v>
      </c>
      <c r="L83" s="69">
        <v>0</v>
      </c>
      <c r="M83" s="312">
        <v>0</v>
      </c>
      <c r="N83" s="243">
        <v>147.13813395928281</v>
      </c>
      <c r="O83" s="69">
        <v>0</v>
      </c>
      <c r="P83" s="69">
        <v>0</v>
      </c>
      <c r="Q83" s="69">
        <v>0</v>
      </c>
      <c r="R83" s="69">
        <v>0</v>
      </c>
      <c r="S83" s="69">
        <v>0</v>
      </c>
      <c r="T83" s="69">
        <v>0</v>
      </c>
      <c r="U83" s="69">
        <v>0</v>
      </c>
      <c r="V83" s="69">
        <v>0</v>
      </c>
      <c r="W83" s="69">
        <v>0</v>
      </c>
      <c r="X83" s="69">
        <v>0</v>
      </c>
      <c r="Y83" s="69">
        <v>0</v>
      </c>
    </row>
    <row r="84" spans="5:42" x14ac:dyDescent="0.35">
      <c r="E84" s="27"/>
      <c r="F84" s="62" t="s">
        <v>249</v>
      </c>
      <c r="G84" s="62" t="s">
        <v>248</v>
      </c>
      <c r="J84" s="69">
        <v>0</v>
      </c>
      <c r="K84" s="69">
        <v>0</v>
      </c>
      <c r="L84" s="69">
        <v>0</v>
      </c>
      <c r="M84" s="312">
        <v>0</v>
      </c>
      <c r="N84" s="243">
        <v>4.0869457876816808</v>
      </c>
      <c r="O84" s="69">
        <v>0</v>
      </c>
      <c r="P84" s="69">
        <v>0</v>
      </c>
      <c r="Q84" s="69">
        <v>0</v>
      </c>
      <c r="R84" s="69">
        <v>0</v>
      </c>
      <c r="S84" s="69">
        <v>0</v>
      </c>
      <c r="T84" s="69">
        <v>0</v>
      </c>
      <c r="U84" s="69">
        <v>0</v>
      </c>
      <c r="V84" s="69">
        <v>0</v>
      </c>
      <c r="W84" s="69">
        <v>0</v>
      </c>
      <c r="X84" s="69">
        <v>0</v>
      </c>
      <c r="Y84" s="69">
        <v>0</v>
      </c>
    </row>
    <row r="85" spans="5:42" x14ac:dyDescent="0.35">
      <c r="E85" s="27"/>
      <c r="F85" s="70" t="s">
        <v>250</v>
      </c>
      <c r="G85" s="70" t="s">
        <v>251</v>
      </c>
      <c r="H85" s="28"/>
      <c r="I85" s="28"/>
      <c r="J85" s="71">
        <v>0</v>
      </c>
      <c r="K85" s="71">
        <v>0</v>
      </c>
      <c r="L85" s="71">
        <v>0</v>
      </c>
      <c r="M85" s="71">
        <v>0</v>
      </c>
      <c r="N85" s="245">
        <v>8.3684941281613998</v>
      </c>
      <c r="O85" s="71">
        <v>0</v>
      </c>
      <c r="P85" s="71">
        <v>0</v>
      </c>
      <c r="Q85" s="71">
        <v>0</v>
      </c>
      <c r="R85" s="71">
        <v>0</v>
      </c>
      <c r="S85" s="71">
        <v>0</v>
      </c>
      <c r="T85" s="71">
        <v>0</v>
      </c>
      <c r="U85" s="71">
        <v>0</v>
      </c>
      <c r="V85" s="71">
        <v>0</v>
      </c>
      <c r="W85" s="71">
        <v>0</v>
      </c>
      <c r="X85" s="71">
        <v>0</v>
      </c>
      <c r="Y85" s="71">
        <v>0</v>
      </c>
    </row>
    <row r="86" spans="5:42" x14ac:dyDescent="0.35">
      <c r="E86" s="250"/>
      <c r="F86" s="225"/>
      <c r="G86" s="225"/>
      <c r="H86" s="249"/>
      <c r="I86" s="249"/>
      <c r="J86" s="251"/>
      <c r="K86" s="251"/>
      <c r="L86" s="251"/>
      <c r="M86" s="251"/>
      <c r="N86" s="252"/>
      <c r="O86" s="251"/>
      <c r="P86" s="251"/>
      <c r="Q86" s="251"/>
      <c r="R86" s="251"/>
      <c r="S86" s="251"/>
      <c r="T86" s="252"/>
      <c r="U86" s="251"/>
      <c r="V86" s="252"/>
      <c r="W86" s="251"/>
      <c r="X86" s="252"/>
      <c r="Y86" s="251"/>
      <c r="Z86" s="249"/>
      <c r="AA86" s="249"/>
      <c r="AB86" s="249"/>
      <c r="AC86" s="249"/>
      <c r="AD86" s="249"/>
      <c r="AE86" s="249"/>
      <c r="AF86" s="249"/>
      <c r="AG86" s="249"/>
      <c r="AH86" s="249"/>
      <c r="AI86" s="249"/>
      <c r="AJ86" s="249"/>
      <c r="AK86" s="249"/>
      <c r="AL86" s="249"/>
      <c r="AM86" s="249"/>
      <c r="AN86" s="249"/>
      <c r="AO86" s="249"/>
      <c r="AP86" s="249"/>
    </row>
    <row r="87" spans="5:42" x14ac:dyDescent="0.35">
      <c r="E87" s="27" t="s">
        <v>940</v>
      </c>
      <c r="G87" s="12"/>
    </row>
    <row r="88" spans="5:42" x14ac:dyDescent="0.35">
      <c r="E88" s="27"/>
      <c r="F88" s="68" t="s">
        <v>244</v>
      </c>
      <c r="G88" s="68" t="s">
        <v>204</v>
      </c>
      <c r="H88" s="19"/>
      <c r="I88" s="19"/>
      <c r="J88" s="73">
        <v>0</v>
      </c>
      <c r="K88" s="73">
        <v>0</v>
      </c>
      <c r="L88" s="242">
        <v>1.1389403519813979</v>
      </c>
      <c r="M88" s="73">
        <v>0</v>
      </c>
      <c r="N88" s="242">
        <v>17.118409238922808</v>
      </c>
      <c r="O88" s="73">
        <v>0</v>
      </c>
      <c r="P88" s="73">
        <v>0</v>
      </c>
      <c r="Q88" s="73">
        <v>0</v>
      </c>
      <c r="R88" s="73">
        <v>0</v>
      </c>
      <c r="S88" s="73">
        <v>0</v>
      </c>
      <c r="T88" s="73">
        <v>0</v>
      </c>
      <c r="U88" s="73">
        <v>0</v>
      </c>
      <c r="V88" s="73">
        <v>0</v>
      </c>
      <c r="W88" s="73">
        <v>0</v>
      </c>
      <c r="X88" s="73">
        <v>0</v>
      </c>
      <c r="Y88" s="73">
        <v>0</v>
      </c>
    </row>
    <row r="89" spans="5:42" x14ac:dyDescent="0.35">
      <c r="E89" s="27"/>
      <c r="F89" s="62" t="s">
        <v>245</v>
      </c>
      <c r="G89" s="62" t="s">
        <v>204</v>
      </c>
      <c r="J89" s="69">
        <v>0</v>
      </c>
      <c r="K89" s="69">
        <v>0</v>
      </c>
      <c r="L89" s="243">
        <v>8.6132350663509314</v>
      </c>
      <c r="M89" s="69">
        <v>0</v>
      </c>
      <c r="N89" s="243">
        <v>118.63942150538207</v>
      </c>
      <c r="O89" s="69">
        <v>0</v>
      </c>
      <c r="P89" s="69">
        <v>0</v>
      </c>
      <c r="Q89" s="69">
        <v>0</v>
      </c>
      <c r="R89" s="69">
        <v>0</v>
      </c>
      <c r="S89" s="69">
        <v>0</v>
      </c>
      <c r="T89" s="69">
        <v>0</v>
      </c>
      <c r="U89" s="69">
        <v>0</v>
      </c>
      <c r="V89" s="69">
        <v>0</v>
      </c>
      <c r="W89" s="69">
        <v>0</v>
      </c>
      <c r="X89" s="69">
        <v>0</v>
      </c>
      <c r="Y89" s="69">
        <v>0</v>
      </c>
    </row>
    <row r="90" spans="5:42" x14ac:dyDescent="0.35">
      <c r="E90" s="27"/>
      <c r="F90" s="62" t="s">
        <v>246</v>
      </c>
      <c r="G90" s="62" t="s">
        <v>204</v>
      </c>
      <c r="J90" s="69">
        <v>0</v>
      </c>
      <c r="K90" s="69">
        <v>0</v>
      </c>
      <c r="L90" s="243">
        <v>5.1763040691838782</v>
      </c>
      <c r="M90" s="69">
        <v>0</v>
      </c>
      <c r="N90" s="243">
        <v>94.785877734978811</v>
      </c>
      <c r="O90" s="69">
        <v>0</v>
      </c>
      <c r="P90" s="69">
        <v>0</v>
      </c>
      <c r="Q90" s="69">
        <v>0</v>
      </c>
      <c r="R90" s="69">
        <v>0</v>
      </c>
      <c r="S90" s="69">
        <v>0</v>
      </c>
      <c r="T90" s="69">
        <v>0</v>
      </c>
      <c r="U90" s="69">
        <v>0</v>
      </c>
      <c r="V90" s="69">
        <v>0</v>
      </c>
      <c r="W90" s="69">
        <v>0</v>
      </c>
      <c r="X90" s="69">
        <v>0</v>
      </c>
      <c r="Y90" s="69">
        <v>0</v>
      </c>
    </row>
    <row r="91" spans="5:42" x14ac:dyDescent="0.35">
      <c r="E91" s="27"/>
      <c r="F91" s="62" t="s">
        <v>209</v>
      </c>
      <c r="G91" s="62" t="s">
        <v>209</v>
      </c>
      <c r="J91" s="69">
        <v>0</v>
      </c>
      <c r="K91" s="69">
        <v>0</v>
      </c>
      <c r="L91" s="243">
        <v>5.3921540307688582</v>
      </c>
      <c r="M91" s="69">
        <v>0</v>
      </c>
      <c r="N91" s="243">
        <v>3.1520535450939287</v>
      </c>
      <c r="O91" s="69">
        <v>0</v>
      </c>
      <c r="P91" s="69">
        <v>0</v>
      </c>
      <c r="Q91" s="69">
        <v>0</v>
      </c>
      <c r="R91" s="69">
        <v>0</v>
      </c>
      <c r="S91" s="69">
        <v>0</v>
      </c>
      <c r="T91" s="69">
        <v>0</v>
      </c>
      <c r="U91" s="69">
        <v>0</v>
      </c>
      <c r="V91" s="69">
        <v>0</v>
      </c>
      <c r="W91" s="69">
        <v>0</v>
      </c>
      <c r="X91" s="69">
        <v>0</v>
      </c>
      <c r="Y91" s="69">
        <v>0</v>
      </c>
    </row>
    <row r="92" spans="5:42" x14ac:dyDescent="0.35">
      <c r="E92" s="27"/>
      <c r="F92" s="62" t="s">
        <v>247</v>
      </c>
      <c r="G92" s="62" t="s">
        <v>248</v>
      </c>
      <c r="J92" s="69">
        <v>0</v>
      </c>
      <c r="K92" s="69">
        <v>0</v>
      </c>
      <c r="L92" s="69">
        <v>0</v>
      </c>
      <c r="M92" s="69">
        <v>0</v>
      </c>
      <c r="N92" s="243">
        <v>304.57055733980133</v>
      </c>
      <c r="O92" s="69">
        <v>0</v>
      </c>
      <c r="P92" s="69">
        <v>0</v>
      </c>
      <c r="Q92" s="69">
        <v>0</v>
      </c>
      <c r="R92" s="69">
        <v>0</v>
      </c>
      <c r="S92" s="69">
        <v>0</v>
      </c>
      <c r="T92" s="69">
        <v>0</v>
      </c>
      <c r="U92" s="69">
        <v>0</v>
      </c>
      <c r="V92" s="69">
        <v>0</v>
      </c>
      <c r="W92" s="69">
        <v>0</v>
      </c>
      <c r="X92" s="69">
        <v>0</v>
      </c>
      <c r="Y92" s="69">
        <v>0</v>
      </c>
    </row>
    <row r="93" spans="5:42" x14ac:dyDescent="0.35">
      <c r="E93" s="27"/>
      <c r="F93" s="62" t="s">
        <v>249</v>
      </c>
      <c r="G93" s="62" t="s">
        <v>248</v>
      </c>
      <c r="J93" s="69">
        <v>0</v>
      </c>
      <c r="K93" s="69">
        <v>0</v>
      </c>
      <c r="L93" s="69">
        <v>0</v>
      </c>
      <c r="M93" s="69">
        <v>0</v>
      </c>
      <c r="N93" s="243">
        <v>8.4598283454935164</v>
      </c>
      <c r="O93" s="69">
        <v>0</v>
      </c>
      <c r="P93" s="69">
        <v>0</v>
      </c>
      <c r="Q93" s="69">
        <v>0</v>
      </c>
      <c r="R93" s="69">
        <v>0</v>
      </c>
      <c r="S93" s="69">
        <v>0</v>
      </c>
      <c r="T93" s="69">
        <v>0</v>
      </c>
      <c r="U93" s="69">
        <v>0</v>
      </c>
      <c r="V93" s="69">
        <v>0</v>
      </c>
      <c r="W93" s="69">
        <v>0</v>
      </c>
      <c r="X93" s="69">
        <v>0</v>
      </c>
      <c r="Y93" s="69">
        <v>0</v>
      </c>
    </row>
    <row r="94" spans="5:42" x14ac:dyDescent="0.35">
      <c r="E94" s="27"/>
      <c r="F94" s="70" t="s">
        <v>250</v>
      </c>
      <c r="G94" s="70" t="s">
        <v>251</v>
      </c>
      <c r="H94" s="28"/>
      <c r="I94" s="28"/>
      <c r="J94" s="71">
        <v>0</v>
      </c>
      <c r="K94" s="71">
        <v>0</v>
      </c>
      <c r="L94" s="71">
        <v>0</v>
      </c>
      <c r="M94" s="71">
        <v>0</v>
      </c>
      <c r="N94" s="245">
        <v>13.016086122368018</v>
      </c>
      <c r="O94" s="71">
        <v>0</v>
      </c>
      <c r="P94" s="71">
        <v>0</v>
      </c>
      <c r="Q94" s="71">
        <v>0</v>
      </c>
      <c r="R94" s="71">
        <v>0</v>
      </c>
      <c r="S94" s="71">
        <v>0</v>
      </c>
      <c r="T94" s="71">
        <v>0</v>
      </c>
      <c r="U94" s="71">
        <v>0</v>
      </c>
      <c r="V94" s="71">
        <v>0</v>
      </c>
      <c r="W94" s="71">
        <v>0</v>
      </c>
      <c r="X94" s="71">
        <v>0</v>
      </c>
      <c r="Y94" s="71">
        <v>0</v>
      </c>
    </row>
    <row r="95" spans="5:42" x14ac:dyDescent="0.35">
      <c r="E95" s="250"/>
      <c r="F95" s="225"/>
      <c r="G95" s="225"/>
      <c r="H95" s="249"/>
      <c r="I95" s="249"/>
      <c r="J95" s="251"/>
      <c r="K95" s="251"/>
      <c r="L95" s="251"/>
      <c r="M95" s="251"/>
      <c r="N95" s="252"/>
      <c r="O95" s="251"/>
      <c r="P95" s="251"/>
      <c r="Q95" s="251"/>
      <c r="R95" s="251"/>
      <c r="S95" s="251"/>
      <c r="T95" s="252"/>
      <c r="U95" s="251"/>
      <c r="V95" s="252"/>
      <c r="W95" s="251"/>
      <c r="X95" s="252"/>
      <c r="Y95" s="251"/>
      <c r="Z95" s="249"/>
      <c r="AA95" s="249"/>
      <c r="AB95" s="249"/>
      <c r="AC95" s="249"/>
      <c r="AD95" s="249"/>
      <c r="AE95" s="249"/>
      <c r="AF95" s="249"/>
      <c r="AG95" s="249"/>
      <c r="AH95" s="249"/>
      <c r="AI95" s="249"/>
      <c r="AJ95" s="249"/>
      <c r="AK95" s="249"/>
      <c r="AL95" s="249"/>
      <c r="AM95" s="249"/>
      <c r="AN95" s="249"/>
      <c r="AO95" s="249"/>
      <c r="AP95" s="249"/>
    </row>
    <row r="96" spans="5:42" x14ac:dyDescent="0.35">
      <c r="E96" s="27" t="s">
        <v>941</v>
      </c>
      <c r="G96" s="12"/>
    </row>
    <row r="97" spans="5:42" x14ac:dyDescent="0.35">
      <c r="E97" s="27"/>
      <c r="F97" s="68" t="s">
        <v>244</v>
      </c>
      <c r="G97" s="68" t="s">
        <v>204</v>
      </c>
      <c r="H97" s="19"/>
      <c r="I97" s="19"/>
      <c r="J97" s="73">
        <v>0</v>
      </c>
      <c r="K97" s="73">
        <v>0</v>
      </c>
      <c r="L97" s="242">
        <v>1.3348870438013174</v>
      </c>
      <c r="M97" s="73">
        <v>0</v>
      </c>
      <c r="N97" s="242">
        <v>10.317289064062827</v>
      </c>
      <c r="O97" s="73">
        <v>0</v>
      </c>
      <c r="P97" s="73">
        <v>0</v>
      </c>
      <c r="Q97" s="73">
        <v>0</v>
      </c>
      <c r="R97" s="73">
        <v>0</v>
      </c>
      <c r="S97" s="73">
        <v>0</v>
      </c>
      <c r="T97" s="73">
        <v>0</v>
      </c>
      <c r="U97" s="73">
        <v>0</v>
      </c>
      <c r="V97" s="73">
        <v>0</v>
      </c>
      <c r="W97" s="73">
        <v>0</v>
      </c>
      <c r="X97" s="73">
        <v>0</v>
      </c>
      <c r="Y97" s="73">
        <v>0</v>
      </c>
    </row>
    <row r="98" spans="5:42" x14ac:dyDescent="0.35">
      <c r="E98" s="27"/>
      <c r="F98" s="62" t="s">
        <v>245</v>
      </c>
      <c r="G98" s="62" t="s">
        <v>204</v>
      </c>
      <c r="J98" s="69">
        <v>0</v>
      </c>
      <c r="K98" s="69">
        <v>0</v>
      </c>
      <c r="L98" s="243">
        <v>10.095081691753801</v>
      </c>
      <c r="M98" s="69">
        <v>0</v>
      </c>
      <c r="N98" s="243">
        <v>71.504144396844794</v>
      </c>
      <c r="O98" s="69">
        <v>0</v>
      </c>
      <c r="P98" s="69">
        <v>0</v>
      </c>
      <c r="Q98" s="69">
        <v>0</v>
      </c>
      <c r="R98" s="69">
        <v>0</v>
      </c>
      <c r="S98" s="69">
        <v>0</v>
      </c>
      <c r="T98" s="69">
        <v>0</v>
      </c>
      <c r="U98" s="69">
        <v>0</v>
      </c>
      <c r="V98" s="69">
        <v>0</v>
      </c>
      <c r="W98" s="69">
        <v>0</v>
      </c>
      <c r="X98" s="69">
        <v>0</v>
      </c>
      <c r="Y98" s="69">
        <v>0</v>
      </c>
    </row>
    <row r="99" spans="5:42" x14ac:dyDescent="0.35">
      <c r="E99" s="27"/>
      <c r="F99" s="62" t="s">
        <v>246</v>
      </c>
      <c r="G99" s="62" t="s">
        <v>204</v>
      </c>
      <c r="J99" s="69">
        <v>0</v>
      </c>
      <c r="K99" s="69">
        <v>0</v>
      </c>
      <c r="L99" s="243">
        <v>6.0668508449180427</v>
      </c>
      <c r="M99" s="69">
        <v>0</v>
      </c>
      <c r="N99" s="243">
        <v>57.12758038049045</v>
      </c>
      <c r="O99" s="69">
        <v>0</v>
      </c>
      <c r="P99" s="69">
        <v>0</v>
      </c>
      <c r="Q99" s="69">
        <v>0</v>
      </c>
      <c r="R99" s="69">
        <v>0</v>
      </c>
      <c r="S99" s="69">
        <v>0</v>
      </c>
      <c r="T99" s="69">
        <v>0</v>
      </c>
      <c r="U99" s="69">
        <v>0</v>
      </c>
      <c r="V99" s="69">
        <v>0</v>
      </c>
      <c r="W99" s="69">
        <v>0</v>
      </c>
      <c r="X99" s="69">
        <v>0</v>
      </c>
      <c r="Y99" s="69">
        <v>0</v>
      </c>
    </row>
    <row r="100" spans="5:42" x14ac:dyDescent="0.35">
      <c r="E100" s="27"/>
      <c r="F100" s="62" t="s">
        <v>209</v>
      </c>
      <c r="G100" s="62" t="s">
        <v>209</v>
      </c>
      <c r="J100" s="69">
        <v>0</v>
      </c>
      <c r="K100" s="69">
        <v>0</v>
      </c>
      <c r="L100" s="243">
        <v>2.5457996947347539</v>
      </c>
      <c r="M100" s="69">
        <v>0</v>
      </c>
      <c r="N100" s="243">
        <v>1.1936867711031034</v>
      </c>
      <c r="O100" s="69">
        <v>0</v>
      </c>
      <c r="P100" s="69">
        <v>0</v>
      </c>
      <c r="Q100" s="69">
        <v>0</v>
      </c>
      <c r="R100" s="69">
        <v>0</v>
      </c>
      <c r="S100" s="69">
        <v>0</v>
      </c>
      <c r="T100" s="69">
        <v>0</v>
      </c>
      <c r="U100" s="69">
        <v>0</v>
      </c>
      <c r="V100" s="69">
        <v>0</v>
      </c>
      <c r="W100" s="69">
        <v>0</v>
      </c>
      <c r="X100" s="69">
        <v>0</v>
      </c>
      <c r="Y100" s="69">
        <v>0</v>
      </c>
    </row>
    <row r="101" spans="5:42" x14ac:dyDescent="0.35">
      <c r="E101" s="27"/>
      <c r="F101" s="62" t="s">
        <v>247</v>
      </c>
      <c r="G101" s="62" t="s">
        <v>248</v>
      </c>
      <c r="J101" s="69">
        <v>0</v>
      </c>
      <c r="K101" s="69">
        <v>0</v>
      </c>
      <c r="L101" s="69">
        <v>0</v>
      </c>
      <c r="M101" s="69">
        <v>0</v>
      </c>
      <c r="N101" s="243">
        <v>186.80230005283516</v>
      </c>
      <c r="O101" s="69">
        <v>0</v>
      </c>
      <c r="P101" s="69">
        <v>0</v>
      </c>
      <c r="Q101" s="69">
        <v>0</v>
      </c>
      <c r="R101" s="69">
        <v>0</v>
      </c>
      <c r="S101" s="69">
        <v>0</v>
      </c>
      <c r="T101" s="69">
        <v>0</v>
      </c>
      <c r="U101" s="69">
        <v>0</v>
      </c>
      <c r="V101" s="69">
        <v>0</v>
      </c>
      <c r="W101" s="69">
        <v>0</v>
      </c>
      <c r="X101" s="69">
        <v>0</v>
      </c>
      <c r="Y101" s="69">
        <v>0</v>
      </c>
    </row>
    <row r="102" spans="5:42" x14ac:dyDescent="0.35">
      <c r="E102" s="27"/>
      <c r="F102" s="62" t="s">
        <v>249</v>
      </c>
      <c r="G102" s="62" t="s">
        <v>248</v>
      </c>
      <c r="J102" s="69">
        <v>0</v>
      </c>
      <c r="K102" s="69">
        <v>0</v>
      </c>
      <c r="L102" s="69">
        <v>0</v>
      </c>
      <c r="M102" s="69">
        <v>0</v>
      </c>
      <c r="N102" s="243">
        <v>5.1886676335140427</v>
      </c>
      <c r="O102" s="69">
        <v>0</v>
      </c>
      <c r="P102" s="69">
        <v>0</v>
      </c>
      <c r="Q102" s="69">
        <v>0</v>
      </c>
      <c r="R102" s="69">
        <v>0</v>
      </c>
      <c r="S102" s="69">
        <v>0</v>
      </c>
      <c r="T102" s="69">
        <v>0</v>
      </c>
      <c r="U102" s="69">
        <v>0</v>
      </c>
      <c r="V102" s="69">
        <v>0</v>
      </c>
      <c r="W102" s="69">
        <v>0</v>
      </c>
      <c r="X102" s="69">
        <v>0</v>
      </c>
      <c r="Y102" s="69">
        <v>0</v>
      </c>
    </row>
    <row r="103" spans="5:42" x14ac:dyDescent="0.35">
      <c r="E103" s="27"/>
      <c r="F103" s="70" t="s">
        <v>250</v>
      </c>
      <c r="G103" s="70" t="s">
        <v>251</v>
      </c>
      <c r="H103" s="28"/>
      <c r="I103" s="28"/>
      <c r="J103" s="71">
        <v>0</v>
      </c>
      <c r="K103" s="71">
        <v>0</v>
      </c>
      <c r="L103" s="71">
        <v>0</v>
      </c>
      <c r="M103" s="71">
        <v>0</v>
      </c>
      <c r="N103" s="245">
        <v>7.8448132144116114</v>
      </c>
      <c r="O103" s="71">
        <v>0</v>
      </c>
      <c r="P103" s="71">
        <v>0</v>
      </c>
      <c r="Q103" s="71">
        <v>0</v>
      </c>
      <c r="R103" s="71">
        <v>0</v>
      </c>
      <c r="S103" s="71">
        <v>0</v>
      </c>
      <c r="T103" s="71">
        <v>0</v>
      </c>
      <c r="U103" s="71">
        <v>0</v>
      </c>
      <c r="V103" s="71">
        <v>0</v>
      </c>
      <c r="W103" s="71">
        <v>0</v>
      </c>
      <c r="X103" s="71">
        <v>0</v>
      </c>
      <c r="Y103" s="71">
        <v>0</v>
      </c>
    </row>
    <row r="104" spans="5:42" x14ac:dyDescent="0.35">
      <c r="E104" s="250"/>
      <c r="F104" s="225"/>
      <c r="G104" s="225"/>
      <c r="H104" s="249"/>
      <c r="I104" s="249"/>
      <c r="J104" s="251"/>
      <c r="K104" s="251"/>
      <c r="L104" s="251"/>
      <c r="M104" s="251"/>
      <c r="N104" s="252"/>
      <c r="O104" s="251"/>
      <c r="P104" s="251"/>
      <c r="Q104" s="251"/>
      <c r="R104" s="251"/>
      <c r="S104" s="251"/>
      <c r="T104" s="252"/>
      <c r="U104" s="251"/>
      <c r="V104" s="252"/>
      <c r="W104" s="251"/>
      <c r="X104" s="252"/>
      <c r="Y104" s="251"/>
      <c r="Z104" s="249"/>
      <c r="AA104" s="249"/>
      <c r="AB104" s="249"/>
      <c r="AC104" s="249"/>
      <c r="AD104" s="249"/>
      <c r="AE104" s="249"/>
      <c r="AF104" s="249"/>
      <c r="AG104" s="249"/>
      <c r="AH104" s="249"/>
      <c r="AI104" s="249"/>
      <c r="AJ104" s="249"/>
      <c r="AK104" s="249"/>
      <c r="AL104" s="249"/>
      <c r="AM104" s="249"/>
      <c r="AN104" s="249"/>
      <c r="AO104" s="249"/>
      <c r="AP104" s="249"/>
    </row>
    <row r="105" spans="5:42" x14ac:dyDescent="0.35">
      <c r="E105" s="27" t="s">
        <v>942</v>
      </c>
      <c r="G105" s="12"/>
    </row>
    <row r="106" spans="5:42" x14ac:dyDescent="0.35">
      <c r="E106" s="27"/>
      <c r="F106" s="68" t="s">
        <v>244</v>
      </c>
      <c r="G106" s="68" t="s">
        <v>204</v>
      </c>
      <c r="H106" s="19"/>
      <c r="I106" s="19"/>
      <c r="J106" s="73">
        <v>0</v>
      </c>
      <c r="K106" s="73">
        <v>0</v>
      </c>
      <c r="L106" s="242">
        <v>3.9986482357702804</v>
      </c>
      <c r="M106" s="73">
        <v>0</v>
      </c>
      <c r="N106" s="242">
        <v>22.861326202523667</v>
      </c>
      <c r="O106" s="73">
        <v>0</v>
      </c>
      <c r="P106" s="73">
        <v>0</v>
      </c>
      <c r="Q106" s="73">
        <v>0</v>
      </c>
      <c r="R106" s="73">
        <v>0</v>
      </c>
      <c r="S106" s="73">
        <v>0</v>
      </c>
      <c r="T106" s="73">
        <v>0</v>
      </c>
      <c r="U106" s="73">
        <v>0</v>
      </c>
      <c r="V106" s="73">
        <v>0</v>
      </c>
      <c r="W106" s="73">
        <v>0</v>
      </c>
      <c r="X106" s="73">
        <v>0</v>
      </c>
      <c r="Y106" s="73">
        <v>0</v>
      </c>
    </row>
    <row r="107" spans="5:42" x14ac:dyDescent="0.35">
      <c r="E107" s="27"/>
      <c r="F107" s="62" t="s">
        <v>245</v>
      </c>
      <c r="G107" s="62" t="s">
        <v>204</v>
      </c>
      <c r="J107" s="69">
        <v>0</v>
      </c>
      <c r="K107" s="69">
        <v>0</v>
      </c>
      <c r="L107" s="243">
        <v>30.239772559135208</v>
      </c>
      <c r="M107" s="69">
        <v>0</v>
      </c>
      <c r="N107" s="243">
        <v>158.44080356171645</v>
      </c>
      <c r="O107" s="69">
        <v>0</v>
      </c>
      <c r="P107" s="69">
        <v>0</v>
      </c>
      <c r="Q107" s="69">
        <v>0</v>
      </c>
      <c r="R107" s="69">
        <v>0</v>
      </c>
      <c r="S107" s="69">
        <v>0</v>
      </c>
      <c r="T107" s="69">
        <v>0</v>
      </c>
      <c r="U107" s="69">
        <v>0</v>
      </c>
      <c r="V107" s="69">
        <v>0</v>
      </c>
      <c r="W107" s="69">
        <v>0</v>
      </c>
      <c r="X107" s="69">
        <v>0</v>
      </c>
      <c r="Y107" s="69">
        <v>0</v>
      </c>
    </row>
    <row r="108" spans="5:42" x14ac:dyDescent="0.35">
      <c r="E108" s="27"/>
      <c r="F108" s="62" t="s">
        <v>246</v>
      </c>
      <c r="G108" s="62" t="s">
        <v>204</v>
      </c>
      <c r="J108" s="69">
        <v>0</v>
      </c>
      <c r="K108" s="69">
        <v>0</v>
      </c>
      <c r="L108" s="243">
        <v>18.173224873492497</v>
      </c>
      <c r="M108" s="69">
        <v>0</v>
      </c>
      <c r="N108" s="243">
        <v>126.58482689880078</v>
      </c>
      <c r="O108" s="69">
        <v>0</v>
      </c>
      <c r="P108" s="69">
        <v>0</v>
      </c>
      <c r="Q108" s="69">
        <v>0</v>
      </c>
      <c r="R108" s="69">
        <v>0</v>
      </c>
      <c r="S108" s="69">
        <v>0</v>
      </c>
      <c r="T108" s="69">
        <v>0</v>
      </c>
      <c r="U108" s="69">
        <v>0</v>
      </c>
      <c r="V108" s="69">
        <v>0</v>
      </c>
      <c r="W108" s="69">
        <v>0</v>
      </c>
      <c r="X108" s="69">
        <v>0</v>
      </c>
      <c r="Y108" s="69">
        <v>0</v>
      </c>
    </row>
    <row r="109" spans="5:42" x14ac:dyDescent="0.35">
      <c r="E109" s="27"/>
      <c r="F109" s="62" t="s">
        <v>209</v>
      </c>
      <c r="G109" s="62" t="s">
        <v>209</v>
      </c>
      <c r="J109" s="69">
        <v>0</v>
      </c>
      <c r="K109" s="69">
        <v>0</v>
      </c>
      <c r="L109" s="243">
        <v>2.4528315217904635</v>
      </c>
      <c r="M109" s="69">
        <v>0</v>
      </c>
      <c r="N109" s="243">
        <v>1.2018739231682825</v>
      </c>
      <c r="O109" s="69">
        <v>0</v>
      </c>
      <c r="P109" s="69">
        <v>0</v>
      </c>
      <c r="Q109" s="69">
        <v>0</v>
      </c>
      <c r="R109" s="69">
        <v>0</v>
      </c>
      <c r="S109" s="69">
        <v>0</v>
      </c>
      <c r="T109" s="69">
        <v>0</v>
      </c>
      <c r="U109" s="69">
        <v>0</v>
      </c>
      <c r="V109" s="69">
        <v>0</v>
      </c>
      <c r="W109" s="69">
        <v>0</v>
      </c>
      <c r="X109" s="69">
        <v>0</v>
      </c>
      <c r="Y109" s="69">
        <v>0</v>
      </c>
    </row>
    <row r="110" spans="5:42" x14ac:dyDescent="0.35">
      <c r="E110" s="27"/>
      <c r="F110" s="62" t="s">
        <v>247</v>
      </c>
      <c r="G110" s="62" t="s">
        <v>248</v>
      </c>
      <c r="J110" s="69">
        <v>0</v>
      </c>
      <c r="K110" s="69">
        <v>0</v>
      </c>
      <c r="L110" s="69">
        <v>0</v>
      </c>
      <c r="M110" s="69">
        <v>0</v>
      </c>
      <c r="N110" s="243">
        <v>379.59419325005263</v>
      </c>
      <c r="O110" s="69">
        <v>0</v>
      </c>
      <c r="P110" s="69">
        <v>0</v>
      </c>
      <c r="Q110" s="69">
        <v>0</v>
      </c>
      <c r="R110" s="69">
        <v>0</v>
      </c>
      <c r="S110" s="69">
        <v>0</v>
      </c>
      <c r="T110" s="69">
        <v>0</v>
      </c>
      <c r="U110" s="69">
        <v>0</v>
      </c>
      <c r="V110" s="69">
        <v>0</v>
      </c>
      <c r="W110" s="69">
        <v>0</v>
      </c>
      <c r="X110" s="69">
        <v>0</v>
      </c>
      <c r="Y110" s="69">
        <v>0</v>
      </c>
    </row>
    <row r="111" spans="5:42" x14ac:dyDescent="0.35">
      <c r="E111" s="27"/>
      <c r="F111" s="62" t="s">
        <v>249</v>
      </c>
      <c r="G111" s="62" t="s">
        <v>248</v>
      </c>
      <c r="J111" s="69">
        <v>0</v>
      </c>
      <c r="K111" s="69">
        <v>0</v>
      </c>
      <c r="L111" s="69">
        <v>0</v>
      </c>
      <c r="M111" s="69">
        <v>0</v>
      </c>
      <c r="N111" s="243">
        <v>10.543703711513961</v>
      </c>
      <c r="O111" s="69">
        <v>0</v>
      </c>
      <c r="P111" s="69">
        <v>0</v>
      </c>
      <c r="Q111" s="69">
        <v>0</v>
      </c>
      <c r="R111" s="69">
        <v>0</v>
      </c>
      <c r="S111" s="69">
        <v>0</v>
      </c>
      <c r="T111" s="69">
        <v>0</v>
      </c>
      <c r="U111" s="69">
        <v>0</v>
      </c>
      <c r="V111" s="69">
        <v>0</v>
      </c>
      <c r="W111" s="69">
        <v>0</v>
      </c>
      <c r="X111" s="69">
        <v>0</v>
      </c>
      <c r="Y111" s="69">
        <v>0</v>
      </c>
    </row>
    <row r="112" spans="5:42" x14ac:dyDescent="0.35">
      <c r="E112" s="27"/>
      <c r="F112" s="70" t="s">
        <v>250</v>
      </c>
      <c r="G112" s="70" t="s">
        <v>251</v>
      </c>
      <c r="H112" s="28"/>
      <c r="I112" s="28"/>
      <c r="J112" s="71">
        <v>0</v>
      </c>
      <c r="K112" s="71">
        <v>0</v>
      </c>
      <c r="L112" s="71">
        <v>0</v>
      </c>
      <c r="M112" s="71">
        <v>0</v>
      </c>
      <c r="N112" s="245">
        <v>17.382747810877849</v>
      </c>
      <c r="O112" s="71">
        <v>0</v>
      </c>
      <c r="P112" s="71">
        <v>0</v>
      </c>
      <c r="Q112" s="71">
        <v>0</v>
      </c>
      <c r="R112" s="71">
        <v>0</v>
      </c>
      <c r="S112" s="71">
        <v>0</v>
      </c>
      <c r="T112" s="71">
        <v>0</v>
      </c>
      <c r="U112" s="71">
        <v>0</v>
      </c>
      <c r="V112" s="71">
        <v>0</v>
      </c>
      <c r="W112" s="71">
        <v>0</v>
      </c>
      <c r="X112" s="71">
        <v>0</v>
      </c>
      <c r="Y112" s="71">
        <v>0</v>
      </c>
    </row>
    <row r="113" spans="4:43" x14ac:dyDescent="0.35">
      <c r="E113" s="250"/>
      <c r="F113" s="225"/>
      <c r="G113" s="225"/>
      <c r="H113" s="249"/>
      <c r="I113" s="249"/>
      <c r="J113" s="251"/>
      <c r="K113" s="251"/>
      <c r="L113" s="251"/>
      <c r="M113" s="251"/>
      <c r="N113" s="252"/>
      <c r="O113" s="252"/>
      <c r="P113" s="252"/>
      <c r="Q113" s="251"/>
      <c r="R113" s="251"/>
      <c r="S113" s="251"/>
      <c r="T113" s="252"/>
      <c r="U113" s="251"/>
      <c r="V113" s="252"/>
      <c r="W113" s="251"/>
      <c r="X113" s="252"/>
      <c r="Y113" s="251"/>
      <c r="Z113" s="249"/>
      <c r="AA113" s="249"/>
      <c r="AB113" s="249"/>
      <c r="AC113" s="249"/>
      <c r="AD113" s="249"/>
      <c r="AE113" s="249"/>
      <c r="AF113" s="249"/>
      <c r="AG113" s="249"/>
      <c r="AH113" s="249"/>
      <c r="AI113" s="249"/>
      <c r="AJ113" s="249"/>
      <c r="AK113" s="249"/>
      <c r="AL113" s="249"/>
      <c r="AM113" s="249"/>
      <c r="AN113" s="249"/>
      <c r="AO113" s="249"/>
      <c r="AP113" s="249"/>
    </row>
    <row r="114" spans="4:43" x14ac:dyDescent="0.35">
      <c r="D114" s="24" t="s">
        <v>949</v>
      </c>
      <c r="G114" s="12"/>
      <c r="I114" t="s">
        <v>151</v>
      </c>
      <c r="AQ114" t="s">
        <v>243</v>
      </c>
    </row>
    <row r="115" spans="4:43" x14ac:dyDescent="0.35">
      <c r="G115" s="12"/>
    </row>
    <row r="116" spans="4:43" x14ac:dyDescent="0.35">
      <c r="E116" s="27" t="s">
        <v>897</v>
      </c>
      <c r="G116" s="12"/>
    </row>
    <row r="117" spans="4:43" x14ac:dyDescent="0.35">
      <c r="E117" s="27"/>
      <c r="F117" s="68" t="s">
        <v>244</v>
      </c>
      <c r="G117" s="68" t="s">
        <v>204</v>
      </c>
      <c r="H117" s="19"/>
      <c r="I117" s="19"/>
      <c r="J117" s="73">
        <v>0</v>
      </c>
      <c r="K117" s="242">
        <v>0</v>
      </c>
      <c r="L117" s="242">
        <v>0</v>
      </c>
      <c r="M117" s="242">
        <v>0</v>
      </c>
      <c r="N117" s="242">
        <v>0</v>
      </c>
      <c r="O117" s="242">
        <v>0</v>
      </c>
      <c r="P117" s="242">
        <v>0</v>
      </c>
      <c r="Q117" s="73">
        <v>0</v>
      </c>
      <c r="R117" s="242">
        <v>0</v>
      </c>
      <c r="S117" s="242">
        <v>0</v>
      </c>
      <c r="T117" s="242">
        <v>3.7897877300095582</v>
      </c>
      <c r="U117" s="73">
        <v>0</v>
      </c>
      <c r="V117" s="242">
        <v>0</v>
      </c>
      <c r="W117" s="73">
        <v>0</v>
      </c>
      <c r="X117" s="242">
        <v>0</v>
      </c>
      <c r="Y117" s="73">
        <v>0</v>
      </c>
    </row>
    <row r="118" spans="4:43" x14ac:dyDescent="0.35">
      <c r="E118" s="27"/>
      <c r="F118" s="62" t="s">
        <v>245</v>
      </c>
      <c r="G118" s="62" t="s">
        <v>204</v>
      </c>
      <c r="J118" s="69">
        <v>0</v>
      </c>
      <c r="K118" s="243">
        <v>0</v>
      </c>
      <c r="L118" s="243">
        <v>0</v>
      </c>
      <c r="M118" s="243">
        <v>0</v>
      </c>
      <c r="N118" s="243">
        <v>0</v>
      </c>
      <c r="O118" s="243">
        <v>0</v>
      </c>
      <c r="P118" s="243">
        <v>0</v>
      </c>
      <c r="Q118" s="69">
        <v>0</v>
      </c>
      <c r="R118" s="244">
        <v>0</v>
      </c>
      <c r="S118" s="244">
        <v>0</v>
      </c>
      <c r="T118" s="243">
        <v>27.966961238618477</v>
      </c>
      <c r="U118" s="69">
        <v>0</v>
      </c>
      <c r="V118" s="243">
        <v>0</v>
      </c>
      <c r="W118" s="69">
        <v>0</v>
      </c>
      <c r="X118" s="243">
        <v>0</v>
      </c>
      <c r="Y118" s="69">
        <v>0</v>
      </c>
    </row>
    <row r="119" spans="4:43" x14ac:dyDescent="0.35">
      <c r="E119" s="27"/>
      <c r="F119" s="62" t="s">
        <v>246</v>
      </c>
      <c r="G119" s="62" t="s">
        <v>204</v>
      </c>
      <c r="J119" s="69">
        <v>0</v>
      </c>
      <c r="K119" s="243">
        <v>0</v>
      </c>
      <c r="L119" s="243">
        <v>0</v>
      </c>
      <c r="M119" s="243">
        <v>0</v>
      </c>
      <c r="N119" s="243">
        <v>0</v>
      </c>
      <c r="O119" s="243">
        <v>0</v>
      </c>
      <c r="P119" s="243">
        <v>0</v>
      </c>
      <c r="Q119" s="69">
        <v>0</v>
      </c>
      <c r="R119" s="244">
        <v>0</v>
      </c>
      <c r="S119" s="244">
        <v>0</v>
      </c>
      <c r="T119" s="243">
        <v>61.951023502215307</v>
      </c>
      <c r="U119" s="69">
        <v>0</v>
      </c>
      <c r="V119" s="243">
        <v>0</v>
      </c>
      <c r="W119" s="69">
        <v>0</v>
      </c>
      <c r="X119" s="243">
        <v>0</v>
      </c>
      <c r="Y119" s="69">
        <v>0</v>
      </c>
    </row>
    <row r="120" spans="4:43" x14ac:dyDescent="0.35">
      <c r="E120" s="27"/>
      <c r="F120" s="62" t="s">
        <v>209</v>
      </c>
      <c r="G120" s="62" t="s">
        <v>209</v>
      </c>
      <c r="J120" s="69">
        <v>0</v>
      </c>
      <c r="K120" s="243">
        <v>0</v>
      </c>
      <c r="L120" s="243">
        <v>0</v>
      </c>
      <c r="M120" s="243">
        <v>0</v>
      </c>
      <c r="N120" s="243">
        <v>0</v>
      </c>
      <c r="O120" s="243">
        <v>0</v>
      </c>
      <c r="P120" s="243">
        <v>0</v>
      </c>
      <c r="Q120" s="69">
        <v>0</v>
      </c>
      <c r="R120" s="243">
        <v>0</v>
      </c>
      <c r="S120" s="243">
        <v>0</v>
      </c>
      <c r="T120" s="243">
        <v>4.7111587714228946</v>
      </c>
      <c r="U120" s="69">
        <v>0</v>
      </c>
      <c r="V120" s="243">
        <v>0</v>
      </c>
      <c r="W120" s="69">
        <v>0</v>
      </c>
      <c r="X120" s="243">
        <v>0</v>
      </c>
      <c r="Y120" s="69">
        <v>0</v>
      </c>
    </row>
    <row r="121" spans="4:43" x14ac:dyDescent="0.35">
      <c r="E121" s="27"/>
      <c r="F121" s="62" t="s">
        <v>247</v>
      </c>
      <c r="G121" s="62" t="s">
        <v>248</v>
      </c>
      <c r="J121" s="69">
        <v>0</v>
      </c>
      <c r="K121" s="69">
        <v>0</v>
      </c>
      <c r="L121" s="69">
        <v>0</v>
      </c>
      <c r="M121" s="69">
        <v>0</v>
      </c>
      <c r="N121" s="243">
        <v>0</v>
      </c>
      <c r="O121" s="243">
        <v>0</v>
      </c>
      <c r="P121" s="243">
        <v>0</v>
      </c>
      <c r="Q121" s="69">
        <v>0</v>
      </c>
      <c r="R121" s="69">
        <v>0</v>
      </c>
      <c r="S121" s="69">
        <v>0</v>
      </c>
      <c r="T121" s="69">
        <v>0</v>
      </c>
      <c r="U121" s="69">
        <v>0</v>
      </c>
      <c r="V121" s="69">
        <v>0</v>
      </c>
      <c r="W121" s="69">
        <v>0</v>
      </c>
      <c r="X121" s="69">
        <v>0</v>
      </c>
      <c r="Y121" s="69">
        <v>0</v>
      </c>
    </row>
    <row r="122" spans="4:43" x14ac:dyDescent="0.35">
      <c r="E122" s="27"/>
      <c r="F122" s="62" t="s">
        <v>249</v>
      </c>
      <c r="G122" s="62" t="s">
        <v>248</v>
      </c>
      <c r="J122" s="69">
        <v>0</v>
      </c>
      <c r="K122" s="69">
        <v>0</v>
      </c>
      <c r="L122" s="69">
        <v>0</v>
      </c>
      <c r="M122" s="69">
        <v>0</v>
      </c>
      <c r="N122" s="243">
        <v>0</v>
      </c>
      <c r="O122" s="243">
        <v>0</v>
      </c>
      <c r="P122" s="243">
        <v>0</v>
      </c>
      <c r="Q122" s="69">
        <v>0</v>
      </c>
      <c r="R122" s="69">
        <v>0</v>
      </c>
      <c r="S122" s="69">
        <v>0</v>
      </c>
      <c r="T122" s="69">
        <v>0</v>
      </c>
      <c r="U122" s="69">
        <v>0</v>
      </c>
      <c r="V122" s="69">
        <v>0</v>
      </c>
      <c r="W122" s="69">
        <v>0</v>
      </c>
      <c r="X122" s="69">
        <v>0</v>
      </c>
      <c r="Y122" s="69">
        <v>0</v>
      </c>
    </row>
    <row r="123" spans="4:43" x14ac:dyDescent="0.35">
      <c r="E123" s="27"/>
      <c r="F123" s="70" t="s">
        <v>250</v>
      </c>
      <c r="G123" s="70" t="s">
        <v>251</v>
      </c>
      <c r="H123" s="28"/>
      <c r="I123" s="28"/>
      <c r="J123" s="71">
        <v>0</v>
      </c>
      <c r="K123" s="71">
        <v>0</v>
      </c>
      <c r="L123" s="71">
        <v>0</v>
      </c>
      <c r="M123" s="71">
        <v>0</v>
      </c>
      <c r="N123" s="245">
        <v>0</v>
      </c>
      <c r="O123" s="245">
        <v>0</v>
      </c>
      <c r="P123" s="245">
        <v>0</v>
      </c>
      <c r="Q123" s="71">
        <v>0</v>
      </c>
      <c r="R123" s="71">
        <v>0</v>
      </c>
      <c r="S123" s="71">
        <v>0</v>
      </c>
      <c r="T123" s="245">
        <v>79.264857209538036</v>
      </c>
      <c r="U123" s="71">
        <v>0</v>
      </c>
      <c r="V123" s="245">
        <v>0</v>
      </c>
      <c r="W123" s="71">
        <v>0</v>
      </c>
      <c r="X123" s="245">
        <v>0</v>
      </c>
      <c r="Y123" s="71">
        <v>0</v>
      </c>
    </row>
    <row r="124" spans="4:43" x14ac:dyDescent="0.35">
      <c r="E124" s="250"/>
      <c r="F124" s="225"/>
      <c r="G124" s="225"/>
      <c r="H124" s="249"/>
      <c r="I124" s="249"/>
      <c r="J124" s="251"/>
      <c r="K124" s="251"/>
      <c r="L124" s="251"/>
      <c r="M124" s="251"/>
      <c r="N124" s="252"/>
      <c r="O124" s="252"/>
      <c r="P124" s="252"/>
      <c r="Q124" s="251"/>
      <c r="R124" s="251"/>
      <c r="S124" s="251"/>
      <c r="T124" s="252"/>
      <c r="U124" s="251"/>
      <c r="V124" s="252"/>
      <c r="W124" s="251"/>
      <c r="X124" s="252"/>
      <c r="Y124" s="251"/>
      <c r="Z124" s="249"/>
      <c r="AA124" s="249"/>
      <c r="AB124" s="249"/>
      <c r="AC124" s="249"/>
      <c r="AD124" s="249"/>
      <c r="AE124" s="249"/>
      <c r="AF124" s="249"/>
      <c r="AG124" s="249"/>
      <c r="AH124" s="249"/>
      <c r="AI124" s="249"/>
      <c r="AJ124" s="249"/>
      <c r="AK124" s="249"/>
      <c r="AL124" s="249"/>
      <c r="AM124" s="249"/>
      <c r="AN124" s="249"/>
      <c r="AO124" s="249"/>
      <c r="AP124" s="249"/>
    </row>
    <row r="125" spans="4:43" x14ac:dyDescent="0.35">
      <c r="E125" s="27" t="s">
        <v>943</v>
      </c>
      <c r="G125" s="12"/>
    </row>
    <row r="126" spans="4:43" x14ac:dyDescent="0.35">
      <c r="E126" s="27"/>
      <c r="F126" s="68" t="s">
        <v>244</v>
      </c>
      <c r="G126" s="68" t="s">
        <v>204</v>
      </c>
      <c r="H126" s="19"/>
      <c r="I126" s="19"/>
      <c r="J126" s="242">
        <v>3895.9500109524024</v>
      </c>
      <c r="K126" s="73">
        <v>0</v>
      </c>
      <c r="L126" s="242">
        <v>19.519274603486746</v>
      </c>
      <c r="M126" s="73">
        <v>0</v>
      </c>
      <c r="N126" s="242">
        <v>1015.8853856812888</v>
      </c>
      <c r="O126" s="242">
        <v>13.573800653257203</v>
      </c>
      <c r="P126" s="242">
        <v>14.33568491254371</v>
      </c>
      <c r="Q126" s="242">
        <v>1.257868104586584</v>
      </c>
      <c r="R126" s="73">
        <v>0</v>
      </c>
      <c r="S126" s="73">
        <v>0</v>
      </c>
      <c r="T126" s="73">
        <v>0</v>
      </c>
      <c r="U126" s="73">
        <v>0</v>
      </c>
      <c r="V126" s="73">
        <v>0</v>
      </c>
      <c r="W126" s="73">
        <v>0</v>
      </c>
      <c r="X126" s="73">
        <v>0</v>
      </c>
      <c r="Y126" s="73">
        <v>0</v>
      </c>
    </row>
    <row r="127" spans="4:43" x14ac:dyDescent="0.35">
      <c r="E127" s="27"/>
      <c r="F127" s="62" t="s">
        <v>245</v>
      </c>
      <c r="G127" s="62" t="s">
        <v>204</v>
      </c>
      <c r="J127" s="243">
        <v>17862.415937396985</v>
      </c>
      <c r="K127" s="69">
        <v>0</v>
      </c>
      <c r="L127" s="243">
        <v>139.20956705495954</v>
      </c>
      <c r="M127" s="312">
        <v>0</v>
      </c>
      <c r="N127" s="243">
        <v>5692.6344736039273</v>
      </c>
      <c r="O127" s="243">
        <v>66.628115662776267</v>
      </c>
      <c r="P127" s="243">
        <v>86.260683283672577</v>
      </c>
      <c r="Q127" s="244">
        <v>96.601931371489812</v>
      </c>
      <c r="R127" s="69">
        <v>0</v>
      </c>
      <c r="S127" s="69">
        <v>0</v>
      </c>
      <c r="T127" s="69">
        <v>0</v>
      </c>
      <c r="U127" s="69">
        <v>0</v>
      </c>
      <c r="V127" s="69">
        <v>0</v>
      </c>
      <c r="W127" s="69">
        <v>0</v>
      </c>
      <c r="X127" s="69">
        <v>0</v>
      </c>
      <c r="Y127" s="69">
        <v>0</v>
      </c>
    </row>
    <row r="128" spans="4:43" x14ac:dyDescent="0.35">
      <c r="E128" s="27"/>
      <c r="F128" s="62" t="s">
        <v>246</v>
      </c>
      <c r="G128" s="62" t="s">
        <v>204</v>
      </c>
      <c r="J128" s="243">
        <v>14300.029939671229</v>
      </c>
      <c r="K128" s="69">
        <v>0</v>
      </c>
      <c r="L128" s="243">
        <v>85.614089986765919</v>
      </c>
      <c r="M128" s="312">
        <v>0</v>
      </c>
      <c r="N128" s="243">
        <v>4851.6076317259376</v>
      </c>
      <c r="O128" s="243">
        <v>74.485268211931711</v>
      </c>
      <c r="P128" s="243">
        <v>59.15913749385917</v>
      </c>
      <c r="Q128" s="244">
        <v>94.978462457565939</v>
      </c>
      <c r="R128" s="69">
        <v>0</v>
      </c>
      <c r="S128" s="69">
        <v>0</v>
      </c>
      <c r="T128" s="69">
        <v>0</v>
      </c>
      <c r="U128" s="69">
        <v>0</v>
      </c>
      <c r="V128" s="69">
        <v>0</v>
      </c>
      <c r="W128" s="69">
        <v>0</v>
      </c>
      <c r="X128" s="69">
        <v>0</v>
      </c>
      <c r="Y128" s="69">
        <v>0</v>
      </c>
    </row>
    <row r="129" spans="5:42" x14ac:dyDescent="0.35">
      <c r="E129" s="27"/>
      <c r="F129" s="62" t="s">
        <v>209</v>
      </c>
      <c r="G129" s="62" t="s">
        <v>209</v>
      </c>
      <c r="J129" s="243">
        <v>13918.601074063303</v>
      </c>
      <c r="K129" s="69">
        <v>0</v>
      </c>
      <c r="L129" s="243">
        <v>84.058645699055816</v>
      </c>
      <c r="M129" s="312">
        <v>0</v>
      </c>
      <c r="N129" s="243">
        <v>60.264206149865856</v>
      </c>
      <c r="O129" s="243">
        <v>0.59866602959723636</v>
      </c>
      <c r="P129" s="243">
        <v>1.4854649036085656</v>
      </c>
      <c r="Q129" s="243">
        <v>0</v>
      </c>
      <c r="R129" s="69">
        <v>0</v>
      </c>
      <c r="S129" s="69">
        <v>0</v>
      </c>
      <c r="T129" s="69">
        <v>0</v>
      </c>
      <c r="U129" s="69">
        <v>0</v>
      </c>
      <c r="V129" s="69">
        <v>0</v>
      </c>
      <c r="W129" s="69">
        <v>0</v>
      </c>
      <c r="X129" s="69">
        <v>0</v>
      </c>
      <c r="Y129" s="69">
        <v>0</v>
      </c>
    </row>
    <row r="130" spans="5:42" x14ac:dyDescent="0.35">
      <c r="E130" s="27"/>
      <c r="F130" s="62" t="s">
        <v>247</v>
      </c>
      <c r="G130" s="62" t="s">
        <v>248</v>
      </c>
      <c r="J130" s="69">
        <v>0</v>
      </c>
      <c r="K130" s="69">
        <v>0</v>
      </c>
      <c r="L130" s="69">
        <v>0</v>
      </c>
      <c r="M130" s="312">
        <v>0</v>
      </c>
      <c r="N130" s="243">
        <v>6602.7718683974945</v>
      </c>
      <c r="O130" s="243">
        <v>2.6168425738658456</v>
      </c>
      <c r="P130" s="243">
        <v>101.34060364724191</v>
      </c>
      <c r="Q130" s="69">
        <v>0</v>
      </c>
      <c r="R130" s="69">
        <v>0</v>
      </c>
      <c r="S130" s="69">
        <v>0</v>
      </c>
      <c r="T130" s="69">
        <v>0</v>
      </c>
      <c r="U130" s="69">
        <v>0</v>
      </c>
      <c r="V130" s="69">
        <v>0</v>
      </c>
      <c r="W130" s="69">
        <v>0</v>
      </c>
      <c r="X130" s="69">
        <v>0</v>
      </c>
      <c r="Y130" s="69">
        <v>0</v>
      </c>
    </row>
    <row r="131" spans="5:42" x14ac:dyDescent="0.35">
      <c r="E131" s="27"/>
      <c r="F131" s="62" t="s">
        <v>249</v>
      </c>
      <c r="G131" s="62" t="s">
        <v>248</v>
      </c>
      <c r="J131" s="69">
        <v>0</v>
      </c>
      <c r="K131" s="69">
        <v>0</v>
      </c>
      <c r="L131" s="69">
        <v>0</v>
      </c>
      <c r="M131" s="312">
        <v>0</v>
      </c>
      <c r="N131" s="243">
        <v>1.248448364853662</v>
      </c>
      <c r="O131" s="243">
        <v>0</v>
      </c>
      <c r="P131" s="243">
        <v>3.5005314136464678</v>
      </c>
      <c r="Q131" s="69">
        <v>0</v>
      </c>
      <c r="R131" s="69">
        <v>0</v>
      </c>
      <c r="S131" s="69">
        <v>0</v>
      </c>
      <c r="T131" s="69">
        <v>0</v>
      </c>
      <c r="U131" s="69">
        <v>0</v>
      </c>
      <c r="V131" s="69">
        <v>0</v>
      </c>
      <c r="W131" s="69">
        <v>0</v>
      </c>
      <c r="X131" s="69">
        <v>0</v>
      </c>
      <c r="Y131" s="69">
        <v>0</v>
      </c>
    </row>
    <row r="132" spans="5:42" x14ac:dyDescent="0.35">
      <c r="E132" s="27"/>
      <c r="F132" s="70" t="s">
        <v>250</v>
      </c>
      <c r="G132" s="70" t="s">
        <v>251</v>
      </c>
      <c r="H132" s="28"/>
      <c r="I132" s="28"/>
      <c r="J132" s="71">
        <v>0</v>
      </c>
      <c r="K132" s="71">
        <v>0</v>
      </c>
      <c r="L132" s="71">
        <v>0</v>
      </c>
      <c r="M132" s="71">
        <v>0</v>
      </c>
      <c r="N132" s="245">
        <v>399.15141809492684</v>
      </c>
      <c r="O132" s="245">
        <v>0.96124502257665057</v>
      </c>
      <c r="P132" s="245">
        <v>8.9855457760542343</v>
      </c>
      <c r="Q132" s="71">
        <v>0</v>
      </c>
      <c r="R132" s="71">
        <v>0</v>
      </c>
      <c r="S132" s="71">
        <v>0</v>
      </c>
      <c r="T132" s="71">
        <v>0</v>
      </c>
      <c r="U132" s="71">
        <v>0</v>
      </c>
      <c r="V132" s="71">
        <v>0</v>
      </c>
      <c r="W132" s="71">
        <v>0</v>
      </c>
      <c r="X132" s="71">
        <v>0</v>
      </c>
      <c r="Y132" s="71">
        <v>0</v>
      </c>
    </row>
    <row r="133" spans="5:42" x14ac:dyDescent="0.35">
      <c r="E133" s="250"/>
      <c r="F133" s="225"/>
      <c r="G133" s="225"/>
      <c r="H133" s="249"/>
      <c r="I133" s="249"/>
      <c r="J133" s="251"/>
      <c r="K133" s="251"/>
      <c r="L133" s="251"/>
      <c r="M133" s="251"/>
      <c r="N133" s="252"/>
      <c r="O133" s="252"/>
      <c r="P133" s="252"/>
      <c r="Q133" s="251"/>
      <c r="R133" s="251"/>
      <c r="S133" s="251"/>
      <c r="T133" s="252"/>
      <c r="U133" s="251"/>
      <c r="V133" s="252"/>
      <c r="W133" s="251"/>
      <c r="X133" s="252"/>
      <c r="Y133" s="251"/>
      <c r="Z133" s="249"/>
      <c r="AA133" s="249"/>
      <c r="AB133" s="249"/>
      <c r="AC133" s="249"/>
      <c r="AD133" s="249"/>
      <c r="AE133" s="249"/>
      <c r="AF133" s="249"/>
      <c r="AG133" s="249"/>
      <c r="AH133" s="249"/>
      <c r="AI133" s="249"/>
      <c r="AJ133" s="249"/>
      <c r="AK133" s="249"/>
      <c r="AL133" s="249"/>
      <c r="AM133" s="249"/>
      <c r="AN133" s="249"/>
      <c r="AO133" s="249"/>
      <c r="AP133" s="249"/>
    </row>
    <row r="134" spans="5:42" x14ac:dyDescent="0.35">
      <c r="E134" s="27" t="s">
        <v>944</v>
      </c>
      <c r="G134" s="12"/>
    </row>
    <row r="135" spans="5:42" x14ac:dyDescent="0.35">
      <c r="E135" s="27"/>
      <c r="F135" s="68" t="s">
        <v>244</v>
      </c>
      <c r="G135" s="68" t="s">
        <v>204</v>
      </c>
      <c r="H135" s="19"/>
      <c r="I135" s="19"/>
      <c r="J135" s="73">
        <v>0</v>
      </c>
      <c r="K135" s="73">
        <v>0</v>
      </c>
      <c r="L135" s="242">
        <v>84.395049864816713</v>
      </c>
      <c r="M135" s="73">
        <v>0</v>
      </c>
      <c r="N135" s="242">
        <v>1580.0753956420392</v>
      </c>
      <c r="O135" s="242">
        <v>25.917310407228321</v>
      </c>
      <c r="P135" s="242">
        <v>60.981556652195835</v>
      </c>
      <c r="Q135" s="73">
        <v>0</v>
      </c>
      <c r="R135" s="73">
        <v>0</v>
      </c>
      <c r="S135" s="73">
        <v>0</v>
      </c>
      <c r="T135" s="73">
        <v>0</v>
      </c>
      <c r="U135" s="73">
        <v>0</v>
      </c>
      <c r="V135" s="73">
        <v>0</v>
      </c>
      <c r="W135" s="73">
        <v>0</v>
      </c>
      <c r="X135" s="73">
        <v>0</v>
      </c>
      <c r="Y135" s="73">
        <v>0</v>
      </c>
    </row>
    <row r="136" spans="5:42" x14ac:dyDescent="0.35">
      <c r="E136" s="27"/>
      <c r="F136" s="62" t="s">
        <v>245</v>
      </c>
      <c r="G136" s="62" t="s">
        <v>204</v>
      </c>
      <c r="J136" s="69">
        <v>0</v>
      </c>
      <c r="K136" s="69">
        <v>0</v>
      </c>
      <c r="L136" s="321">
        <v>601.89728316871947</v>
      </c>
      <c r="M136" s="69">
        <v>0</v>
      </c>
      <c r="N136" s="243">
        <v>8854.1402356064118</v>
      </c>
      <c r="O136" s="243">
        <v>127.21724737179719</v>
      </c>
      <c r="P136" s="243">
        <v>366.93822280633651</v>
      </c>
      <c r="Q136" s="69">
        <v>0</v>
      </c>
      <c r="R136" s="69">
        <v>0</v>
      </c>
      <c r="S136" s="69">
        <v>0</v>
      </c>
      <c r="T136" s="69">
        <v>0</v>
      </c>
      <c r="U136" s="69">
        <v>0</v>
      </c>
      <c r="V136" s="69">
        <v>0</v>
      </c>
      <c r="W136" s="69">
        <v>0</v>
      </c>
      <c r="X136" s="69">
        <v>0</v>
      </c>
      <c r="Y136" s="69">
        <v>0</v>
      </c>
    </row>
    <row r="137" spans="5:42" x14ac:dyDescent="0.35">
      <c r="E137" s="27"/>
      <c r="F137" s="62" t="s">
        <v>246</v>
      </c>
      <c r="G137" s="62" t="s">
        <v>204</v>
      </c>
      <c r="J137" s="69">
        <v>0</v>
      </c>
      <c r="K137" s="69">
        <v>0</v>
      </c>
      <c r="L137" s="321">
        <v>370.16772089846688</v>
      </c>
      <c r="M137" s="69">
        <v>0</v>
      </c>
      <c r="N137" s="243">
        <v>7546.0341848094095</v>
      </c>
      <c r="O137" s="243">
        <v>142.2194023860998</v>
      </c>
      <c r="P137" s="243">
        <v>251.65287299389198</v>
      </c>
      <c r="Q137" s="69">
        <v>0</v>
      </c>
      <c r="R137" s="69">
        <v>0</v>
      </c>
      <c r="S137" s="69">
        <v>0</v>
      </c>
      <c r="T137" s="69">
        <v>0</v>
      </c>
      <c r="U137" s="69">
        <v>0</v>
      </c>
      <c r="V137" s="69">
        <v>0</v>
      </c>
      <c r="W137" s="69">
        <v>0</v>
      </c>
      <c r="X137" s="69">
        <v>0</v>
      </c>
      <c r="Y137" s="69">
        <v>0</v>
      </c>
    </row>
    <row r="138" spans="5:42" x14ac:dyDescent="0.35">
      <c r="E138" s="27"/>
      <c r="F138" s="62" t="s">
        <v>209</v>
      </c>
      <c r="G138" s="62" t="s">
        <v>209</v>
      </c>
      <c r="J138" s="69">
        <v>0</v>
      </c>
      <c r="K138" s="69">
        <v>0</v>
      </c>
      <c r="L138" s="243">
        <v>66.630030120715574</v>
      </c>
      <c r="M138" s="69">
        <v>0</v>
      </c>
      <c r="N138" s="243">
        <v>45.069384941138999</v>
      </c>
      <c r="O138" s="243">
        <v>0.66518447733026276</v>
      </c>
      <c r="P138" s="243">
        <v>1.1525158734894043</v>
      </c>
      <c r="Q138" s="69">
        <v>0</v>
      </c>
      <c r="R138" s="69">
        <v>0</v>
      </c>
      <c r="S138" s="69">
        <v>0</v>
      </c>
      <c r="T138" s="69">
        <v>0</v>
      </c>
      <c r="U138" s="69">
        <v>0</v>
      </c>
      <c r="V138" s="69">
        <v>0</v>
      </c>
      <c r="W138" s="69">
        <v>0</v>
      </c>
      <c r="X138" s="69">
        <v>0</v>
      </c>
      <c r="Y138" s="69">
        <v>0</v>
      </c>
    </row>
    <row r="139" spans="5:42" x14ac:dyDescent="0.35">
      <c r="E139" s="27"/>
      <c r="F139" s="62" t="s">
        <v>247</v>
      </c>
      <c r="G139" s="62" t="s">
        <v>248</v>
      </c>
      <c r="J139" s="69">
        <v>0</v>
      </c>
      <c r="K139" s="69">
        <v>0</v>
      </c>
      <c r="L139" s="69">
        <v>0</v>
      </c>
      <c r="M139" s="69">
        <v>0</v>
      </c>
      <c r="N139" s="243">
        <v>13667.496343958584</v>
      </c>
      <c r="O139" s="243">
        <v>170.01101457942349</v>
      </c>
      <c r="P139" s="243">
        <v>357.72273341789173</v>
      </c>
      <c r="Q139" s="69">
        <v>0</v>
      </c>
      <c r="R139" s="69">
        <v>0</v>
      </c>
      <c r="S139" s="69">
        <v>0</v>
      </c>
      <c r="T139" s="69">
        <v>0</v>
      </c>
      <c r="U139" s="69">
        <v>0</v>
      </c>
      <c r="V139" s="69">
        <v>0</v>
      </c>
      <c r="W139" s="69">
        <v>0</v>
      </c>
      <c r="X139" s="69">
        <v>0</v>
      </c>
      <c r="Y139" s="69">
        <v>0</v>
      </c>
    </row>
    <row r="140" spans="5:42" x14ac:dyDescent="0.35">
      <c r="E140" s="27"/>
      <c r="F140" s="62" t="s">
        <v>249</v>
      </c>
      <c r="G140" s="62" t="s">
        <v>248</v>
      </c>
      <c r="J140" s="69">
        <v>0</v>
      </c>
      <c r="K140" s="69">
        <v>0</v>
      </c>
      <c r="L140" s="69">
        <v>0</v>
      </c>
      <c r="M140" s="69">
        <v>0</v>
      </c>
      <c r="N140" s="243">
        <v>2.5842424670049611</v>
      </c>
      <c r="O140" s="243">
        <v>0</v>
      </c>
      <c r="P140" s="243">
        <v>12.356544372517085</v>
      </c>
      <c r="Q140" s="69">
        <v>0</v>
      </c>
      <c r="R140" s="69">
        <v>0</v>
      </c>
      <c r="S140" s="69">
        <v>0</v>
      </c>
      <c r="T140" s="69">
        <v>0</v>
      </c>
      <c r="U140" s="69">
        <v>0</v>
      </c>
      <c r="V140" s="69">
        <v>0</v>
      </c>
      <c r="W140" s="69">
        <v>0</v>
      </c>
      <c r="X140" s="69">
        <v>0</v>
      </c>
      <c r="Y140" s="69">
        <v>0</v>
      </c>
    </row>
    <row r="141" spans="5:42" x14ac:dyDescent="0.35">
      <c r="E141" s="27"/>
      <c r="F141" s="70" t="s">
        <v>250</v>
      </c>
      <c r="G141" s="70" t="s">
        <v>251</v>
      </c>
      <c r="H141" s="28"/>
      <c r="I141" s="28"/>
      <c r="J141" s="71">
        <v>0</v>
      </c>
      <c r="K141" s="71">
        <v>0</v>
      </c>
      <c r="L141" s="71">
        <v>0</v>
      </c>
      <c r="M141" s="71">
        <v>0</v>
      </c>
      <c r="N141" s="245">
        <v>620.82725448841836</v>
      </c>
      <c r="O141" s="245">
        <v>1.8353655150773185</v>
      </c>
      <c r="P141" s="245">
        <v>38.222977983695237</v>
      </c>
      <c r="Q141" s="71">
        <v>0</v>
      </c>
      <c r="R141" s="71">
        <v>0</v>
      </c>
      <c r="S141" s="71">
        <v>0</v>
      </c>
      <c r="T141" s="71">
        <v>0</v>
      </c>
      <c r="U141" s="71">
        <v>0</v>
      </c>
      <c r="V141" s="71">
        <v>0</v>
      </c>
      <c r="W141" s="71">
        <v>0</v>
      </c>
      <c r="X141" s="71">
        <v>0</v>
      </c>
      <c r="Y141" s="71">
        <v>0</v>
      </c>
    </row>
    <row r="142" spans="5:42" x14ac:dyDescent="0.35">
      <c r="E142" s="250"/>
      <c r="F142" s="225"/>
      <c r="G142" s="225"/>
      <c r="H142" s="249"/>
      <c r="I142" s="249"/>
      <c r="J142" s="251"/>
      <c r="K142" s="251"/>
      <c r="L142" s="251"/>
      <c r="M142" s="251"/>
      <c r="N142" s="252"/>
      <c r="O142" s="252"/>
      <c r="P142" s="252"/>
      <c r="Q142" s="251"/>
      <c r="R142" s="251"/>
      <c r="S142" s="251"/>
      <c r="T142" s="252"/>
      <c r="U142" s="251"/>
      <c r="V142" s="252"/>
      <c r="W142" s="251"/>
      <c r="X142" s="252"/>
      <c r="Y142" s="251"/>
      <c r="Z142" s="249"/>
      <c r="AA142" s="249"/>
      <c r="AB142" s="249"/>
      <c r="AC142" s="249"/>
      <c r="AD142" s="249"/>
      <c r="AE142" s="249"/>
      <c r="AF142" s="249"/>
      <c r="AG142" s="249"/>
      <c r="AH142" s="249"/>
      <c r="AI142" s="249"/>
      <c r="AJ142" s="249"/>
      <c r="AK142" s="249"/>
      <c r="AL142" s="249"/>
      <c r="AM142" s="249"/>
      <c r="AN142" s="249"/>
      <c r="AO142" s="249"/>
      <c r="AP142" s="249"/>
    </row>
    <row r="143" spans="5:42" x14ac:dyDescent="0.35">
      <c r="E143" s="27" t="s">
        <v>945</v>
      </c>
      <c r="G143" s="12"/>
    </row>
    <row r="144" spans="5:42" x14ac:dyDescent="0.35">
      <c r="E144" s="27"/>
      <c r="F144" s="68" t="s">
        <v>244</v>
      </c>
      <c r="G144" s="68" t="s">
        <v>204</v>
      </c>
      <c r="H144" s="19"/>
      <c r="I144" s="19"/>
      <c r="J144" s="73">
        <v>0</v>
      </c>
      <c r="K144" s="73">
        <v>0</v>
      </c>
      <c r="L144" s="242">
        <v>98.914625712857315</v>
      </c>
      <c r="M144" s="73">
        <v>0</v>
      </c>
      <c r="N144" s="242">
        <v>952.3136392127858</v>
      </c>
      <c r="O144" s="242">
        <v>73.610151498574197</v>
      </c>
      <c r="P144" s="242">
        <v>56.375402483404876</v>
      </c>
      <c r="Q144" s="73">
        <v>0</v>
      </c>
      <c r="R144" s="73">
        <v>0</v>
      </c>
      <c r="S144" s="73">
        <v>0</v>
      </c>
      <c r="T144" s="73">
        <v>0</v>
      </c>
      <c r="U144" s="73">
        <v>0</v>
      </c>
      <c r="V144" s="73">
        <v>0</v>
      </c>
      <c r="W144" s="73">
        <v>0</v>
      </c>
      <c r="X144" s="73">
        <v>0</v>
      </c>
      <c r="Y144" s="73">
        <v>0</v>
      </c>
    </row>
    <row r="145" spans="5:42" x14ac:dyDescent="0.35">
      <c r="E145" s="27"/>
      <c r="F145" s="62" t="s">
        <v>245</v>
      </c>
      <c r="G145" s="62" t="s">
        <v>204</v>
      </c>
      <c r="J145" s="69">
        <v>0</v>
      </c>
      <c r="K145" s="69">
        <v>0</v>
      </c>
      <c r="L145" s="243">
        <v>705.44948521962556</v>
      </c>
      <c r="M145" s="69">
        <v>0</v>
      </c>
      <c r="N145" s="243">
        <v>5336.4026382073471</v>
      </c>
      <c r="O145" s="243">
        <v>361.32147607638456</v>
      </c>
      <c r="P145" s="243">
        <v>339.22207193291842</v>
      </c>
      <c r="Q145" s="69">
        <v>0</v>
      </c>
      <c r="R145" s="69">
        <v>0</v>
      </c>
      <c r="S145" s="69">
        <v>0</v>
      </c>
      <c r="T145" s="69">
        <v>0</v>
      </c>
      <c r="U145" s="69">
        <v>0</v>
      </c>
      <c r="V145" s="69">
        <v>0</v>
      </c>
      <c r="W145" s="69">
        <v>0</v>
      </c>
      <c r="X145" s="69">
        <v>0</v>
      </c>
      <c r="Y145" s="69">
        <v>0</v>
      </c>
    </row>
    <row r="146" spans="5:42" x14ac:dyDescent="0.35">
      <c r="E146" s="27"/>
      <c r="F146" s="62" t="s">
        <v>246</v>
      </c>
      <c r="G146" s="62" t="s">
        <v>204</v>
      </c>
      <c r="J146" s="69">
        <v>0</v>
      </c>
      <c r="K146" s="69">
        <v>0</v>
      </c>
      <c r="L146" s="243">
        <v>433.85247857905046</v>
      </c>
      <c r="M146" s="69">
        <v>0</v>
      </c>
      <c r="N146" s="243">
        <v>4548.0053015064759</v>
      </c>
      <c r="O146" s="243">
        <v>403.9304847295324</v>
      </c>
      <c r="P146" s="243">
        <v>232.6446351976648</v>
      </c>
      <c r="Q146" s="69">
        <v>0</v>
      </c>
      <c r="R146" s="69">
        <v>0</v>
      </c>
      <c r="S146" s="69">
        <v>0</v>
      </c>
      <c r="T146" s="69">
        <v>0</v>
      </c>
      <c r="U146" s="69">
        <v>0</v>
      </c>
      <c r="V146" s="69">
        <v>0</v>
      </c>
      <c r="W146" s="69">
        <v>0</v>
      </c>
      <c r="X146" s="69">
        <v>0</v>
      </c>
      <c r="Y146" s="69">
        <v>0</v>
      </c>
    </row>
    <row r="147" spans="5:42" x14ac:dyDescent="0.35">
      <c r="E147" s="27"/>
      <c r="F147" s="62" t="s">
        <v>209</v>
      </c>
      <c r="G147" s="62" t="s">
        <v>209</v>
      </c>
      <c r="J147" s="69">
        <v>0</v>
      </c>
      <c r="K147" s="69">
        <v>0</v>
      </c>
      <c r="L147" s="243">
        <v>31.458060985193775</v>
      </c>
      <c r="M147" s="69">
        <v>0</v>
      </c>
      <c r="N147" s="243">
        <v>17.067834608878094</v>
      </c>
      <c r="O147" s="243">
        <v>0.8647398205293414</v>
      </c>
      <c r="P147" s="243">
        <v>0.51735156987746589</v>
      </c>
      <c r="Q147" s="69">
        <v>0</v>
      </c>
      <c r="R147" s="69">
        <v>0</v>
      </c>
      <c r="S147" s="69">
        <v>0</v>
      </c>
      <c r="T147" s="69">
        <v>0</v>
      </c>
      <c r="U147" s="69">
        <v>0</v>
      </c>
      <c r="V147" s="69">
        <v>0</v>
      </c>
      <c r="W147" s="69">
        <v>0</v>
      </c>
      <c r="X147" s="69">
        <v>0</v>
      </c>
      <c r="Y147" s="69">
        <v>0</v>
      </c>
    </row>
    <row r="148" spans="5:42" x14ac:dyDescent="0.35">
      <c r="E148" s="27"/>
      <c r="F148" s="62" t="s">
        <v>247</v>
      </c>
      <c r="G148" s="62" t="s">
        <v>248</v>
      </c>
      <c r="J148" s="69">
        <v>0</v>
      </c>
      <c r="K148" s="69">
        <v>0</v>
      </c>
      <c r="L148" s="69">
        <v>0</v>
      </c>
      <c r="M148" s="69">
        <v>0</v>
      </c>
      <c r="N148" s="243">
        <v>8382.6873329936843</v>
      </c>
      <c r="O148" s="243">
        <v>355.62234545879608</v>
      </c>
      <c r="P148" s="243">
        <v>328.75763920761284</v>
      </c>
      <c r="Q148" s="69">
        <v>0</v>
      </c>
      <c r="R148" s="69">
        <v>0</v>
      </c>
      <c r="S148" s="69">
        <v>0</v>
      </c>
      <c r="T148" s="69">
        <v>0</v>
      </c>
      <c r="U148" s="69">
        <v>0</v>
      </c>
      <c r="V148" s="69">
        <v>0</v>
      </c>
      <c r="W148" s="69">
        <v>0</v>
      </c>
      <c r="X148" s="69">
        <v>0</v>
      </c>
      <c r="Y148" s="69">
        <v>0</v>
      </c>
    </row>
    <row r="149" spans="5:42" x14ac:dyDescent="0.35">
      <c r="E149" s="27"/>
      <c r="F149" s="62" t="s">
        <v>249</v>
      </c>
      <c r="G149" s="62" t="s">
        <v>248</v>
      </c>
      <c r="J149" s="69">
        <v>0</v>
      </c>
      <c r="K149" s="69">
        <v>0</v>
      </c>
      <c r="L149" s="69">
        <v>0</v>
      </c>
      <c r="M149" s="69">
        <v>0</v>
      </c>
      <c r="N149" s="243">
        <v>1.5849937726979855</v>
      </c>
      <c r="O149" s="243">
        <v>0</v>
      </c>
      <c r="P149" s="243">
        <v>11.35602514791041</v>
      </c>
      <c r="Q149" s="69">
        <v>0</v>
      </c>
      <c r="R149" s="69">
        <v>0</v>
      </c>
      <c r="S149" s="69">
        <v>0</v>
      </c>
      <c r="T149" s="69">
        <v>0</v>
      </c>
      <c r="U149" s="69">
        <v>0</v>
      </c>
      <c r="V149" s="69">
        <v>0</v>
      </c>
      <c r="W149" s="69">
        <v>0</v>
      </c>
      <c r="X149" s="69">
        <v>0</v>
      </c>
      <c r="Y149" s="69">
        <v>0</v>
      </c>
    </row>
    <row r="150" spans="5:42" x14ac:dyDescent="0.35">
      <c r="E150" s="27"/>
      <c r="F150" s="70" t="s">
        <v>250</v>
      </c>
      <c r="G150" s="70" t="s">
        <v>251</v>
      </c>
      <c r="H150" s="28"/>
      <c r="I150" s="28"/>
      <c r="J150" s="71">
        <v>0</v>
      </c>
      <c r="K150" s="71">
        <v>0</v>
      </c>
      <c r="L150" s="71">
        <v>0</v>
      </c>
      <c r="M150" s="71">
        <v>0</v>
      </c>
      <c r="N150" s="245">
        <v>374.17344999800719</v>
      </c>
      <c r="O150" s="245">
        <v>5.2127914315684682</v>
      </c>
      <c r="P150" s="245">
        <v>35.335860319786548</v>
      </c>
      <c r="Q150" s="71">
        <v>0</v>
      </c>
      <c r="R150" s="71">
        <v>0</v>
      </c>
      <c r="S150" s="71">
        <v>0</v>
      </c>
      <c r="T150" s="71">
        <v>0</v>
      </c>
      <c r="U150" s="71">
        <v>0</v>
      </c>
      <c r="V150" s="71">
        <v>0</v>
      </c>
      <c r="W150" s="71">
        <v>0</v>
      </c>
      <c r="X150" s="71">
        <v>0</v>
      </c>
      <c r="Y150" s="71">
        <v>0</v>
      </c>
    </row>
    <row r="151" spans="5:42" x14ac:dyDescent="0.35">
      <c r="E151" s="250"/>
      <c r="F151" s="225"/>
      <c r="G151" s="225"/>
      <c r="H151" s="249"/>
      <c r="I151" s="249"/>
      <c r="J151" s="251"/>
      <c r="K151" s="251"/>
      <c r="L151" s="251"/>
      <c r="M151" s="251"/>
      <c r="N151" s="252"/>
      <c r="O151" s="252"/>
      <c r="P151" s="252"/>
      <c r="Q151" s="251"/>
      <c r="R151" s="251"/>
      <c r="S151" s="251"/>
      <c r="T151" s="252"/>
      <c r="U151" s="251"/>
      <c r="V151" s="252"/>
      <c r="W151" s="251"/>
      <c r="X151" s="252"/>
      <c r="Y151" s="251"/>
      <c r="Z151" s="249"/>
      <c r="AA151" s="249"/>
      <c r="AB151" s="249"/>
      <c r="AC151" s="249"/>
      <c r="AD151" s="249"/>
      <c r="AE151" s="249"/>
      <c r="AF151" s="249"/>
      <c r="AG151" s="249"/>
      <c r="AH151" s="249"/>
      <c r="AI151" s="249"/>
      <c r="AJ151" s="249"/>
      <c r="AK151" s="249"/>
      <c r="AL151" s="249"/>
      <c r="AM151" s="249"/>
      <c r="AN151" s="249"/>
      <c r="AO151" s="249"/>
      <c r="AP151" s="249"/>
    </row>
    <row r="152" spans="5:42" x14ac:dyDescent="0.35">
      <c r="E152" s="27" t="s">
        <v>946</v>
      </c>
      <c r="G152" s="12"/>
    </row>
    <row r="153" spans="5:42" x14ac:dyDescent="0.35">
      <c r="E153" s="27"/>
      <c r="F153" s="68" t="s">
        <v>244</v>
      </c>
      <c r="G153" s="68" t="s">
        <v>204</v>
      </c>
      <c r="H153" s="19"/>
      <c r="I153" s="19"/>
      <c r="J153" s="73">
        <v>0</v>
      </c>
      <c r="K153" s="73">
        <v>0</v>
      </c>
      <c r="L153" s="242">
        <v>296.29832384339471</v>
      </c>
      <c r="M153" s="73">
        <v>0</v>
      </c>
      <c r="N153" s="242">
        <v>2110.1621383265488</v>
      </c>
      <c r="O153" s="242">
        <v>751.50272055933044</v>
      </c>
      <c r="P153" s="242">
        <v>136.26778195070125</v>
      </c>
      <c r="Q153" s="73">
        <v>0</v>
      </c>
      <c r="R153" s="73">
        <v>0</v>
      </c>
      <c r="S153" s="73">
        <v>0</v>
      </c>
      <c r="T153" s="73">
        <v>0</v>
      </c>
      <c r="U153" s="73">
        <v>0</v>
      </c>
      <c r="V153" s="73">
        <v>0</v>
      </c>
      <c r="W153" s="73">
        <v>0</v>
      </c>
      <c r="X153" s="73">
        <v>0</v>
      </c>
      <c r="Y153" s="73">
        <v>0</v>
      </c>
    </row>
    <row r="154" spans="5:42" x14ac:dyDescent="0.35">
      <c r="E154" s="27"/>
      <c r="F154" s="62" t="s">
        <v>245</v>
      </c>
      <c r="G154" s="62" t="s">
        <v>204</v>
      </c>
      <c r="J154" s="69">
        <v>0</v>
      </c>
      <c r="K154" s="69">
        <v>0</v>
      </c>
      <c r="L154" s="243">
        <v>2113.170812914384</v>
      </c>
      <c r="M154" s="69">
        <v>0</v>
      </c>
      <c r="N154" s="243">
        <v>11824.544287026592</v>
      </c>
      <c r="O154" s="243">
        <v>3688.8128436086095</v>
      </c>
      <c r="P154" s="243">
        <v>819.9504978191012</v>
      </c>
      <c r="Q154" s="69">
        <v>0</v>
      </c>
      <c r="R154" s="69">
        <v>0</v>
      </c>
      <c r="S154" s="69">
        <v>0</v>
      </c>
      <c r="T154" s="69">
        <v>0</v>
      </c>
      <c r="U154" s="69">
        <v>0</v>
      </c>
      <c r="V154" s="69">
        <v>0</v>
      </c>
      <c r="W154" s="69">
        <v>0</v>
      </c>
      <c r="X154" s="69">
        <v>0</v>
      </c>
      <c r="Y154" s="69">
        <v>0</v>
      </c>
    </row>
    <row r="155" spans="5:42" x14ac:dyDescent="0.35">
      <c r="E155" s="27"/>
      <c r="F155" s="62" t="s">
        <v>246</v>
      </c>
      <c r="G155" s="62" t="s">
        <v>204</v>
      </c>
      <c r="J155" s="69">
        <v>0</v>
      </c>
      <c r="K155" s="69">
        <v>0</v>
      </c>
      <c r="L155" s="243">
        <v>1299.6031807414051</v>
      </c>
      <c r="M155" s="69">
        <v>0</v>
      </c>
      <c r="N155" s="243">
        <v>10077.592294152804</v>
      </c>
      <c r="O155" s="243">
        <v>4123.8178703785497</v>
      </c>
      <c r="P155" s="243">
        <v>562.33688851175611</v>
      </c>
      <c r="Q155" s="69">
        <v>0</v>
      </c>
      <c r="R155" s="69">
        <v>0</v>
      </c>
      <c r="S155" s="69">
        <v>0</v>
      </c>
      <c r="T155" s="69">
        <v>0</v>
      </c>
      <c r="U155" s="69">
        <v>0</v>
      </c>
      <c r="V155" s="69">
        <v>0</v>
      </c>
      <c r="W155" s="69">
        <v>0</v>
      </c>
      <c r="X155" s="69">
        <v>0</v>
      </c>
      <c r="Y155" s="69">
        <v>0</v>
      </c>
    </row>
    <row r="156" spans="5:42" x14ac:dyDescent="0.35">
      <c r="E156" s="27"/>
      <c r="F156" s="62" t="s">
        <v>209</v>
      </c>
      <c r="G156" s="62" t="s">
        <v>209</v>
      </c>
      <c r="J156" s="69">
        <v>0</v>
      </c>
      <c r="K156" s="69">
        <v>0</v>
      </c>
      <c r="L156" s="243">
        <v>30.309267362422819</v>
      </c>
      <c r="M156" s="69">
        <v>0</v>
      </c>
      <c r="N156" s="243">
        <v>17.184897946387547</v>
      </c>
      <c r="O156" s="243">
        <v>4.2571806549136806</v>
      </c>
      <c r="P156" s="243">
        <v>0.55832991204597815</v>
      </c>
      <c r="Q156" s="69">
        <v>0</v>
      </c>
      <c r="R156" s="69">
        <v>0</v>
      </c>
      <c r="S156" s="69">
        <v>0</v>
      </c>
      <c r="T156" s="69">
        <v>0</v>
      </c>
      <c r="U156" s="69">
        <v>0</v>
      </c>
      <c r="V156" s="69">
        <v>0</v>
      </c>
      <c r="W156" s="69">
        <v>0</v>
      </c>
      <c r="X156" s="69">
        <v>0</v>
      </c>
      <c r="Y156" s="69">
        <v>0</v>
      </c>
    </row>
    <row r="157" spans="5:42" x14ac:dyDescent="0.35">
      <c r="E157" s="27"/>
      <c r="F157" s="62" t="s">
        <v>247</v>
      </c>
      <c r="G157" s="62" t="s">
        <v>248</v>
      </c>
      <c r="J157" s="69">
        <v>0</v>
      </c>
      <c r="K157" s="69">
        <v>0</v>
      </c>
      <c r="L157" s="69">
        <v>0</v>
      </c>
      <c r="M157" s="69">
        <v>0</v>
      </c>
      <c r="N157" s="243">
        <v>17034.155545917638</v>
      </c>
      <c r="O157" s="243">
        <v>4180.0340461880614</v>
      </c>
      <c r="P157" s="243">
        <v>836.64289764589512</v>
      </c>
      <c r="Q157" s="69">
        <v>0</v>
      </c>
      <c r="R157" s="69">
        <v>0</v>
      </c>
      <c r="S157" s="69">
        <v>0</v>
      </c>
      <c r="T157" s="69">
        <v>0</v>
      </c>
      <c r="U157" s="69">
        <v>0</v>
      </c>
      <c r="V157" s="69">
        <v>0</v>
      </c>
      <c r="W157" s="69">
        <v>0</v>
      </c>
      <c r="X157" s="69">
        <v>0</v>
      </c>
      <c r="Y157" s="69">
        <v>0</v>
      </c>
    </row>
    <row r="158" spans="5:42" x14ac:dyDescent="0.35">
      <c r="E158" s="27"/>
      <c r="F158" s="62" t="s">
        <v>249</v>
      </c>
      <c r="G158" s="62" t="s">
        <v>248</v>
      </c>
      <c r="J158" s="69">
        <v>0</v>
      </c>
      <c r="K158" s="69">
        <v>0</v>
      </c>
      <c r="L158" s="69">
        <v>0</v>
      </c>
      <c r="M158" s="69">
        <v>0</v>
      </c>
      <c r="N158" s="243">
        <v>3.2208084819270271</v>
      </c>
      <c r="O158" s="243">
        <v>0</v>
      </c>
      <c r="P158" s="243">
        <v>28.899519440482138</v>
      </c>
      <c r="Q158" s="69">
        <v>0</v>
      </c>
      <c r="R158" s="69">
        <v>0</v>
      </c>
      <c r="S158" s="69">
        <v>0</v>
      </c>
      <c r="T158" s="69">
        <v>0</v>
      </c>
      <c r="U158" s="69">
        <v>0</v>
      </c>
      <c r="V158" s="69">
        <v>0</v>
      </c>
      <c r="W158" s="69">
        <v>0</v>
      </c>
      <c r="X158" s="69">
        <v>0</v>
      </c>
      <c r="Y158" s="69">
        <v>0</v>
      </c>
    </row>
    <row r="159" spans="5:42" x14ac:dyDescent="0.35">
      <c r="E159" s="27"/>
      <c r="F159" s="70" t="s">
        <v>250</v>
      </c>
      <c r="G159" s="70" t="s">
        <v>251</v>
      </c>
      <c r="H159" s="28"/>
      <c r="I159" s="28"/>
      <c r="J159" s="71">
        <v>0</v>
      </c>
      <c r="K159" s="71">
        <v>0</v>
      </c>
      <c r="L159" s="71">
        <v>0</v>
      </c>
      <c r="M159" s="71">
        <v>0</v>
      </c>
      <c r="N159" s="245">
        <v>829.10357978858622</v>
      </c>
      <c r="O159" s="245">
        <v>53.218569216067294</v>
      </c>
      <c r="P159" s="245">
        <v>85.412060880887438</v>
      </c>
      <c r="Q159" s="71">
        <v>0</v>
      </c>
      <c r="R159" s="71">
        <v>0</v>
      </c>
      <c r="S159" s="71">
        <v>0</v>
      </c>
      <c r="T159" s="71">
        <v>0</v>
      </c>
      <c r="U159" s="71">
        <v>0</v>
      </c>
      <c r="V159" s="71">
        <v>0</v>
      </c>
      <c r="W159" s="71">
        <v>0</v>
      </c>
      <c r="X159" s="71">
        <v>0</v>
      </c>
      <c r="Y159" s="71">
        <v>0</v>
      </c>
    </row>
    <row r="160" spans="5:42" x14ac:dyDescent="0.35">
      <c r="E160" s="250"/>
      <c r="F160" s="225"/>
      <c r="G160" s="225"/>
      <c r="H160" s="249"/>
      <c r="I160" s="249"/>
      <c r="J160" s="251"/>
      <c r="K160" s="251"/>
      <c r="L160" s="251"/>
      <c r="M160" s="251"/>
      <c r="N160" s="252"/>
      <c r="O160" s="252"/>
      <c r="P160" s="252"/>
      <c r="Q160" s="251"/>
      <c r="R160" s="251"/>
      <c r="S160" s="251"/>
      <c r="T160" s="252"/>
      <c r="U160" s="251"/>
      <c r="V160" s="252"/>
      <c r="W160" s="251"/>
      <c r="X160" s="252"/>
      <c r="Y160" s="251"/>
      <c r="Z160" s="249"/>
      <c r="AA160" s="249"/>
      <c r="AB160" s="249"/>
      <c r="AC160" s="249"/>
      <c r="AD160" s="249"/>
      <c r="AE160" s="249"/>
      <c r="AF160" s="249"/>
      <c r="AG160" s="249"/>
      <c r="AH160" s="249"/>
      <c r="AI160" s="249"/>
      <c r="AJ160" s="249"/>
      <c r="AK160" s="249"/>
      <c r="AL160" s="249"/>
      <c r="AM160" s="249"/>
      <c r="AN160" s="249"/>
      <c r="AO160" s="249"/>
      <c r="AP160" s="249"/>
    </row>
    <row r="161" spans="3:43" x14ac:dyDescent="0.35">
      <c r="E161" s="27" t="s">
        <v>876</v>
      </c>
      <c r="G161" s="12" t="s">
        <v>209</v>
      </c>
      <c r="I161" t="s">
        <v>151</v>
      </c>
      <c r="J161" s="308">
        <v>265.42580723922941</v>
      </c>
      <c r="K161" s="308">
        <v>0</v>
      </c>
      <c r="L161" s="308">
        <v>72.099224716134216</v>
      </c>
      <c r="M161" s="308">
        <v>0</v>
      </c>
      <c r="N161" s="308">
        <v>62.284645702958024</v>
      </c>
      <c r="O161" s="308">
        <v>0</v>
      </c>
      <c r="P161" s="308">
        <v>5.0146099363894781</v>
      </c>
      <c r="Q161" s="308">
        <v>0</v>
      </c>
      <c r="R161" s="308">
        <v>0</v>
      </c>
      <c r="S161" s="308">
        <v>0</v>
      </c>
      <c r="T161" s="308">
        <v>0</v>
      </c>
      <c r="U161" s="308">
        <v>0</v>
      </c>
      <c r="V161" s="308">
        <v>0</v>
      </c>
      <c r="W161" s="308">
        <v>0</v>
      </c>
      <c r="X161" s="308">
        <v>0</v>
      </c>
      <c r="Y161" s="308">
        <v>0</v>
      </c>
      <c r="AQ161" t="s">
        <v>892</v>
      </c>
    </row>
    <row r="162" spans="3:43" x14ac:dyDescent="0.35">
      <c r="G162" s="12"/>
    </row>
    <row r="163" spans="3:43" x14ac:dyDescent="0.35">
      <c r="C163" s="26" t="str">
        <f ca="1">INDEX('Version control'!$H$37:$H$64,MATCH($A$1,'Version control'!$F$37:$F$64,0),1)&amp;"-C: Non-Domestic Aggregated (Related MPAN) distribution by bands"</f>
        <v>Input 102-C: Non-Domestic Aggregated (Related MPAN) distribution by bands</v>
      </c>
      <c r="D163" s="26"/>
      <c r="E163" s="26"/>
      <c r="F163" s="26"/>
      <c r="G163" s="8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c r="AK163" s="26"/>
      <c r="AL163" s="26"/>
      <c r="AM163" s="26"/>
      <c r="AN163" s="26"/>
      <c r="AO163" s="26"/>
      <c r="AP163" s="26"/>
      <c r="AQ163" s="26"/>
    </row>
    <row r="164" spans="3:43" x14ac:dyDescent="0.35">
      <c r="G164" s="12"/>
    </row>
    <row r="165" spans="3:43" x14ac:dyDescent="0.35">
      <c r="D165" s="24" t="s">
        <v>1114</v>
      </c>
      <c r="G165" s="12"/>
      <c r="I165" t="s">
        <v>151</v>
      </c>
      <c r="AQ165" t="s">
        <v>1127</v>
      </c>
    </row>
    <row r="166" spans="3:43" x14ac:dyDescent="0.35">
      <c r="D166" s="24" t="s">
        <v>1115</v>
      </c>
      <c r="G166" s="12"/>
    </row>
    <row r="167" spans="3:43" x14ac:dyDescent="0.35">
      <c r="G167" s="12"/>
    </row>
    <row r="168" spans="3:43" x14ac:dyDescent="0.35">
      <c r="E168" s="27" t="s">
        <v>978</v>
      </c>
      <c r="G168" s="12"/>
      <c r="J168" s="285" t="s">
        <v>969</v>
      </c>
      <c r="K168" s="285" t="s">
        <v>974</v>
      </c>
      <c r="L168" s="285" t="s">
        <v>975</v>
      </c>
      <c r="M168" s="285" t="s">
        <v>976</v>
      </c>
      <c r="N168" s="285" t="s">
        <v>977</v>
      </c>
    </row>
    <row r="169" spans="3:43" x14ac:dyDescent="0.35">
      <c r="E169" s="27"/>
      <c r="F169" s="68" t="s">
        <v>244</v>
      </c>
      <c r="G169" s="68" t="s">
        <v>164</v>
      </c>
      <c r="H169" s="390"/>
      <c r="I169" s="19"/>
      <c r="J169" s="246">
        <v>0</v>
      </c>
      <c r="K169" s="246">
        <v>3.9106808261746999E-2</v>
      </c>
      <c r="L169" s="246">
        <v>0.16908522987398347</v>
      </c>
      <c r="M169" s="246">
        <v>0.19817515663948876</v>
      </c>
      <c r="N169" s="246">
        <v>0.59363280522478068</v>
      </c>
    </row>
    <row r="170" spans="3:43" x14ac:dyDescent="0.35">
      <c r="E170" s="27"/>
      <c r="F170" s="332" t="s">
        <v>245</v>
      </c>
      <c r="G170" s="332" t="s">
        <v>164</v>
      </c>
      <c r="H170" s="391"/>
      <c r="J170" s="346">
        <v>0</v>
      </c>
      <c r="K170" s="346">
        <v>3.9106808261746999E-2</v>
      </c>
      <c r="L170" s="346">
        <v>0.16908522987398347</v>
      </c>
      <c r="M170" s="346">
        <v>0.19817515663948876</v>
      </c>
      <c r="N170" s="346">
        <v>0.59363280522478068</v>
      </c>
    </row>
    <row r="171" spans="3:43" x14ac:dyDescent="0.35">
      <c r="E171" s="27"/>
      <c r="F171" s="70" t="s">
        <v>246</v>
      </c>
      <c r="G171" s="70" t="s">
        <v>164</v>
      </c>
      <c r="H171" s="392"/>
      <c r="I171" s="28"/>
      <c r="J171" s="247">
        <v>0</v>
      </c>
      <c r="K171" s="247">
        <v>3.9106808261746999E-2</v>
      </c>
      <c r="L171" s="247">
        <v>0.16908522987398347</v>
      </c>
      <c r="M171" s="247">
        <v>0.19817515663948876</v>
      </c>
      <c r="N171" s="247">
        <v>0.59363280522478068</v>
      </c>
    </row>
    <row r="172" spans="3:43" x14ac:dyDescent="0.35">
      <c r="E172" s="250"/>
      <c r="F172" s="225"/>
      <c r="G172" s="225"/>
      <c r="H172" s="249"/>
      <c r="I172" s="249"/>
      <c r="J172" s="251"/>
      <c r="K172" s="251"/>
      <c r="L172" s="251"/>
      <c r="M172" s="251"/>
      <c r="N172" s="251"/>
    </row>
    <row r="173" spans="3:43" x14ac:dyDescent="0.35">
      <c r="E173" s="27" t="s">
        <v>979</v>
      </c>
      <c r="G173" s="12"/>
      <c r="J173" s="285" t="s">
        <v>969</v>
      </c>
      <c r="K173" s="285" t="s">
        <v>974</v>
      </c>
      <c r="L173" s="285" t="s">
        <v>975</v>
      </c>
      <c r="M173" s="285" t="s">
        <v>976</v>
      </c>
      <c r="N173" s="285" t="s">
        <v>977</v>
      </c>
    </row>
    <row r="174" spans="3:43" x14ac:dyDescent="0.35">
      <c r="E174" s="27"/>
      <c r="F174" s="68" t="s">
        <v>244</v>
      </c>
      <c r="G174" s="68" t="s">
        <v>164</v>
      </c>
      <c r="H174" s="390"/>
      <c r="I174" s="19"/>
      <c r="J174" s="246">
        <v>0</v>
      </c>
      <c r="K174" s="246">
        <v>3.9106808261746999E-2</v>
      </c>
      <c r="L174" s="246">
        <v>0.16908522987398347</v>
      </c>
      <c r="M174" s="246">
        <v>0.19817515663948876</v>
      </c>
      <c r="N174" s="246">
        <v>0.59363280522478068</v>
      </c>
    </row>
    <row r="175" spans="3:43" x14ac:dyDescent="0.35">
      <c r="E175" s="27"/>
      <c r="F175" s="332" t="s">
        <v>245</v>
      </c>
      <c r="G175" s="332" t="s">
        <v>164</v>
      </c>
      <c r="H175" s="391"/>
      <c r="J175" s="346">
        <v>0</v>
      </c>
      <c r="K175" s="346">
        <v>3.9106808261746999E-2</v>
      </c>
      <c r="L175" s="346">
        <v>0.16908522987398347</v>
      </c>
      <c r="M175" s="346">
        <v>0.19817515663948876</v>
      </c>
      <c r="N175" s="346">
        <v>0.59363280522478068</v>
      </c>
    </row>
    <row r="176" spans="3:43" x14ac:dyDescent="0.35">
      <c r="E176" s="27"/>
      <c r="F176" s="70" t="s">
        <v>246</v>
      </c>
      <c r="G176" s="70" t="s">
        <v>164</v>
      </c>
      <c r="H176" s="392"/>
      <c r="I176" s="28"/>
      <c r="J176" s="247">
        <v>0</v>
      </c>
      <c r="K176" s="247">
        <v>3.9106808261746999E-2</v>
      </c>
      <c r="L176" s="247">
        <v>0.16908522987398347</v>
      </c>
      <c r="M176" s="247">
        <v>0.19817515663948876</v>
      </c>
      <c r="N176" s="247">
        <v>0.59363280522478068</v>
      </c>
    </row>
    <row r="177" spans="3:43" x14ac:dyDescent="0.35">
      <c r="E177" s="250"/>
      <c r="F177" s="225"/>
      <c r="G177" s="225"/>
      <c r="H177" s="249"/>
      <c r="I177" s="249"/>
      <c r="J177" s="251"/>
      <c r="K177" s="251"/>
      <c r="L177" s="251"/>
      <c r="M177" s="251"/>
      <c r="N177" s="251"/>
    </row>
    <row r="178" spans="3:43" x14ac:dyDescent="0.35">
      <c r="E178" s="27" t="s">
        <v>980</v>
      </c>
      <c r="G178" s="12"/>
      <c r="J178" s="285" t="s">
        <v>969</v>
      </c>
      <c r="K178" s="285" t="s">
        <v>974</v>
      </c>
      <c r="L178" s="285" t="s">
        <v>975</v>
      </c>
      <c r="M178" s="285" t="s">
        <v>976</v>
      </c>
      <c r="N178" s="285" t="s">
        <v>977</v>
      </c>
    </row>
    <row r="179" spans="3:43" x14ac:dyDescent="0.35">
      <c r="E179" s="27"/>
      <c r="F179" s="68" t="s">
        <v>244</v>
      </c>
      <c r="G179" s="68" t="s">
        <v>164</v>
      </c>
      <c r="H179" s="390"/>
      <c r="I179" s="19"/>
      <c r="J179" s="246">
        <v>0</v>
      </c>
      <c r="K179" s="246">
        <v>3.9106808261746999E-2</v>
      </c>
      <c r="L179" s="246">
        <v>0.16908522987398347</v>
      </c>
      <c r="M179" s="246">
        <v>0.19817515663948876</v>
      </c>
      <c r="N179" s="246">
        <v>0.59363280522478068</v>
      </c>
    </row>
    <row r="180" spans="3:43" x14ac:dyDescent="0.35">
      <c r="E180" s="27"/>
      <c r="F180" s="332" t="s">
        <v>245</v>
      </c>
      <c r="G180" s="332" t="s">
        <v>164</v>
      </c>
      <c r="H180" s="391"/>
      <c r="J180" s="346">
        <v>0</v>
      </c>
      <c r="K180" s="346">
        <v>3.9106808261746999E-2</v>
      </c>
      <c r="L180" s="346">
        <v>0.16908522987398347</v>
      </c>
      <c r="M180" s="346">
        <v>0.19817515663948876</v>
      </c>
      <c r="N180" s="346">
        <v>0.59363280522478068</v>
      </c>
    </row>
    <row r="181" spans="3:43" x14ac:dyDescent="0.35">
      <c r="E181" s="27"/>
      <c r="F181" s="70" t="s">
        <v>246</v>
      </c>
      <c r="G181" s="70" t="s">
        <v>164</v>
      </c>
      <c r="H181" s="392"/>
      <c r="I181" s="28"/>
      <c r="J181" s="247">
        <v>0</v>
      </c>
      <c r="K181" s="247">
        <v>3.9106808261746999E-2</v>
      </c>
      <c r="L181" s="247">
        <v>0.16908522987398347</v>
      </c>
      <c r="M181" s="247">
        <v>0.19817515663948876</v>
      </c>
      <c r="N181" s="247">
        <v>0.59363280522478068</v>
      </c>
    </row>
    <row r="182" spans="3:43" x14ac:dyDescent="0.35">
      <c r="E182" s="250"/>
      <c r="F182" s="225"/>
      <c r="G182" s="225"/>
      <c r="H182" s="249"/>
      <c r="I182" s="249"/>
      <c r="J182" s="251"/>
      <c r="K182" s="251"/>
      <c r="L182" s="251"/>
      <c r="M182" s="251"/>
      <c r="N182" s="252"/>
      <c r="O182" s="252"/>
      <c r="P182" s="252"/>
      <c r="Q182" s="251"/>
      <c r="R182" s="251"/>
      <c r="S182" s="251"/>
      <c r="T182" s="252"/>
      <c r="U182" s="251"/>
      <c r="V182" s="252"/>
      <c r="W182" s="251"/>
      <c r="X182" s="252"/>
      <c r="Y182" s="251"/>
      <c r="Z182" s="249"/>
      <c r="AA182" s="249"/>
      <c r="AB182" s="249"/>
      <c r="AC182" s="249"/>
      <c r="AD182" s="249"/>
      <c r="AE182" s="249"/>
      <c r="AF182" s="249"/>
      <c r="AG182" s="249"/>
      <c r="AH182" s="249"/>
      <c r="AI182" s="249"/>
      <c r="AJ182" s="249"/>
      <c r="AK182" s="249"/>
      <c r="AL182" s="249"/>
      <c r="AM182" s="249"/>
      <c r="AN182" s="249"/>
      <c r="AO182" s="249"/>
      <c r="AP182" s="249"/>
    </row>
    <row r="183" spans="3:43" x14ac:dyDescent="0.35">
      <c r="C183" s="26" t="str">
        <f ca="1">INDEX('Version control'!$H$37:$H$64,MATCH($A$1,'Version control'!$F$37:$F$64,0),1)&amp;"-D: Proportion of users which are LES customers"</f>
        <v>Input 102-D: Proportion of users which are LES customers</v>
      </c>
      <c r="D183" s="26"/>
      <c r="E183" s="26"/>
      <c r="F183" s="26"/>
      <c r="G183" s="8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c r="AK183" s="26"/>
      <c r="AL183" s="26"/>
      <c r="AM183" s="26"/>
      <c r="AN183" s="26"/>
      <c r="AO183" s="26"/>
      <c r="AP183" s="26"/>
      <c r="AQ183" s="26"/>
    </row>
    <row r="184" spans="3:43" x14ac:dyDescent="0.35">
      <c r="G184" s="12"/>
    </row>
    <row r="185" spans="3:43" x14ac:dyDescent="0.35">
      <c r="D185" s="24" t="s">
        <v>1223</v>
      </c>
      <c r="G185" s="12"/>
      <c r="I185" t="s">
        <v>151</v>
      </c>
      <c r="AQ185" t="s">
        <v>1127</v>
      </c>
    </row>
    <row r="186" spans="3:43" x14ac:dyDescent="0.35">
      <c r="G186" s="12"/>
    </row>
    <row r="187" spans="3:43" ht="43.5" x14ac:dyDescent="0.35">
      <c r="E187" s="27" t="s">
        <v>1196</v>
      </c>
      <c r="G187" s="12"/>
      <c r="J187" s="104" t="s">
        <v>899</v>
      </c>
      <c r="K187" s="104" t="s">
        <v>820</v>
      </c>
      <c r="L187" s="104" t="s">
        <v>900</v>
      </c>
      <c r="M187" s="104" t="s">
        <v>901</v>
      </c>
      <c r="N187" s="104" t="s">
        <v>902</v>
      </c>
      <c r="O187" s="104" t="s">
        <v>903</v>
      </c>
      <c r="P187" s="104" t="s">
        <v>904</v>
      </c>
      <c r="Q187" s="104" t="s">
        <v>821</v>
      </c>
      <c r="R187" s="104" t="s">
        <v>905</v>
      </c>
      <c r="S187" s="104" t="s">
        <v>906</v>
      </c>
      <c r="T187" s="104" t="s">
        <v>907</v>
      </c>
      <c r="U187" s="104" t="s">
        <v>908</v>
      </c>
      <c r="V187" s="104" t="s">
        <v>909</v>
      </c>
      <c r="W187" s="104" t="s">
        <v>910</v>
      </c>
      <c r="X187" s="104" t="s">
        <v>911</v>
      </c>
      <c r="Y187" s="104" t="s">
        <v>912</v>
      </c>
      <c r="Z187" s="104" t="s">
        <v>913</v>
      </c>
      <c r="AA187" s="104" t="s">
        <v>914</v>
      </c>
      <c r="AB187" s="104" t="s">
        <v>915</v>
      </c>
      <c r="AC187" s="104" t="s">
        <v>916</v>
      </c>
      <c r="AD187" s="104" t="s">
        <v>917</v>
      </c>
      <c r="AE187" s="104" t="s">
        <v>918</v>
      </c>
      <c r="AF187" s="104" t="s">
        <v>919</v>
      </c>
      <c r="AG187" s="104" t="s">
        <v>830</v>
      </c>
      <c r="AH187" s="104" t="s">
        <v>822</v>
      </c>
      <c r="AI187" s="104" t="s">
        <v>823</v>
      </c>
      <c r="AJ187" s="104" t="s">
        <v>824</v>
      </c>
      <c r="AK187" s="104" t="s">
        <v>833</v>
      </c>
      <c r="AL187" s="104" t="s">
        <v>825</v>
      </c>
      <c r="AM187" s="104" t="s">
        <v>832</v>
      </c>
      <c r="AN187" s="104" t="s">
        <v>826</v>
      </c>
      <c r="AO187" s="104" t="s">
        <v>831</v>
      </c>
    </row>
    <row r="188" spans="3:43" x14ac:dyDescent="0.35">
      <c r="E188" s="78"/>
      <c r="F188" s="19" t="s">
        <v>194</v>
      </c>
      <c r="G188" s="19" t="s">
        <v>164</v>
      </c>
      <c r="H188" s="64"/>
      <c r="I188" s="19"/>
      <c r="J188" s="485">
        <v>3.3333333333333335E-3</v>
      </c>
      <c r="K188" s="485">
        <v>3.3333333333333335E-3</v>
      </c>
      <c r="L188" s="485">
        <v>3.3333333333333335E-3</v>
      </c>
      <c r="M188" s="485">
        <v>3.3333333333333335E-3</v>
      </c>
      <c r="N188" s="485">
        <v>3.3333333333333335E-3</v>
      </c>
      <c r="O188" s="485">
        <v>3.3333333333333335E-3</v>
      </c>
      <c r="P188" s="485">
        <v>3.3333333333333335E-3</v>
      </c>
      <c r="Q188" s="485">
        <v>3.3333333333333335E-3</v>
      </c>
      <c r="R188" s="485">
        <v>3.3333333333333335E-3</v>
      </c>
      <c r="S188" s="485">
        <v>3.3333333333333335E-3</v>
      </c>
      <c r="T188" s="485">
        <v>3.3333333333333335E-3</v>
      </c>
      <c r="U188" s="485">
        <v>3.3333333333333335E-3</v>
      </c>
      <c r="V188" s="485">
        <v>3.3333333333333335E-3</v>
      </c>
      <c r="W188" s="485">
        <v>5.0000000000000001E-3</v>
      </c>
      <c r="X188" s="485">
        <v>5.0000000000000001E-3</v>
      </c>
      <c r="Y188" s="485">
        <v>5.0000000000000001E-3</v>
      </c>
      <c r="Z188" s="485">
        <v>5.0000000000000001E-3</v>
      </c>
      <c r="AA188" s="485">
        <v>5.0000000000000001E-3</v>
      </c>
      <c r="AB188" s="485">
        <v>5.0000000000000001E-3</v>
      </c>
      <c r="AC188" s="485">
        <v>5.0000000000000001E-3</v>
      </c>
      <c r="AD188" s="485">
        <v>5.0000000000000001E-3</v>
      </c>
      <c r="AE188" s="485">
        <v>5.0000000000000001E-3</v>
      </c>
      <c r="AF188" s="485">
        <v>5.0000000000000001E-3</v>
      </c>
      <c r="AG188" s="485">
        <v>3.3333333333333335E-3</v>
      </c>
      <c r="AH188" s="485">
        <v>3.3333333333333335E-3</v>
      </c>
      <c r="AI188" s="485">
        <v>5.0000000000000001E-3</v>
      </c>
      <c r="AJ188" s="485">
        <v>3.3333333333333335E-3</v>
      </c>
      <c r="AK188" s="486">
        <v>0</v>
      </c>
      <c r="AL188" s="485">
        <v>5.0000000000000001E-3</v>
      </c>
      <c r="AM188" s="486">
        <v>0</v>
      </c>
      <c r="AN188" s="485">
        <v>5.0000000000000001E-3</v>
      </c>
      <c r="AO188" s="486">
        <v>0</v>
      </c>
    </row>
    <row r="189" spans="3:43" x14ac:dyDescent="0.35">
      <c r="E189" s="78"/>
      <c r="F189" s="28" t="s">
        <v>1150</v>
      </c>
      <c r="G189" s="28" t="s">
        <v>164</v>
      </c>
      <c r="H189" s="65"/>
      <c r="I189" s="258"/>
      <c r="J189" s="471">
        <v>1.6666666666666668E-3</v>
      </c>
      <c r="K189" s="471">
        <v>1.6666666666666668E-3</v>
      </c>
      <c r="L189" s="471">
        <v>1.6666666666666668E-3</v>
      </c>
      <c r="M189" s="471">
        <v>1.6666666666666668E-3</v>
      </c>
      <c r="N189" s="471">
        <v>1.6666666666666668E-3</v>
      </c>
      <c r="O189" s="471">
        <v>1.6666666666666668E-3</v>
      </c>
      <c r="P189" s="471">
        <v>1.6666666666666668E-3</v>
      </c>
      <c r="Q189" s="471">
        <v>1.6666666666666668E-3</v>
      </c>
      <c r="R189" s="471">
        <v>1.6666666666666668E-3</v>
      </c>
      <c r="S189" s="471">
        <v>1.6666666666666668E-3</v>
      </c>
      <c r="T189" s="471">
        <v>1.6666666666666668E-3</v>
      </c>
      <c r="U189" s="471">
        <v>1.6666666666666668E-3</v>
      </c>
      <c r="V189" s="471">
        <v>1.6666666666666668E-3</v>
      </c>
      <c r="W189" s="470">
        <v>0</v>
      </c>
      <c r="X189" s="470">
        <v>0</v>
      </c>
      <c r="Y189" s="470">
        <v>0</v>
      </c>
      <c r="Z189" s="470">
        <v>0</v>
      </c>
      <c r="AA189" s="470">
        <v>0</v>
      </c>
      <c r="AB189" s="470">
        <v>0</v>
      </c>
      <c r="AC189" s="470">
        <v>0</v>
      </c>
      <c r="AD189" s="470">
        <v>0</v>
      </c>
      <c r="AE189" s="470">
        <v>0</v>
      </c>
      <c r="AF189" s="470">
        <v>0</v>
      </c>
      <c r="AG189" s="471">
        <v>1.6666666666666668E-3</v>
      </c>
      <c r="AH189" s="471">
        <v>1.6666666666666668E-3</v>
      </c>
      <c r="AI189" s="470">
        <v>0</v>
      </c>
      <c r="AJ189" s="471">
        <v>1.6666666666666668E-3</v>
      </c>
      <c r="AK189" s="470">
        <v>0</v>
      </c>
      <c r="AL189" s="470">
        <v>0</v>
      </c>
      <c r="AM189" s="470">
        <v>0</v>
      </c>
      <c r="AN189" s="470">
        <v>0</v>
      </c>
      <c r="AO189" s="470">
        <v>0</v>
      </c>
      <c r="AP189" s="256"/>
      <c r="AQ189" s="256"/>
    </row>
    <row r="190" spans="3:43" x14ac:dyDescent="0.35">
      <c r="E190" s="250"/>
      <c r="F190" s="225"/>
      <c r="G190" s="225"/>
      <c r="H190" s="249"/>
      <c r="I190" s="249"/>
      <c r="J190" s="251"/>
      <c r="K190" s="251"/>
      <c r="L190" s="251"/>
      <c r="M190" s="251"/>
      <c r="N190" s="251"/>
    </row>
    <row r="191" spans="3:43" x14ac:dyDescent="0.35">
      <c r="C191" s="26" t="str">
        <f ca="1">INDEX('Version control'!$H$37:$H$64,MATCH($A$1,'Version control'!$F$37:$F$64,0),1)&amp;"-E: Service model asset values"</f>
        <v>Input 102-E: Service model asset values</v>
      </c>
      <c r="D191" s="26"/>
      <c r="E191" s="26"/>
      <c r="F191" s="26"/>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c r="AK191" s="26"/>
      <c r="AL191" s="26"/>
      <c r="AM191" s="26"/>
      <c r="AN191" s="26"/>
      <c r="AO191" s="26"/>
      <c r="AP191" s="26"/>
      <c r="AQ191" s="26"/>
    </row>
    <row r="192" spans="3:43" x14ac:dyDescent="0.35">
      <c r="G192" s="12"/>
    </row>
    <row r="193" spans="3:43" x14ac:dyDescent="0.35">
      <c r="D193" s="24" t="s">
        <v>255</v>
      </c>
      <c r="H193" s="53"/>
    </row>
    <row r="194" spans="3:43" x14ac:dyDescent="0.35">
      <c r="G194" s="12"/>
      <c r="I194" t="s">
        <v>151</v>
      </c>
      <c r="AQ194" t="s">
        <v>256</v>
      </c>
    </row>
    <row r="195" spans="3:43" x14ac:dyDescent="0.35">
      <c r="D195" s="78"/>
      <c r="E195" t="s">
        <v>257</v>
      </c>
      <c r="G195" t="s">
        <v>258</v>
      </c>
      <c r="H195" s="41"/>
      <c r="J195" s="243">
        <v>246.07148097562552</v>
      </c>
      <c r="K195" s="69">
        <v>0</v>
      </c>
      <c r="L195" s="243">
        <v>721.51511666882368</v>
      </c>
      <c r="M195" s="69">
        <v>0</v>
      </c>
      <c r="N195" s="243">
        <v>1439.5219888087429</v>
      </c>
      <c r="O195" s="243">
        <v>1123.7016087154873</v>
      </c>
      <c r="P195" s="69">
        <v>0</v>
      </c>
      <c r="Q195" s="69">
        <v>0</v>
      </c>
      <c r="R195" s="243">
        <v>0</v>
      </c>
      <c r="S195" s="243">
        <v>0</v>
      </c>
      <c r="T195" s="243">
        <v>0</v>
      </c>
      <c r="U195" s="243">
        <v>0</v>
      </c>
      <c r="V195" s="243">
        <v>0</v>
      </c>
      <c r="W195" s="243">
        <v>0</v>
      </c>
      <c r="X195" s="69">
        <v>0</v>
      </c>
      <c r="Y195" s="69">
        <v>0</v>
      </c>
    </row>
    <row r="196" spans="3:43" x14ac:dyDescent="0.35">
      <c r="D196" s="78"/>
      <c r="E196" t="s">
        <v>259</v>
      </c>
      <c r="G196" t="s">
        <v>258</v>
      </c>
      <c r="H196" s="41"/>
      <c r="J196" s="69">
        <v>0</v>
      </c>
      <c r="K196" s="69">
        <v>0</v>
      </c>
      <c r="L196" s="69">
        <v>0</v>
      </c>
      <c r="M196" s="69">
        <v>0</v>
      </c>
      <c r="N196" s="69">
        <v>0</v>
      </c>
      <c r="O196" s="69">
        <v>0</v>
      </c>
      <c r="P196" s="243">
        <v>10373.828569409405</v>
      </c>
      <c r="Q196" s="69">
        <v>0</v>
      </c>
      <c r="R196" s="69">
        <v>0</v>
      </c>
      <c r="S196" s="69">
        <v>0</v>
      </c>
      <c r="T196" s="69">
        <v>0</v>
      </c>
      <c r="U196" s="69">
        <v>0</v>
      </c>
      <c r="V196" s="69">
        <v>0</v>
      </c>
      <c r="W196" s="69">
        <v>0</v>
      </c>
      <c r="X196" s="243">
        <v>6492.3847088006896</v>
      </c>
      <c r="Y196" s="243">
        <v>6492.3847088006896</v>
      </c>
    </row>
    <row r="197" spans="3:43" x14ac:dyDescent="0.35">
      <c r="G197" s="12"/>
      <c r="J197" s="79"/>
      <c r="K197" s="79"/>
      <c r="L197" s="79"/>
      <c r="M197" s="79"/>
      <c r="N197" s="79"/>
      <c r="O197" s="79"/>
      <c r="P197" s="79"/>
      <c r="Q197" s="79"/>
      <c r="R197" s="79"/>
      <c r="S197" s="79"/>
      <c r="T197" s="79"/>
      <c r="U197" s="79"/>
      <c r="V197" s="79"/>
      <c r="W197" s="79"/>
      <c r="X197" s="79"/>
      <c r="Y197" s="79"/>
    </row>
    <row r="198" spans="3:43" x14ac:dyDescent="0.35">
      <c r="D198" s="78"/>
      <c r="E198" t="s">
        <v>260</v>
      </c>
      <c r="G198" t="s">
        <v>261</v>
      </c>
      <c r="I198" t="s">
        <v>151</v>
      </c>
      <c r="J198" s="69">
        <v>0</v>
      </c>
      <c r="K198" s="69">
        <v>0</v>
      </c>
      <c r="L198" s="69">
        <v>0</v>
      </c>
      <c r="M198" s="69">
        <v>0</v>
      </c>
      <c r="N198" s="69">
        <v>0</v>
      </c>
      <c r="O198" s="69">
        <v>0</v>
      </c>
      <c r="P198" s="69">
        <v>0</v>
      </c>
      <c r="Q198" s="243">
        <v>278.168192448421</v>
      </c>
      <c r="R198" s="69">
        <v>0</v>
      </c>
      <c r="S198" s="69">
        <v>0</v>
      </c>
      <c r="T198" s="69">
        <v>0</v>
      </c>
      <c r="U198" s="69">
        <v>0</v>
      </c>
      <c r="V198" s="69">
        <v>0</v>
      </c>
      <c r="W198" s="69">
        <v>0</v>
      </c>
      <c r="X198" s="69">
        <v>0</v>
      </c>
      <c r="Y198" s="69">
        <v>0</v>
      </c>
      <c r="AQ198" t="s">
        <v>262</v>
      </c>
    </row>
    <row r="199" spans="3:43" x14ac:dyDescent="0.35">
      <c r="D199" s="78"/>
      <c r="J199" s="79"/>
      <c r="K199" s="79"/>
      <c r="L199" s="79"/>
      <c r="M199" s="79"/>
      <c r="N199" s="79"/>
      <c r="O199" s="79"/>
      <c r="P199" s="79"/>
      <c r="Q199" s="79"/>
      <c r="R199" s="79"/>
      <c r="S199" s="79"/>
      <c r="T199" s="79"/>
      <c r="U199" s="79"/>
      <c r="V199" s="79"/>
      <c r="W199" s="79"/>
      <c r="X199" s="79"/>
      <c r="Y199" s="79"/>
    </row>
    <row r="200" spans="3:43" x14ac:dyDescent="0.35">
      <c r="C200" s="26" t="str">
        <f ca="1">INDEX('Version control'!$H$37:$H$64,MATCH($A$1,'Version control'!$F$37:$F$64,0),1)&amp;"-F: Previous year all-the-way tariff forecast"</f>
        <v>Input 102-F: Previous year all-the-way tariff forecast</v>
      </c>
      <c r="D200" s="26"/>
      <c r="E200" s="26"/>
      <c r="F200" s="26"/>
      <c r="G200" s="26"/>
      <c r="H200" s="26"/>
      <c r="I200" s="26"/>
      <c r="J200" s="80"/>
      <c r="K200" s="80"/>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26"/>
      <c r="AQ200" s="26"/>
    </row>
    <row r="201" spans="3:43" x14ac:dyDescent="0.35">
      <c r="F201" s="77"/>
      <c r="G201" s="62"/>
      <c r="J201" s="79"/>
      <c r="K201" s="79"/>
      <c r="L201" s="79"/>
      <c r="M201" s="79"/>
      <c r="N201" s="79"/>
      <c r="O201" s="79"/>
      <c r="P201" s="79"/>
      <c r="Q201" s="79"/>
      <c r="R201" s="79"/>
      <c r="S201" s="79"/>
      <c r="T201" s="79"/>
      <c r="U201" s="79"/>
      <c r="V201" s="79"/>
      <c r="W201" s="79"/>
      <c r="X201" s="79"/>
      <c r="Y201" s="79"/>
      <c r="Z201" s="79"/>
      <c r="AA201" s="79"/>
      <c r="AB201" s="79"/>
      <c r="AC201" s="79"/>
      <c r="AD201" s="79"/>
      <c r="AE201" s="79"/>
      <c r="AF201" s="79"/>
      <c r="AG201" s="79"/>
      <c r="AH201" s="79"/>
      <c r="AI201" s="79"/>
      <c r="AJ201" s="79"/>
      <c r="AK201" s="79"/>
      <c r="AL201" s="79"/>
      <c r="AM201" s="79"/>
      <c r="AN201" s="79"/>
      <c r="AO201" s="79"/>
    </row>
    <row r="202" spans="3:43" x14ac:dyDescent="0.35">
      <c r="D202" s="24" t="s">
        <v>263</v>
      </c>
      <c r="G202" s="12"/>
      <c r="J202" s="79"/>
      <c r="K202" s="79"/>
      <c r="L202" s="79"/>
      <c r="M202" s="79"/>
      <c r="N202" s="79"/>
      <c r="O202" s="79"/>
      <c r="P202" s="79"/>
      <c r="Q202" s="79"/>
      <c r="R202" s="79"/>
      <c r="S202" s="79"/>
      <c r="T202" s="79"/>
      <c r="U202" s="79"/>
      <c r="V202" s="79"/>
      <c r="W202" s="79"/>
      <c r="X202" s="79"/>
      <c r="Y202" s="79"/>
      <c r="Z202" s="79"/>
      <c r="AA202" s="79"/>
      <c r="AB202" s="79"/>
      <c r="AC202" s="79"/>
      <c r="AD202" s="79"/>
      <c r="AE202" s="79"/>
      <c r="AF202" s="79"/>
      <c r="AG202" s="79"/>
      <c r="AH202" s="79"/>
      <c r="AI202" s="79"/>
      <c r="AJ202" s="79"/>
      <c r="AK202" s="79"/>
      <c r="AL202" s="79"/>
      <c r="AM202" s="79"/>
      <c r="AN202" s="79"/>
      <c r="AO202" s="79"/>
    </row>
    <row r="203" spans="3:43" x14ac:dyDescent="0.35">
      <c r="D203" s="81" t="s">
        <v>264</v>
      </c>
      <c r="G203" s="12"/>
      <c r="J203" s="79"/>
      <c r="K203" s="79"/>
      <c r="L203" s="79"/>
      <c r="M203" s="79"/>
      <c r="N203" s="79"/>
      <c r="O203" s="79"/>
      <c r="P203" s="79"/>
      <c r="Q203" s="79"/>
      <c r="R203" s="79"/>
      <c r="S203" s="79"/>
      <c r="T203" s="79"/>
      <c r="U203" s="79"/>
      <c r="V203" s="79"/>
      <c r="W203" s="79"/>
      <c r="X203" s="79"/>
      <c r="Y203" s="79"/>
      <c r="Z203" s="79"/>
      <c r="AA203" s="79"/>
      <c r="AB203" s="79"/>
      <c r="AC203" s="79"/>
      <c r="AD203" s="79"/>
      <c r="AE203" s="79"/>
      <c r="AF203" s="79"/>
      <c r="AG203" s="79"/>
      <c r="AH203" s="79"/>
      <c r="AI203" s="79"/>
      <c r="AJ203" s="79"/>
      <c r="AK203" s="79"/>
      <c r="AL203" s="79"/>
      <c r="AM203" s="79"/>
      <c r="AN203" s="79"/>
      <c r="AO203" s="79"/>
    </row>
    <row r="204" spans="3:43" x14ac:dyDescent="0.35">
      <c r="D204" s="81"/>
      <c r="G204" s="12"/>
      <c r="J204" s="79"/>
      <c r="K204" s="79"/>
      <c r="L204" s="79"/>
      <c r="M204" s="79"/>
      <c r="N204" s="79"/>
      <c r="O204" s="79"/>
      <c r="P204" s="79"/>
      <c r="Q204" s="79"/>
      <c r="R204" s="79"/>
      <c r="S204" s="79"/>
      <c r="T204" s="79"/>
      <c r="U204" s="79"/>
      <c r="V204" s="79"/>
      <c r="W204" s="79"/>
      <c r="X204" s="79"/>
      <c r="Y204" s="79"/>
      <c r="Z204" s="79"/>
      <c r="AA204" s="79"/>
      <c r="AB204" s="79"/>
      <c r="AC204" s="79"/>
      <c r="AD204" s="79"/>
      <c r="AE204" s="79"/>
      <c r="AF204" s="79"/>
      <c r="AG204" s="79"/>
      <c r="AH204" s="79"/>
      <c r="AI204" s="79"/>
      <c r="AJ204" s="79"/>
      <c r="AK204" s="79"/>
      <c r="AL204" s="79"/>
      <c r="AM204" s="79"/>
      <c r="AN204" s="79"/>
      <c r="AO204" s="79"/>
    </row>
    <row r="205" spans="3:43" ht="43.5" x14ac:dyDescent="0.35">
      <c r="E205" s="27" t="s">
        <v>265</v>
      </c>
      <c r="G205" s="12"/>
      <c r="J205" s="104" t="s">
        <v>899</v>
      </c>
      <c r="K205" s="104" t="s">
        <v>820</v>
      </c>
      <c r="L205" s="104" t="s">
        <v>900</v>
      </c>
      <c r="M205" s="104" t="s">
        <v>901</v>
      </c>
      <c r="N205" s="104" t="s">
        <v>902</v>
      </c>
      <c r="O205" s="104" t="s">
        <v>903</v>
      </c>
      <c r="P205" s="104" t="s">
        <v>904</v>
      </c>
      <c r="Q205" s="104" t="s">
        <v>821</v>
      </c>
      <c r="R205" s="104" t="s">
        <v>905</v>
      </c>
      <c r="S205" s="104" t="s">
        <v>906</v>
      </c>
      <c r="T205" s="104" t="s">
        <v>907</v>
      </c>
      <c r="U205" s="104" t="s">
        <v>908</v>
      </c>
      <c r="V205" s="104" t="s">
        <v>909</v>
      </c>
      <c r="W205" s="104" t="s">
        <v>910</v>
      </c>
      <c r="X205" s="104" t="s">
        <v>911</v>
      </c>
      <c r="Y205" s="104" t="s">
        <v>912</v>
      </c>
      <c r="Z205" s="104" t="s">
        <v>913</v>
      </c>
      <c r="AA205" s="104" t="s">
        <v>914</v>
      </c>
      <c r="AB205" s="104" t="s">
        <v>915</v>
      </c>
      <c r="AC205" s="104" t="s">
        <v>916</v>
      </c>
      <c r="AD205" s="104" t="s">
        <v>917</v>
      </c>
      <c r="AE205" s="104" t="s">
        <v>918</v>
      </c>
      <c r="AF205" s="104" t="s">
        <v>919</v>
      </c>
      <c r="AG205" s="104" t="s">
        <v>830</v>
      </c>
      <c r="AH205" s="104" t="s">
        <v>822</v>
      </c>
      <c r="AI205" s="104" t="s">
        <v>823</v>
      </c>
      <c r="AJ205" s="104" t="s">
        <v>824</v>
      </c>
      <c r="AK205" s="104" t="s">
        <v>833</v>
      </c>
      <c r="AL205" s="104" t="s">
        <v>825</v>
      </c>
      <c r="AM205" s="104" t="s">
        <v>832</v>
      </c>
      <c r="AN205" s="104" t="s">
        <v>826</v>
      </c>
      <c r="AO205" s="104" t="s">
        <v>831</v>
      </c>
    </row>
    <row r="206" spans="3:43" x14ac:dyDescent="0.35">
      <c r="D206" s="27"/>
      <c r="F206" s="19" t="s">
        <v>153</v>
      </c>
      <c r="G206" s="19" t="s">
        <v>266</v>
      </c>
      <c r="H206" s="19"/>
      <c r="I206" s="19"/>
      <c r="J206" s="242"/>
      <c r="K206" s="242"/>
      <c r="L206" s="242"/>
      <c r="M206" s="242"/>
      <c r="N206" s="242"/>
      <c r="O206" s="242"/>
      <c r="P206" s="242"/>
      <c r="Q206" s="242"/>
      <c r="R206" s="242"/>
      <c r="S206" s="242"/>
      <c r="T206" s="242"/>
      <c r="U206" s="242"/>
      <c r="V206" s="242"/>
      <c r="W206" s="242"/>
      <c r="X206" s="242"/>
      <c r="Y206" s="242"/>
      <c r="Z206" s="242"/>
      <c r="AA206" s="242"/>
      <c r="AB206" s="242"/>
      <c r="AC206" s="242"/>
      <c r="AD206" s="242"/>
      <c r="AE206" s="242"/>
      <c r="AF206" s="242"/>
      <c r="AG206" s="242"/>
      <c r="AH206" s="242"/>
      <c r="AI206" s="242"/>
      <c r="AJ206" s="242"/>
      <c r="AK206" s="242"/>
      <c r="AL206" s="242"/>
      <c r="AM206" s="242"/>
      <c r="AN206" s="242"/>
      <c r="AO206" s="242"/>
    </row>
    <row r="207" spans="3:43" x14ac:dyDescent="0.35">
      <c r="D207" s="27"/>
      <c r="F207" t="s">
        <v>154</v>
      </c>
      <c r="G207" t="s">
        <v>266</v>
      </c>
      <c r="J207" s="321"/>
      <c r="K207" s="321"/>
      <c r="L207" s="321"/>
      <c r="M207" s="321"/>
      <c r="N207" s="321"/>
      <c r="O207" s="321"/>
      <c r="P207" s="321"/>
      <c r="Q207" s="321"/>
      <c r="R207" s="321"/>
      <c r="S207" s="321"/>
      <c r="T207" s="321"/>
      <c r="U207" s="321"/>
      <c r="V207" s="321"/>
      <c r="W207" s="321"/>
      <c r="X207" s="321"/>
      <c r="Y207" s="321"/>
      <c r="Z207" s="321"/>
      <c r="AA207" s="321"/>
      <c r="AB207" s="321"/>
      <c r="AC207" s="321"/>
      <c r="AD207" s="321"/>
      <c r="AE207" s="321"/>
      <c r="AF207" s="321"/>
      <c r="AG207" s="321"/>
      <c r="AH207" s="321"/>
      <c r="AI207" s="321"/>
      <c r="AJ207" s="321"/>
      <c r="AK207" s="321"/>
      <c r="AL207" s="321"/>
      <c r="AM207" s="321"/>
      <c r="AN207" s="321"/>
      <c r="AO207" s="321"/>
    </row>
    <row r="208" spans="3:43" x14ac:dyDescent="0.35">
      <c r="D208" s="27"/>
      <c r="F208" t="s">
        <v>155</v>
      </c>
      <c r="G208" t="s">
        <v>266</v>
      </c>
      <c r="J208" s="321"/>
      <c r="K208" s="321"/>
      <c r="L208" s="321"/>
      <c r="M208" s="321"/>
      <c r="N208" s="321"/>
      <c r="O208" s="321"/>
      <c r="P208" s="321"/>
      <c r="Q208" s="321"/>
      <c r="R208" s="321"/>
      <c r="S208" s="321"/>
      <c r="T208" s="321"/>
      <c r="U208" s="321"/>
      <c r="V208" s="321"/>
      <c r="W208" s="321"/>
      <c r="X208" s="321"/>
      <c r="Y208" s="321"/>
      <c r="Z208" s="321"/>
      <c r="AA208" s="321"/>
      <c r="AB208" s="321"/>
      <c r="AC208" s="321"/>
      <c r="AD208" s="321"/>
      <c r="AE208" s="321"/>
      <c r="AF208" s="321"/>
      <c r="AG208" s="321"/>
      <c r="AH208" s="321"/>
      <c r="AI208" s="321"/>
      <c r="AJ208" s="321"/>
      <c r="AK208" s="321"/>
      <c r="AL208" s="321"/>
      <c r="AM208" s="321"/>
      <c r="AN208" s="321"/>
      <c r="AO208" s="321"/>
    </row>
    <row r="209" spans="2:43" x14ac:dyDescent="0.35">
      <c r="D209" s="27"/>
      <c r="F209" t="s">
        <v>156</v>
      </c>
      <c r="G209" t="s">
        <v>267</v>
      </c>
      <c r="J209" s="321"/>
      <c r="K209" s="312"/>
      <c r="L209" s="321"/>
      <c r="M209" s="321"/>
      <c r="N209" s="321"/>
      <c r="O209" s="321"/>
      <c r="P209" s="321"/>
      <c r="Q209" s="312"/>
      <c r="R209" s="321"/>
      <c r="S209" s="321"/>
      <c r="T209" s="321"/>
      <c r="U209" s="321"/>
      <c r="V209" s="321"/>
      <c r="W209" s="321"/>
      <c r="X209" s="321"/>
      <c r="Y209" s="321"/>
      <c r="Z209" s="321"/>
      <c r="AA209" s="321"/>
      <c r="AB209" s="321"/>
      <c r="AC209" s="321"/>
      <c r="AD209" s="321"/>
      <c r="AE209" s="321"/>
      <c r="AF209" s="321"/>
      <c r="AG209" s="312"/>
      <c r="AH209" s="312"/>
      <c r="AI209" s="312"/>
      <c r="AJ209" s="312"/>
      <c r="AK209" s="312"/>
      <c r="AL209" s="312"/>
      <c r="AM209" s="312"/>
      <c r="AN209" s="321"/>
      <c r="AO209" s="321"/>
    </row>
    <row r="210" spans="2:43" x14ac:dyDescent="0.35">
      <c r="D210" s="27"/>
      <c r="F210" t="s">
        <v>157</v>
      </c>
      <c r="G210" t="s">
        <v>268</v>
      </c>
      <c r="J210" s="312"/>
      <c r="K210" s="312"/>
      <c r="L210" s="312"/>
      <c r="M210" s="312"/>
      <c r="N210" s="312"/>
      <c r="O210" s="312"/>
      <c r="P210" s="312"/>
      <c r="Q210" s="312"/>
      <c r="R210" s="321"/>
      <c r="S210" s="321"/>
      <c r="T210" s="321"/>
      <c r="U210" s="321"/>
      <c r="V210" s="321"/>
      <c r="W210" s="321"/>
      <c r="X210" s="321"/>
      <c r="Y210" s="321"/>
      <c r="Z210" s="321"/>
      <c r="AA210" s="321"/>
      <c r="AB210" s="321"/>
      <c r="AC210" s="321"/>
      <c r="AD210" s="321"/>
      <c r="AE210" s="321"/>
      <c r="AF210" s="321"/>
      <c r="AG210" s="312"/>
      <c r="AH210" s="312"/>
      <c r="AI210" s="312"/>
      <c r="AJ210" s="312"/>
      <c r="AK210" s="312"/>
      <c r="AL210" s="312"/>
      <c r="AM210" s="312"/>
      <c r="AN210" s="312"/>
      <c r="AO210" s="312"/>
    </row>
    <row r="211" spans="2:43" x14ac:dyDescent="0.35">
      <c r="D211" s="366"/>
      <c r="F211" t="s">
        <v>158</v>
      </c>
      <c r="G211" t="s">
        <v>268</v>
      </c>
      <c r="J211" s="312"/>
      <c r="K211" s="312"/>
      <c r="L211" s="312"/>
      <c r="M211" s="312"/>
      <c r="N211" s="312"/>
      <c r="O211" s="312"/>
      <c r="P211" s="312"/>
      <c r="Q211" s="312"/>
      <c r="R211" s="321"/>
      <c r="S211" s="321"/>
      <c r="T211" s="321"/>
      <c r="U211" s="321"/>
      <c r="V211" s="321"/>
      <c r="W211" s="321"/>
      <c r="X211" s="321"/>
      <c r="Y211" s="321"/>
      <c r="Z211" s="321"/>
      <c r="AA211" s="321"/>
      <c r="AB211" s="321"/>
      <c r="AC211" s="321"/>
      <c r="AD211" s="321"/>
      <c r="AE211" s="321"/>
      <c r="AF211" s="321"/>
      <c r="AG211" s="312"/>
      <c r="AH211" s="312"/>
      <c r="AI211" s="312"/>
      <c r="AJ211" s="312"/>
      <c r="AK211" s="312"/>
      <c r="AL211" s="312"/>
      <c r="AM211" s="312"/>
      <c r="AN211" s="312"/>
      <c r="AO211" s="312"/>
    </row>
    <row r="212" spans="2:43" x14ac:dyDescent="0.35">
      <c r="D212" s="366"/>
      <c r="F212" s="28" t="s">
        <v>159</v>
      </c>
      <c r="G212" s="28" t="s">
        <v>269</v>
      </c>
      <c r="H212" s="28"/>
      <c r="I212" s="28"/>
      <c r="J212" s="71"/>
      <c r="K212" s="71"/>
      <c r="L212" s="71"/>
      <c r="M212" s="71"/>
      <c r="N212" s="71"/>
      <c r="O212" s="71"/>
      <c r="P212" s="71"/>
      <c r="Q212" s="71"/>
      <c r="R212" s="245"/>
      <c r="S212" s="245"/>
      <c r="T212" s="245"/>
      <c r="U212" s="245"/>
      <c r="V212" s="245"/>
      <c r="W212" s="245"/>
      <c r="X212" s="245"/>
      <c r="Y212" s="245"/>
      <c r="Z212" s="245"/>
      <c r="AA212" s="245"/>
      <c r="AB212" s="245"/>
      <c r="AC212" s="245"/>
      <c r="AD212" s="245"/>
      <c r="AE212" s="245"/>
      <c r="AF212" s="245"/>
      <c r="AG212" s="71"/>
      <c r="AH212" s="245"/>
      <c r="AI212" s="245"/>
      <c r="AJ212" s="245"/>
      <c r="AK212" s="71"/>
      <c r="AL212" s="245"/>
      <c r="AM212" s="71"/>
      <c r="AN212" s="245"/>
      <c r="AO212" s="71"/>
    </row>
    <row r="213" spans="2:43" x14ac:dyDescent="0.35">
      <c r="G213" s="12"/>
      <c r="J213" s="79"/>
      <c r="K213" s="79"/>
      <c r="L213" s="79"/>
      <c r="M213" s="79"/>
      <c r="N213" s="79"/>
      <c r="O213" s="79"/>
      <c r="P213" s="79"/>
      <c r="Q213" s="79"/>
      <c r="R213" s="79"/>
      <c r="S213" s="79"/>
      <c r="T213" s="79"/>
      <c r="U213" s="79"/>
      <c r="V213" s="79"/>
      <c r="W213" s="79"/>
      <c r="X213" s="79"/>
      <c r="Y213" s="79"/>
      <c r="Z213" s="79"/>
      <c r="AA213" s="79"/>
      <c r="AB213" s="79"/>
      <c r="AC213" s="79"/>
      <c r="AD213" s="79"/>
      <c r="AE213" s="79"/>
      <c r="AF213" s="79"/>
      <c r="AG213" s="79"/>
      <c r="AH213" s="79"/>
      <c r="AI213" s="79"/>
      <c r="AJ213" s="79"/>
      <c r="AK213" s="79"/>
      <c r="AL213" s="79"/>
      <c r="AM213" s="79"/>
      <c r="AN213" s="79"/>
      <c r="AO213" s="79"/>
    </row>
    <row r="214" spans="2:43" x14ac:dyDescent="0.35">
      <c r="C214" s="26" t="str">
        <f ca="1">INDEX('Version control'!$H$37:$H$64,MATCH($A$1,'Version control'!$F$37:$F$64,0),1)&amp;"-G: Previous year net revenue (if known)"</f>
        <v>Input 102-G: Previous year net revenue (if known)</v>
      </c>
      <c r="D214" s="26"/>
      <c r="E214" s="26"/>
      <c r="F214" s="26"/>
      <c r="G214" s="26"/>
      <c r="H214" s="26"/>
      <c r="I214" s="26"/>
      <c r="J214" s="80"/>
      <c r="K214" s="80"/>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26"/>
      <c r="AQ214" s="26"/>
    </row>
    <row r="215" spans="2:43" x14ac:dyDescent="0.35">
      <c r="F215" s="77"/>
      <c r="G215" s="62"/>
      <c r="J215" s="79"/>
      <c r="K215" s="79"/>
      <c r="L215" s="79"/>
      <c r="M215" s="79"/>
      <c r="N215" s="79"/>
      <c r="O215" s="79"/>
      <c r="P215" s="79"/>
      <c r="Q215" s="79"/>
      <c r="R215" s="79"/>
      <c r="S215" s="79"/>
      <c r="T215" s="79"/>
      <c r="U215" s="79"/>
      <c r="V215" s="79"/>
      <c r="W215" s="79"/>
      <c r="X215" s="79"/>
      <c r="Y215" s="79"/>
      <c r="Z215" s="79"/>
      <c r="AA215" s="79"/>
      <c r="AB215" s="79"/>
      <c r="AC215" s="79"/>
      <c r="AD215" s="79"/>
      <c r="AE215" s="79"/>
      <c r="AF215" s="79"/>
      <c r="AG215" s="79"/>
      <c r="AH215" s="79"/>
      <c r="AI215" s="79"/>
      <c r="AJ215" s="79"/>
      <c r="AK215" s="79"/>
      <c r="AL215" s="79"/>
      <c r="AM215" s="79"/>
      <c r="AN215" s="79"/>
      <c r="AO215" s="79"/>
    </row>
    <row r="216" spans="2:43" x14ac:dyDescent="0.35">
      <c r="D216" s="24" t="s">
        <v>270</v>
      </c>
      <c r="G216" s="12"/>
      <c r="J216" s="79"/>
      <c r="K216" s="79"/>
      <c r="L216" s="79"/>
      <c r="M216" s="79"/>
      <c r="N216" s="79"/>
      <c r="O216" s="79"/>
      <c r="P216" s="79"/>
      <c r="Q216" s="79"/>
      <c r="R216" s="79"/>
      <c r="S216" s="79"/>
      <c r="T216" s="79"/>
      <c r="U216" s="79"/>
      <c r="V216" s="79"/>
      <c r="W216" s="79"/>
      <c r="X216" s="79"/>
      <c r="Y216" s="79"/>
      <c r="Z216" s="79"/>
      <c r="AA216" s="79"/>
      <c r="AB216" s="79"/>
      <c r="AC216" s="79"/>
      <c r="AD216" s="79"/>
      <c r="AE216" s="79"/>
      <c r="AF216" s="79"/>
      <c r="AG216" s="79"/>
      <c r="AH216" s="79"/>
      <c r="AI216" s="79"/>
      <c r="AJ216" s="79"/>
      <c r="AK216" s="79"/>
      <c r="AL216" s="79"/>
      <c r="AM216" s="79"/>
      <c r="AN216" s="79"/>
      <c r="AO216" s="79"/>
    </row>
    <row r="217" spans="2:43" x14ac:dyDescent="0.35">
      <c r="D217" s="81" t="s">
        <v>271</v>
      </c>
      <c r="G217" s="12"/>
      <c r="J217" s="79"/>
      <c r="K217" s="79"/>
      <c r="L217" s="79"/>
      <c r="M217" s="79"/>
      <c r="N217" s="79"/>
      <c r="O217" s="79"/>
      <c r="P217" s="79"/>
      <c r="Q217" s="79"/>
      <c r="R217" s="79"/>
      <c r="S217" s="79"/>
      <c r="T217" s="79"/>
      <c r="U217" s="79"/>
      <c r="V217" s="79"/>
      <c r="W217" s="79"/>
      <c r="X217" s="79"/>
      <c r="Y217" s="79"/>
      <c r="Z217" s="79"/>
      <c r="AA217" s="79"/>
      <c r="AB217" s="79"/>
      <c r="AC217" s="79"/>
      <c r="AD217" s="79"/>
      <c r="AE217" s="79"/>
      <c r="AF217" s="79"/>
      <c r="AG217" s="79"/>
      <c r="AH217" s="79"/>
      <c r="AI217" s="79"/>
      <c r="AJ217" s="79"/>
      <c r="AK217" s="79"/>
      <c r="AL217" s="79"/>
      <c r="AM217" s="79"/>
      <c r="AN217" s="79"/>
      <c r="AO217" s="79"/>
    </row>
    <row r="218" spans="2:43" x14ac:dyDescent="0.35">
      <c r="D218" s="24" t="s">
        <v>272</v>
      </c>
      <c r="G218" s="12"/>
      <c r="J218" s="79"/>
      <c r="K218" s="79"/>
      <c r="L218" s="79"/>
      <c r="M218" s="79"/>
      <c r="N218" s="79"/>
      <c r="O218" s="79"/>
      <c r="P218" s="79"/>
      <c r="Q218" s="79"/>
      <c r="R218" s="79"/>
      <c r="S218" s="79"/>
      <c r="T218" s="79"/>
      <c r="U218" s="79"/>
      <c r="V218" s="79"/>
      <c r="W218" s="79"/>
      <c r="X218" s="79"/>
      <c r="Y218" s="79"/>
      <c r="Z218" s="79"/>
      <c r="AA218" s="79"/>
      <c r="AB218" s="79"/>
      <c r="AC218" s="79"/>
      <c r="AD218" s="79"/>
      <c r="AE218" s="79"/>
      <c r="AF218" s="79"/>
      <c r="AG218" s="79"/>
      <c r="AH218" s="79"/>
      <c r="AI218" s="79"/>
      <c r="AJ218" s="79"/>
      <c r="AK218" s="79"/>
      <c r="AL218" s="79"/>
      <c r="AM218" s="79"/>
      <c r="AN218" s="79"/>
      <c r="AO218" s="79"/>
    </row>
    <row r="219" spans="2:43" x14ac:dyDescent="0.35">
      <c r="G219" s="12"/>
      <c r="J219" s="79"/>
      <c r="K219" s="79"/>
      <c r="L219" s="79"/>
      <c r="M219" s="79"/>
      <c r="N219" s="79"/>
      <c r="O219" s="79"/>
      <c r="P219" s="79"/>
      <c r="Q219" s="79"/>
      <c r="R219" s="79"/>
      <c r="S219" s="79"/>
      <c r="T219" s="79"/>
      <c r="U219" s="79"/>
      <c r="V219" s="79"/>
      <c r="W219" s="79"/>
      <c r="X219" s="79"/>
      <c r="Y219" s="79"/>
      <c r="Z219" s="79"/>
      <c r="AA219" s="79"/>
      <c r="AB219" s="79"/>
      <c r="AC219" s="79"/>
      <c r="AD219" s="79"/>
      <c r="AE219" s="79"/>
      <c r="AF219" s="79"/>
      <c r="AG219" s="79"/>
      <c r="AH219" s="79"/>
      <c r="AI219" s="79"/>
      <c r="AJ219" s="79"/>
      <c r="AK219" s="79"/>
      <c r="AL219" s="79"/>
      <c r="AM219" s="79"/>
      <c r="AN219" s="79"/>
      <c r="AO219" s="79"/>
    </row>
    <row r="220" spans="2:43" ht="43.5" x14ac:dyDescent="0.35">
      <c r="J220" s="370" t="s">
        <v>899</v>
      </c>
      <c r="K220" s="370" t="s">
        <v>820</v>
      </c>
      <c r="L220" s="370" t="s">
        <v>900</v>
      </c>
      <c r="M220" s="370" t="s">
        <v>901</v>
      </c>
      <c r="N220" s="370" t="s">
        <v>902</v>
      </c>
      <c r="O220" s="370" t="s">
        <v>903</v>
      </c>
      <c r="P220" s="370" t="s">
        <v>904</v>
      </c>
      <c r="Q220" s="370" t="s">
        <v>821</v>
      </c>
      <c r="R220" s="370" t="s">
        <v>905</v>
      </c>
      <c r="S220" s="370" t="s">
        <v>906</v>
      </c>
      <c r="T220" s="370" t="s">
        <v>907</v>
      </c>
      <c r="U220" s="370" t="s">
        <v>908</v>
      </c>
      <c r="V220" s="370" t="s">
        <v>909</v>
      </c>
      <c r="W220" s="370" t="s">
        <v>910</v>
      </c>
      <c r="X220" s="370" t="s">
        <v>911</v>
      </c>
      <c r="Y220" s="370" t="s">
        <v>912</v>
      </c>
      <c r="Z220" s="370" t="s">
        <v>913</v>
      </c>
      <c r="AA220" s="370" t="s">
        <v>914</v>
      </c>
      <c r="AB220" s="370" t="s">
        <v>915</v>
      </c>
      <c r="AC220" s="370" t="s">
        <v>916</v>
      </c>
      <c r="AD220" s="370" t="s">
        <v>917</v>
      </c>
      <c r="AE220" s="370" t="s">
        <v>918</v>
      </c>
      <c r="AF220" s="370" t="s">
        <v>919</v>
      </c>
      <c r="AG220" s="370" t="s">
        <v>830</v>
      </c>
      <c r="AH220" s="370" t="s">
        <v>822</v>
      </c>
      <c r="AI220" s="370" t="s">
        <v>823</v>
      </c>
      <c r="AJ220" s="370" t="s">
        <v>824</v>
      </c>
      <c r="AK220" s="370" t="s">
        <v>833</v>
      </c>
      <c r="AL220" s="370" t="s">
        <v>825</v>
      </c>
      <c r="AM220" s="370" t="s">
        <v>832</v>
      </c>
      <c r="AN220" s="370" t="s">
        <v>826</v>
      </c>
      <c r="AO220" s="370" t="s">
        <v>831</v>
      </c>
    </row>
    <row r="221" spans="2:43" x14ac:dyDescent="0.35">
      <c r="E221" s="23" t="s">
        <v>273</v>
      </c>
      <c r="G221" t="s">
        <v>274</v>
      </c>
      <c r="J221" s="321"/>
      <c r="K221" s="321"/>
      <c r="L221" s="321"/>
      <c r="M221" s="321"/>
      <c r="N221" s="321"/>
      <c r="O221" s="321"/>
      <c r="P221" s="321"/>
      <c r="Q221" s="321"/>
      <c r="R221" s="321"/>
      <c r="S221" s="321"/>
      <c r="T221" s="321"/>
      <c r="U221" s="321"/>
      <c r="V221" s="321"/>
      <c r="W221" s="321"/>
      <c r="X221" s="321"/>
      <c r="Y221" s="321"/>
      <c r="Z221" s="321"/>
      <c r="AA221" s="321"/>
      <c r="AB221" s="321"/>
      <c r="AC221" s="321"/>
      <c r="AD221" s="321"/>
      <c r="AE221" s="321"/>
      <c r="AF221" s="321"/>
      <c r="AG221" s="321"/>
      <c r="AH221" s="321"/>
      <c r="AI221" s="321"/>
      <c r="AJ221" s="321"/>
      <c r="AK221" s="321"/>
      <c r="AL221" s="321"/>
      <c r="AM221" s="321"/>
      <c r="AN221" s="321"/>
      <c r="AO221" s="321"/>
    </row>
    <row r="222" spans="2:43" x14ac:dyDescent="0.35">
      <c r="G222" s="12"/>
    </row>
    <row r="223" spans="2:43" x14ac:dyDescent="0.35">
      <c r="B223" s="25" t="s">
        <v>228</v>
      </c>
      <c r="C223" s="25"/>
      <c r="D223" s="25"/>
      <c r="E223" s="25"/>
      <c r="F223" s="25"/>
      <c r="G223" s="82"/>
      <c r="H223" s="25"/>
      <c r="I223" s="25"/>
      <c r="J223" s="25"/>
      <c r="K223" s="25"/>
      <c r="L223" s="25"/>
      <c r="M223" s="25"/>
      <c r="N223" s="25"/>
      <c r="O223" s="25"/>
      <c r="P223" s="25"/>
      <c r="Q223" s="25"/>
      <c r="R223" s="25"/>
      <c r="S223" s="25"/>
      <c r="T223" s="25"/>
      <c r="U223" s="25"/>
      <c r="V223" s="25"/>
      <c r="W223" s="25"/>
      <c r="X223" s="25"/>
      <c r="Y223" s="25"/>
      <c r="Z223" s="25"/>
      <c r="AA223" s="25"/>
      <c r="AB223" s="25"/>
      <c r="AC223" s="25"/>
      <c r="AD223" s="25"/>
      <c r="AE223" s="25"/>
      <c r="AF223" s="25"/>
      <c r="AG223" s="25"/>
      <c r="AH223" s="25"/>
      <c r="AI223" s="25"/>
      <c r="AJ223" s="25"/>
      <c r="AK223" s="25"/>
      <c r="AL223" s="25"/>
      <c r="AM223" s="25"/>
      <c r="AN223" s="25"/>
      <c r="AO223" s="25"/>
      <c r="AP223" s="25"/>
      <c r="AQ223" s="25"/>
    </row>
    <row r="224" spans="2:43" x14ac:dyDescent="0.35">
      <c r="G224" s="12"/>
    </row>
    <row r="225" spans="5:8" x14ac:dyDescent="0.35">
      <c r="E225" s="27" t="s">
        <v>1101</v>
      </c>
      <c r="G225" s="12"/>
    </row>
    <row r="226" spans="5:8" x14ac:dyDescent="0.35">
      <c r="E226" s="27"/>
      <c r="F226" s="68" t="s">
        <v>244</v>
      </c>
      <c r="G226" s="68" t="s">
        <v>206</v>
      </c>
      <c r="H226" s="390" t="b">
        <f>SUM(J169:N169)=1</f>
        <v>1</v>
      </c>
    </row>
    <row r="227" spans="5:8" x14ac:dyDescent="0.35">
      <c r="E227" s="27"/>
      <c r="F227" s="332" t="s">
        <v>245</v>
      </c>
      <c r="G227" s="332" t="s">
        <v>206</v>
      </c>
      <c r="H227" s="391" t="b">
        <f t="shared" ref="H227:H228" si="0">SUM(J170:N170)=1</f>
        <v>1</v>
      </c>
    </row>
    <row r="228" spans="5:8" x14ac:dyDescent="0.35">
      <c r="E228" s="27"/>
      <c r="F228" s="70" t="s">
        <v>246</v>
      </c>
      <c r="G228" s="70" t="s">
        <v>206</v>
      </c>
      <c r="H228" s="392" t="b">
        <f t="shared" si="0"/>
        <v>1</v>
      </c>
    </row>
    <row r="229" spans="5:8" x14ac:dyDescent="0.35">
      <c r="E229" s="250"/>
      <c r="F229" s="225"/>
      <c r="G229" s="225"/>
      <c r="H229" s="249"/>
    </row>
    <row r="230" spans="5:8" x14ac:dyDescent="0.35">
      <c r="E230" s="27" t="s">
        <v>1102</v>
      </c>
      <c r="G230" s="12"/>
    </row>
    <row r="231" spans="5:8" x14ac:dyDescent="0.35">
      <c r="E231" s="27"/>
      <c r="F231" s="68" t="s">
        <v>244</v>
      </c>
      <c r="G231" s="68" t="s">
        <v>206</v>
      </c>
      <c r="H231" s="390" t="b">
        <f>SUM(J174:N174)=1</f>
        <v>1</v>
      </c>
    </row>
    <row r="232" spans="5:8" x14ac:dyDescent="0.35">
      <c r="E232" s="27"/>
      <c r="F232" s="332" t="s">
        <v>245</v>
      </c>
      <c r="G232" s="332" t="s">
        <v>206</v>
      </c>
      <c r="H232" s="391" t="b">
        <f t="shared" ref="H232:H233" si="1">SUM(J175:N175)=1</f>
        <v>1</v>
      </c>
    </row>
    <row r="233" spans="5:8" x14ac:dyDescent="0.35">
      <c r="E233" s="27"/>
      <c r="F233" s="70" t="s">
        <v>246</v>
      </c>
      <c r="G233" s="70" t="s">
        <v>206</v>
      </c>
      <c r="H233" s="392" t="b">
        <f t="shared" si="1"/>
        <v>1</v>
      </c>
    </row>
    <row r="234" spans="5:8" x14ac:dyDescent="0.35">
      <c r="E234" s="250"/>
      <c r="F234" s="225"/>
      <c r="G234" s="225"/>
      <c r="H234" s="249"/>
    </row>
    <row r="235" spans="5:8" x14ac:dyDescent="0.35">
      <c r="E235" s="27" t="s">
        <v>1103</v>
      </c>
      <c r="G235" s="12"/>
    </row>
    <row r="236" spans="5:8" x14ac:dyDescent="0.35">
      <c r="E236" s="27"/>
      <c r="F236" s="68" t="s">
        <v>244</v>
      </c>
      <c r="G236" s="68" t="s">
        <v>206</v>
      </c>
      <c r="H236" s="390" t="b">
        <f>SUM(J179:N179)=1</f>
        <v>1</v>
      </c>
    </row>
    <row r="237" spans="5:8" x14ac:dyDescent="0.35">
      <c r="E237" s="27"/>
      <c r="F237" s="332" t="s">
        <v>245</v>
      </c>
      <c r="G237" s="332" t="s">
        <v>206</v>
      </c>
      <c r="H237" s="391" t="b">
        <f t="shared" ref="H237:H238" si="2">SUM(J180:N180)=1</f>
        <v>1</v>
      </c>
    </row>
    <row r="238" spans="5:8" x14ac:dyDescent="0.35">
      <c r="E238" s="27"/>
      <c r="F238" s="70" t="s">
        <v>246</v>
      </c>
      <c r="G238" s="70" t="s">
        <v>206</v>
      </c>
      <c r="H238" s="392" t="b">
        <f t="shared" si="2"/>
        <v>1</v>
      </c>
    </row>
    <row r="239" spans="5:8" x14ac:dyDescent="0.35">
      <c r="G239" s="12"/>
    </row>
    <row r="240" spans="5:8" x14ac:dyDescent="0.35">
      <c r="E240" t="s">
        <v>1104</v>
      </c>
      <c r="G240" s="6" t="s">
        <v>57</v>
      </c>
      <c r="H240" s="20">
        <f>COUNTIF(H226:H238,FALSE)</f>
        <v>0</v>
      </c>
    </row>
    <row r="241" spans="2:43" x14ac:dyDescent="0.35">
      <c r="G241" s="12"/>
    </row>
    <row r="242" spans="2:43" x14ac:dyDescent="0.35">
      <c r="E242" t="s">
        <v>229</v>
      </c>
      <c r="G242" s="6" t="s">
        <v>57</v>
      </c>
      <c r="H242" s="20">
        <f t="array" ref="H242">SUM(IF(ISERROR(H13:Y222), 1))</f>
        <v>0</v>
      </c>
    </row>
    <row r="243" spans="2:43" x14ac:dyDescent="0.35">
      <c r="G243" s="12"/>
    </row>
    <row r="244" spans="2:43" x14ac:dyDescent="0.35">
      <c r="E244" t="s">
        <v>236</v>
      </c>
      <c r="G244" s="6" t="s">
        <v>57</v>
      </c>
      <c r="H244" s="93">
        <f xml:space="preserve"> H240 + H242</f>
        <v>0</v>
      </c>
    </row>
    <row r="246" spans="2:43" x14ac:dyDescent="0.35">
      <c r="B246" s="25" t="s">
        <v>107</v>
      </c>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row>
  </sheetData>
  <sheetProtection sheet="1" objects="1" formatCells="0" formatColumns="0" formatRows="0" sort="0" autoFilter="0"/>
  <conditionalFormatting sqref="A4:I4 AP4:XFD4">
    <cfRule type="expression" dxfId="251" priority="105">
      <formula>LEFT($A$4,1) &lt;&gt; "0"</formula>
    </cfRule>
  </conditionalFormatting>
  <conditionalFormatting sqref="N4:P4">
    <cfRule type="expression" dxfId="250" priority="68">
      <formula>LEFT($A$4,1) &lt;&gt; "0"</formula>
    </cfRule>
  </conditionalFormatting>
  <conditionalFormatting sqref="L4:M4">
    <cfRule type="expression" dxfId="249" priority="64">
      <formula>LEFT($A$4,1) &lt;&gt; "0"</formula>
    </cfRule>
  </conditionalFormatting>
  <conditionalFormatting sqref="J4:K4">
    <cfRule type="expression" dxfId="248" priority="60">
      <formula>LEFT($A$4,1) &lt;&gt; "0"</formula>
    </cfRule>
  </conditionalFormatting>
  <conditionalFormatting sqref="Q4">
    <cfRule type="expression" dxfId="247" priority="56">
      <formula>LEFT($A$4,1) &lt;&gt; "0"</formula>
    </cfRule>
  </conditionalFormatting>
  <conditionalFormatting sqref="R4:S4">
    <cfRule type="expression" dxfId="246" priority="55">
      <formula>LEFT($A$4,1) &lt;&gt; "0"</formula>
    </cfRule>
  </conditionalFormatting>
  <conditionalFormatting sqref="T4:U4">
    <cfRule type="expression" dxfId="245" priority="50">
      <formula>LEFT($A$4,1) &lt;&gt; "0"</formula>
    </cfRule>
  </conditionalFormatting>
  <conditionalFormatting sqref="V4:W4">
    <cfRule type="expression" dxfId="244" priority="45">
      <formula>LEFT($A$4,1) &lt;&gt; "0"</formula>
    </cfRule>
  </conditionalFormatting>
  <conditionalFormatting sqref="X4:AO4">
    <cfRule type="expression" dxfId="243" priority="39">
      <formula>LEFT($A$4,1) &lt;&gt; "0"</formula>
    </cfRule>
  </conditionalFormatting>
  <conditionalFormatting sqref="H240">
    <cfRule type="cellIs" dxfId="242" priority="4" operator="greaterThan">
      <formula>0</formula>
    </cfRule>
  </conditionalFormatting>
  <conditionalFormatting sqref="H242">
    <cfRule type="cellIs" dxfId="241" priority="3" operator="greaterThan">
      <formula>0</formula>
    </cfRule>
  </conditionalFormatting>
  <conditionalFormatting sqref="H244">
    <cfRule type="cellIs" dxfId="240" priority="1" operator="greaterThan">
      <formula>0</formula>
    </cfRule>
  </conditionalFormatting>
  <dataValidations count="6">
    <dataValidation type="decimal" allowBlank="1" showInputMessage="1" showErrorMessage="1" errorTitle="Invalid coincidence factor" error="Invalid coincidence factor (unused cell or not between 0% and 100%)." sqref="J16:P16 R15:Y16" xr:uid="{00000000-0002-0000-0600-000000000000}">
      <formula1>0</formula1>
      <formula2>1</formula2>
    </dataValidation>
    <dataValidation type="textLength" operator="equal" allowBlank="1" showInputMessage="1" showErrorMessage="1" error="This cell is not in use." sqref="Y193 Y215:AO215 Y201:AO201 Y198:Y199" xr:uid="{00000000-0002-0000-0600-000002000000}">
      <formula1>0</formula1>
    </dataValidation>
    <dataValidation type="decimal" operator="greaterThanOrEqual" allowBlank="1" showInputMessage="1" showErrorMessage="1" errorTitle="Invalid volume data" error="Invalid volume data (negative number or unused cell)." sqref="K179:N181 J193:Y193 J215:AO215 J201:AO201 J198:Y199 J41:Y48 J135:Y142 J32:Y39 J59:Y66 J50:Y57 J70:Y77 J23:Y30 J126:Y133 J144:Y151 J153:Y160 J195:Y196 K169:N172 J117:Y124 K174:N177 J79:Y86 J88:Y95 J97:Y104 J106:Y113 J182:Y182 K190:N190" xr:uid="{00000000-0002-0000-0600-000003000000}">
      <formula1>0</formula1>
    </dataValidation>
    <dataValidation allowBlank="1" sqref="J221:AO221" xr:uid="{00000000-0002-0000-0600-000005000000}"/>
    <dataValidation type="decimal" operator="greaterThanOrEqual" allowBlank="1" showInputMessage="1" showErrorMessage="1" sqref="Y124:Y160 Y15:Y116 Y182" xr:uid="{D98DE04A-625D-4FF5-BFC5-D4CAD8501B89}">
      <formula1>0</formula1>
    </dataValidation>
    <dataValidation type="decimal" allowBlank="1" showInputMessage="1" showErrorMessage="1" errorTitle="Invalid load factor" error="The load factor must be between 0% and 100%." sqref="J15:P15 Q15:Q16" xr:uid="{00000000-0002-0000-0600-000001000000}">
      <formula1>0</formula1>
      <formula2>1</formula2>
    </dataValidation>
  </dataValidations>
  <hyperlinks>
    <hyperlink ref="B5:F5" location="'Model map'!A1" display="Click here to return to model map" xr:uid="{00000000-0004-0000-06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31">
    <tabColor theme="5" tint="0.59999389629810485"/>
    <pageSetUpPr fitToPage="1"/>
  </sheetPr>
  <dimension ref="A1:V58"/>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19" width="17" customWidth="1"/>
    <col min="20" max="20" width="2.453125" customWidth="1"/>
    <col min="21" max="21" width="50.54296875" customWidth="1"/>
    <col min="22" max="22" width="2.453125" customWidth="1"/>
    <col min="23" max="16384" width="9.453125" hidden="1"/>
  </cols>
  <sheetData>
    <row r="1" spans="1:21" s="1" customFormat="1" x14ac:dyDescent="0.35">
      <c r="A1" s="1" t="str">
        <f ca="1">MID(CELL("filename",A1),FIND("]",CELL("filename",A1))+1,255)</f>
        <v>Inputs by network level</v>
      </c>
    </row>
    <row r="2" spans="1:21" s="1" customFormat="1" x14ac:dyDescent="0.35">
      <c r="A2" s="1" t="str">
        <f>Cover!D21&amp;" - "&amp;Cover!D23</f>
        <v>[enter DNO name] - [enter data version name]</v>
      </c>
    </row>
    <row r="3" spans="1:21" s="5" customFormat="1" x14ac:dyDescent="0.35">
      <c r="A3" s="5" t="str">
        <f>Cover!D2&amp;" - "&amp;Cover!D8&amp;" v"&amp;Cover!D10&amp;" - "&amp;Cover!D19</f>
        <v>CDCM charging model - Pre-release v8 - 2022/23</v>
      </c>
    </row>
    <row r="4" spans="1:21" x14ac:dyDescent="0.35">
      <c r="A4" s="11" t="str">
        <f>H56 &amp; IF(H56 = 1, " issue", " issues") &amp;" identified in checks on this sheet"</f>
        <v>0 issues identified in checks on this sheet</v>
      </c>
      <c r="B4" s="12"/>
      <c r="C4" s="12"/>
      <c r="D4" s="12"/>
      <c r="E4" s="12"/>
      <c r="F4" s="12"/>
      <c r="G4" s="12"/>
      <c r="H4" s="13"/>
      <c r="I4" s="13"/>
      <c r="J4" s="12"/>
    </row>
    <row r="5" spans="1:21" x14ac:dyDescent="0.35">
      <c r="B5" s="49" t="s">
        <v>139</v>
      </c>
      <c r="C5" s="50"/>
      <c r="D5" s="50"/>
      <c r="E5" s="50"/>
      <c r="F5" s="50"/>
      <c r="G5" s="1" t="s">
        <v>140</v>
      </c>
      <c r="H5" s="83" t="s">
        <v>141</v>
      </c>
      <c r="I5" s="13"/>
      <c r="J5" s="83" t="s">
        <v>186</v>
      </c>
      <c r="K5" s="83" t="s">
        <v>188</v>
      </c>
      <c r="L5" s="83" t="s">
        <v>189</v>
      </c>
      <c r="M5" s="83" t="s">
        <v>190</v>
      </c>
      <c r="N5" s="83" t="s">
        <v>191</v>
      </c>
      <c r="O5" s="83" t="s">
        <v>192</v>
      </c>
      <c r="P5" s="83" t="s">
        <v>193</v>
      </c>
      <c r="Q5" s="83" t="s">
        <v>194</v>
      </c>
      <c r="R5" s="83" t="s">
        <v>195</v>
      </c>
      <c r="S5" s="83" t="s">
        <v>196</v>
      </c>
      <c r="U5" s="51" t="s">
        <v>142</v>
      </c>
    </row>
    <row r="7" spans="1:21" x14ac:dyDescent="0.35">
      <c r="B7" s="25" t="s">
        <v>12</v>
      </c>
      <c r="C7" s="25"/>
      <c r="D7" s="25"/>
      <c r="E7" s="25"/>
      <c r="F7" s="25"/>
      <c r="G7" s="25"/>
      <c r="H7" s="25"/>
      <c r="I7" s="25"/>
      <c r="J7" s="25"/>
      <c r="K7" s="25"/>
      <c r="L7" s="25"/>
      <c r="M7" s="25"/>
      <c r="N7" s="25"/>
      <c r="O7" s="25"/>
      <c r="P7" s="25"/>
      <c r="Q7" s="25"/>
      <c r="R7" s="25"/>
      <c r="S7" s="25"/>
      <c r="T7" s="25"/>
      <c r="U7" s="25"/>
    </row>
    <row r="9" spans="1:21" x14ac:dyDescent="0.35">
      <c r="C9" s="24" t="s">
        <v>275</v>
      </c>
    </row>
    <row r="11" spans="1:21" x14ac:dyDescent="0.35">
      <c r="B11" s="25" t="s">
        <v>60</v>
      </c>
      <c r="C11" s="25"/>
      <c r="D11" s="25"/>
      <c r="E11" s="25"/>
      <c r="F11" s="25"/>
      <c r="G11" s="25"/>
      <c r="H11" s="25"/>
      <c r="I11" s="25"/>
      <c r="J11" s="25"/>
      <c r="K11" s="25"/>
      <c r="L11" s="25"/>
      <c r="M11" s="25"/>
      <c r="N11" s="25"/>
      <c r="O11" s="25"/>
      <c r="P11" s="25"/>
      <c r="Q11" s="25"/>
      <c r="R11" s="25"/>
      <c r="S11" s="25"/>
      <c r="T11" s="25"/>
      <c r="U11" s="25"/>
    </row>
    <row r="13" spans="1:21" x14ac:dyDescent="0.35">
      <c r="C13" s="26" t="str">
        <f ca="1">INDEX('Version control'!$H$37:$H$64,MATCH($A$1,'Version control'!$F$37:$F$64,0),1)&amp;"-A: Network and load inputs"</f>
        <v>Input 103-A: Network and load inputs</v>
      </c>
      <c r="D13" s="26"/>
      <c r="E13" s="26"/>
      <c r="F13" s="26"/>
      <c r="G13" s="26"/>
      <c r="H13" s="26"/>
      <c r="I13" s="26"/>
      <c r="J13" s="26"/>
      <c r="K13" s="26"/>
      <c r="L13" s="26"/>
      <c r="M13" s="26"/>
      <c r="N13" s="26"/>
      <c r="O13" s="26"/>
      <c r="P13" s="26"/>
      <c r="Q13" s="26"/>
      <c r="R13" s="26"/>
      <c r="S13" s="26"/>
      <c r="T13" s="26"/>
      <c r="U13" s="26"/>
    </row>
    <row r="15" spans="1:21" x14ac:dyDescent="0.35">
      <c r="E15" s="23" t="s">
        <v>276</v>
      </c>
      <c r="G15" s="23" t="s">
        <v>164</v>
      </c>
      <c r="I15" t="s">
        <v>151</v>
      </c>
      <c r="J15" s="84">
        <v>0</v>
      </c>
      <c r="K15" s="248">
        <v>6.3829787234042507E-2</v>
      </c>
      <c r="L15" s="248">
        <v>5.2999999999999999E-2</v>
      </c>
      <c r="M15" s="84">
        <v>0</v>
      </c>
      <c r="N15" s="248">
        <v>9.9000000000000005E-2</v>
      </c>
      <c r="O15" s="84">
        <v>0</v>
      </c>
      <c r="P15" s="84">
        <v>0</v>
      </c>
      <c r="Q15" s="248">
        <v>0.37</v>
      </c>
      <c r="R15" s="84">
        <v>0</v>
      </c>
      <c r="S15" s="84">
        <v>0</v>
      </c>
      <c r="U15" s="53" t="s">
        <v>277</v>
      </c>
    </row>
    <row r="17" spans="3:21" x14ac:dyDescent="0.35">
      <c r="E17" s="23" t="s">
        <v>278</v>
      </c>
      <c r="G17" s="23" t="s">
        <v>164</v>
      </c>
      <c r="H17" s="23"/>
      <c r="I17" s="85"/>
      <c r="J17" s="84">
        <v>0</v>
      </c>
      <c r="K17" s="84">
        <v>0</v>
      </c>
      <c r="L17" s="84">
        <v>0</v>
      </c>
      <c r="M17" s="84">
        <v>0</v>
      </c>
      <c r="N17" s="84">
        <v>0</v>
      </c>
      <c r="O17" s="84">
        <v>0</v>
      </c>
      <c r="P17" s="248">
        <v>0.3</v>
      </c>
      <c r="Q17" s="84">
        <v>0</v>
      </c>
      <c r="R17" s="84">
        <v>0</v>
      </c>
      <c r="S17" s="84">
        <v>0</v>
      </c>
    </row>
    <row r="19" spans="3:21" x14ac:dyDescent="0.35">
      <c r="E19" s="23" t="s">
        <v>279</v>
      </c>
      <c r="G19" s="23" t="s">
        <v>280</v>
      </c>
      <c r="I19" t="s">
        <v>151</v>
      </c>
      <c r="J19" s="84">
        <v>0</v>
      </c>
      <c r="K19" s="248">
        <v>1</v>
      </c>
      <c r="L19" s="248">
        <v>1.01</v>
      </c>
      <c r="M19" s="248">
        <v>1.0149999999999999</v>
      </c>
      <c r="N19" s="248">
        <v>1.02</v>
      </c>
      <c r="O19" s="248">
        <v>1.0289999999999999</v>
      </c>
      <c r="P19" s="84">
        <v>0</v>
      </c>
      <c r="Q19" s="248">
        <v>1.04</v>
      </c>
      <c r="R19" s="248">
        <v>1.056</v>
      </c>
      <c r="S19" s="248">
        <v>1.0680000000000001</v>
      </c>
      <c r="U19" s="53" t="s">
        <v>281</v>
      </c>
    </row>
    <row r="20" spans="3:21" x14ac:dyDescent="0.35">
      <c r="J20" s="79"/>
      <c r="K20" s="79"/>
      <c r="L20" s="79"/>
      <c r="M20" s="79"/>
      <c r="N20" s="79"/>
      <c r="O20" s="79"/>
      <c r="P20" s="79"/>
      <c r="Q20" s="79"/>
      <c r="R20" s="79"/>
      <c r="S20" s="79"/>
    </row>
    <row r="21" spans="3:21" x14ac:dyDescent="0.35">
      <c r="E21" s="23" t="s">
        <v>282</v>
      </c>
      <c r="G21" s="23" t="s">
        <v>283</v>
      </c>
      <c r="I21" t="s">
        <v>151</v>
      </c>
      <c r="J21" s="84">
        <v>0</v>
      </c>
      <c r="K21" s="248">
        <v>0.21168011332982054</v>
      </c>
      <c r="L21" s="248">
        <v>0.21168011332982054</v>
      </c>
      <c r="M21" s="248">
        <v>0.21168011332982054</v>
      </c>
      <c r="N21" s="248">
        <v>0.21168011332982054</v>
      </c>
      <c r="O21" s="248">
        <v>0.21168011332982054</v>
      </c>
      <c r="P21" s="248">
        <v>0.21168011332982054</v>
      </c>
      <c r="Q21" s="248">
        <v>0.21168011332982054</v>
      </c>
      <c r="R21" s="248">
        <v>0.21168011332982054</v>
      </c>
      <c r="S21" s="248">
        <v>0.21168011332982054</v>
      </c>
      <c r="U21" s="53" t="s">
        <v>284</v>
      </c>
    </row>
    <row r="23" spans="3:21" x14ac:dyDescent="0.35">
      <c r="C23" s="26" t="str">
        <f ca="1">INDEX('Version control'!$H$37:$H$64,MATCH($A$1,'Version control'!$F$37:$F$64,0),1)&amp;"-B: Customer contributions under current connection charging policy"</f>
        <v>Input 103-B: Customer contributions under current connection charging policy</v>
      </c>
      <c r="D23" s="26"/>
      <c r="E23" s="26"/>
      <c r="F23" s="26"/>
      <c r="G23" s="26"/>
      <c r="H23" s="26"/>
      <c r="I23" s="26"/>
      <c r="J23" s="26"/>
      <c r="K23" s="26"/>
      <c r="L23" s="26"/>
      <c r="M23" s="26"/>
      <c r="N23" s="26"/>
      <c r="O23" s="26"/>
      <c r="P23" s="26"/>
      <c r="Q23" s="26"/>
      <c r="R23" s="26"/>
      <c r="S23" s="26"/>
      <c r="T23" s="26"/>
      <c r="U23" s="26"/>
    </row>
    <row r="24" spans="3:21" x14ac:dyDescent="0.35">
      <c r="C24" s="27"/>
      <c r="I24" t="s">
        <v>151</v>
      </c>
      <c r="U24" t="s">
        <v>285</v>
      </c>
    </row>
    <row r="25" spans="3:21" x14ac:dyDescent="0.35">
      <c r="C25" s="27"/>
      <c r="E25" s="27" t="s">
        <v>286</v>
      </c>
    </row>
    <row r="26" spans="3:21" x14ac:dyDescent="0.35">
      <c r="F26" s="54" t="s">
        <v>183</v>
      </c>
      <c r="G26" s="54" t="s">
        <v>164</v>
      </c>
      <c r="H26" s="19"/>
      <c r="I26" s="19"/>
      <c r="J26" s="301">
        <v>0</v>
      </c>
      <c r="K26" s="301">
        <v>0</v>
      </c>
      <c r="L26" s="246">
        <v>0</v>
      </c>
      <c r="M26" s="246">
        <v>0</v>
      </c>
      <c r="N26" s="246">
        <v>0</v>
      </c>
      <c r="O26" s="246">
        <v>0.75</v>
      </c>
      <c r="P26" s="246">
        <v>0.75</v>
      </c>
      <c r="Q26" s="246">
        <v>0.75</v>
      </c>
      <c r="R26" s="246">
        <v>0.95</v>
      </c>
      <c r="S26" s="246">
        <v>0.95</v>
      </c>
    </row>
    <row r="27" spans="3:21" x14ac:dyDescent="0.35">
      <c r="F27" s="23" t="s">
        <v>182</v>
      </c>
      <c r="G27" s="23" t="s">
        <v>164</v>
      </c>
      <c r="J27" s="60">
        <v>0</v>
      </c>
      <c r="K27" s="60">
        <v>0</v>
      </c>
      <c r="L27" s="241">
        <v>0</v>
      </c>
      <c r="M27" s="241">
        <v>0</v>
      </c>
      <c r="N27" s="241">
        <v>0</v>
      </c>
      <c r="O27" s="241">
        <v>0.75</v>
      </c>
      <c r="P27" s="241">
        <v>0.75</v>
      </c>
      <c r="Q27" s="241">
        <v>0.75</v>
      </c>
      <c r="R27" s="241">
        <v>0.95</v>
      </c>
      <c r="S27" s="60">
        <v>0</v>
      </c>
    </row>
    <row r="28" spans="3:21" x14ac:dyDescent="0.35">
      <c r="F28" s="23" t="s">
        <v>181</v>
      </c>
      <c r="G28" s="23" t="s">
        <v>164</v>
      </c>
      <c r="J28" s="60">
        <v>0</v>
      </c>
      <c r="K28" s="60">
        <v>0</v>
      </c>
      <c r="L28" s="241">
        <v>0</v>
      </c>
      <c r="M28" s="241">
        <v>0.36</v>
      </c>
      <c r="N28" s="241">
        <v>0.36</v>
      </c>
      <c r="O28" s="241">
        <v>0.91</v>
      </c>
      <c r="P28" s="241">
        <v>0.91</v>
      </c>
      <c r="Q28" s="241">
        <v>0.91</v>
      </c>
      <c r="R28" s="60">
        <v>0</v>
      </c>
      <c r="S28" s="60">
        <v>0</v>
      </c>
    </row>
    <row r="29" spans="3:21" x14ac:dyDescent="0.35">
      <c r="F29" s="57" t="s">
        <v>180</v>
      </c>
      <c r="G29" s="57" t="s">
        <v>164</v>
      </c>
      <c r="H29" s="28"/>
      <c r="I29" s="28"/>
      <c r="J29" s="61">
        <v>0</v>
      </c>
      <c r="K29" s="61">
        <v>0</v>
      </c>
      <c r="L29" s="247">
        <v>0</v>
      </c>
      <c r="M29" s="247">
        <v>0.36</v>
      </c>
      <c r="N29" s="247">
        <v>0.36</v>
      </c>
      <c r="O29" s="247">
        <v>0.91</v>
      </c>
      <c r="P29" s="61">
        <v>0</v>
      </c>
      <c r="Q29" s="61">
        <v>0</v>
      </c>
      <c r="R29" s="61">
        <v>0</v>
      </c>
      <c r="S29" s="61">
        <v>0</v>
      </c>
    </row>
    <row r="31" spans="3:21" x14ac:dyDescent="0.35">
      <c r="C31" s="26" t="str">
        <f ca="1">INDEX('Version control'!$H$37:$H$64,MATCH($A$1,'Version control'!$F$37:$F$64,0),1)&amp;"-C: DRM asset costs"</f>
        <v>Input 103-C: DRM asset costs</v>
      </c>
      <c r="D31" s="26"/>
      <c r="E31" s="26"/>
      <c r="F31" s="26"/>
      <c r="G31" s="26"/>
      <c r="H31" s="26"/>
      <c r="I31" s="26"/>
      <c r="J31" s="26"/>
      <c r="K31" s="26"/>
      <c r="L31" s="26"/>
      <c r="M31" s="26"/>
      <c r="N31" s="26"/>
      <c r="O31" s="26"/>
      <c r="P31" s="26"/>
      <c r="Q31" s="26"/>
      <c r="R31" s="26"/>
      <c r="S31" s="26"/>
      <c r="T31" s="26"/>
      <c r="U31" s="26"/>
    </row>
    <row r="33" spans="2:21" x14ac:dyDescent="0.35">
      <c r="E33" s="23" t="s">
        <v>287</v>
      </c>
      <c r="G33" s="23" t="s">
        <v>274</v>
      </c>
      <c r="I33" t="s">
        <v>151</v>
      </c>
      <c r="J33" s="69">
        <v>0</v>
      </c>
      <c r="K33" s="69">
        <v>0</v>
      </c>
      <c r="L33" s="243">
        <v>139718442.75693914</v>
      </c>
      <c r="M33" s="243">
        <v>12196715.322891472</v>
      </c>
      <c r="N33" s="243">
        <v>38032001.088047244</v>
      </c>
      <c r="O33" s="243">
        <v>31781233.918627124</v>
      </c>
      <c r="P33" s="243">
        <v>11167861.324788289</v>
      </c>
      <c r="Q33" s="243">
        <v>165625097.31375432</v>
      </c>
      <c r="R33" s="243">
        <v>63722103.749583587</v>
      </c>
      <c r="S33" s="243">
        <v>148399679.43559653</v>
      </c>
    </row>
    <row r="35" spans="2:21" x14ac:dyDescent="0.35">
      <c r="C35" s="26" t="str">
        <f ca="1">INDEX('Version control'!$H$37:$H$64,MATCH($A$1,'Version control'!$F$37:$F$64,0),1)&amp;"-D: Peaking probabilities by network level"</f>
        <v>Input 103-D: Peaking probabilities by network level</v>
      </c>
      <c r="D35" s="26"/>
      <c r="E35" s="26"/>
      <c r="F35" s="26"/>
      <c r="G35" s="26"/>
      <c r="H35" s="26"/>
      <c r="I35" s="26"/>
      <c r="J35" s="26"/>
      <c r="K35" s="26"/>
      <c r="L35" s="26"/>
      <c r="M35" s="26"/>
      <c r="N35" s="26"/>
      <c r="O35" s="26"/>
      <c r="P35" s="26"/>
      <c r="Q35" s="26"/>
      <c r="R35" s="26"/>
      <c r="S35" s="26"/>
      <c r="T35" s="26"/>
      <c r="U35" s="26"/>
    </row>
    <row r="37" spans="2:21" x14ac:dyDescent="0.35">
      <c r="D37" s="24" t="s">
        <v>288</v>
      </c>
    </row>
    <row r="38" spans="2:21" x14ac:dyDescent="0.35">
      <c r="C38" s="24"/>
    </row>
    <row r="39" spans="2:21" x14ac:dyDescent="0.35">
      <c r="D39" s="27"/>
      <c r="E39" s="27" t="s">
        <v>289</v>
      </c>
      <c r="I39" t="s">
        <v>151</v>
      </c>
      <c r="U39" t="s">
        <v>290</v>
      </c>
    </row>
    <row r="40" spans="2:21" x14ac:dyDescent="0.35">
      <c r="F40" s="19" t="s">
        <v>291</v>
      </c>
      <c r="G40" s="68" t="s">
        <v>164</v>
      </c>
      <c r="H40" s="19"/>
      <c r="I40" s="19"/>
      <c r="J40" s="301">
        <v>0</v>
      </c>
      <c r="K40" s="246">
        <v>0.74254018703161873</v>
      </c>
      <c r="L40" s="246">
        <v>0.52885546254993654</v>
      </c>
      <c r="M40" s="246">
        <v>0.52885546254993654</v>
      </c>
      <c r="N40" s="246">
        <v>0.55658417181130337</v>
      </c>
      <c r="O40" s="246">
        <v>0.55658417181130337</v>
      </c>
      <c r="P40" s="246">
        <v>0.52885546254993654</v>
      </c>
      <c r="Q40" s="246">
        <v>0.55658417181130337</v>
      </c>
      <c r="R40" s="246">
        <v>0.55658417181130337</v>
      </c>
      <c r="S40" s="246">
        <v>0.55658417181130337</v>
      </c>
    </row>
    <row r="41" spans="2:21" x14ac:dyDescent="0.35">
      <c r="F41" t="s">
        <v>292</v>
      </c>
      <c r="G41" s="62" t="s">
        <v>164</v>
      </c>
      <c r="J41" s="60">
        <v>0</v>
      </c>
      <c r="K41" s="241">
        <v>0.21378653724658225</v>
      </c>
      <c r="L41" s="241">
        <v>0.38226914219572034</v>
      </c>
      <c r="M41" s="241">
        <v>0.38226914219572034</v>
      </c>
      <c r="N41" s="241">
        <v>0.40144416805310873</v>
      </c>
      <c r="O41" s="241">
        <v>0.40144416805310873</v>
      </c>
      <c r="P41" s="241">
        <v>0.38226914219572034</v>
      </c>
      <c r="Q41" s="241">
        <v>0.40144416805310873</v>
      </c>
      <c r="R41" s="241">
        <v>0.40144416805310873</v>
      </c>
      <c r="S41" s="241">
        <v>0.40144416805310873</v>
      </c>
    </row>
    <row r="42" spans="2:21" x14ac:dyDescent="0.35">
      <c r="F42" s="28" t="s">
        <v>254</v>
      </c>
      <c r="G42" s="70" t="s">
        <v>164</v>
      </c>
      <c r="H42" s="28"/>
      <c r="I42" s="28"/>
      <c r="J42" s="61">
        <v>0</v>
      </c>
      <c r="K42" s="247">
        <v>4.3673275721798938E-2</v>
      </c>
      <c r="L42" s="247">
        <v>8.8875395254343167E-2</v>
      </c>
      <c r="M42" s="247">
        <v>8.8875395254343167E-2</v>
      </c>
      <c r="N42" s="247">
        <v>4.1971660135587861E-2</v>
      </c>
      <c r="O42" s="247">
        <v>4.1971660135587861E-2</v>
      </c>
      <c r="P42" s="247">
        <v>8.8875395254343167E-2</v>
      </c>
      <c r="Q42" s="247">
        <v>4.1971660135587861E-2</v>
      </c>
      <c r="R42" s="247">
        <v>4.1971660135587861E-2</v>
      </c>
      <c r="S42" s="247">
        <v>4.1971660135587861E-2</v>
      </c>
    </row>
    <row r="43" spans="2:21" x14ac:dyDescent="0.35">
      <c r="F43" s="28" t="s">
        <v>293</v>
      </c>
      <c r="G43" s="70" t="s">
        <v>164</v>
      </c>
      <c r="H43" s="28"/>
      <c r="I43" s="28"/>
      <c r="J43" s="61">
        <v>0</v>
      </c>
      <c r="K43" s="247">
        <v>0.52209148642863068</v>
      </c>
      <c r="L43" s="247">
        <v>0.43108294824884369</v>
      </c>
      <c r="M43" s="247">
        <v>0.43108294824884369</v>
      </c>
      <c r="N43" s="247">
        <v>0.40291506223736095</v>
      </c>
      <c r="O43" s="247">
        <v>0.40291506223736095</v>
      </c>
      <c r="P43" s="247">
        <v>0.43108294824884369</v>
      </c>
      <c r="Q43" s="247">
        <v>0.40291506223736095</v>
      </c>
      <c r="R43" s="247">
        <v>0.40291506223736095</v>
      </c>
      <c r="S43" s="247">
        <v>0.40291506223736095</v>
      </c>
    </row>
    <row r="45" spans="2:21" x14ac:dyDescent="0.35">
      <c r="B45" s="25" t="s">
        <v>228</v>
      </c>
      <c r="C45" s="25"/>
      <c r="D45" s="25"/>
      <c r="E45" s="25"/>
      <c r="F45" s="25"/>
      <c r="G45" s="25"/>
      <c r="H45" s="25"/>
      <c r="I45" s="25"/>
      <c r="J45" s="25"/>
      <c r="K45" s="25"/>
      <c r="L45" s="25"/>
      <c r="M45" s="25"/>
      <c r="N45" s="25"/>
      <c r="O45" s="25"/>
      <c r="P45" s="25"/>
      <c r="Q45" s="25"/>
      <c r="R45" s="25"/>
      <c r="S45" s="25"/>
      <c r="T45" s="25"/>
      <c r="U45" s="25"/>
    </row>
    <row r="47" spans="2:21" x14ac:dyDescent="0.35">
      <c r="E47" t="s">
        <v>229</v>
      </c>
      <c r="G47" s="6" t="s">
        <v>57</v>
      </c>
      <c r="H47" s="20">
        <f t="array" ref="H47">SUM(IF(ISERROR(H15:V44), 1))</f>
        <v>0</v>
      </c>
    </row>
    <row r="49" spans="2:21" x14ac:dyDescent="0.35">
      <c r="E49" t="s">
        <v>294</v>
      </c>
      <c r="G49" s="6" t="s">
        <v>57</v>
      </c>
      <c r="H49" s="20">
        <f>IF(K19 = 1, 0, 1)</f>
        <v>0</v>
      </c>
    </row>
    <row r="51" spans="2:21" x14ac:dyDescent="0.35">
      <c r="E51" s="27" t="s">
        <v>295</v>
      </c>
    </row>
    <row r="52" spans="2:21" x14ac:dyDescent="0.35">
      <c r="E52" s="24" t="s">
        <v>296</v>
      </c>
    </row>
    <row r="53" spans="2:21" x14ac:dyDescent="0.35">
      <c r="F53" s="19" t="s">
        <v>297</v>
      </c>
      <c r="G53" s="63" t="s">
        <v>57</v>
      </c>
      <c r="H53" s="64">
        <f>SUM(K53:S53)</f>
        <v>0</v>
      </c>
      <c r="I53" s="19"/>
      <c r="J53" s="55"/>
      <c r="K53" s="64">
        <f>IF(ABS(SUM(K40:K42) - 1) &lt; 10^-check_decimals, 0, 1)</f>
        <v>0</v>
      </c>
      <c r="L53" s="55"/>
      <c r="M53" s="55"/>
      <c r="N53" s="64">
        <f>IF(ABS(SUM(N40:N42) - 1) &lt; 10^-check_decimals, 0, 1)</f>
        <v>0</v>
      </c>
      <c r="O53" s="64">
        <f>IF(ABS(SUM(O40:O42) - 1) &lt; 10^-check_decimals, 0, 1)</f>
        <v>0</v>
      </c>
      <c r="P53" s="55"/>
      <c r="Q53" s="64">
        <f>IF(ABS(SUM(Q40:Q42) - 1) &lt; 10^-check_decimals, 0, 1)</f>
        <v>0</v>
      </c>
      <c r="R53" s="64">
        <f>IF(ABS(SUM(R40:R42) - 1) &lt; 10^-check_decimals, 0, 1)</f>
        <v>0</v>
      </c>
      <c r="S53" s="64">
        <f>IF(ABS(SUM(S40:S42) - 1) &lt; 10^-check_decimals, 0, 1)</f>
        <v>0</v>
      </c>
    </row>
    <row r="54" spans="2:21" x14ac:dyDescent="0.35">
      <c r="F54" s="28" t="s">
        <v>189</v>
      </c>
      <c r="G54" s="40" t="s">
        <v>57</v>
      </c>
      <c r="H54" s="65">
        <f>SUM(K54:S54)</f>
        <v>0</v>
      </c>
      <c r="I54" s="28"/>
      <c r="J54" s="58"/>
      <c r="K54" s="58"/>
      <c r="L54" s="65">
        <f>IF(OR(ABS(SUM(L40:L42) - 1) &lt; 10^-check_decimals, ABS(SUM(L40:L42) - 0) &lt; 10^-check_decimals), 0, 1)</f>
        <v>0</v>
      </c>
      <c r="M54" s="65">
        <f>IF(OR(ABS(SUM(M40:M42) - 1) &lt; 10^-check_decimals, ABS(SUM(M40:M42) - 0) &lt; 10^-check_decimals), 0, 1)</f>
        <v>0</v>
      </c>
      <c r="N54" s="58"/>
      <c r="O54" s="58"/>
      <c r="P54" s="65">
        <f>IF(OR(ABS(SUM(P40:P42) - 1) &lt; 10^-check_decimals, ABS(SUM(P40:P42) - 0) &lt; 10^-check_decimals), 0, 1)</f>
        <v>0</v>
      </c>
      <c r="Q54" s="58"/>
      <c r="R54" s="58"/>
      <c r="S54" s="58"/>
    </row>
    <row r="56" spans="2:21" x14ac:dyDescent="0.35">
      <c r="E56" t="s">
        <v>236</v>
      </c>
      <c r="G56" s="6" t="s">
        <v>57</v>
      </c>
      <c r="H56" s="93">
        <f>SUM(H47:H54)</f>
        <v>0</v>
      </c>
    </row>
    <row r="58" spans="2:21" x14ac:dyDescent="0.35">
      <c r="B58" s="25" t="s">
        <v>107</v>
      </c>
      <c r="C58" s="25"/>
      <c r="D58" s="25"/>
      <c r="E58" s="25"/>
      <c r="F58" s="25"/>
      <c r="G58" s="25"/>
      <c r="H58" s="25"/>
      <c r="I58" s="25"/>
      <c r="J58" s="25"/>
      <c r="K58" s="25"/>
      <c r="L58" s="25"/>
      <c r="M58" s="25"/>
      <c r="N58" s="25"/>
      <c r="O58" s="25"/>
      <c r="P58" s="25"/>
      <c r="Q58" s="25"/>
      <c r="R58" s="25"/>
      <c r="S58" s="25"/>
      <c r="T58" s="25"/>
      <c r="U58" s="25"/>
    </row>
  </sheetData>
  <sheetProtection sheet="1" objects="1" formatCells="0" formatColumns="0" formatRows="0" sort="0" autoFilter="0"/>
  <conditionalFormatting sqref="H53 K53 N53:O53">
    <cfRule type="cellIs" dxfId="239" priority="14" operator="greaterThan">
      <formula>0</formula>
    </cfRule>
  </conditionalFormatting>
  <conditionalFormatting sqref="H47">
    <cfRule type="cellIs" dxfId="238" priority="12" operator="greaterThan">
      <formula>0</formula>
    </cfRule>
  </conditionalFormatting>
  <conditionalFormatting sqref="Q53:S53">
    <cfRule type="cellIs" dxfId="237" priority="11" operator="greaterThan">
      <formula>0</formula>
    </cfRule>
  </conditionalFormatting>
  <conditionalFormatting sqref="H54">
    <cfRule type="cellIs" dxfId="236" priority="9" operator="greaterThan">
      <formula>0</formula>
    </cfRule>
  </conditionalFormatting>
  <conditionalFormatting sqref="P54">
    <cfRule type="cellIs" dxfId="235" priority="7" operator="greaterThan">
      <formula>0</formula>
    </cfRule>
  </conditionalFormatting>
  <conditionalFormatting sqref="M54">
    <cfRule type="cellIs" dxfId="234" priority="6" operator="greaterThan">
      <formula>0</formula>
    </cfRule>
  </conditionalFormatting>
  <conditionalFormatting sqref="L54">
    <cfRule type="cellIs" dxfId="233" priority="5" operator="greaterThan">
      <formula>0</formula>
    </cfRule>
  </conditionalFormatting>
  <conditionalFormatting sqref="H49">
    <cfRule type="cellIs" dxfId="232" priority="3" operator="greaterThan">
      <formula>0</formula>
    </cfRule>
  </conditionalFormatting>
  <conditionalFormatting sqref="A4:XFD4">
    <cfRule type="expression" dxfId="231" priority="2">
      <formula>LEFT($A$4,1) &lt;&gt; "0"</formula>
    </cfRule>
  </conditionalFormatting>
  <conditionalFormatting sqref="H56">
    <cfRule type="cellIs" dxfId="230" priority="1" operator="greaterThan">
      <formula>0</formula>
    </cfRule>
  </conditionalFormatting>
  <dataValidations count="8">
    <dataValidation type="decimal" operator="greaterThan" allowBlank="1" showInputMessage="1" showErrorMessage="1" sqref="K19" xr:uid="{00000000-0002-0000-0700-000000000000}">
      <formula1>0</formula1>
    </dataValidation>
    <dataValidation type="decimal" allowBlank="1" showInputMessage="1" showErrorMessage="1" errorTitle="Invalid diversity allowance" error="Invalid diversity allowance (negative number or unused cell)." sqref="I17:J17 J19 J15 P17 M15 R15:S15 O15 J21" xr:uid="{00000000-0002-0000-0700-000001000000}">
      <formula1>0</formula1>
      <formula2>4</formula2>
    </dataValidation>
    <dataValidation type="decimal" allowBlank="1" showInputMessage="1" showErrorMessage="1" sqref="L19:O19 Q19:S19" xr:uid="{00000000-0002-0000-0700-000002000000}">
      <formula1>0.001</formula1>
      <formula2>999999.999</formula2>
    </dataValidation>
    <dataValidation type="decimal" allowBlank="1" showInputMessage="1" showErrorMessage="1" errorTitle="Invalid customer contribution" error="Invalid customer contribution (negative number or unused cell)." sqref="L26:S29" xr:uid="{00000000-0002-0000-0700-000003000000}">
      <formula1>0</formula1>
      <formula2>1</formula2>
    </dataValidation>
    <dataValidation type="decimal" operator="greaterThanOrEqual" allowBlank="1" showInputMessage="1" showErrorMessage="1" sqref="L33:S33" xr:uid="{00000000-0002-0000-0700-000004000000}">
      <formula1>0</formula1>
    </dataValidation>
    <dataValidation type="decimal" allowBlank="1" showInputMessage="1" showErrorMessage="1" sqref="P19 P15 K43:S43" xr:uid="{00000000-0002-0000-0700-000005000000}">
      <formula1>0</formula1>
      <formula2>1</formula2>
    </dataValidation>
    <dataValidation type="decimal" allowBlank="1" showErrorMessage="1" prompt="Red, Amber and Green must sum to 100%." sqref="K40:S42" xr:uid="{00000000-0002-0000-0700-000006000000}">
      <formula1>0</formula1>
      <formula2>1</formula2>
    </dataValidation>
    <dataValidation type="decimal" operator="greaterThan" allowBlank="1" showInputMessage="1" showErrorMessage="1" errorTitle="Invalid diversity allowance" error="Invalid diversity allowance (negative number or unused cell)." sqref="N15 K15:L15 Q15" xr:uid="{00000000-0002-0000-0700-000007000000}">
      <formula1>0</formula1>
    </dataValidation>
  </dataValidations>
  <hyperlinks>
    <hyperlink ref="B5:F5" location="'Model map'!A1" display="Click here to return to model map" xr:uid="{00000000-0004-0000-07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tabColor theme="5" tint="0.59999389629810485"/>
    <pageSetUpPr fitToPage="1"/>
  </sheetPr>
  <dimension ref="A1:K117"/>
  <sheetViews>
    <sheetView showGridLines="0" zoomScale="80" zoomScaleNormal="80" workbookViewId="0">
      <pane ySplit="5" topLeftCell="A6" activePane="bottomLeft" state="frozen"/>
      <selection pane="bottomLeft"/>
    </sheetView>
  </sheetViews>
  <sheetFormatPr defaultColWidth="0" defaultRowHeight="14.5" x14ac:dyDescent="0.35"/>
  <cols>
    <col min="1" max="5" width="2.54296875" customWidth="1"/>
    <col min="6" max="6" width="59.54296875" customWidth="1"/>
    <col min="7" max="8" width="20.54296875" customWidth="1"/>
    <col min="9" max="9" width="2.453125" customWidth="1"/>
    <col min="10" max="10" width="50.54296875" customWidth="1"/>
    <col min="11" max="11" width="2.453125" customWidth="1"/>
    <col min="12" max="16384" width="9.453125" hidden="1"/>
  </cols>
  <sheetData>
    <row r="1" spans="1:10" s="1" customFormat="1" x14ac:dyDescent="0.35">
      <c r="A1" s="1" t="str">
        <f ca="1">MID(CELL("filename",A1),FIND("]",CELL("filename",A1))+1,255)</f>
        <v>General inputs</v>
      </c>
    </row>
    <row r="2" spans="1:10" s="1" customFormat="1" x14ac:dyDescent="0.35">
      <c r="A2" s="1" t="str">
        <f>Cover!D21&amp;" - "&amp;Cover!D23</f>
        <v>[enter DNO name] - [enter data version name]</v>
      </c>
    </row>
    <row r="3" spans="1:10" s="5" customFormat="1" x14ac:dyDescent="0.35">
      <c r="A3" s="5" t="str">
        <f>Cover!D2&amp;" - "&amp;Cover!D8&amp;" v"&amp;Cover!D10&amp;" - "&amp;Cover!D19</f>
        <v>CDCM charging model - Pre-release v8 - 2022/23</v>
      </c>
    </row>
    <row r="4" spans="1:10" x14ac:dyDescent="0.35">
      <c r="A4" s="11" t="str">
        <f>H115 &amp; IF(H115 = 1, " issue", " issues") &amp;" identified in checks on this sheet"</f>
        <v>0 issues identified in checks on this sheet</v>
      </c>
      <c r="B4" s="12"/>
      <c r="C4" s="12"/>
      <c r="D4" s="12"/>
      <c r="E4" s="12"/>
      <c r="F4" s="12"/>
      <c r="G4" s="12"/>
      <c r="H4" s="13"/>
      <c r="I4" s="13"/>
      <c r="J4" s="12"/>
    </row>
    <row r="5" spans="1:10" x14ac:dyDescent="0.35">
      <c r="B5" s="49" t="s">
        <v>139</v>
      </c>
      <c r="C5" s="50"/>
      <c r="D5" s="50"/>
      <c r="E5" s="50"/>
      <c r="F5" s="50"/>
      <c r="G5" s="18" t="s">
        <v>140</v>
      </c>
      <c r="H5" s="83" t="s">
        <v>141</v>
      </c>
      <c r="J5" s="51" t="s">
        <v>142</v>
      </c>
    </row>
    <row r="6" spans="1:10" x14ac:dyDescent="0.35">
      <c r="G6" s="12"/>
    </row>
    <row r="7" spans="1:10" x14ac:dyDescent="0.35">
      <c r="B7" s="25" t="s">
        <v>12</v>
      </c>
      <c r="C7" s="25"/>
      <c r="D7" s="25"/>
      <c r="E7" s="25"/>
      <c r="F7" s="25"/>
      <c r="G7" s="82"/>
      <c r="H7" s="25"/>
      <c r="I7" s="25"/>
      <c r="J7" s="25"/>
    </row>
    <row r="8" spans="1:10" x14ac:dyDescent="0.35">
      <c r="G8" s="12"/>
    </row>
    <row r="9" spans="1:10" x14ac:dyDescent="0.35">
      <c r="C9" s="24" t="s">
        <v>298</v>
      </c>
      <c r="G9" s="12"/>
    </row>
    <row r="10" spans="1:10" x14ac:dyDescent="0.35">
      <c r="G10" s="12"/>
    </row>
    <row r="11" spans="1:10" x14ac:dyDescent="0.35">
      <c r="B11" s="25" t="s">
        <v>62</v>
      </c>
      <c r="C11" s="25"/>
      <c r="D11" s="25"/>
      <c r="E11" s="25"/>
      <c r="F11" s="25"/>
      <c r="G11" s="82"/>
      <c r="H11" s="25"/>
      <c r="I11" s="25"/>
      <c r="J11" s="25"/>
    </row>
    <row r="12" spans="1:10" x14ac:dyDescent="0.35">
      <c r="G12" s="12"/>
    </row>
    <row r="13" spans="1:10" x14ac:dyDescent="0.35">
      <c r="C13" s="26" t="str">
        <f ca="1">INDEX('Version control'!$H$37:$H$64,MATCH($A$1,'Version control'!$F$37:$F$64,0),1)&amp;"-A: Inputs by distribution timeband"</f>
        <v>Input 104-A: Inputs by distribution timeband</v>
      </c>
      <c r="D13" s="26"/>
      <c r="E13" s="26"/>
      <c r="F13" s="26"/>
      <c r="G13" s="86"/>
      <c r="H13" s="26"/>
      <c r="I13" s="26"/>
      <c r="J13" s="26"/>
    </row>
    <row r="14" spans="1:10" x14ac:dyDescent="0.35">
      <c r="G14" s="12"/>
    </row>
    <row r="15" spans="1:10" x14ac:dyDescent="0.35">
      <c r="D15" s="27" t="s">
        <v>299</v>
      </c>
      <c r="E15" s="27"/>
      <c r="G15" s="12"/>
      <c r="I15" t="s">
        <v>151</v>
      </c>
      <c r="J15" t="s">
        <v>300</v>
      </c>
    </row>
    <row r="16" spans="1:10" x14ac:dyDescent="0.35">
      <c r="E16" s="54" t="s">
        <v>293</v>
      </c>
      <c r="F16" s="54"/>
      <c r="G16" s="75" t="s">
        <v>301</v>
      </c>
      <c r="H16" s="242">
        <v>190</v>
      </c>
    </row>
    <row r="17" spans="3:10" x14ac:dyDescent="0.35">
      <c r="E17" s="23" t="s">
        <v>302</v>
      </c>
      <c r="F17" s="23"/>
      <c r="G17" s="12" t="s">
        <v>301</v>
      </c>
      <c r="H17" s="243">
        <v>4218.5</v>
      </c>
    </row>
    <row r="18" spans="3:10" x14ac:dyDescent="0.35">
      <c r="E18" s="57" t="s">
        <v>254</v>
      </c>
      <c r="F18" s="57"/>
      <c r="G18" s="76" t="s">
        <v>301</v>
      </c>
      <c r="H18" s="245">
        <v>4351.5</v>
      </c>
    </row>
    <row r="19" spans="3:10" x14ac:dyDescent="0.35">
      <c r="G19" s="12"/>
      <c r="H19" s="79"/>
    </row>
    <row r="20" spans="3:10" x14ac:dyDescent="0.35">
      <c r="D20" s="27" t="s">
        <v>303</v>
      </c>
      <c r="E20" s="27"/>
      <c r="G20" s="12"/>
      <c r="H20" s="79"/>
      <c r="I20" t="s">
        <v>151</v>
      </c>
      <c r="J20" t="s">
        <v>300</v>
      </c>
    </row>
    <row r="21" spans="3:10" x14ac:dyDescent="0.35">
      <c r="E21" s="19" t="s">
        <v>291</v>
      </c>
      <c r="F21" s="19"/>
      <c r="G21" s="75" t="s">
        <v>301</v>
      </c>
      <c r="H21" s="242">
        <v>652.5</v>
      </c>
    </row>
    <row r="22" spans="3:10" x14ac:dyDescent="0.35">
      <c r="E22" t="s">
        <v>292</v>
      </c>
      <c r="G22" s="12" t="s">
        <v>301</v>
      </c>
      <c r="H22" s="243">
        <v>3756</v>
      </c>
    </row>
    <row r="23" spans="3:10" x14ac:dyDescent="0.35">
      <c r="E23" s="28" t="s">
        <v>254</v>
      </c>
      <c r="F23" s="28"/>
      <c r="G23" s="76" t="s">
        <v>301</v>
      </c>
      <c r="H23" s="245">
        <v>4351.5</v>
      </c>
    </row>
    <row r="24" spans="3:10" x14ac:dyDescent="0.35">
      <c r="G24" s="12"/>
    </row>
    <row r="25" spans="3:10" x14ac:dyDescent="0.35">
      <c r="C25" s="26" t="str">
        <f ca="1">INDEX('Version control'!$H$37:$H$64,MATCH($A$1,'Version control'!$F$37:$F$64,0),1)&amp;"-B: LDNO discount inputs"</f>
        <v>Input 104-B: LDNO discount inputs</v>
      </c>
      <c r="D25" s="26"/>
      <c r="E25" s="26"/>
      <c r="F25" s="26"/>
      <c r="G25" s="86"/>
      <c r="H25" s="26"/>
      <c r="I25" s="26"/>
      <c r="J25" s="26"/>
    </row>
    <row r="26" spans="3:10" x14ac:dyDescent="0.35">
      <c r="G26" s="12"/>
    </row>
    <row r="27" spans="3:10" x14ac:dyDescent="0.35">
      <c r="D27" s="24" t="s">
        <v>304</v>
      </c>
      <c r="E27" s="24"/>
      <c r="G27" s="12"/>
    </row>
    <row r="28" spans="3:10" x14ac:dyDescent="0.35">
      <c r="D28" s="24"/>
      <c r="E28" s="24"/>
      <c r="G28" s="12"/>
    </row>
    <row r="29" spans="3:10" x14ac:dyDescent="0.35">
      <c r="D29" s="27" t="s">
        <v>305</v>
      </c>
      <c r="E29" s="27"/>
      <c r="G29" s="12"/>
      <c r="I29" t="s">
        <v>151</v>
      </c>
      <c r="J29" t="s">
        <v>306</v>
      </c>
    </row>
    <row r="30" spans="3:10" x14ac:dyDescent="0.35">
      <c r="E30" s="54" t="s">
        <v>172</v>
      </c>
      <c r="F30" s="19"/>
      <c r="G30" s="68" t="s">
        <v>164</v>
      </c>
      <c r="H30" s="246">
        <v>0.33500659936849014</v>
      </c>
    </row>
    <row r="31" spans="3:10" x14ac:dyDescent="0.35">
      <c r="E31" s="23" t="s">
        <v>174</v>
      </c>
      <c r="G31" s="62" t="s">
        <v>164</v>
      </c>
      <c r="H31" s="241">
        <v>0.58322297311630511</v>
      </c>
    </row>
    <row r="32" spans="3:10" x14ac:dyDescent="0.35">
      <c r="E32" s="23" t="s">
        <v>175</v>
      </c>
      <c r="G32" s="62" t="s">
        <v>164</v>
      </c>
      <c r="H32" s="241">
        <v>0.35710441173080471</v>
      </c>
    </row>
    <row r="33" spans="3:11" x14ac:dyDescent="0.35">
      <c r="E33" s="57" t="s">
        <v>176</v>
      </c>
      <c r="F33" s="28"/>
      <c r="G33" s="70" t="s">
        <v>164</v>
      </c>
      <c r="H33" s="247">
        <v>0.22402400551688062</v>
      </c>
    </row>
    <row r="34" spans="3:11" x14ac:dyDescent="0.35">
      <c r="G34" s="12"/>
    </row>
    <row r="35" spans="3:11" x14ac:dyDescent="0.35">
      <c r="C35" s="26" t="str">
        <f ca="1">INDEX('Version control'!$H$37:$H$64,MATCH($A$1,'Version control'!$F$37:$F$64,0),1)&amp;"-C: CDCM target revenue"</f>
        <v>Input 104-C: CDCM target revenue</v>
      </c>
      <c r="D35" s="26"/>
      <c r="E35" s="26"/>
      <c r="F35" s="26"/>
      <c r="G35" s="86"/>
      <c r="H35" s="26"/>
      <c r="I35" s="26"/>
      <c r="J35" s="26"/>
    </row>
    <row r="37" spans="3:11" x14ac:dyDescent="0.35">
      <c r="D37" s="24" t="s">
        <v>307</v>
      </c>
      <c r="E37" s="24"/>
      <c r="G37" s="12"/>
      <c r="H37" s="12"/>
      <c r="I37" t="s">
        <v>151</v>
      </c>
      <c r="J37" t="s">
        <v>1145</v>
      </c>
      <c r="K37" s="12"/>
    </row>
    <row r="38" spans="3:11" x14ac:dyDescent="0.35">
      <c r="D38" s="24" t="s">
        <v>817</v>
      </c>
      <c r="E38" s="24"/>
      <c r="G38" s="12"/>
      <c r="H38" s="12"/>
      <c r="I38" s="12"/>
      <c r="J38" s="87"/>
      <c r="K38" s="12"/>
    </row>
    <row r="39" spans="3:11" x14ac:dyDescent="0.35">
      <c r="E39" s="27"/>
    </row>
    <row r="40" spans="3:11" x14ac:dyDescent="0.35">
      <c r="E40" t="s">
        <v>308</v>
      </c>
      <c r="G40" t="s">
        <v>274</v>
      </c>
      <c r="H40" s="243">
        <v>218900000</v>
      </c>
    </row>
    <row r="41" spans="3:11" x14ac:dyDescent="0.35">
      <c r="E41" t="s">
        <v>309</v>
      </c>
      <c r="G41" t="s">
        <v>274</v>
      </c>
      <c r="H41" s="243">
        <v>-30171109.51656428</v>
      </c>
    </row>
    <row r="42" spans="3:11" x14ac:dyDescent="0.35">
      <c r="E42" t="s">
        <v>310</v>
      </c>
      <c r="G42" t="s">
        <v>274</v>
      </c>
      <c r="H42" s="243">
        <v>-1566768.0698485726</v>
      </c>
    </row>
    <row r="43" spans="3:11" x14ac:dyDescent="0.35">
      <c r="E43" s="28" t="s">
        <v>311</v>
      </c>
      <c r="F43" s="28"/>
      <c r="G43" s="28" t="s">
        <v>280</v>
      </c>
      <c r="H43" s="245">
        <v>1.2769999999999999</v>
      </c>
    </row>
    <row r="44" spans="3:11" x14ac:dyDescent="0.35">
      <c r="E44" t="s">
        <v>312</v>
      </c>
      <c r="G44" t="s">
        <v>274</v>
      </c>
      <c r="H44" s="88">
        <f>SUM(H40:H42)</f>
        <v>187162122.41358715</v>
      </c>
    </row>
    <row r="45" spans="3:11" x14ac:dyDescent="0.35">
      <c r="E45" t="s">
        <v>313</v>
      </c>
      <c r="G45" t="s">
        <v>274</v>
      </c>
      <c r="H45" s="88">
        <f>H44 * (H43 - 1)</f>
        <v>51843907.908563629</v>
      </c>
    </row>
    <row r="46" spans="3:11" x14ac:dyDescent="0.35">
      <c r="H46" s="79"/>
    </row>
    <row r="47" spans="3:11" x14ac:dyDescent="0.35">
      <c r="E47" t="s">
        <v>314</v>
      </c>
      <c r="G47" t="s">
        <v>274</v>
      </c>
      <c r="H47" s="243">
        <v>298689.74405591609</v>
      </c>
    </row>
    <row r="48" spans="3:11" x14ac:dyDescent="0.35">
      <c r="E48" t="s">
        <v>315</v>
      </c>
      <c r="G48" t="s">
        <v>274</v>
      </c>
      <c r="H48" s="243">
        <v>-9974938.3041650653</v>
      </c>
    </row>
    <row r="49" spans="1:8" x14ac:dyDescent="0.35">
      <c r="E49" t="s">
        <v>316</v>
      </c>
      <c r="G49" t="s">
        <v>274</v>
      </c>
      <c r="H49" s="243">
        <v>499894.47448867362</v>
      </c>
    </row>
    <row r="50" spans="1:8" x14ac:dyDescent="0.35">
      <c r="E50" t="s">
        <v>317</v>
      </c>
      <c r="G50" t="s">
        <v>274</v>
      </c>
      <c r="H50" s="243">
        <v>966257.48826600052</v>
      </c>
    </row>
    <row r="51" spans="1:8" x14ac:dyDescent="0.35">
      <c r="E51" t="s">
        <v>318</v>
      </c>
      <c r="G51" t="s">
        <v>274</v>
      </c>
      <c r="H51" s="243">
        <v>-207658.24998939052</v>
      </c>
    </row>
    <row r="52" spans="1:8" x14ac:dyDescent="0.35">
      <c r="E52" t="s">
        <v>319</v>
      </c>
      <c r="G52" t="s">
        <v>274</v>
      </c>
      <c r="H52" s="243">
        <v>27047.989730356141</v>
      </c>
    </row>
    <row r="53" spans="1:8" x14ac:dyDescent="0.35">
      <c r="E53" t="s">
        <v>862</v>
      </c>
      <c r="G53" t="s">
        <v>274</v>
      </c>
      <c r="H53" s="243">
        <v>102116.65644683734</v>
      </c>
    </row>
    <row r="54" spans="1:8" x14ac:dyDescent="0.35">
      <c r="E54" t="s">
        <v>863</v>
      </c>
      <c r="G54" t="s">
        <v>274</v>
      </c>
      <c r="H54" s="243">
        <v>307352.9087264167</v>
      </c>
    </row>
    <row r="55" spans="1:8" s="404" customFormat="1" x14ac:dyDescent="0.35">
      <c r="A55"/>
      <c r="E55" t="s">
        <v>1140</v>
      </c>
      <c r="G55" s="404" t="s">
        <v>274</v>
      </c>
      <c r="H55" s="243">
        <v>0</v>
      </c>
    </row>
    <row r="56" spans="1:8" x14ac:dyDescent="0.35">
      <c r="E56" s="28" t="s">
        <v>320</v>
      </c>
      <c r="F56" s="28"/>
      <c r="G56" s="28" t="s">
        <v>274</v>
      </c>
      <c r="H56" s="245">
        <v>0</v>
      </c>
    </row>
    <row r="57" spans="1:8" s="404" customFormat="1" x14ac:dyDescent="0.35">
      <c r="E57" s="404" t="s">
        <v>321</v>
      </c>
      <c r="G57" s="404" t="s">
        <v>274</v>
      </c>
      <c r="H57" s="405">
        <f>SUM(H47:H56)</f>
        <v>-7981237.2924402561</v>
      </c>
    </row>
    <row r="58" spans="1:8" x14ac:dyDescent="0.35">
      <c r="H58" s="79"/>
    </row>
    <row r="59" spans="1:8" x14ac:dyDescent="0.35">
      <c r="E59" t="s">
        <v>322</v>
      </c>
      <c r="G59" t="s">
        <v>274</v>
      </c>
      <c r="H59" s="243">
        <v>3282912.307326044</v>
      </c>
    </row>
    <row r="60" spans="1:8" x14ac:dyDescent="0.35">
      <c r="E60" t="s">
        <v>323</v>
      </c>
      <c r="G60" t="s">
        <v>274</v>
      </c>
      <c r="H60" s="243">
        <v>4940048.6668294696</v>
      </c>
    </row>
    <row r="61" spans="1:8" x14ac:dyDescent="0.35">
      <c r="E61" t="s">
        <v>324</v>
      </c>
      <c r="G61" t="s">
        <v>274</v>
      </c>
      <c r="H61" s="243">
        <v>0</v>
      </c>
    </row>
    <row r="62" spans="1:8" x14ac:dyDescent="0.35">
      <c r="E62" t="s">
        <v>325</v>
      </c>
      <c r="G62" t="s">
        <v>274</v>
      </c>
      <c r="H62" s="243">
        <v>954096.75290741562</v>
      </c>
    </row>
    <row r="63" spans="1:8" x14ac:dyDescent="0.35">
      <c r="E63" t="s">
        <v>326</v>
      </c>
      <c r="G63" t="s">
        <v>274</v>
      </c>
      <c r="H63" s="243">
        <v>0</v>
      </c>
    </row>
    <row r="64" spans="1:8" x14ac:dyDescent="0.35">
      <c r="E64" t="s">
        <v>327</v>
      </c>
      <c r="G64" t="s">
        <v>274</v>
      </c>
      <c r="H64" s="243">
        <v>549629.30699999991</v>
      </c>
    </row>
    <row r="65" spans="5:8" x14ac:dyDescent="0.35">
      <c r="E65" t="s">
        <v>328</v>
      </c>
      <c r="G65" t="s">
        <v>274</v>
      </c>
      <c r="H65" s="243">
        <v>0</v>
      </c>
    </row>
    <row r="66" spans="5:8" x14ac:dyDescent="0.35">
      <c r="E66" t="s">
        <v>329</v>
      </c>
      <c r="G66" t="s">
        <v>274</v>
      </c>
      <c r="H66" s="243">
        <v>0</v>
      </c>
    </row>
    <row r="67" spans="5:8" x14ac:dyDescent="0.35">
      <c r="E67" t="s">
        <v>330</v>
      </c>
      <c r="G67" t="s">
        <v>274</v>
      </c>
      <c r="H67" s="243">
        <v>0</v>
      </c>
    </row>
    <row r="68" spans="5:8" x14ac:dyDescent="0.35">
      <c r="E68" t="s">
        <v>331</v>
      </c>
      <c r="G68" t="s">
        <v>274</v>
      </c>
      <c r="H68" s="243">
        <v>0</v>
      </c>
    </row>
    <row r="69" spans="5:8" x14ac:dyDescent="0.35">
      <c r="E69" s="28" t="s">
        <v>332</v>
      </c>
      <c r="F69" s="28"/>
      <c r="G69" s="28" t="s">
        <v>274</v>
      </c>
      <c r="H69" s="245">
        <v>0</v>
      </c>
    </row>
    <row r="70" spans="5:8" x14ac:dyDescent="0.35">
      <c r="E70" t="s">
        <v>333</v>
      </c>
      <c r="G70" t="s">
        <v>274</v>
      </c>
      <c r="H70" s="88">
        <f>SUM(H59:H69)</f>
        <v>9726687.0340629295</v>
      </c>
    </row>
    <row r="71" spans="5:8" x14ac:dyDescent="0.35">
      <c r="H71" s="79"/>
    </row>
    <row r="72" spans="5:8" x14ac:dyDescent="0.35">
      <c r="E72" s="28" t="s">
        <v>334</v>
      </c>
      <c r="F72" s="28"/>
      <c r="G72" s="28" t="s">
        <v>274</v>
      </c>
      <c r="H72" s="245">
        <v>11885076.324890923</v>
      </c>
    </row>
    <row r="73" spans="5:8" x14ac:dyDescent="0.35">
      <c r="E73" t="s">
        <v>335</v>
      </c>
      <c r="G73" t="s">
        <v>274</v>
      </c>
      <c r="H73" s="88">
        <f>H72 + H70 + H57 + H45 + H44</f>
        <v>252636556.38866436</v>
      </c>
    </row>
    <row r="74" spans="5:8" x14ac:dyDescent="0.35">
      <c r="H74" s="79"/>
    </row>
    <row r="75" spans="5:8" x14ac:dyDescent="0.35">
      <c r="E75" t="s">
        <v>336</v>
      </c>
      <c r="G75" t="s">
        <v>274</v>
      </c>
      <c r="H75" s="243">
        <v>0</v>
      </c>
    </row>
    <row r="76" spans="5:8" x14ac:dyDescent="0.35">
      <c r="E76" t="s">
        <v>337</v>
      </c>
      <c r="G76" t="s">
        <v>274</v>
      </c>
      <c r="H76" s="243">
        <v>0</v>
      </c>
    </row>
    <row r="77" spans="5:8" x14ac:dyDescent="0.35">
      <c r="E77" t="s">
        <v>338</v>
      </c>
      <c r="G77" t="s">
        <v>274</v>
      </c>
      <c r="H77" s="243">
        <v>0</v>
      </c>
    </row>
    <row r="78" spans="5:8" x14ac:dyDescent="0.35">
      <c r="E78" t="s">
        <v>339</v>
      </c>
      <c r="G78" t="s">
        <v>274</v>
      </c>
      <c r="H78" s="243">
        <v>0</v>
      </c>
    </row>
    <row r="79" spans="5:8" x14ac:dyDescent="0.35">
      <c r="E79" s="28" t="s">
        <v>340</v>
      </c>
      <c r="F79" s="28"/>
      <c r="G79" s="28" t="s">
        <v>274</v>
      </c>
      <c r="H79" s="245">
        <v>0</v>
      </c>
    </row>
    <row r="80" spans="5:8" x14ac:dyDescent="0.35">
      <c r="E80" s="28" t="s">
        <v>341</v>
      </c>
      <c r="F80" s="28"/>
      <c r="G80" s="28" t="s">
        <v>274</v>
      </c>
      <c r="H80" s="90">
        <f>SUM(H75:H79)</f>
        <v>0</v>
      </c>
    </row>
    <row r="81" spans="3:10" x14ac:dyDescent="0.35">
      <c r="E81" t="s">
        <v>342</v>
      </c>
      <c r="G81" t="s">
        <v>274</v>
      </c>
      <c r="H81" s="89">
        <f>H73+H80</f>
        <v>252636556.38866436</v>
      </c>
    </row>
    <row r="82" spans="3:10" x14ac:dyDescent="0.35">
      <c r="H82" s="79"/>
    </row>
    <row r="83" spans="3:10" x14ac:dyDescent="0.35">
      <c r="E83" t="s">
        <v>343</v>
      </c>
      <c r="G83" t="s">
        <v>274</v>
      </c>
      <c r="H83" s="243">
        <v>16412206.638249045</v>
      </c>
    </row>
    <row r="84" spans="3:10" x14ac:dyDescent="0.35">
      <c r="E84" t="s">
        <v>344</v>
      </c>
      <c r="G84" t="s">
        <v>274</v>
      </c>
      <c r="H84" s="243">
        <v>0</v>
      </c>
    </row>
    <row r="85" spans="3:10" x14ac:dyDescent="0.35">
      <c r="E85" t="s">
        <v>345</v>
      </c>
      <c r="G85" t="s">
        <v>274</v>
      </c>
      <c r="H85" s="243">
        <v>0</v>
      </c>
    </row>
    <row r="86" spans="3:10" x14ac:dyDescent="0.35">
      <c r="E86" s="28" t="s">
        <v>346</v>
      </c>
      <c r="F86" s="28"/>
      <c r="G86" s="28" t="s">
        <v>274</v>
      </c>
      <c r="H86" s="245">
        <v>0</v>
      </c>
    </row>
    <row r="87" spans="3:10" x14ac:dyDescent="0.35">
      <c r="E87" t="s">
        <v>347</v>
      </c>
      <c r="G87" t="s">
        <v>274</v>
      </c>
      <c r="H87" s="88">
        <f>SUM(H83:H86)</f>
        <v>16412206.638249045</v>
      </c>
    </row>
    <row r="88" spans="3:10" x14ac:dyDescent="0.35">
      <c r="E88" s="19" t="s">
        <v>348</v>
      </c>
      <c r="F88" s="19"/>
      <c r="G88" s="19" t="s">
        <v>274</v>
      </c>
      <c r="H88" s="91">
        <f>H81-H87</f>
        <v>236224349.75041533</v>
      </c>
    </row>
    <row r="89" spans="3:10" x14ac:dyDescent="0.35">
      <c r="H89" s="92"/>
    </row>
    <row r="90" spans="3:10" x14ac:dyDescent="0.35">
      <c r="C90" s="26" t="str">
        <f ca="1">INDEX('Version control'!$H$37:$H$64,MATCH($A$1,'Version control'!$F$37:$F$64,0),1)&amp;"-D: Financial and general assumptions"</f>
        <v>Input 104-D: Financial and general assumptions</v>
      </c>
      <c r="D90" s="26"/>
      <c r="E90" s="26"/>
      <c r="F90" s="26"/>
      <c r="G90" s="86"/>
      <c r="H90" s="26"/>
      <c r="I90" s="26"/>
      <c r="J90" s="26"/>
    </row>
    <row r="92" spans="3:10" x14ac:dyDescent="0.35">
      <c r="E92" s="23" t="s">
        <v>349</v>
      </c>
      <c r="G92" t="s">
        <v>164</v>
      </c>
      <c r="H92" s="248">
        <v>3.2599999999999997E-2</v>
      </c>
      <c r="I92" t="s">
        <v>151</v>
      </c>
      <c r="J92" s="3" t="s">
        <v>162</v>
      </c>
    </row>
    <row r="93" spans="3:10" x14ac:dyDescent="0.35">
      <c r="E93" s="23" t="s">
        <v>124</v>
      </c>
      <c r="G93" s="23" t="s">
        <v>350</v>
      </c>
      <c r="H93" s="233">
        <v>365</v>
      </c>
    </row>
    <row r="94" spans="3:10" x14ac:dyDescent="0.35">
      <c r="E94" t="s">
        <v>351</v>
      </c>
      <c r="G94" t="s">
        <v>144</v>
      </c>
      <c r="H94" s="93">
        <f>days_in_year * hours_in_day</f>
        <v>8760</v>
      </c>
    </row>
    <row r="96" spans="3:10" x14ac:dyDescent="0.35">
      <c r="C96" s="26" t="str">
        <f ca="1">INDEX('Version control'!$H$37:$H$64,MATCH($A$1,'Version control'!$F$37:$F$64,0),1)&amp;"-E: Transmission exit charges"</f>
        <v>Input 104-E: Transmission exit charges</v>
      </c>
      <c r="D96" s="26"/>
      <c r="E96" s="26"/>
      <c r="F96" s="26"/>
      <c r="G96" s="86"/>
      <c r="H96" s="26"/>
      <c r="I96" s="26"/>
      <c r="J96" s="26"/>
    </row>
    <row r="98" spans="2:10" x14ac:dyDescent="0.35">
      <c r="E98" s="23" t="s">
        <v>352</v>
      </c>
      <c r="G98" t="s">
        <v>353</v>
      </c>
      <c r="H98" s="243">
        <v>11454854.846366415</v>
      </c>
      <c r="I98" t="s">
        <v>151</v>
      </c>
      <c r="J98" t="s">
        <v>354</v>
      </c>
    </row>
    <row r="99" spans="2:10" x14ac:dyDescent="0.35">
      <c r="H99" s="79"/>
    </row>
    <row r="100" spans="2:10" x14ac:dyDescent="0.35">
      <c r="C100" s="26" t="str">
        <f ca="1">INDEX('Version control'!$H$37:$H$64,MATCH($A$1,'Version control'!$F$37:$F$64,0),1)&amp;"-F: Other expenditure"</f>
        <v>Input 104-F: Other expenditure</v>
      </c>
      <c r="D100" s="26"/>
      <c r="E100" s="26"/>
      <c r="F100" s="26"/>
      <c r="G100" s="86"/>
      <c r="H100" s="80"/>
      <c r="I100" s="26"/>
      <c r="J100" s="26"/>
    </row>
    <row r="101" spans="2:10" x14ac:dyDescent="0.35">
      <c r="H101" s="79"/>
    </row>
    <row r="102" spans="2:10" x14ac:dyDescent="0.35">
      <c r="E102" s="27" t="s">
        <v>355</v>
      </c>
      <c r="F102" s="27"/>
      <c r="H102" s="79"/>
      <c r="I102" t="s">
        <v>151</v>
      </c>
      <c r="J102" t="s">
        <v>167</v>
      </c>
    </row>
    <row r="103" spans="2:10" x14ac:dyDescent="0.35">
      <c r="F103" s="54" t="s">
        <v>356</v>
      </c>
      <c r="G103" s="19" t="s">
        <v>353</v>
      </c>
      <c r="H103" s="242">
        <v>29205020.342993807</v>
      </c>
    </row>
    <row r="104" spans="2:10" x14ac:dyDescent="0.35">
      <c r="F104" s="23" t="s">
        <v>357</v>
      </c>
      <c r="G104" t="s">
        <v>353</v>
      </c>
      <c r="H104" s="243">
        <v>73429568.000112191</v>
      </c>
    </row>
    <row r="105" spans="2:10" x14ac:dyDescent="0.35">
      <c r="F105" s="57" t="s">
        <v>358</v>
      </c>
      <c r="G105" s="28" t="s">
        <v>353</v>
      </c>
      <c r="H105" s="245">
        <v>14441638.778215596</v>
      </c>
    </row>
    <row r="107" spans="2:10" x14ac:dyDescent="0.35">
      <c r="B107" s="25" t="s">
        <v>228</v>
      </c>
      <c r="C107" s="25"/>
      <c r="D107" s="25"/>
      <c r="E107" s="25"/>
      <c r="F107" s="25"/>
      <c r="G107" s="25"/>
      <c r="H107" s="25"/>
      <c r="I107" s="25"/>
      <c r="J107" s="25"/>
    </row>
    <row r="109" spans="2:10" x14ac:dyDescent="0.35">
      <c r="E109" t="s">
        <v>229</v>
      </c>
      <c r="G109" s="6" t="s">
        <v>57</v>
      </c>
      <c r="H109" s="20">
        <f t="array" ref="H109">SUM(IF(ISERROR(H6:H106), 1))</f>
        <v>0</v>
      </c>
    </row>
    <row r="111" spans="2:10" x14ac:dyDescent="0.35">
      <c r="E111" s="27" t="s">
        <v>359</v>
      </c>
    </row>
    <row r="112" spans="2:10" x14ac:dyDescent="0.35">
      <c r="F112" s="19" t="s">
        <v>360</v>
      </c>
      <c r="G112" s="63" t="s">
        <v>57</v>
      </c>
      <c r="H112" s="64">
        <f>IF(SUM(H16:H18) = hours_in_year, 0, 1)</f>
        <v>0</v>
      </c>
    </row>
    <row r="113" spans="2:10" x14ac:dyDescent="0.35">
      <c r="F113" s="28" t="s">
        <v>361</v>
      </c>
      <c r="G113" s="40" t="s">
        <v>57</v>
      </c>
      <c r="H113" s="65">
        <f>IF(SUM(H21:H23) = hours_in_year, 0, 1)</f>
        <v>0</v>
      </c>
    </row>
    <row r="115" spans="2:10" x14ac:dyDescent="0.35">
      <c r="E115" t="s">
        <v>236</v>
      </c>
      <c r="G115" s="6" t="s">
        <v>57</v>
      </c>
      <c r="H115" s="93">
        <f>SUM(H109,H112:H113)</f>
        <v>0</v>
      </c>
    </row>
    <row r="117" spans="2:10" x14ac:dyDescent="0.35">
      <c r="B117" s="25" t="s">
        <v>107</v>
      </c>
      <c r="C117" s="25"/>
      <c r="D117" s="25"/>
      <c r="E117" s="25"/>
      <c r="F117" s="25"/>
      <c r="G117" s="25"/>
      <c r="H117" s="25"/>
      <c r="I117" s="25"/>
      <c r="J117" s="25"/>
    </row>
  </sheetData>
  <sheetProtection sheet="1" objects="1" formatCells="0" formatColumns="0" formatRows="0" sort="0" autoFilter="0"/>
  <conditionalFormatting sqref="H109">
    <cfRule type="cellIs" dxfId="229" priority="5" operator="greaterThan">
      <formula>0</formula>
    </cfRule>
  </conditionalFormatting>
  <conditionalFormatting sqref="H112:H114">
    <cfRule type="cellIs" dxfId="228" priority="4" operator="greaterThan">
      <formula>0</formula>
    </cfRule>
  </conditionalFormatting>
  <conditionalFormatting sqref="A4:XFD4">
    <cfRule type="expression" dxfId="227" priority="2">
      <formula>LEFT($A$4,1) &lt;&gt; "0"</formula>
    </cfRule>
  </conditionalFormatting>
  <conditionalFormatting sqref="H115">
    <cfRule type="cellIs" dxfId="226" priority="1" operator="greaterThan">
      <formula>0</formula>
    </cfRule>
  </conditionalFormatting>
  <dataValidations count="5">
    <dataValidation type="decimal" allowBlank="1" showInputMessage="1" showErrorMessage="1" errorTitle="Invalid LDNO discount" error="Invalid LDNO discount (negative number or unused cell)." sqref="H30:H33" xr:uid="{00000000-0002-0000-0800-000000000000}">
      <formula1>0</formula1>
      <formula2>1</formula2>
    </dataValidation>
    <dataValidation type="decimal" allowBlank="1" showInputMessage="1" showErrorMessage="1" sqref="H93" xr:uid="{00000000-0002-0000-0800-000001000000}">
      <formula1>365</formula1>
      <formula2>366</formula2>
    </dataValidation>
    <dataValidation type="decimal" operator="greaterThanOrEqual" allowBlank="1" showInputMessage="1" showErrorMessage="1" sqref="H103:H105 H16:H18 H98 H21:H23" xr:uid="{00000000-0002-0000-0800-000002000000}">
      <formula1>0</formula1>
    </dataValidation>
    <dataValidation type="decimal" operator="greaterThanOrEqual" allowBlank="1" showInputMessage="1" showErrorMessage="1" error="The rate of return must be a non-negative percentage value." sqref="H92" xr:uid="{00000000-0002-0000-0800-000003000000}">
      <formula1>0</formula1>
    </dataValidation>
    <dataValidation type="whole" allowBlank="1" showInputMessage="1" showErrorMessage="1" sqref="H94" xr:uid="{00000000-0002-0000-0800-000004000000}">
      <formula1>0</formula1>
      <formula2>9999</formula2>
    </dataValidation>
  </dataValidations>
  <hyperlinks>
    <hyperlink ref="B5:F5" location="'Model map'!A1" display="Click here to return to model map" xr:uid="{00000000-0004-0000-08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9">
    <tabColor theme="4" tint="0.59999389629810485"/>
    <pageSetUpPr fitToPage="1"/>
  </sheetPr>
  <dimension ref="A1:LC6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Standing charge factors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H58 &amp; IF(H58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95"/>
      <c r="D7" s="96"/>
      <c r="E7" s="96"/>
      <c r="F7" s="95"/>
      <c r="G7" s="95"/>
      <c r="H7" s="95"/>
      <c r="I7" s="95"/>
      <c r="J7" s="95"/>
      <c r="K7" s="95"/>
      <c r="L7" s="95"/>
      <c r="M7" s="95"/>
      <c r="N7" s="95"/>
      <c r="O7" s="95"/>
      <c r="P7" s="95"/>
      <c r="Q7" s="95"/>
      <c r="R7" s="95"/>
      <c r="S7" s="95"/>
      <c r="T7" s="95"/>
      <c r="U7" s="95"/>
      <c r="V7" s="95"/>
      <c r="W7" s="95"/>
      <c r="X7" s="95"/>
      <c r="Y7" s="95"/>
      <c r="Z7" s="95"/>
      <c r="AA7" s="95"/>
    </row>
    <row r="9" spans="1:27" x14ac:dyDescent="0.35">
      <c r="C9" s="24" t="s">
        <v>362</v>
      </c>
      <c r="E9"/>
    </row>
    <row r="10" spans="1:27" x14ac:dyDescent="0.35">
      <c r="C10" s="24" t="s">
        <v>363</v>
      </c>
      <c r="E10"/>
    </row>
    <row r="11" spans="1:27" x14ac:dyDescent="0.35">
      <c r="C11" s="24" t="s">
        <v>364</v>
      </c>
      <c r="E11"/>
    </row>
    <row r="12" spans="1:27" x14ac:dyDescent="0.35">
      <c r="C12" s="24" t="s">
        <v>365</v>
      </c>
      <c r="E12"/>
    </row>
    <row r="13" spans="1:27" x14ac:dyDescent="0.35">
      <c r="C13" s="24"/>
      <c r="E13"/>
    </row>
    <row r="14" spans="1:27" x14ac:dyDescent="0.35">
      <c r="C14" s="24" t="s">
        <v>366</v>
      </c>
      <c r="E14"/>
    </row>
    <row r="15" spans="1:27" x14ac:dyDescent="0.35">
      <c r="C15" s="24" t="s">
        <v>367</v>
      </c>
      <c r="E15"/>
    </row>
    <row r="17" spans="2:27" x14ac:dyDescent="0.35">
      <c r="B17" s="25" t="s">
        <v>368</v>
      </c>
      <c r="C17" s="95"/>
      <c r="D17" s="96"/>
      <c r="E17" s="96"/>
      <c r="F17" s="95"/>
      <c r="G17" s="95"/>
      <c r="H17" s="95"/>
      <c r="I17" s="95"/>
      <c r="J17" s="95"/>
      <c r="K17" s="95"/>
      <c r="L17" s="95"/>
      <c r="M17" s="95"/>
      <c r="N17" s="95"/>
      <c r="O17" s="95"/>
      <c r="P17" s="95"/>
      <c r="Q17" s="95"/>
      <c r="R17" s="95"/>
      <c r="S17" s="95"/>
      <c r="T17" s="95"/>
      <c r="U17" s="95"/>
      <c r="V17" s="95"/>
      <c r="W17" s="95"/>
      <c r="X17" s="95"/>
      <c r="Y17" s="95"/>
      <c r="Z17" s="95"/>
      <c r="AA17" s="95"/>
    </row>
    <row r="18" spans="2:27" x14ac:dyDescent="0.35">
      <c r="C18" s="78"/>
    </row>
    <row r="19" spans="2:27" x14ac:dyDescent="0.35">
      <c r="C19" s="26" t="str">
        <f ca="1">INDEX('Version control'!$H$37:$H$64,MATCH($A$1,'Version control'!$F$37:$F$64,0),1)&amp;"-A: Adjustments to standing charges"</f>
        <v>Section 101-A: Adjustments to standing charges</v>
      </c>
      <c r="D19" s="26"/>
      <c r="E19" s="26"/>
      <c r="F19" s="26"/>
      <c r="G19" s="26"/>
      <c r="H19" s="26"/>
      <c r="I19" s="26"/>
      <c r="J19" s="26"/>
      <c r="K19" s="26"/>
      <c r="L19" s="26"/>
      <c r="M19" s="26"/>
      <c r="N19" s="26"/>
      <c r="O19" s="26"/>
      <c r="P19" s="26"/>
      <c r="Q19" s="26"/>
      <c r="R19" s="26"/>
      <c r="S19" s="26"/>
      <c r="T19" s="26"/>
      <c r="U19" s="26"/>
      <c r="V19" s="26"/>
      <c r="W19" s="26"/>
      <c r="X19" s="26"/>
      <c r="Y19" s="26"/>
      <c r="Z19" s="26"/>
      <c r="AA19" s="26"/>
    </row>
    <row r="20" spans="2:27" x14ac:dyDescent="0.35">
      <c r="C20" s="78"/>
    </row>
    <row r="21" spans="2:27" x14ac:dyDescent="0.35">
      <c r="D21" s="24" t="s">
        <v>369</v>
      </c>
      <c r="F21" s="2"/>
    </row>
    <row r="22" spans="2:27" x14ac:dyDescent="0.35">
      <c r="D22" s="78"/>
      <c r="F22" s="2"/>
    </row>
    <row r="23" spans="2:27" x14ac:dyDescent="0.35">
      <c r="D23"/>
      <c r="E23" s="27" t="s">
        <v>370</v>
      </c>
      <c r="F23" s="27"/>
      <c r="I23" t="s">
        <v>151</v>
      </c>
      <c r="AA23" t="s">
        <v>200</v>
      </c>
    </row>
    <row r="24" spans="2:27" x14ac:dyDescent="0.35">
      <c r="D24"/>
      <c r="E24" s="24" t="s">
        <v>371</v>
      </c>
    </row>
    <row r="25" spans="2:27" x14ac:dyDescent="0.35">
      <c r="D25" s="78"/>
      <c r="F25" s="19" t="s">
        <v>186</v>
      </c>
      <c r="G25" s="19" t="s">
        <v>164</v>
      </c>
      <c r="H25" s="19"/>
      <c r="I25" s="19"/>
      <c r="J25" s="97">
        <f>'Fixed inputs'!J88</f>
        <v>0</v>
      </c>
      <c r="K25" s="97">
        <f>'Fixed inputs'!K88</f>
        <v>0</v>
      </c>
      <c r="L25" s="97">
        <f>'Fixed inputs'!L88</f>
        <v>0</v>
      </c>
      <c r="M25" s="97">
        <f>'Fixed inputs'!M88</f>
        <v>0</v>
      </c>
      <c r="N25" s="97">
        <f>'Fixed inputs'!N88</f>
        <v>0</v>
      </c>
      <c r="O25" s="97">
        <f>'Fixed inputs'!O88</f>
        <v>0</v>
      </c>
      <c r="P25" s="97">
        <f>'Fixed inputs'!P88</f>
        <v>0</v>
      </c>
      <c r="Q25" s="97">
        <f>'Fixed inputs'!Q88</f>
        <v>0</v>
      </c>
      <c r="R25" s="55"/>
      <c r="S25" s="55"/>
      <c r="T25" s="55"/>
      <c r="U25" s="55"/>
      <c r="V25" s="55"/>
      <c r="W25" s="55"/>
      <c r="X25" s="55"/>
      <c r="Y25" s="55"/>
    </row>
    <row r="26" spans="2:27" x14ac:dyDescent="0.35">
      <c r="D26" s="78"/>
      <c r="F26" t="s">
        <v>188</v>
      </c>
      <c r="G26" t="s">
        <v>164</v>
      </c>
      <c r="J26" s="21">
        <f>'Fixed inputs'!J89</f>
        <v>0</v>
      </c>
      <c r="K26" s="21">
        <f>'Fixed inputs'!K89</f>
        <v>0</v>
      </c>
      <c r="L26" s="21">
        <f>'Fixed inputs'!L89</f>
        <v>0</v>
      </c>
      <c r="M26" s="21">
        <f>'Fixed inputs'!M89</f>
        <v>0</v>
      </c>
      <c r="N26" s="21">
        <f>'Fixed inputs'!N89</f>
        <v>0</v>
      </c>
      <c r="O26" s="21">
        <f>'Fixed inputs'!O89</f>
        <v>0</v>
      </c>
      <c r="P26" s="21">
        <f>'Fixed inputs'!P89</f>
        <v>0</v>
      </c>
      <c r="Q26" s="21">
        <f>'Fixed inputs'!Q89</f>
        <v>0</v>
      </c>
      <c r="R26" s="56"/>
      <c r="S26" s="56"/>
      <c r="T26" s="56"/>
      <c r="U26" s="56"/>
      <c r="V26" s="56"/>
      <c r="W26" s="56"/>
      <c r="X26" s="56"/>
      <c r="Y26" s="56"/>
    </row>
    <row r="27" spans="2:27" x14ac:dyDescent="0.35">
      <c r="D27" s="78"/>
      <c r="F27" t="s">
        <v>189</v>
      </c>
      <c r="G27" t="s">
        <v>164</v>
      </c>
      <c r="J27" s="21">
        <f>'Fixed inputs'!J90</f>
        <v>0</v>
      </c>
      <c r="K27" s="21">
        <f>'Fixed inputs'!K90</f>
        <v>0</v>
      </c>
      <c r="L27" s="21">
        <f>'Fixed inputs'!L90</f>
        <v>0</v>
      </c>
      <c r="M27" s="21">
        <f>'Fixed inputs'!M90</f>
        <v>0</v>
      </c>
      <c r="N27" s="21">
        <f>'Fixed inputs'!N90</f>
        <v>0</v>
      </c>
      <c r="O27" s="21">
        <f>'Fixed inputs'!O90</f>
        <v>0</v>
      </c>
      <c r="P27" s="21">
        <f>'Fixed inputs'!P90</f>
        <v>0</v>
      </c>
      <c r="Q27" s="21">
        <f>'Fixed inputs'!Q90</f>
        <v>0</v>
      </c>
      <c r="R27" s="56"/>
      <c r="S27" s="56"/>
      <c r="T27" s="56"/>
      <c r="U27" s="56"/>
      <c r="V27" s="56"/>
      <c r="W27" s="56"/>
      <c r="X27" s="56"/>
      <c r="Y27" s="56"/>
    </row>
    <row r="28" spans="2:27" x14ac:dyDescent="0.35">
      <c r="D28" s="78"/>
      <c r="F28" t="s">
        <v>190</v>
      </c>
      <c r="G28" t="s">
        <v>164</v>
      </c>
      <c r="J28" s="21">
        <f>'Fixed inputs'!J91</f>
        <v>0</v>
      </c>
      <c r="K28" s="21">
        <f>'Fixed inputs'!K91</f>
        <v>0</v>
      </c>
      <c r="L28" s="21">
        <f>'Fixed inputs'!L91</f>
        <v>0</v>
      </c>
      <c r="M28" s="21">
        <f>'Fixed inputs'!M91</f>
        <v>0</v>
      </c>
      <c r="N28" s="21">
        <f>'Fixed inputs'!N91</f>
        <v>0</v>
      </c>
      <c r="O28" s="21">
        <f>'Fixed inputs'!O91</f>
        <v>0</v>
      </c>
      <c r="P28" s="21">
        <f>'Fixed inputs'!P91</f>
        <v>0</v>
      </c>
      <c r="Q28" s="21">
        <f>'Fixed inputs'!Q91</f>
        <v>0</v>
      </c>
      <c r="R28" s="56"/>
      <c r="S28" s="56"/>
      <c r="T28" s="56"/>
      <c r="U28" s="56"/>
      <c r="V28" s="56"/>
      <c r="W28" s="56"/>
      <c r="X28" s="56"/>
      <c r="Y28" s="56"/>
    </row>
    <row r="29" spans="2:27" x14ac:dyDescent="0.35">
      <c r="D29" s="78"/>
      <c r="F29" t="s">
        <v>191</v>
      </c>
      <c r="G29" t="s">
        <v>164</v>
      </c>
      <c r="J29" s="21">
        <f>'Fixed inputs'!J92</f>
        <v>0</v>
      </c>
      <c r="K29" s="21">
        <f>'Fixed inputs'!K92</f>
        <v>0</v>
      </c>
      <c r="L29" s="21">
        <f>'Fixed inputs'!L92</f>
        <v>0</v>
      </c>
      <c r="M29" s="21">
        <f>'Fixed inputs'!M92</f>
        <v>0</v>
      </c>
      <c r="N29" s="21">
        <f>'Fixed inputs'!N92</f>
        <v>0</v>
      </c>
      <c r="O29" s="21">
        <f>'Fixed inputs'!O92</f>
        <v>0</v>
      </c>
      <c r="P29" s="21">
        <f>'Fixed inputs'!P92</f>
        <v>0.2</v>
      </c>
      <c r="Q29" s="21">
        <f>'Fixed inputs'!Q92</f>
        <v>0</v>
      </c>
      <c r="R29" s="56"/>
      <c r="S29" s="56"/>
      <c r="T29" s="56"/>
      <c r="U29" s="56"/>
      <c r="V29" s="56"/>
      <c r="W29" s="56"/>
      <c r="X29" s="56"/>
      <c r="Y29" s="56"/>
    </row>
    <row r="30" spans="2:27" x14ac:dyDescent="0.35">
      <c r="D30" s="78"/>
      <c r="F30" t="s">
        <v>192</v>
      </c>
      <c r="G30" t="s">
        <v>164</v>
      </c>
      <c r="J30" s="21">
        <f>'Fixed inputs'!J93</f>
        <v>0</v>
      </c>
      <c r="K30" s="21">
        <f>'Fixed inputs'!K93</f>
        <v>0</v>
      </c>
      <c r="L30" s="21">
        <f>'Fixed inputs'!L93</f>
        <v>0</v>
      </c>
      <c r="M30" s="21">
        <f>'Fixed inputs'!M93</f>
        <v>0</v>
      </c>
      <c r="N30" s="21">
        <f>'Fixed inputs'!N93</f>
        <v>0</v>
      </c>
      <c r="O30" s="21">
        <f>'Fixed inputs'!O93</f>
        <v>0</v>
      </c>
      <c r="P30" s="21">
        <f>'Fixed inputs'!P93</f>
        <v>1</v>
      </c>
      <c r="Q30" s="21">
        <f>'Fixed inputs'!Q93</f>
        <v>0</v>
      </c>
      <c r="R30" s="56"/>
      <c r="S30" s="56"/>
      <c r="T30" s="56"/>
      <c r="U30" s="56"/>
      <c r="V30" s="56"/>
      <c r="W30" s="56"/>
      <c r="X30" s="56"/>
      <c r="Y30" s="56"/>
    </row>
    <row r="31" spans="2:27" x14ac:dyDescent="0.35">
      <c r="D31" s="78"/>
      <c r="F31" t="s">
        <v>193</v>
      </c>
      <c r="G31" t="s">
        <v>164</v>
      </c>
      <c r="J31" s="21">
        <f>'Fixed inputs'!J94</f>
        <v>0</v>
      </c>
      <c r="K31" s="21">
        <f>'Fixed inputs'!K94</f>
        <v>0</v>
      </c>
      <c r="L31" s="21">
        <f>'Fixed inputs'!L94</f>
        <v>0</v>
      </c>
      <c r="M31" s="21">
        <f>'Fixed inputs'!M94</f>
        <v>0</v>
      </c>
      <c r="N31" s="21">
        <f>'Fixed inputs'!N94</f>
        <v>0</v>
      </c>
      <c r="O31" s="21">
        <f>'Fixed inputs'!O94</f>
        <v>0</v>
      </c>
      <c r="P31" s="21">
        <f>'Fixed inputs'!P94</f>
        <v>0</v>
      </c>
      <c r="Q31" s="21">
        <f>'Fixed inputs'!Q94</f>
        <v>0</v>
      </c>
      <c r="R31" s="56"/>
      <c r="S31" s="56"/>
      <c r="T31" s="56"/>
      <c r="U31" s="56"/>
      <c r="V31" s="56"/>
      <c r="W31" s="56"/>
      <c r="X31" s="56"/>
      <c r="Y31" s="56"/>
    </row>
    <row r="32" spans="2:27" x14ac:dyDescent="0.35">
      <c r="D32" s="78"/>
      <c r="F32" t="s">
        <v>194</v>
      </c>
      <c r="G32" t="s">
        <v>164</v>
      </c>
      <c r="J32" s="21">
        <f>'Fixed inputs'!J95</f>
        <v>0</v>
      </c>
      <c r="K32" s="21">
        <f>'Fixed inputs'!K95</f>
        <v>0</v>
      </c>
      <c r="L32" s="21">
        <f>'Fixed inputs'!L95</f>
        <v>0</v>
      </c>
      <c r="M32" s="21">
        <f>'Fixed inputs'!M95</f>
        <v>0</v>
      </c>
      <c r="N32" s="21">
        <f>'Fixed inputs'!N95</f>
        <v>0.2</v>
      </c>
      <c r="O32" s="21">
        <f>'Fixed inputs'!O95</f>
        <v>1</v>
      </c>
      <c r="P32" s="21">
        <f>'Fixed inputs'!P95</f>
        <v>1</v>
      </c>
      <c r="Q32" s="21">
        <f>'Fixed inputs'!Q95</f>
        <v>0</v>
      </c>
      <c r="R32" s="56"/>
      <c r="S32" s="56"/>
      <c r="T32" s="56"/>
      <c r="U32" s="56"/>
      <c r="V32" s="56"/>
      <c r="W32" s="56"/>
      <c r="X32" s="56"/>
      <c r="Y32" s="56"/>
    </row>
    <row r="33" spans="4:27" x14ac:dyDescent="0.35">
      <c r="D33" s="78"/>
      <c r="F33" t="s">
        <v>195</v>
      </c>
      <c r="G33" t="s">
        <v>164</v>
      </c>
      <c r="J33" s="21">
        <f>'Fixed inputs'!J96</f>
        <v>0</v>
      </c>
      <c r="K33" s="21">
        <f>'Fixed inputs'!K96</f>
        <v>0</v>
      </c>
      <c r="L33" s="21">
        <f>'Fixed inputs'!L96</f>
        <v>0</v>
      </c>
      <c r="M33" s="21">
        <f>'Fixed inputs'!M96</f>
        <v>0</v>
      </c>
      <c r="N33" s="21">
        <f>'Fixed inputs'!N96</f>
        <v>1</v>
      </c>
      <c r="O33" s="21">
        <f>'Fixed inputs'!O96</f>
        <v>1</v>
      </c>
      <c r="P33" s="21">
        <f>'Fixed inputs'!P96</f>
        <v>0</v>
      </c>
      <c r="Q33" s="21">
        <f>'Fixed inputs'!Q96</f>
        <v>0</v>
      </c>
      <c r="R33" s="56"/>
      <c r="S33" s="56"/>
      <c r="T33" s="56"/>
      <c r="U33" s="56"/>
      <c r="V33" s="56"/>
      <c r="W33" s="56"/>
      <c r="X33" s="56"/>
      <c r="Y33" s="56"/>
    </row>
    <row r="34" spans="4:27" x14ac:dyDescent="0.35">
      <c r="D34" s="78"/>
      <c r="F34" t="s">
        <v>196</v>
      </c>
      <c r="G34" t="s">
        <v>164</v>
      </c>
      <c r="J34" s="21">
        <f>'Fixed inputs'!J97</f>
        <v>1</v>
      </c>
      <c r="K34" s="21">
        <f>'Fixed inputs'!K97</f>
        <v>1</v>
      </c>
      <c r="L34" s="21">
        <f>'Fixed inputs'!L97</f>
        <v>1</v>
      </c>
      <c r="M34" s="21">
        <f>'Fixed inputs'!M97</f>
        <v>1</v>
      </c>
      <c r="N34" s="21">
        <f>'Fixed inputs'!N97</f>
        <v>1</v>
      </c>
      <c r="O34" s="21">
        <f>'Fixed inputs'!O97</f>
        <v>0</v>
      </c>
      <c r="P34" s="21">
        <f>'Fixed inputs'!P97</f>
        <v>0</v>
      </c>
      <c r="Q34" s="21">
        <f>'Fixed inputs'!Q97</f>
        <v>0</v>
      </c>
      <c r="R34" s="56"/>
      <c r="S34" s="56"/>
      <c r="T34" s="56"/>
      <c r="U34" s="56"/>
      <c r="V34" s="56"/>
      <c r="W34" s="56"/>
      <c r="X34" s="56"/>
      <c r="Y34" s="56"/>
    </row>
    <row r="35" spans="4:27" x14ac:dyDescent="0.35">
      <c r="D35" s="78"/>
      <c r="F35" t="s">
        <v>372</v>
      </c>
      <c r="G35" t="s">
        <v>164</v>
      </c>
      <c r="J35" s="56"/>
      <c r="K35" s="56"/>
      <c r="L35" s="56"/>
      <c r="M35" s="56"/>
      <c r="N35" s="56"/>
      <c r="O35" s="56"/>
      <c r="P35" s="56"/>
      <c r="Q35" s="56"/>
      <c r="R35" s="56"/>
      <c r="S35" s="56"/>
      <c r="T35" s="56"/>
      <c r="U35" s="56"/>
      <c r="V35" s="56"/>
      <c r="W35" s="56"/>
      <c r="X35" s="56"/>
      <c r="Y35" s="56"/>
    </row>
    <row r="36" spans="4:27" x14ac:dyDescent="0.35">
      <c r="D36" s="78"/>
      <c r="F36" s="28" t="s">
        <v>373</v>
      </c>
      <c r="G36" s="28" t="s">
        <v>164</v>
      </c>
      <c r="H36" s="28"/>
      <c r="I36" s="28"/>
      <c r="J36" s="58"/>
      <c r="K36" s="58"/>
      <c r="L36" s="58"/>
      <c r="M36" s="58"/>
      <c r="N36" s="58"/>
      <c r="O36" s="58"/>
      <c r="P36" s="58"/>
      <c r="Q36" s="58"/>
      <c r="R36" s="58"/>
      <c r="S36" s="58"/>
      <c r="T36" s="58"/>
      <c r="U36" s="58"/>
      <c r="V36" s="58"/>
      <c r="W36" s="58"/>
      <c r="X36" s="58"/>
      <c r="Y36" s="58"/>
    </row>
    <row r="37" spans="4:27" x14ac:dyDescent="0.35">
      <c r="D37" s="78"/>
      <c r="F37" s="2"/>
    </row>
    <row r="38" spans="4:27" x14ac:dyDescent="0.35">
      <c r="D38"/>
      <c r="E38" s="27" t="s">
        <v>278</v>
      </c>
      <c r="F38" s="2"/>
    </row>
    <row r="39" spans="4:27" x14ac:dyDescent="0.35">
      <c r="D39" s="78"/>
      <c r="E39"/>
      <c r="F39" s="23" t="s">
        <v>278</v>
      </c>
      <c r="G39" s="23" t="s">
        <v>164</v>
      </c>
      <c r="H39" s="21">
        <f>'Inputs by network level'!P17</f>
        <v>0.3</v>
      </c>
    </row>
    <row r="40" spans="4:27" x14ac:dyDescent="0.35">
      <c r="D40" s="78"/>
      <c r="F40" s="2"/>
    </row>
    <row r="41" spans="4:27" x14ac:dyDescent="0.35">
      <c r="D41"/>
      <c r="E41" s="27" t="s">
        <v>374</v>
      </c>
      <c r="F41" s="27"/>
    </row>
    <row r="42" spans="4:27" x14ac:dyDescent="0.35">
      <c r="D42"/>
      <c r="E42" s="24" t="s">
        <v>375</v>
      </c>
    </row>
    <row r="43" spans="4:27" x14ac:dyDescent="0.35">
      <c r="D43" s="78"/>
      <c r="F43" s="19" t="s">
        <v>186</v>
      </c>
      <c r="G43" s="19" t="s">
        <v>164</v>
      </c>
      <c r="H43" s="19"/>
      <c r="I43" s="19"/>
      <c r="J43" s="55"/>
      <c r="K43" s="55"/>
      <c r="L43" s="55"/>
      <c r="M43" s="55"/>
      <c r="N43" s="55"/>
      <c r="O43" s="55"/>
      <c r="P43" s="55"/>
      <c r="Q43" s="55"/>
      <c r="R43" s="55"/>
      <c r="S43" s="55"/>
      <c r="T43" s="55"/>
      <c r="U43" s="55"/>
      <c r="V43" s="55"/>
      <c r="W43" s="55"/>
      <c r="X43" s="55"/>
      <c r="Y43" s="55"/>
    </row>
    <row r="44" spans="4:27" x14ac:dyDescent="0.35">
      <c r="D44" s="78"/>
      <c r="F44" t="s">
        <v>188</v>
      </c>
      <c r="G44" t="s">
        <v>164</v>
      </c>
      <c r="J44" s="56"/>
      <c r="K44" s="56"/>
      <c r="L44" s="56"/>
      <c r="M44" s="56"/>
      <c r="N44" s="56"/>
      <c r="O44" s="56"/>
      <c r="P44" s="56"/>
      <c r="Q44" s="56"/>
      <c r="R44" s="56"/>
      <c r="S44" s="56"/>
      <c r="T44" s="56"/>
      <c r="U44" s="56"/>
      <c r="V44" s="56"/>
      <c r="W44" s="56"/>
      <c r="X44" s="56"/>
      <c r="Y44" s="56"/>
    </row>
    <row r="45" spans="4:27" x14ac:dyDescent="0.35">
      <c r="D45" s="78"/>
      <c r="F45" s="98" t="s">
        <v>189</v>
      </c>
      <c r="G45" s="98" t="s">
        <v>164</v>
      </c>
      <c r="H45" s="98"/>
      <c r="I45" s="98" t="s">
        <v>151</v>
      </c>
      <c r="J45" s="99">
        <f>IF($H$39 = 0, J27, J29 * $H$39)</f>
        <v>0</v>
      </c>
      <c r="K45" s="99">
        <f t="shared" ref="K45:Q45" si="0">IF($H$39 = 0, K27, K29 * $H$39)</f>
        <v>0</v>
      </c>
      <c r="L45" s="99">
        <f t="shared" si="0"/>
        <v>0</v>
      </c>
      <c r="M45" s="99">
        <f t="shared" si="0"/>
        <v>0</v>
      </c>
      <c r="N45" s="99">
        <f t="shared" si="0"/>
        <v>0</v>
      </c>
      <c r="O45" s="99">
        <f t="shared" si="0"/>
        <v>0</v>
      </c>
      <c r="P45" s="99">
        <f t="shared" si="0"/>
        <v>0.06</v>
      </c>
      <c r="Q45" s="99">
        <f t="shared" si="0"/>
        <v>0</v>
      </c>
      <c r="R45" s="100"/>
      <c r="S45" s="100"/>
      <c r="T45" s="100"/>
      <c r="U45" s="100"/>
      <c r="V45" s="100"/>
      <c r="W45" s="100"/>
      <c r="X45" s="100"/>
      <c r="Y45" s="100"/>
      <c r="AA45" t="s">
        <v>376</v>
      </c>
    </row>
    <row r="46" spans="4:27" x14ac:dyDescent="0.35">
      <c r="D46" s="78"/>
      <c r="F46" t="s">
        <v>190</v>
      </c>
      <c r="G46" t="s">
        <v>164</v>
      </c>
      <c r="J46" s="101">
        <f t="shared" ref="J46:Q46" si="1">J28</f>
        <v>0</v>
      </c>
      <c r="K46" s="101">
        <f t="shared" si="1"/>
        <v>0</v>
      </c>
      <c r="L46" s="101">
        <f t="shared" si="1"/>
        <v>0</v>
      </c>
      <c r="M46" s="101">
        <f t="shared" si="1"/>
        <v>0</v>
      </c>
      <c r="N46" s="101">
        <f t="shared" si="1"/>
        <v>0</v>
      </c>
      <c r="O46" s="101">
        <f t="shared" si="1"/>
        <v>0</v>
      </c>
      <c r="P46" s="101">
        <f t="shared" si="1"/>
        <v>0</v>
      </c>
      <c r="Q46" s="101">
        <f t="shared" si="1"/>
        <v>0</v>
      </c>
      <c r="R46" s="56"/>
      <c r="S46" s="56"/>
      <c r="T46" s="56"/>
      <c r="U46" s="56"/>
      <c r="V46" s="56"/>
      <c r="W46" s="56"/>
      <c r="X46" s="56"/>
      <c r="Y46" s="56"/>
    </row>
    <row r="47" spans="4:27" x14ac:dyDescent="0.35">
      <c r="D47" s="78"/>
      <c r="F47" t="s">
        <v>191</v>
      </c>
      <c r="G47" t="s">
        <v>164</v>
      </c>
      <c r="J47" s="101">
        <f t="shared" ref="J47:Q47" si="2">J29</f>
        <v>0</v>
      </c>
      <c r="K47" s="101">
        <f t="shared" si="2"/>
        <v>0</v>
      </c>
      <c r="L47" s="101">
        <f t="shared" si="2"/>
        <v>0</v>
      </c>
      <c r="M47" s="101">
        <f t="shared" si="2"/>
        <v>0</v>
      </c>
      <c r="N47" s="101">
        <f t="shared" si="2"/>
        <v>0</v>
      </c>
      <c r="O47" s="101">
        <f t="shared" si="2"/>
        <v>0</v>
      </c>
      <c r="P47" s="101">
        <f t="shared" si="2"/>
        <v>0.2</v>
      </c>
      <c r="Q47" s="101">
        <f t="shared" si="2"/>
        <v>0</v>
      </c>
      <c r="R47" s="56"/>
      <c r="S47" s="56"/>
      <c r="T47" s="56"/>
      <c r="U47" s="56"/>
      <c r="V47" s="56"/>
      <c r="W47" s="56"/>
      <c r="X47" s="56"/>
      <c r="Y47" s="56"/>
    </row>
    <row r="48" spans="4:27" x14ac:dyDescent="0.35">
      <c r="D48" s="78"/>
      <c r="F48" t="s">
        <v>192</v>
      </c>
      <c r="G48" t="s">
        <v>164</v>
      </c>
      <c r="J48" s="101">
        <f t="shared" ref="J48:Q48" si="3">J30</f>
        <v>0</v>
      </c>
      <c r="K48" s="101">
        <f t="shared" si="3"/>
        <v>0</v>
      </c>
      <c r="L48" s="101">
        <f t="shared" si="3"/>
        <v>0</v>
      </c>
      <c r="M48" s="101">
        <f t="shared" si="3"/>
        <v>0</v>
      </c>
      <c r="N48" s="101">
        <f t="shared" si="3"/>
        <v>0</v>
      </c>
      <c r="O48" s="101">
        <f t="shared" si="3"/>
        <v>0</v>
      </c>
      <c r="P48" s="101">
        <f t="shared" si="3"/>
        <v>1</v>
      </c>
      <c r="Q48" s="101">
        <f t="shared" si="3"/>
        <v>0</v>
      </c>
      <c r="R48" s="56"/>
      <c r="S48" s="56"/>
      <c r="T48" s="56"/>
      <c r="U48" s="56"/>
      <c r="V48" s="56"/>
      <c r="W48" s="56"/>
      <c r="X48" s="56"/>
      <c r="Y48" s="56"/>
    </row>
    <row r="49" spans="2:27" x14ac:dyDescent="0.35">
      <c r="D49" s="78"/>
      <c r="F49" s="98" t="s">
        <v>193</v>
      </c>
      <c r="G49" s="98" t="s">
        <v>164</v>
      </c>
      <c r="H49" s="98"/>
      <c r="I49" s="98" t="s">
        <v>151</v>
      </c>
      <c r="J49" s="99">
        <f t="shared" ref="J49:Q49" si="4">J30</f>
        <v>0</v>
      </c>
      <c r="K49" s="99">
        <f t="shared" si="4"/>
        <v>0</v>
      </c>
      <c r="L49" s="99">
        <f t="shared" si="4"/>
        <v>0</v>
      </c>
      <c r="M49" s="99">
        <f t="shared" si="4"/>
        <v>0</v>
      </c>
      <c r="N49" s="99">
        <f t="shared" si="4"/>
        <v>0</v>
      </c>
      <c r="O49" s="99">
        <f t="shared" si="4"/>
        <v>0</v>
      </c>
      <c r="P49" s="99">
        <f t="shared" si="4"/>
        <v>1</v>
      </c>
      <c r="Q49" s="99">
        <f t="shared" si="4"/>
        <v>0</v>
      </c>
      <c r="R49" s="100"/>
      <c r="S49" s="100"/>
      <c r="T49" s="100"/>
      <c r="U49" s="100"/>
      <c r="V49" s="100"/>
      <c r="W49" s="100"/>
      <c r="X49" s="100"/>
      <c r="Y49" s="100"/>
      <c r="AA49" t="s">
        <v>377</v>
      </c>
    </row>
    <row r="50" spans="2:27" x14ac:dyDescent="0.35">
      <c r="D50" s="78"/>
      <c r="F50" t="s">
        <v>194</v>
      </c>
      <c r="G50" t="s">
        <v>164</v>
      </c>
      <c r="J50" s="101">
        <f t="shared" ref="J50:Q50" si="5">J32</f>
        <v>0</v>
      </c>
      <c r="K50" s="101">
        <f t="shared" si="5"/>
        <v>0</v>
      </c>
      <c r="L50" s="101">
        <f t="shared" si="5"/>
        <v>0</v>
      </c>
      <c r="M50" s="101">
        <f t="shared" si="5"/>
        <v>0</v>
      </c>
      <c r="N50" s="101">
        <f t="shared" si="5"/>
        <v>0.2</v>
      </c>
      <c r="O50" s="101">
        <f t="shared" si="5"/>
        <v>1</v>
      </c>
      <c r="P50" s="101">
        <f t="shared" si="5"/>
        <v>1</v>
      </c>
      <c r="Q50" s="101">
        <f t="shared" si="5"/>
        <v>0</v>
      </c>
      <c r="R50" s="56"/>
      <c r="S50" s="56"/>
      <c r="T50" s="56"/>
      <c r="U50" s="56"/>
      <c r="V50" s="56"/>
      <c r="W50" s="56"/>
      <c r="X50" s="56"/>
      <c r="Y50" s="56"/>
    </row>
    <row r="51" spans="2:27" x14ac:dyDescent="0.35">
      <c r="D51" s="78"/>
      <c r="F51" t="s">
        <v>195</v>
      </c>
      <c r="G51" t="s">
        <v>164</v>
      </c>
      <c r="J51" s="101">
        <f t="shared" ref="J51:Q51" si="6">J33</f>
        <v>0</v>
      </c>
      <c r="K51" s="101">
        <f t="shared" si="6"/>
        <v>0</v>
      </c>
      <c r="L51" s="101">
        <f t="shared" si="6"/>
        <v>0</v>
      </c>
      <c r="M51" s="101">
        <f t="shared" si="6"/>
        <v>0</v>
      </c>
      <c r="N51" s="101">
        <f t="shared" si="6"/>
        <v>1</v>
      </c>
      <c r="O51" s="101">
        <f t="shared" si="6"/>
        <v>1</v>
      </c>
      <c r="P51" s="101">
        <f t="shared" si="6"/>
        <v>0</v>
      </c>
      <c r="Q51" s="101">
        <f t="shared" si="6"/>
        <v>0</v>
      </c>
      <c r="R51" s="56"/>
      <c r="S51" s="56"/>
      <c r="T51" s="56"/>
      <c r="U51" s="56"/>
      <c r="V51" s="56"/>
      <c r="W51" s="56"/>
      <c r="X51" s="56"/>
      <c r="Y51" s="56"/>
    </row>
    <row r="52" spans="2:27" x14ac:dyDescent="0.35">
      <c r="D52" s="78"/>
      <c r="F52" t="s">
        <v>196</v>
      </c>
      <c r="G52" t="s">
        <v>164</v>
      </c>
      <c r="J52" s="101">
        <f t="shared" ref="J52:Q52" si="7">J34</f>
        <v>1</v>
      </c>
      <c r="K52" s="101">
        <f t="shared" si="7"/>
        <v>1</v>
      </c>
      <c r="L52" s="101">
        <f t="shared" si="7"/>
        <v>1</v>
      </c>
      <c r="M52" s="101">
        <f t="shared" si="7"/>
        <v>1</v>
      </c>
      <c r="N52" s="101">
        <f t="shared" si="7"/>
        <v>1</v>
      </c>
      <c r="O52" s="101">
        <f t="shared" si="7"/>
        <v>0</v>
      </c>
      <c r="P52" s="101">
        <f t="shared" si="7"/>
        <v>0</v>
      </c>
      <c r="Q52" s="101">
        <f t="shared" si="7"/>
        <v>0</v>
      </c>
      <c r="R52" s="56"/>
      <c r="S52" s="56"/>
      <c r="T52" s="56"/>
      <c r="U52" s="56"/>
      <c r="V52" s="56"/>
      <c r="W52" s="56"/>
      <c r="X52" s="56"/>
      <c r="Y52" s="56"/>
    </row>
    <row r="53" spans="2:27" x14ac:dyDescent="0.35">
      <c r="D53" s="78"/>
      <c r="F53" t="s">
        <v>372</v>
      </c>
      <c r="G53" t="s">
        <v>164</v>
      </c>
      <c r="J53" s="56"/>
      <c r="K53" s="56"/>
      <c r="L53" s="56"/>
      <c r="M53" s="56"/>
      <c r="N53" s="56"/>
      <c r="O53" s="56"/>
      <c r="P53" s="56"/>
      <c r="Q53" s="56"/>
      <c r="R53" s="56"/>
      <c r="S53" s="56"/>
      <c r="T53" s="56"/>
      <c r="U53" s="56"/>
      <c r="V53" s="56"/>
      <c r="W53" s="56"/>
      <c r="X53" s="56"/>
      <c r="Y53" s="56"/>
    </row>
    <row r="54" spans="2:27" x14ac:dyDescent="0.35">
      <c r="D54" s="78"/>
      <c r="F54" s="28" t="s">
        <v>373</v>
      </c>
      <c r="G54" s="28" t="s">
        <v>164</v>
      </c>
      <c r="H54" s="28"/>
      <c r="I54" s="28"/>
      <c r="J54" s="58"/>
      <c r="K54" s="58"/>
      <c r="L54" s="58"/>
      <c r="M54" s="58"/>
      <c r="N54" s="58"/>
      <c r="O54" s="58"/>
      <c r="P54" s="58"/>
      <c r="Q54" s="58"/>
      <c r="R54" s="58"/>
      <c r="S54" s="58"/>
      <c r="T54" s="58"/>
      <c r="U54" s="58"/>
      <c r="V54" s="58"/>
      <c r="W54" s="58"/>
      <c r="X54" s="58"/>
      <c r="Y54" s="58"/>
    </row>
    <row r="55" spans="2:27" x14ac:dyDescent="0.35">
      <c r="C55" s="78"/>
    </row>
    <row r="56" spans="2:27" x14ac:dyDescent="0.35">
      <c r="B56" s="25" t="s">
        <v>228</v>
      </c>
      <c r="C56" s="25"/>
      <c r="D56" s="95"/>
      <c r="E56" s="95"/>
      <c r="F56" s="95"/>
      <c r="G56" s="95"/>
      <c r="H56" s="95"/>
      <c r="I56" s="95"/>
      <c r="J56" s="95"/>
      <c r="K56" s="95"/>
      <c r="L56" s="95"/>
      <c r="M56" s="95"/>
      <c r="N56" s="95"/>
      <c r="O56" s="95"/>
      <c r="P56" s="95"/>
      <c r="Q56" s="95"/>
      <c r="R56" s="95"/>
      <c r="S56" s="95"/>
      <c r="T56" s="95"/>
      <c r="U56" s="95"/>
      <c r="V56" s="95"/>
      <c r="W56" s="95"/>
      <c r="X56" s="95"/>
      <c r="Y56" s="95"/>
      <c r="Z56" s="95"/>
      <c r="AA56" s="95"/>
    </row>
    <row r="57" spans="2:27" x14ac:dyDescent="0.35">
      <c r="D57"/>
      <c r="E57"/>
    </row>
    <row r="58" spans="2:27" x14ac:dyDescent="0.35">
      <c r="D58"/>
      <c r="E58" t="s">
        <v>229</v>
      </c>
      <c r="G58" s="6" t="s">
        <v>57</v>
      </c>
      <c r="H58" s="93">
        <f t="array" ref="H58">SUM(IF(ISERROR(H25:Y54), 1))</f>
        <v>0</v>
      </c>
    </row>
    <row r="59" spans="2:27" x14ac:dyDescent="0.35">
      <c r="D59"/>
      <c r="E59"/>
    </row>
    <row r="60" spans="2:27" x14ac:dyDescent="0.35">
      <c r="B60" s="25" t="s">
        <v>107</v>
      </c>
      <c r="C60" s="94"/>
      <c r="D60" s="102"/>
      <c r="E60" s="102"/>
      <c r="F60" s="94"/>
      <c r="G60" s="94"/>
      <c r="H60" s="94"/>
      <c r="I60" s="94"/>
      <c r="J60" s="94"/>
      <c r="K60" s="94"/>
      <c r="L60" s="94"/>
      <c r="M60" s="94"/>
      <c r="N60" s="94"/>
      <c r="O60" s="94"/>
      <c r="P60" s="94"/>
      <c r="Q60" s="94"/>
      <c r="R60" s="94"/>
      <c r="S60" s="94"/>
      <c r="T60" s="94"/>
      <c r="U60" s="94"/>
      <c r="V60" s="94"/>
      <c r="W60" s="94"/>
      <c r="X60" s="94"/>
      <c r="Y60" s="94"/>
      <c r="Z60" s="95"/>
      <c r="AA60" s="95"/>
    </row>
  </sheetData>
  <sheetProtection sheet="1" objects="1" formatCells="0" formatColumns="0" formatRows="0" sort="0" autoFilter="0"/>
  <conditionalFormatting sqref="A4:I4 Z4:XFD4">
    <cfRule type="expression" dxfId="225" priority="10">
      <formula>LEFT($A$4,1) &lt;&gt; "0"</formula>
    </cfRule>
  </conditionalFormatting>
  <conditionalFormatting sqref="N4:P4">
    <cfRule type="expression" dxfId="224" priority="9">
      <formula>LEFT($A$4,1) &lt;&gt; "0"</formula>
    </cfRule>
  </conditionalFormatting>
  <conditionalFormatting sqref="L4:M4">
    <cfRule type="expression" dxfId="223" priority="8">
      <formula>LEFT($A$4,1) &lt;&gt; "0"</formula>
    </cfRule>
  </conditionalFormatting>
  <conditionalFormatting sqref="J4:K4">
    <cfRule type="expression" dxfId="222" priority="7">
      <formula>LEFT($A$4,1) &lt;&gt; "0"</formula>
    </cfRule>
  </conditionalFormatting>
  <conditionalFormatting sqref="Q4">
    <cfRule type="expression" dxfId="221" priority="6">
      <formula>LEFT($A$4,1) &lt;&gt; "0"</formula>
    </cfRule>
  </conditionalFormatting>
  <conditionalFormatting sqref="R4:S4">
    <cfRule type="expression" dxfId="220" priority="5">
      <formula>LEFT($A$4,1) &lt;&gt; "0"</formula>
    </cfRule>
  </conditionalFormatting>
  <conditionalFormatting sqref="T4:U4">
    <cfRule type="expression" dxfId="219" priority="4">
      <formula>LEFT($A$4,1) &lt;&gt; "0"</formula>
    </cfRule>
  </conditionalFormatting>
  <conditionalFormatting sqref="V4:W4">
    <cfRule type="expression" dxfId="218" priority="3">
      <formula>LEFT($A$4,1) &lt;&gt; "0"</formula>
    </cfRule>
  </conditionalFormatting>
  <conditionalFormatting sqref="X4:Y4">
    <cfRule type="expression" dxfId="217" priority="2">
      <formula>LEFT($A$4,1) &lt;&gt; "0"</formula>
    </cfRule>
  </conditionalFormatting>
  <conditionalFormatting sqref="H58">
    <cfRule type="cellIs" dxfId="216" priority="1" operator="greaterThan">
      <formula>0</formula>
    </cfRule>
  </conditionalFormatting>
  <hyperlinks>
    <hyperlink ref="B5:F5" location="'Model map'!A1" display="Click here to return to model map" xr:uid="{00000000-0004-0000-09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4">
    <tabColor theme="4" tint="0.59999389629810485"/>
    <pageSetUpPr fitToPage="1"/>
  </sheetPr>
  <dimension ref="A1:X185"/>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1" width="17" customWidth="1"/>
    <col min="22" max="22" width="2.453125" customWidth="1"/>
    <col min="23" max="23" width="50.54296875" customWidth="1"/>
    <col min="24" max="24" width="2.453125" customWidth="1"/>
    <col min="25" max="16384" width="8.54296875" hidden="1"/>
  </cols>
  <sheetData>
    <row r="1" spans="1:23" s="1" customFormat="1" x14ac:dyDescent="0.35">
      <c r="A1" s="1" t="str">
        <f ca="1">MID(CELL("filename",A1),FIND("]",CELL("filename",A1))+1,255)</f>
        <v>Load &amp; loss characteristics</v>
      </c>
    </row>
    <row r="2" spans="1:23" s="1" customFormat="1" x14ac:dyDescent="0.35">
      <c r="A2" s="1" t="str">
        <f>Cover!D21&amp;" - "&amp;Cover!D23</f>
        <v>[enter DNO name] - [enter data version name]</v>
      </c>
    </row>
    <row r="3" spans="1:23" s="5" customFormat="1" x14ac:dyDescent="0.35">
      <c r="A3" s="5" t="str">
        <f>Cover!D2&amp;" - "&amp;Cover!D8&amp;" v"&amp;Cover!D10&amp;" - "&amp;Cover!D19</f>
        <v>CDCM charging model - Pre-release v8 - 2022/23</v>
      </c>
    </row>
    <row r="4" spans="1:23" x14ac:dyDescent="0.35">
      <c r="A4" s="11" t="str">
        <f>H183 &amp; IF(H183 = 1, " issue", " issues") &amp;" identified in checks on this sheet"</f>
        <v>0 issues identified in checks on this sheet</v>
      </c>
      <c r="B4" s="12"/>
      <c r="C4" s="12"/>
      <c r="D4" s="12"/>
      <c r="E4" s="12"/>
      <c r="F4" s="12"/>
      <c r="G4" s="12"/>
      <c r="H4" s="13"/>
      <c r="I4" s="13"/>
      <c r="J4" s="12"/>
    </row>
    <row r="5" spans="1:23" x14ac:dyDescent="0.35">
      <c r="B5" s="49" t="s">
        <v>139</v>
      </c>
      <c r="C5" s="50"/>
      <c r="D5" s="50"/>
      <c r="E5" s="50"/>
      <c r="F5" s="50"/>
      <c r="G5" s="51" t="s">
        <v>140</v>
      </c>
      <c r="H5" s="52" t="s">
        <v>141</v>
      </c>
      <c r="I5" s="103"/>
      <c r="J5" s="104" t="s">
        <v>186</v>
      </c>
      <c r="K5" s="104" t="s">
        <v>188</v>
      </c>
      <c r="L5" s="104" t="s">
        <v>189</v>
      </c>
      <c r="M5" s="104" t="s">
        <v>190</v>
      </c>
      <c r="N5" s="104" t="s">
        <v>191</v>
      </c>
      <c r="O5" s="104" t="s">
        <v>192</v>
      </c>
      <c r="P5" s="104" t="s">
        <v>193</v>
      </c>
      <c r="Q5" s="104" t="s">
        <v>194</v>
      </c>
      <c r="R5" s="104" t="s">
        <v>195</v>
      </c>
      <c r="S5" s="104" t="s">
        <v>196</v>
      </c>
      <c r="T5" s="104" t="s">
        <v>372</v>
      </c>
      <c r="U5" s="104" t="s">
        <v>373</v>
      </c>
      <c r="W5" s="50" t="s">
        <v>142</v>
      </c>
    </row>
    <row r="6" spans="1:23" x14ac:dyDescent="0.35">
      <c r="H6" s="3"/>
      <c r="I6" s="24"/>
      <c r="J6" s="3"/>
      <c r="K6" s="3"/>
      <c r="L6" s="3"/>
      <c r="M6" s="3"/>
      <c r="N6" s="3"/>
      <c r="O6" s="3"/>
      <c r="P6" s="3"/>
      <c r="Q6" s="3"/>
      <c r="R6" s="3"/>
      <c r="S6" s="3"/>
      <c r="T6" s="3"/>
      <c r="U6" s="3"/>
      <c r="W6" s="3"/>
    </row>
    <row r="7" spans="1:23" x14ac:dyDescent="0.35">
      <c r="B7" s="25" t="s">
        <v>12</v>
      </c>
      <c r="C7" s="25"/>
      <c r="D7" s="25"/>
      <c r="E7" s="25"/>
      <c r="F7" s="25"/>
      <c r="G7" s="25"/>
      <c r="H7" s="25"/>
      <c r="I7" s="25"/>
      <c r="J7" s="25"/>
      <c r="K7" s="25"/>
      <c r="L7" s="25"/>
      <c r="M7" s="25"/>
      <c r="N7" s="25"/>
      <c r="O7" s="25"/>
      <c r="P7" s="25"/>
      <c r="Q7" s="25"/>
      <c r="R7" s="25"/>
      <c r="S7" s="25"/>
      <c r="T7" s="25"/>
      <c r="U7" s="25"/>
      <c r="V7" s="25"/>
      <c r="W7" s="25"/>
    </row>
    <row r="9" spans="1:23" x14ac:dyDescent="0.35">
      <c r="C9" s="24" t="s">
        <v>378</v>
      </c>
    </row>
    <row r="10" spans="1:23" x14ac:dyDescent="0.35">
      <c r="C10" s="24" t="s">
        <v>379</v>
      </c>
    </row>
    <row r="11" spans="1:23" x14ac:dyDescent="0.35">
      <c r="C11" s="24" t="s">
        <v>380</v>
      </c>
    </row>
    <row r="13" spans="1:23" x14ac:dyDescent="0.35">
      <c r="B13" s="25" t="s">
        <v>381</v>
      </c>
      <c r="C13" s="25"/>
      <c r="D13" s="25"/>
      <c r="E13" s="25"/>
      <c r="F13" s="25"/>
      <c r="G13" s="25"/>
      <c r="H13" s="25"/>
      <c r="I13" s="25"/>
      <c r="J13" s="25"/>
      <c r="K13" s="25"/>
      <c r="L13" s="25"/>
      <c r="M13" s="25"/>
      <c r="N13" s="25"/>
      <c r="O13" s="25"/>
      <c r="P13" s="25"/>
      <c r="Q13" s="25"/>
      <c r="R13" s="25"/>
      <c r="S13" s="25"/>
      <c r="T13" s="25"/>
      <c r="U13" s="25"/>
      <c r="V13" s="25"/>
      <c r="W13" s="25"/>
    </row>
    <row r="14" spans="1:23" x14ac:dyDescent="0.35">
      <c r="H14" s="3"/>
      <c r="I14" s="3"/>
      <c r="J14" s="3"/>
      <c r="K14" s="3"/>
      <c r="L14" s="3"/>
      <c r="M14" s="3"/>
      <c r="N14" s="3"/>
      <c r="O14" s="3"/>
      <c r="P14" s="3"/>
      <c r="Q14" s="3"/>
      <c r="R14" s="3"/>
      <c r="S14" s="3"/>
      <c r="T14" s="3"/>
      <c r="U14" s="3"/>
      <c r="W14" s="3"/>
    </row>
    <row r="15" spans="1:23" x14ac:dyDescent="0.35">
      <c r="C15" s="24" t="s">
        <v>382</v>
      </c>
      <c r="H15" s="3"/>
      <c r="I15" s="3"/>
      <c r="J15" s="3"/>
      <c r="K15" s="3"/>
      <c r="L15" s="3"/>
      <c r="M15" s="3"/>
      <c r="N15" s="3"/>
      <c r="O15" s="3"/>
      <c r="P15" s="3"/>
      <c r="Q15" s="3"/>
      <c r="R15" s="3"/>
      <c r="S15" s="3"/>
      <c r="T15" s="3"/>
      <c r="U15" s="3"/>
      <c r="W15" s="3"/>
    </row>
    <row r="16" spans="1:23" x14ac:dyDescent="0.35">
      <c r="H16" s="3"/>
      <c r="I16" s="3"/>
      <c r="J16" s="3"/>
      <c r="K16" s="3"/>
      <c r="L16" s="3"/>
      <c r="M16" s="3"/>
      <c r="N16" s="3"/>
      <c r="O16" s="3"/>
      <c r="P16" s="3"/>
      <c r="Q16" s="3"/>
      <c r="R16" s="3"/>
      <c r="S16" s="3"/>
      <c r="T16" s="3"/>
      <c r="U16" s="3"/>
      <c r="W16" s="3"/>
    </row>
    <row r="17" spans="2:23" x14ac:dyDescent="0.35">
      <c r="C17" s="26" t="str">
        <f ca="1">INDEX('Version control'!$H$37:$H$64,MATCH($A$1,'Version control'!$F$37:$F$64,0),1)&amp;"-A: Load characteristics"</f>
        <v>Section 102-A: Load characteristics</v>
      </c>
      <c r="D17" s="26"/>
      <c r="E17" s="26"/>
      <c r="F17" s="26"/>
      <c r="G17" s="26"/>
      <c r="H17" s="26"/>
      <c r="I17" s="26"/>
      <c r="J17" s="26"/>
      <c r="K17" s="26"/>
      <c r="L17" s="26"/>
      <c r="M17" s="26"/>
      <c r="N17" s="26"/>
      <c r="O17" s="26"/>
      <c r="P17" s="26"/>
      <c r="Q17" s="26"/>
      <c r="R17" s="26"/>
      <c r="S17" s="26"/>
      <c r="T17" s="26"/>
      <c r="U17" s="26"/>
      <c r="V17" s="26"/>
      <c r="W17" s="26"/>
    </row>
    <row r="18" spans="2:23" x14ac:dyDescent="0.35">
      <c r="H18" s="3"/>
      <c r="I18" s="3"/>
      <c r="J18" s="3"/>
      <c r="K18" s="3"/>
      <c r="L18" s="3"/>
      <c r="M18" s="3"/>
      <c r="N18" s="3"/>
      <c r="O18" s="3"/>
      <c r="P18" s="3"/>
      <c r="Q18" s="3"/>
      <c r="R18" s="3"/>
      <c r="S18" s="3"/>
      <c r="T18" s="3"/>
      <c r="U18" s="3"/>
      <c r="W18" s="3"/>
    </row>
    <row r="19" spans="2:23" x14ac:dyDescent="0.35">
      <c r="E19" t="s">
        <v>383</v>
      </c>
      <c r="F19" s="105"/>
      <c r="G19" s="12" t="s">
        <v>164</v>
      </c>
      <c r="H19" s="3"/>
      <c r="I19" s="3"/>
      <c r="J19" s="84"/>
      <c r="K19" s="106">
        <f>'Inputs by network level'!K15</f>
        <v>6.3829787234042507E-2</v>
      </c>
      <c r="L19" s="106">
        <f>'Inputs by network level'!L15</f>
        <v>5.2999999999999999E-2</v>
      </c>
      <c r="M19" s="84"/>
      <c r="N19" s="106">
        <f>'Inputs by network level'!N15</f>
        <v>9.9000000000000005E-2</v>
      </c>
      <c r="O19" s="84"/>
      <c r="P19" s="84"/>
      <c r="Q19" s="106">
        <f>'Inputs by network level'!Q15</f>
        <v>0.37</v>
      </c>
      <c r="R19" s="84"/>
      <c r="S19" s="84"/>
      <c r="T19" s="56"/>
      <c r="U19" s="56"/>
    </row>
    <row r="20" spans="2:23" x14ac:dyDescent="0.35">
      <c r="E20" t="s">
        <v>240</v>
      </c>
      <c r="F20" s="105"/>
      <c r="G20" s="12" t="s">
        <v>164</v>
      </c>
      <c r="H20" s="3"/>
      <c r="I20" s="3"/>
      <c r="J20" s="107">
        <f t="shared" ref="J20" si="0">IF(I20 = "", 1, I20 / (1 + J19))</f>
        <v>1</v>
      </c>
      <c r="K20" s="107">
        <f>IF(J20 = "", 1, J20 / (1 + K19))</f>
        <v>0.94000000000000006</v>
      </c>
      <c r="L20" s="107">
        <f t="shared" ref="L20:S20" si="1">IF(K20 = "", 1, K20 / (1 + L19))</f>
        <v>0.89268755935422617</v>
      </c>
      <c r="M20" s="107">
        <f t="shared" si="1"/>
        <v>0.89268755935422617</v>
      </c>
      <c r="N20" s="107">
        <f t="shared" si="1"/>
        <v>0.81227257448064261</v>
      </c>
      <c r="O20" s="107">
        <f t="shared" si="1"/>
        <v>0.81227257448064261</v>
      </c>
      <c r="P20" s="107">
        <f t="shared" si="1"/>
        <v>0.81227257448064261</v>
      </c>
      <c r="Q20" s="107">
        <f t="shared" si="1"/>
        <v>0.59289968940192883</v>
      </c>
      <c r="R20" s="107">
        <f t="shared" si="1"/>
        <v>0.59289968940192883</v>
      </c>
      <c r="S20" s="107">
        <f t="shared" si="1"/>
        <v>0.59289968940192883</v>
      </c>
      <c r="T20" s="56"/>
      <c r="U20" s="56"/>
    </row>
    <row r="21" spans="2:23" x14ac:dyDescent="0.35">
      <c r="E21" t="s">
        <v>384</v>
      </c>
      <c r="F21" s="105"/>
      <c r="G21" s="12" t="s">
        <v>164</v>
      </c>
      <c r="H21" s="3"/>
      <c r="I21" s="3"/>
      <c r="J21" s="107">
        <f>1 / J20 - 1</f>
        <v>0</v>
      </c>
      <c r="K21" s="107">
        <f t="shared" ref="K21:S21" si="2">1 / K20 - 1</f>
        <v>6.3829787234042534E-2</v>
      </c>
      <c r="L21" s="107">
        <f t="shared" si="2"/>
        <v>0.12021276595744657</v>
      </c>
      <c r="M21" s="107">
        <f t="shared" si="2"/>
        <v>0.12021276595744657</v>
      </c>
      <c r="N21" s="107">
        <f t="shared" si="2"/>
        <v>0.23111382978723372</v>
      </c>
      <c r="O21" s="107">
        <f t="shared" si="2"/>
        <v>0.23111382978723372</v>
      </c>
      <c r="P21" s="107">
        <f t="shared" si="2"/>
        <v>0.23111382978723372</v>
      </c>
      <c r="Q21" s="107">
        <f t="shared" si="2"/>
        <v>0.68662594680851052</v>
      </c>
      <c r="R21" s="107">
        <f t="shared" si="2"/>
        <v>0.68662594680851052</v>
      </c>
      <c r="S21" s="107">
        <f t="shared" si="2"/>
        <v>0.68662594680851052</v>
      </c>
      <c r="T21" s="56"/>
      <c r="U21" s="56"/>
    </row>
    <row r="22" spans="2:23" x14ac:dyDescent="0.35">
      <c r="E22" t="s">
        <v>385</v>
      </c>
      <c r="F22" s="105"/>
      <c r="G22" s="12" t="s">
        <v>164</v>
      </c>
      <c r="H22" s="3"/>
      <c r="I22" s="3"/>
      <c r="J22" s="84"/>
      <c r="K22" s="84"/>
      <c r="L22" s="84"/>
      <c r="M22" s="84"/>
      <c r="N22" s="84"/>
      <c r="O22" s="84"/>
      <c r="P22" s="107">
        <f>M21</f>
        <v>0.12021276595744657</v>
      </c>
      <c r="Q22" s="84"/>
      <c r="R22" s="84"/>
      <c r="S22" s="84"/>
      <c r="T22" s="56"/>
      <c r="U22" s="56"/>
    </row>
    <row r="23" spans="2:23" x14ac:dyDescent="0.35">
      <c r="E23" t="s">
        <v>386</v>
      </c>
      <c r="F23" s="105"/>
      <c r="G23" s="12" t="s">
        <v>164</v>
      </c>
      <c r="H23" s="3"/>
      <c r="I23" s="3" t="s">
        <v>151</v>
      </c>
      <c r="J23" s="108">
        <f t="shared" ref="J23:S23" si="3">IF(J22 = "", J21, J22)</f>
        <v>0</v>
      </c>
      <c r="K23" s="108">
        <f t="shared" si="3"/>
        <v>6.3829787234042534E-2</v>
      </c>
      <c r="L23" s="108">
        <f t="shared" si="3"/>
        <v>0.12021276595744657</v>
      </c>
      <c r="M23" s="108">
        <f t="shared" si="3"/>
        <v>0.12021276595744657</v>
      </c>
      <c r="N23" s="108">
        <f t="shared" si="3"/>
        <v>0.23111382978723372</v>
      </c>
      <c r="O23" s="108">
        <f t="shared" si="3"/>
        <v>0.23111382978723372</v>
      </c>
      <c r="P23" s="108">
        <f t="shared" si="3"/>
        <v>0.12021276595744657</v>
      </c>
      <c r="Q23" s="108">
        <f t="shared" si="3"/>
        <v>0.68662594680851052</v>
      </c>
      <c r="R23" s="108">
        <f t="shared" si="3"/>
        <v>0.68662594680851052</v>
      </c>
      <c r="S23" s="108">
        <f t="shared" si="3"/>
        <v>0.68662594680851052</v>
      </c>
      <c r="T23" s="56"/>
      <c r="U23" s="56"/>
      <c r="W23" s="53" t="s">
        <v>387</v>
      </c>
    </row>
    <row r="24" spans="2:23" x14ac:dyDescent="0.35">
      <c r="F24" s="105"/>
      <c r="G24" s="12"/>
      <c r="H24" s="3"/>
      <c r="I24" s="3"/>
      <c r="J24" s="107"/>
      <c r="K24" s="107"/>
      <c r="L24" s="107"/>
      <c r="M24" s="107"/>
      <c r="N24" s="107"/>
      <c r="O24" s="107"/>
      <c r="P24" s="107"/>
      <c r="Q24" s="107"/>
      <c r="R24" s="107"/>
      <c r="S24" s="107"/>
      <c r="T24" s="3"/>
      <c r="U24" s="3"/>
    </row>
    <row r="25" spans="2:23" x14ac:dyDescent="0.35">
      <c r="C25" s="26" t="str">
        <f ca="1">INDEX('Version control'!$H$37:$H$64,MATCH($A$1,'Version control'!$F$37:$F$64,0),1)&amp;"-B: Loss adjustment factors"</f>
        <v>Section 102-B: Loss adjustment factors</v>
      </c>
      <c r="D25" s="26"/>
      <c r="E25" s="26"/>
      <c r="F25" s="26"/>
      <c r="G25" s="26"/>
      <c r="H25" s="26"/>
      <c r="I25" s="26"/>
      <c r="J25" s="26"/>
      <c r="K25" s="26"/>
      <c r="L25" s="26"/>
      <c r="M25" s="26"/>
      <c r="N25" s="26"/>
      <c r="O25" s="26"/>
      <c r="P25" s="26"/>
      <c r="Q25" s="26"/>
      <c r="R25" s="26"/>
      <c r="S25" s="26"/>
      <c r="T25" s="26"/>
      <c r="U25" s="26"/>
      <c r="V25" s="26"/>
      <c r="W25" s="26"/>
    </row>
    <row r="26" spans="2:23" x14ac:dyDescent="0.35">
      <c r="H26" s="3"/>
      <c r="I26" s="3"/>
      <c r="J26" s="3"/>
      <c r="K26" s="3"/>
      <c r="L26" s="3"/>
      <c r="M26" s="3"/>
      <c r="N26" s="3"/>
      <c r="O26" s="3"/>
      <c r="P26" s="3"/>
      <c r="Q26" s="3"/>
      <c r="R26" s="3"/>
      <c r="S26" s="3"/>
      <c r="T26" s="3"/>
      <c r="U26" s="3"/>
      <c r="W26" s="3"/>
    </row>
    <row r="27" spans="2:23" x14ac:dyDescent="0.35">
      <c r="E27" t="s">
        <v>388</v>
      </c>
      <c r="F27" s="109"/>
      <c r="G27" s="62" t="s">
        <v>280</v>
      </c>
      <c r="H27" s="3"/>
      <c r="I27" s="3"/>
      <c r="J27" s="69"/>
      <c r="K27" s="110">
        <f>'Inputs by network level'!K19</f>
        <v>1</v>
      </c>
      <c r="L27" s="110">
        <f>'Inputs by network level'!L19</f>
        <v>1.01</v>
      </c>
      <c r="M27" s="110">
        <f>'Inputs by network level'!M19</f>
        <v>1.0149999999999999</v>
      </c>
      <c r="N27" s="110">
        <f>'Inputs by network level'!N19</f>
        <v>1.02</v>
      </c>
      <c r="O27" s="110">
        <f>'Inputs by network level'!O19</f>
        <v>1.0289999999999999</v>
      </c>
      <c r="P27" s="69"/>
      <c r="Q27" s="110">
        <f>'Inputs by network level'!Q19</f>
        <v>1.04</v>
      </c>
      <c r="R27" s="110">
        <f>'Inputs by network level'!R19</f>
        <v>1.056</v>
      </c>
      <c r="S27" s="110">
        <f>'Inputs by network level'!S19</f>
        <v>1.0680000000000001</v>
      </c>
      <c r="T27" s="69"/>
      <c r="U27" s="69"/>
    </row>
    <row r="28" spans="2:23" x14ac:dyDescent="0.35">
      <c r="E28" t="s">
        <v>389</v>
      </c>
      <c r="F28" s="109"/>
      <c r="G28" s="62" t="s">
        <v>280</v>
      </c>
      <c r="H28" s="3"/>
      <c r="I28" s="3"/>
      <c r="J28" s="88">
        <f>K27</f>
        <v>1</v>
      </c>
      <c r="K28" s="69"/>
      <c r="L28" s="69"/>
      <c r="M28" s="69"/>
      <c r="N28" s="69"/>
      <c r="O28" s="69"/>
      <c r="P28" s="88">
        <f>O27</f>
        <v>1.0289999999999999</v>
      </c>
      <c r="Q28" s="69"/>
      <c r="R28" s="69"/>
      <c r="S28" s="69"/>
      <c r="T28" s="69"/>
      <c r="U28" s="69"/>
    </row>
    <row r="29" spans="2:23" x14ac:dyDescent="0.35">
      <c r="E29" t="s">
        <v>390</v>
      </c>
      <c r="F29" s="109"/>
      <c r="G29" s="62" t="s">
        <v>280</v>
      </c>
      <c r="H29" s="3"/>
      <c r="I29" s="3" t="s">
        <v>151</v>
      </c>
      <c r="J29" s="111">
        <f t="shared" ref="J29:S29" si="4">J27 + J28</f>
        <v>1</v>
      </c>
      <c r="K29" s="111">
        <f t="shared" si="4"/>
        <v>1</v>
      </c>
      <c r="L29" s="111">
        <f t="shared" si="4"/>
        <v>1.01</v>
      </c>
      <c r="M29" s="111">
        <f t="shared" si="4"/>
        <v>1.0149999999999999</v>
      </c>
      <c r="N29" s="111">
        <f t="shared" si="4"/>
        <v>1.02</v>
      </c>
      <c r="O29" s="111">
        <f t="shared" si="4"/>
        <v>1.0289999999999999</v>
      </c>
      <c r="P29" s="111">
        <f t="shared" si="4"/>
        <v>1.0289999999999999</v>
      </c>
      <c r="Q29" s="111">
        <f t="shared" si="4"/>
        <v>1.04</v>
      </c>
      <c r="R29" s="111">
        <f t="shared" si="4"/>
        <v>1.056</v>
      </c>
      <c r="S29" s="111">
        <f t="shared" si="4"/>
        <v>1.0680000000000001</v>
      </c>
      <c r="T29" s="69"/>
      <c r="U29" s="69"/>
      <c r="W29" s="53" t="s">
        <v>281</v>
      </c>
    </row>
    <row r="30" spans="2:23" x14ac:dyDescent="0.35">
      <c r="F30" s="105"/>
      <c r="G30" s="12"/>
      <c r="H30" s="3"/>
      <c r="I30" s="3"/>
      <c r="J30" s="3"/>
      <c r="K30" s="3"/>
      <c r="L30" s="3"/>
      <c r="M30" s="3"/>
      <c r="N30" s="3"/>
      <c r="O30" s="3"/>
      <c r="Q30" s="3"/>
      <c r="R30" s="3"/>
      <c r="S30" s="3"/>
      <c r="T30" s="3"/>
      <c r="U30" s="3"/>
    </row>
    <row r="31" spans="2:23" x14ac:dyDescent="0.35">
      <c r="B31" s="25" t="s">
        <v>391</v>
      </c>
      <c r="C31" s="25"/>
      <c r="D31" s="25"/>
      <c r="E31" s="25"/>
      <c r="F31" s="25"/>
      <c r="G31" s="82"/>
      <c r="H31" s="25"/>
      <c r="I31" s="25"/>
      <c r="J31" s="25"/>
      <c r="K31" s="25"/>
      <c r="L31" s="25"/>
      <c r="M31" s="25"/>
      <c r="N31" s="25"/>
      <c r="O31" s="25"/>
      <c r="P31" s="25"/>
      <c r="Q31" s="25"/>
      <c r="R31" s="25"/>
      <c r="S31" s="25"/>
      <c r="T31" s="25"/>
      <c r="U31" s="25"/>
      <c r="V31" s="25"/>
      <c r="W31" s="25"/>
    </row>
    <row r="32" spans="2:23" x14ac:dyDescent="0.35">
      <c r="F32" s="105"/>
      <c r="G32" s="12"/>
      <c r="H32" s="3"/>
      <c r="I32" s="3"/>
      <c r="J32" s="3"/>
      <c r="K32" s="3"/>
      <c r="L32" s="3"/>
      <c r="M32" s="3"/>
      <c r="N32" s="3"/>
      <c r="O32" s="3"/>
      <c r="Q32" s="3"/>
      <c r="R32" s="3"/>
      <c r="S32" s="3"/>
      <c r="T32" s="3"/>
      <c r="U32" s="3"/>
    </row>
    <row r="33" spans="3:23" x14ac:dyDescent="0.35">
      <c r="C33" s="24" t="s">
        <v>392</v>
      </c>
      <c r="F33" s="105"/>
      <c r="G33" s="12"/>
      <c r="H33" s="3"/>
      <c r="I33" s="3"/>
      <c r="J33" s="3"/>
      <c r="K33" s="3"/>
      <c r="L33" s="3"/>
      <c r="M33" s="3"/>
      <c r="N33" s="3"/>
      <c r="O33" s="3"/>
      <c r="Q33" s="3"/>
      <c r="R33" s="3"/>
      <c r="S33" s="3"/>
      <c r="T33" s="3"/>
      <c r="U33" s="3"/>
    </row>
    <row r="34" spans="3:23" x14ac:dyDescent="0.35">
      <c r="F34" s="105"/>
      <c r="G34" s="12"/>
      <c r="H34" s="3"/>
      <c r="I34" s="3"/>
      <c r="J34" s="3"/>
      <c r="K34" s="3"/>
      <c r="L34" s="3"/>
      <c r="M34" s="3"/>
      <c r="N34" s="3"/>
      <c r="O34" s="3"/>
      <c r="Q34" s="3"/>
      <c r="R34" s="3"/>
      <c r="S34" s="3"/>
      <c r="T34" s="3"/>
      <c r="U34" s="3"/>
    </row>
    <row r="35" spans="3:23" x14ac:dyDescent="0.35">
      <c r="C35" s="26" t="str">
        <f ca="1">INDEX('Version control'!$H$37:$H$64,MATCH($A$1,'Version control'!$F$37:$F$64,0),1)&amp;"-C: Proportion of relevant load going through 132kV/HV direct transformation"</f>
        <v>Section 102-C: Proportion of relevant load going through 132kV/HV direct transformation</v>
      </c>
      <c r="D35" s="26"/>
      <c r="E35" s="26"/>
      <c r="F35" s="26"/>
      <c r="G35" s="26"/>
      <c r="H35" s="26"/>
      <c r="I35" s="26"/>
      <c r="J35" s="26"/>
      <c r="K35" s="26"/>
      <c r="L35" s="26"/>
      <c r="M35" s="26"/>
      <c r="N35" s="26"/>
      <c r="O35" s="26"/>
      <c r="P35" s="26"/>
      <c r="Q35" s="26"/>
      <c r="R35" s="26"/>
      <c r="S35" s="26"/>
      <c r="T35" s="26"/>
      <c r="U35" s="26"/>
      <c r="V35" s="26"/>
      <c r="W35" s="26"/>
    </row>
    <row r="36" spans="3:23" x14ac:dyDescent="0.35">
      <c r="H36" s="3"/>
      <c r="I36" s="3"/>
      <c r="J36" s="3"/>
      <c r="K36" s="3"/>
      <c r="L36" s="3"/>
      <c r="M36" s="3"/>
      <c r="N36" s="3"/>
      <c r="O36" s="3"/>
      <c r="P36" s="3"/>
      <c r="Q36" s="3"/>
      <c r="R36" s="3"/>
      <c r="S36" s="3"/>
      <c r="T36" s="3"/>
      <c r="U36" s="3"/>
      <c r="W36" s="3"/>
    </row>
    <row r="37" spans="3:23" x14ac:dyDescent="0.35">
      <c r="E37" t="s">
        <v>193</v>
      </c>
      <c r="F37" s="23"/>
      <c r="G37" s="62" t="s">
        <v>164</v>
      </c>
      <c r="H37" s="106">
        <f>'Inputs by network level'!P17</f>
        <v>0.3</v>
      </c>
      <c r="I37" s="3"/>
    </row>
    <row r="38" spans="3:23" x14ac:dyDescent="0.35">
      <c r="E38" t="s">
        <v>393</v>
      </c>
      <c r="F38" s="105"/>
      <c r="G38" s="12" t="s">
        <v>164</v>
      </c>
      <c r="H38" s="3"/>
      <c r="I38" s="3"/>
      <c r="J38" s="56"/>
      <c r="K38" s="56"/>
      <c r="L38" s="56"/>
      <c r="M38" s="112">
        <f>1 - $H$37</f>
        <v>0.7</v>
      </c>
      <c r="N38" s="112">
        <f>1 - $H$37</f>
        <v>0.7</v>
      </c>
      <c r="O38" s="112">
        <f>1 - $H$37</f>
        <v>0.7</v>
      </c>
      <c r="P38" s="113">
        <f>H37</f>
        <v>0.3</v>
      </c>
      <c r="Q38" s="56"/>
      <c r="R38" s="56"/>
      <c r="S38" s="56"/>
      <c r="T38" s="56"/>
      <c r="U38" s="56"/>
    </row>
    <row r="39" spans="3:23" x14ac:dyDescent="0.35">
      <c r="F39" s="105"/>
      <c r="G39" s="12"/>
      <c r="H39" s="3"/>
      <c r="I39" s="3"/>
      <c r="J39" s="3"/>
      <c r="K39" s="3"/>
      <c r="L39" s="3"/>
      <c r="M39" s="3"/>
      <c r="N39" s="3"/>
      <c r="O39" s="3"/>
      <c r="Q39" s="3"/>
      <c r="R39" s="3"/>
      <c r="S39" s="3"/>
      <c r="T39" s="3"/>
      <c r="U39" s="3"/>
    </row>
    <row r="40" spans="3:23" x14ac:dyDescent="0.35">
      <c r="C40" s="26" t="str">
        <f ca="1">INDEX('Version control'!$H$37:$H$64,MATCH($A$1,'Version control'!$F$37:$F$64,0),1)&amp;"-D: Network use factors"</f>
        <v>Section 102-D: Network use factors</v>
      </c>
      <c r="D40" s="26"/>
      <c r="E40" s="26"/>
      <c r="F40" s="26"/>
      <c r="G40" s="26"/>
      <c r="H40" s="26"/>
      <c r="I40" s="26"/>
      <c r="J40" s="26"/>
      <c r="K40" s="26"/>
      <c r="L40" s="26"/>
      <c r="M40" s="26"/>
      <c r="N40" s="26"/>
      <c r="O40" s="26"/>
      <c r="P40" s="26"/>
      <c r="Q40" s="26"/>
      <c r="R40" s="26"/>
      <c r="S40" s="26"/>
      <c r="T40" s="26"/>
      <c r="U40" s="26"/>
      <c r="V40" s="26"/>
      <c r="W40" s="26"/>
    </row>
    <row r="41" spans="3:23" x14ac:dyDescent="0.35">
      <c r="H41" s="3"/>
      <c r="I41" s="3"/>
      <c r="J41" s="3"/>
      <c r="K41" s="3"/>
      <c r="L41" s="3"/>
      <c r="M41" s="3"/>
      <c r="N41" s="3"/>
      <c r="O41" s="3"/>
      <c r="P41" s="3"/>
      <c r="Q41" s="3"/>
      <c r="R41" s="3"/>
      <c r="S41" s="3"/>
      <c r="T41" s="3"/>
      <c r="U41" s="3"/>
      <c r="W41" s="3"/>
    </row>
    <row r="42" spans="3:23" x14ac:dyDescent="0.35">
      <c r="D42" s="24" t="s">
        <v>394</v>
      </c>
      <c r="H42" s="3"/>
      <c r="I42" s="3"/>
      <c r="J42" s="3"/>
      <c r="K42" s="3"/>
      <c r="L42" s="3"/>
      <c r="M42" s="3"/>
      <c r="N42" s="3"/>
      <c r="O42" s="3"/>
      <c r="P42" s="3"/>
      <c r="Q42" s="3"/>
      <c r="R42" s="3"/>
      <c r="S42" s="3"/>
      <c r="T42" s="3"/>
      <c r="U42" s="3"/>
      <c r="W42" s="3"/>
    </row>
    <row r="43" spans="3:23" x14ac:dyDescent="0.35">
      <c r="D43" s="24"/>
      <c r="H43" s="3"/>
      <c r="I43" s="3"/>
      <c r="J43" s="3"/>
      <c r="K43" s="3"/>
      <c r="L43" s="3"/>
      <c r="M43" s="3"/>
      <c r="N43" s="3"/>
      <c r="O43" s="3"/>
      <c r="P43" s="3"/>
      <c r="Q43" s="3"/>
      <c r="R43" s="3"/>
      <c r="S43" s="3"/>
      <c r="T43" s="3"/>
      <c r="U43" s="3"/>
      <c r="W43" s="3"/>
    </row>
    <row r="44" spans="3:23" x14ac:dyDescent="0.35">
      <c r="E44" s="27" t="s">
        <v>184</v>
      </c>
      <c r="G44" s="12"/>
    </row>
    <row r="45" spans="3:23" x14ac:dyDescent="0.35">
      <c r="E45" s="24" t="s">
        <v>395</v>
      </c>
      <c r="G45" s="12"/>
    </row>
    <row r="46" spans="3:23" x14ac:dyDescent="0.35">
      <c r="F46" s="19" t="s">
        <v>818</v>
      </c>
      <c r="G46" s="68" t="s">
        <v>187</v>
      </c>
      <c r="H46" s="19"/>
      <c r="I46" s="19"/>
      <c r="J46" s="114">
        <f t="array" ref="J46:S61">TRANSPOSE('Fixed inputs'!J60:Y69)</f>
        <v>1</v>
      </c>
      <c r="K46" s="114">
        <v>1</v>
      </c>
      <c r="L46" s="114">
        <v>1</v>
      </c>
      <c r="M46" s="114">
        <v>1</v>
      </c>
      <c r="N46" s="114">
        <v>1</v>
      </c>
      <c r="O46" s="114">
        <v>1</v>
      </c>
      <c r="P46" s="114">
        <v>1</v>
      </c>
      <c r="Q46" s="114">
        <v>1</v>
      </c>
      <c r="R46" s="114">
        <v>1</v>
      </c>
      <c r="S46" s="114">
        <v>1</v>
      </c>
      <c r="T46" s="73"/>
      <c r="U46" s="73"/>
      <c r="W46" s="3"/>
    </row>
    <row r="47" spans="3:23" x14ac:dyDescent="0.35">
      <c r="F47" t="s">
        <v>820</v>
      </c>
      <c r="G47" s="62" t="s">
        <v>187</v>
      </c>
      <c r="J47" s="110">
        <v>1</v>
      </c>
      <c r="K47" s="110">
        <v>1</v>
      </c>
      <c r="L47" s="110">
        <v>1</v>
      </c>
      <c r="M47" s="110">
        <v>1</v>
      </c>
      <c r="N47" s="110">
        <v>1</v>
      </c>
      <c r="O47" s="110">
        <v>1</v>
      </c>
      <c r="P47" s="110">
        <v>1</v>
      </c>
      <c r="Q47" s="110">
        <v>1</v>
      </c>
      <c r="R47" s="110">
        <v>1</v>
      </c>
      <c r="S47" s="110">
        <v>1</v>
      </c>
      <c r="T47" s="69"/>
      <c r="U47" s="69"/>
    </row>
    <row r="48" spans="3:23" x14ac:dyDescent="0.35">
      <c r="F48" t="s">
        <v>819</v>
      </c>
      <c r="G48" s="62" t="s">
        <v>187</v>
      </c>
      <c r="J48" s="110">
        <v>1</v>
      </c>
      <c r="K48" s="110">
        <v>1</v>
      </c>
      <c r="L48" s="110">
        <v>1</v>
      </c>
      <c r="M48" s="110">
        <v>1</v>
      </c>
      <c r="N48" s="110">
        <v>1</v>
      </c>
      <c r="O48" s="110">
        <v>1</v>
      </c>
      <c r="P48" s="110">
        <v>1</v>
      </c>
      <c r="Q48" s="110">
        <v>1</v>
      </c>
      <c r="R48" s="110">
        <v>1</v>
      </c>
      <c r="S48" s="110">
        <v>1</v>
      </c>
      <c r="T48" s="69"/>
      <c r="U48" s="69"/>
    </row>
    <row r="49" spans="5:21" x14ac:dyDescent="0.35">
      <c r="F49" t="s">
        <v>821</v>
      </c>
      <c r="G49" s="62" t="s">
        <v>187</v>
      </c>
      <c r="J49" s="110">
        <v>1</v>
      </c>
      <c r="K49" s="110">
        <v>1</v>
      </c>
      <c r="L49" s="110">
        <v>1</v>
      </c>
      <c r="M49" s="110">
        <v>1</v>
      </c>
      <c r="N49" s="110">
        <v>1</v>
      </c>
      <c r="O49" s="110">
        <v>1</v>
      </c>
      <c r="P49" s="110">
        <v>1</v>
      </c>
      <c r="Q49" s="110">
        <v>1</v>
      </c>
      <c r="R49" s="110">
        <v>1</v>
      </c>
      <c r="S49" s="110">
        <v>1</v>
      </c>
      <c r="T49" s="69"/>
      <c r="U49" s="69"/>
    </row>
    <row r="50" spans="5:21" x14ac:dyDescent="0.35">
      <c r="F50" t="s">
        <v>827</v>
      </c>
      <c r="G50" s="62" t="s">
        <v>187</v>
      </c>
      <c r="J50" s="110">
        <v>1</v>
      </c>
      <c r="K50" s="110">
        <v>1</v>
      </c>
      <c r="L50" s="110">
        <v>1</v>
      </c>
      <c r="M50" s="110">
        <v>1</v>
      </c>
      <c r="N50" s="110">
        <v>1</v>
      </c>
      <c r="O50" s="110">
        <v>1</v>
      </c>
      <c r="P50" s="110">
        <v>1</v>
      </c>
      <c r="Q50" s="110">
        <v>1</v>
      </c>
      <c r="R50" s="110">
        <v>1</v>
      </c>
      <c r="S50" s="110">
        <v>1</v>
      </c>
      <c r="T50" s="69"/>
      <c r="U50" s="69"/>
    </row>
    <row r="51" spans="5:21" x14ac:dyDescent="0.35">
      <c r="F51" t="s">
        <v>828</v>
      </c>
      <c r="G51" s="62" t="s">
        <v>187</v>
      </c>
      <c r="J51" s="110">
        <v>1</v>
      </c>
      <c r="K51" s="110">
        <v>1</v>
      </c>
      <c r="L51" s="110">
        <v>1</v>
      </c>
      <c r="M51" s="110">
        <v>1</v>
      </c>
      <c r="N51" s="110">
        <v>1</v>
      </c>
      <c r="O51" s="110">
        <v>1</v>
      </c>
      <c r="P51" s="110">
        <v>1</v>
      </c>
      <c r="Q51" s="110">
        <v>1</v>
      </c>
      <c r="R51" s="110">
        <v>1</v>
      </c>
      <c r="S51" s="110">
        <v>0</v>
      </c>
      <c r="T51" s="69"/>
      <c r="U51" s="69"/>
    </row>
    <row r="52" spans="5:21" x14ac:dyDescent="0.35">
      <c r="F52" t="s">
        <v>829</v>
      </c>
      <c r="G52" s="62" t="s">
        <v>187</v>
      </c>
      <c r="J52" s="110">
        <v>1</v>
      </c>
      <c r="K52" s="110">
        <v>1</v>
      </c>
      <c r="L52" s="110">
        <v>1</v>
      </c>
      <c r="M52" s="110">
        <v>1</v>
      </c>
      <c r="N52" s="110">
        <v>1</v>
      </c>
      <c r="O52" s="110">
        <v>1</v>
      </c>
      <c r="P52" s="110">
        <v>1</v>
      </c>
      <c r="Q52" s="110">
        <v>1</v>
      </c>
      <c r="R52" s="110">
        <v>0</v>
      </c>
      <c r="S52" s="110">
        <v>0</v>
      </c>
      <c r="T52" s="69"/>
      <c r="U52" s="69"/>
    </row>
    <row r="53" spans="5:21" x14ac:dyDescent="0.35">
      <c r="F53" t="s">
        <v>830</v>
      </c>
      <c r="G53" s="62" t="s">
        <v>187</v>
      </c>
      <c r="J53" s="110">
        <v>1</v>
      </c>
      <c r="K53" s="110">
        <v>1</v>
      </c>
      <c r="L53" s="110">
        <v>1</v>
      </c>
      <c r="M53" s="110">
        <v>1</v>
      </c>
      <c r="N53" s="110">
        <v>1</v>
      </c>
      <c r="O53" s="110">
        <v>1</v>
      </c>
      <c r="P53" s="110">
        <v>1</v>
      </c>
      <c r="Q53" s="110">
        <v>1</v>
      </c>
      <c r="R53" s="110">
        <v>1</v>
      </c>
      <c r="S53" s="110">
        <v>1</v>
      </c>
      <c r="T53" s="69"/>
      <c r="U53" s="69"/>
    </row>
    <row r="54" spans="5:21" x14ac:dyDescent="0.35">
      <c r="F54" t="s">
        <v>822</v>
      </c>
      <c r="G54" s="62" t="s">
        <v>187</v>
      </c>
      <c r="J54" s="110">
        <v>-1</v>
      </c>
      <c r="K54" s="110">
        <v>-1</v>
      </c>
      <c r="L54" s="110">
        <v>-1</v>
      </c>
      <c r="M54" s="110">
        <v>-1</v>
      </c>
      <c r="N54" s="110">
        <v>-1</v>
      </c>
      <c r="O54" s="110">
        <v>-1</v>
      </c>
      <c r="P54" s="110">
        <v>-1</v>
      </c>
      <c r="Q54" s="110">
        <v>-1</v>
      </c>
      <c r="R54" s="110">
        <v>-1</v>
      </c>
      <c r="S54" s="110">
        <v>-1</v>
      </c>
      <c r="T54" s="69"/>
      <c r="U54" s="69"/>
    </row>
    <row r="55" spans="5:21" x14ac:dyDescent="0.35">
      <c r="F55" t="s">
        <v>823</v>
      </c>
      <c r="G55" s="62" t="s">
        <v>187</v>
      </c>
      <c r="J55" s="110">
        <v>-1</v>
      </c>
      <c r="K55" s="110">
        <v>-1</v>
      </c>
      <c r="L55" s="110">
        <v>-1</v>
      </c>
      <c r="M55" s="110">
        <v>-1</v>
      </c>
      <c r="N55" s="110">
        <v>-1</v>
      </c>
      <c r="O55" s="110">
        <v>-1</v>
      </c>
      <c r="P55" s="110">
        <v>-1</v>
      </c>
      <c r="Q55" s="110">
        <v>-1</v>
      </c>
      <c r="R55" s="110">
        <v>-1</v>
      </c>
      <c r="S55" s="110">
        <v>0</v>
      </c>
      <c r="T55" s="69"/>
      <c r="U55" s="69"/>
    </row>
    <row r="56" spans="5:21" x14ac:dyDescent="0.35">
      <c r="F56" t="s">
        <v>824</v>
      </c>
      <c r="G56" s="62" t="s">
        <v>187</v>
      </c>
      <c r="J56" s="110">
        <v>-1</v>
      </c>
      <c r="K56" s="110">
        <v>-1</v>
      </c>
      <c r="L56" s="110">
        <v>-1</v>
      </c>
      <c r="M56" s="110">
        <v>-1</v>
      </c>
      <c r="N56" s="110">
        <v>-1</v>
      </c>
      <c r="O56" s="110">
        <v>-1</v>
      </c>
      <c r="P56" s="110">
        <v>-1</v>
      </c>
      <c r="Q56" s="110">
        <v>-1</v>
      </c>
      <c r="R56" s="110">
        <v>-1</v>
      </c>
      <c r="S56" s="110">
        <v>-1</v>
      </c>
      <c r="T56" s="69"/>
      <c r="U56" s="69"/>
    </row>
    <row r="57" spans="5:21" x14ac:dyDescent="0.35">
      <c r="F57" t="s">
        <v>833</v>
      </c>
      <c r="G57" s="62" t="s">
        <v>187</v>
      </c>
      <c r="J57" s="110">
        <v>-1</v>
      </c>
      <c r="K57" s="110">
        <v>-1</v>
      </c>
      <c r="L57" s="110">
        <v>-1</v>
      </c>
      <c r="M57" s="110">
        <v>-1</v>
      </c>
      <c r="N57" s="110">
        <v>-1</v>
      </c>
      <c r="O57" s="110">
        <v>-1</v>
      </c>
      <c r="P57" s="110">
        <v>-1</v>
      </c>
      <c r="Q57" s="110">
        <v>-1</v>
      </c>
      <c r="R57" s="110">
        <v>-1</v>
      </c>
      <c r="S57" s="110">
        <v>-1</v>
      </c>
      <c r="T57" s="69"/>
      <c r="U57" s="69"/>
    </row>
    <row r="58" spans="5:21" x14ac:dyDescent="0.35">
      <c r="F58" t="s">
        <v>825</v>
      </c>
      <c r="G58" s="62" t="s">
        <v>187</v>
      </c>
      <c r="J58" s="110">
        <v>-1</v>
      </c>
      <c r="K58" s="110">
        <v>-1</v>
      </c>
      <c r="L58" s="110">
        <v>-1</v>
      </c>
      <c r="M58" s="110">
        <v>-1</v>
      </c>
      <c r="N58" s="110">
        <v>-1</v>
      </c>
      <c r="O58" s="110">
        <v>-1</v>
      </c>
      <c r="P58" s="110">
        <v>-1</v>
      </c>
      <c r="Q58" s="110">
        <v>-1</v>
      </c>
      <c r="R58" s="110">
        <v>-1</v>
      </c>
      <c r="S58" s="110">
        <v>0</v>
      </c>
      <c r="T58" s="69"/>
      <c r="U58" s="69"/>
    </row>
    <row r="59" spans="5:21" x14ac:dyDescent="0.35">
      <c r="F59" t="s">
        <v>832</v>
      </c>
      <c r="G59" s="62" t="s">
        <v>187</v>
      </c>
      <c r="J59" s="110">
        <v>-1</v>
      </c>
      <c r="K59" s="110">
        <v>-1</v>
      </c>
      <c r="L59" s="110">
        <v>-1</v>
      </c>
      <c r="M59" s="110">
        <v>-1</v>
      </c>
      <c r="N59" s="110">
        <v>-1</v>
      </c>
      <c r="O59" s="110">
        <v>-1</v>
      </c>
      <c r="P59" s="110">
        <v>-1</v>
      </c>
      <c r="Q59" s="110">
        <v>-1</v>
      </c>
      <c r="R59" s="110">
        <v>-1</v>
      </c>
      <c r="S59" s="110">
        <v>0</v>
      </c>
      <c r="T59" s="69"/>
      <c r="U59" s="69"/>
    </row>
    <row r="60" spans="5:21" x14ac:dyDescent="0.35">
      <c r="F60" t="s">
        <v>826</v>
      </c>
      <c r="G60" s="62" t="s">
        <v>187</v>
      </c>
      <c r="J60" s="110">
        <v>-1</v>
      </c>
      <c r="K60" s="110">
        <v>-1</v>
      </c>
      <c r="L60" s="110">
        <v>-1</v>
      </c>
      <c r="M60" s="110">
        <v>-1</v>
      </c>
      <c r="N60" s="110">
        <v>-1</v>
      </c>
      <c r="O60" s="110">
        <v>-1</v>
      </c>
      <c r="P60" s="110">
        <v>-1</v>
      </c>
      <c r="Q60" s="110">
        <v>-1</v>
      </c>
      <c r="R60" s="110">
        <v>0</v>
      </c>
      <c r="S60" s="110">
        <v>0</v>
      </c>
      <c r="T60" s="69"/>
      <c r="U60" s="69"/>
    </row>
    <row r="61" spans="5:21" x14ac:dyDescent="0.35">
      <c r="F61" s="28" t="s">
        <v>831</v>
      </c>
      <c r="G61" s="70" t="s">
        <v>187</v>
      </c>
      <c r="H61" s="28"/>
      <c r="I61" s="28"/>
      <c r="J61" s="115">
        <v>-1</v>
      </c>
      <c r="K61" s="115">
        <v>-1</v>
      </c>
      <c r="L61" s="115">
        <v>-1</v>
      </c>
      <c r="M61" s="115">
        <v>-1</v>
      </c>
      <c r="N61" s="115">
        <v>-1</v>
      </c>
      <c r="O61" s="115">
        <v>-1</v>
      </c>
      <c r="P61" s="115">
        <v>-1</v>
      </c>
      <c r="Q61" s="115">
        <v>-1</v>
      </c>
      <c r="R61" s="115">
        <v>0</v>
      </c>
      <c r="S61" s="115">
        <v>0</v>
      </c>
      <c r="T61" s="71"/>
      <c r="U61" s="71"/>
    </row>
    <row r="62" spans="5:21" x14ac:dyDescent="0.35">
      <c r="G62" s="12"/>
      <c r="J62" s="79"/>
      <c r="K62" s="79"/>
      <c r="L62" s="79"/>
      <c r="M62" s="79"/>
      <c r="N62" s="79"/>
      <c r="O62" s="79"/>
      <c r="P62" s="79"/>
      <c r="Q62" s="79"/>
      <c r="R62" s="79"/>
      <c r="S62" s="79"/>
      <c r="T62" s="79"/>
      <c r="U62" s="79"/>
    </row>
    <row r="63" spans="5:21" x14ac:dyDescent="0.35">
      <c r="E63" s="27" t="s">
        <v>396</v>
      </c>
      <c r="G63" s="12"/>
      <c r="J63" s="79"/>
      <c r="K63" s="79"/>
      <c r="L63" s="79"/>
      <c r="M63" s="79"/>
      <c r="N63" s="79"/>
      <c r="O63" s="79"/>
      <c r="P63" s="79"/>
      <c r="Q63" s="79"/>
      <c r="R63" s="79"/>
      <c r="S63" s="79"/>
      <c r="T63" s="79"/>
      <c r="U63" s="79"/>
    </row>
    <row r="64" spans="5:21" x14ac:dyDescent="0.35">
      <c r="E64" s="24" t="s">
        <v>397</v>
      </c>
      <c r="G64" s="12"/>
      <c r="J64" s="79"/>
      <c r="K64" s="79"/>
      <c r="L64" s="79"/>
      <c r="M64" s="79"/>
      <c r="N64" s="79"/>
      <c r="O64" s="79"/>
      <c r="P64" s="79"/>
      <c r="Q64" s="79"/>
      <c r="R64" s="79"/>
      <c r="S64" s="79"/>
      <c r="T64" s="79"/>
      <c r="U64" s="79"/>
    </row>
    <row r="65" spans="6:23" x14ac:dyDescent="0.35">
      <c r="F65" s="19" t="s">
        <v>818</v>
      </c>
      <c r="G65" s="68" t="s">
        <v>187</v>
      </c>
      <c r="H65" s="19"/>
      <c r="I65" s="19"/>
      <c r="J65" s="116">
        <f t="shared" ref="J65:S65" si="5">IF(J$38 = "", J46, J46 * J$38)</f>
        <v>1</v>
      </c>
      <c r="K65" s="116">
        <f t="shared" si="5"/>
        <v>1</v>
      </c>
      <c r="L65" s="116">
        <f t="shared" si="5"/>
        <v>1</v>
      </c>
      <c r="M65" s="116">
        <f t="shared" si="5"/>
        <v>0.7</v>
      </c>
      <c r="N65" s="116">
        <f t="shared" si="5"/>
        <v>0.7</v>
      </c>
      <c r="O65" s="116">
        <f t="shared" si="5"/>
        <v>0.7</v>
      </c>
      <c r="P65" s="116">
        <f t="shared" si="5"/>
        <v>0.3</v>
      </c>
      <c r="Q65" s="116">
        <f t="shared" si="5"/>
        <v>1</v>
      </c>
      <c r="R65" s="116">
        <f t="shared" si="5"/>
        <v>1</v>
      </c>
      <c r="S65" s="116">
        <f t="shared" si="5"/>
        <v>1</v>
      </c>
      <c r="T65" s="73"/>
      <c r="U65" s="73"/>
      <c r="W65" s="3"/>
    </row>
    <row r="66" spans="6:23" x14ac:dyDescent="0.35">
      <c r="F66" t="s">
        <v>820</v>
      </c>
      <c r="G66" s="62" t="s">
        <v>187</v>
      </c>
      <c r="J66" s="88">
        <f t="shared" ref="J66:S66" si="6">IF(J$38 = "", J47, J47 * J$38)</f>
        <v>1</v>
      </c>
      <c r="K66" s="88">
        <f t="shared" si="6"/>
        <v>1</v>
      </c>
      <c r="L66" s="88">
        <f t="shared" si="6"/>
        <v>1</v>
      </c>
      <c r="M66" s="88">
        <f t="shared" si="6"/>
        <v>0.7</v>
      </c>
      <c r="N66" s="88">
        <f t="shared" si="6"/>
        <v>0.7</v>
      </c>
      <c r="O66" s="88">
        <f t="shared" si="6"/>
        <v>0.7</v>
      </c>
      <c r="P66" s="88">
        <f t="shared" si="6"/>
        <v>0.3</v>
      </c>
      <c r="Q66" s="88">
        <f t="shared" si="6"/>
        <v>1</v>
      </c>
      <c r="R66" s="88">
        <f t="shared" si="6"/>
        <v>1</v>
      </c>
      <c r="S66" s="88">
        <f t="shared" si="6"/>
        <v>1</v>
      </c>
      <c r="T66" s="69"/>
      <c r="U66" s="69"/>
    </row>
    <row r="67" spans="6:23" x14ac:dyDescent="0.35">
      <c r="F67" t="s">
        <v>819</v>
      </c>
      <c r="G67" s="62" t="s">
        <v>187</v>
      </c>
      <c r="J67" s="88">
        <f t="shared" ref="J67:S67" si="7">IF(J$38 = "", J48, J48 * J$38)</f>
        <v>1</v>
      </c>
      <c r="K67" s="88">
        <f t="shared" si="7"/>
        <v>1</v>
      </c>
      <c r="L67" s="88">
        <f t="shared" si="7"/>
        <v>1</v>
      </c>
      <c r="M67" s="88">
        <f t="shared" si="7"/>
        <v>0.7</v>
      </c>
      <c r="N67" s="88">
        <f t="shared" si="7"/>
        <v>0.7</v>
      </c>
      <c r="O67" s="88">
        <f t="shared" si="7"/>
        <v>0.7</v>
      </c>
      <c r="P67" s="88">
        <f t="shared" si="7"/>
        <v>0.3</v>
      </c>
      <c r="Q67" s="88">
        <f t="shared" si="7"/>
        <v>1</v>
      </c>
      <c r="R67" s="88">
        <f t="shared" si="7"/>
        <v>1</v>
      </c>
      <c r="S67" s="88">
        <f t="shared" si="7"/>
        <v>1</v>
      </c>
      <c r="T67" s="69"/>
      <c r="U67" s="69"/>
    </row>
    <row r="68" spans="6:23" x14ac:dyDescent="0.35">
      <c r="F68" t="s">
        <v>821</v>
      </c>
      <c r="G68" s="62" t="s">
        <v>187</v>
      </c>
      <c r="J68" s="88">
        <f t="shared" ref="J68:S68" si="8">IF(J$38 = "", J49, J49 * J$38)</f>
        <v>1</v>
      </c>
      <c r="K68" s="88">
        <f t="shared" si="8"/>
        <v>1</v>
      </c>
      <c r="L68" s="88">
        <f t="shared" si="8"/>
        <v>1</v>
      </c>
      <c r="M68" s="88">
        <f t="shared" si="8"/>
        <v>0.7</v>
      </c>
      <c r="N68" s="88">
        <f t="shared" si="8"/>
        <v>0.7</v>
      </c>
      <c r="O68" s="88">
        <f t="shared" si="8"/>
        <v>0.7</v>
      </c>
      <c r="P68" s="88">
        <f t="shared" si="8"/>
        <v>0.3</v>
      </c>
      <c r="Q68" s="88">
        <f t="shared" si="8"/>
        <v>1</v>
      </c>
      <c r="R68" s="88">
        <f t="shared" si="8"/>
        <v>1</v>
      </c>
      <c r="S68" s="88">
        <f t="shared" si="8"/>
        <v>1</v>
      </c>
      <c r="T68" s="69"/>
      <c r="U68" s="69"/>
    </row>
    <row r="69" spans="6:23" x14ac:dyDescent="0.35">
      <c r="F69" t="s">
        <v>827</v>
      </c>
      <c r="G69" s="62" t="s">
        <v>187</v>
      </c>
      <c r="J69" s="88">
        <f t="shared" ref="J69:S69" si="9">IF(J$38 = "", J50, J50 * J$38)</f>
        <v>1</v>
      </c>
      <c r="K69" s="88">
        <f t="shared" si="9"/>
        <v>1</v>
      </c>
      <c r="L69" s="88">
        <f t="shared" si="9"/>
        <v>1</v>
      </c>
      <c r="M69" s="88">
        <f t="shared" si="9"/>
        <v>0.7</v>
      </c>
      <c r="N69" s="88">
        <f t="shared" si="9"/>
        <v>0.7</v>
      </c>
      <c r="O69" s="88">
        <f t="shared" si="9"/>
        <v>0.7</v>
      </c>
      <c r="P69" s="88">
        <f t="shared" si="9"/>
        <v>0.3</v>
      </c>
      <c r="Q69" s="88">
        <f t="shared" si="9"/>
        <v>1</v>
      </c>
      <c r="R69" s="88">
        <f t="shared" si="9"/>
        <v>1</v>
      </c>
      <c r="S69" s="88">
        <f t="shared" si="9"/>
        <v>1</v>
      </c>
      <c r="T69" s="69"/>
      <c r="U69" s="69"/>
    </row>
    <row r="70" spans="6:23" x14ac:dyDescent="0.35">
      <c r="F70" t="s">
        <v>828</v>
      </c>
      <c r="G70" s="62" t="s">
        <v>187</v>
      </c>
      <c r="J70" s="88">
        <f t="shared" ref="J70:S70" si="10">IF(J$38 = "", J51, J51 * J$38)</f>
        <v>1</v>
      </c>
      <c r="K70" s="88">
        <f t="shared" si="10"/>
        <v>1</v>
      </c>
      <c r="L70" s="88">
        <f t="shared" si="10"/>
        <v>1</v>
      </c>
      <c r="M70" s="88">
        <f t="shared" si="10"/>
        <v>0.7</v>
      </c>
      <c r="N70" s="88">
        <f t="shared" si="10"/>
        <v>0.7</v>
      </c>
      <c r="O70" s="88">
        <f t="shared" si="10"/>
        <v>0.7</v>
      </c>
      <c r="P70" s="88">
        <f t="shared" si="10"/>
        <v>0.3</v>
      </c>
      <c r="Q70" s="88">
        <f t="shared" si="10"/>
        <v>1</v>
      </c>
      <c r="R70" s="88">
        <f t="shared" si="10"/>
        <v>1</v>
      </c>
      <c r="S70" s="88">
        <f t="shared" si="10"/>
        <v>0</v>
      </c>
      <c r="T70" s="69"/>
      <c r="U70" s="69"/>
    </row>
    <row r="71" spans="6:23" x14ac:dyDescent="0.35">
      <c r="F71" t="s">
        <v>829</v>
      </c>
      <c r="G71" s="62" t="s">
        <v>187</v>
      </c>
      <c r="J71" s="88">
        <f t="shared" ref="J71:S71" si="11">IF(J$38 = "", J52, J52 * J$38)</f>
        <v>1</v>
      </c>
      <c r="K71" s="88">
        <f t="shared" si="11"/>
        <v>1</v>
      </c>
      <c r="L71" s="88">
        <f t="shared" si="11"/>
        <v>1</v>
      </c>
      <c r="M71" s="88">
        <f t="shared" si="11"/>
        <v>0.7</v>
      </c>
      <c r="N71" s="88">
        <f t="shared" si="11"/>
        <v>0.7</v>
      </c>
      <c r="O71" s="88">
        <f t="shared" si="11"/>
        <v>0.7</v>
      </c>
      <c r="P71" s="88">
        <f t="shared" si="11"/>
        <v>0.3</v>
      </c>
      <c r="Q71" s="88">
        <f t="shared" si="11"/>
        <v>1</v>
      </c>
      <c r="R71" s="88">
        <f t="shared" si="11"/>
        <v>0</v>
      </c>
      <c r="S71" s="88">
        <f t="shared" si="11"/>
        <v>0</v>
      </c>
      <c r="T71" s="69"/>
      <c r="U71" s="69"/>
    </row>
    <row r="72" spans="6:23" x14ac:dyDescent="0.35">
      <c r="F72" t="s">
        <v>830</v>
      </c>
      <c r="G72" s="62" t="s">
        <v>187</v>
      </c>
      <c r="J72" s="88">
        <f t="shared" ref="J72:S72" si="12">IF(J$38 = "", J53, J53 * J$38)</f>
        <v>1</v>
      </c>
      <c r="K72" s="88">
        <f t="shared" si="12"/>
        <v>1</v>
      </c>
      <c r="L72" s="88">
        <f t="shared" si="12"/>
        <v>1</v>
      </c>
      <c r="M72" s="88">
        <f t="shared" si="12"/>
        <v>0.7</v>
      </c>
      <c r="N72" s="88">
        <f t="shared" si="12"/>
        <v>0.7</v>
      </c>
      <c r="O72" s="88">
        <f t="shared" si="12"/>
        <v>0.7</v>
      </c>
      <c r="P72" s="88">
        <f t="shared" si="12"/>
        <v>0.3</v>
      </c>
      <c r="Q72" s="88">
        <f t="shared" si="12"/>
        <v>1</v>
      </c>
      <c r="R72" s="88">
        <f t="shared" si="12"/>
        <v>1</v>
      </c>
      <c r="S72" s="88">
        <f t="shared" si="12"/>
        <v>1</v>
      </c>
      <c r="T72" s="69"/>
      <c r="U72" s="69"/>
    </row>
    <row r="73" spans="6:23" x14ac:dyDescent="0.35">
      <c r="F73" t="s">
        <v>822</v>
      </c>
      <c r="G73" s="62" t="s">
        <v>187</v>
      </c>
      <c r="J73" s="88">
        <f t="shared" ref="J73:S73" si="13">IF(J$38 = "", J54, J54 * J$38)</f>
        <v>-1</v>
      </c>
      <c r="K73" s="88">
        <f t="shared" si="13"/>
        <v>-1</v>
      </c>
      <c r="L73" s="88">
        <f t="shared" si="13"/>
        <v>-1</v>
      </c>
      <c r="M73" s="88">
        <f t="shared" si="13"/>
        <v>-0.7</v>
      </c>
      <c r="N73" s="88">
        <f t="shared" si="13"/>
        <v>-0.7</v>
      </c>
      <c r="O73" s="88">
        <f t="shared" si="13"/>
        <v>-0.7</v>
      </c>
      <c r="P73" s="88">
        <f t="shared" si="13"/>
        <v>-0.3</v>
      </c>
      <c r="Q73" s="88">
        <f t="shared" si="13"/>
        <v>-1</v>
      </c>
      <c r="R73" s="88">
        <f t="shared" si="13"/>
        <v>-1</v>
      </c>
      <c r="S73" s="88">
        <f t="shared" si="13"/>
        <v>-1</v>
      </c>
      <c r="T73" s="69"/>
      <c r="U73" s="69"/>
    </row>
    <row r="74" spans="6:23" x14ac:dyDescent="0.35">
      <c r="F74" t="s">
        <v>823</v>
      </c>
      <c r="G74" s="62" t="s">
        <v>187</v>
      </c>
      <c r="J74" s="88">
        <f t="shared" ref="J74:S74" si="14">IF(J$38 = "", J55, J55 * J$38)</f>
        <v>-1</v>
      </c>
      <c r="K74" s="88">
        <f t="shared" si="14"/>
        <v>-1</v>
      </c>
      <c r="L74" s="88">
        <f t="shared" si="14"/>
        <v>-1</v>
      </c>
      <c r="M74" s="88">
        <f t="shared" si="14"/>
        <v>-0.7</v>
      </c>
      <c r="N74" s="88">
        <f t="shared" si="14"/>
        <v>-0.7</v>
      </c>
      <c r="O74" s="88">
        <f t="shared" si="14"/>
        <v>-0.7</v>
      </c>
      <c r="P74" s="88">
        <f t="shared" si="14"/>
        <v>-0.3</v>
      </c>
      <c r="Q74" s="88">
        <f t="shared" si="14"/>
        <v>-1</v>
      </c>
      <c r="R74" s="88">
        <f t="shared" si="14"/>
        <v>-1</v>
      </c>
      <c r="S74" s="88">
        <f t="shared" si="14"/>
        <v>0</v>
      </c>
      <c r="T74" s="69"/>
      <c r="U74" s="69"/>
    </row>
    <row r="75" spans="6:23" x14ac:dyDescent="0.35">
      <c r="F75" t="s">
        <v>824</v>
      </c>
      <c r="G75" s="62" t="s">
        <v>187</v>
      </c>
      <c r="J75" s="88">
        <f t="shared" ref="J75:S75" si="15">IF(J$38 = "", J56, J56 * J$38)</f>
        <v>-1</v>
      </c>
      <c r="K75" s="88">
        <f t="shared" si="15"/>
        <v>-1</v>
      </c>
      <c r="L75" s="88">
        <f t="shared" si="15"/>
        <v>-1</v>
      </c>
      <c r="M75" s="88">
        <f t="shared" si="15"/>
        <v>-0.7</v>
      </c>
      <c r="N75" s="88">
        <f t="shared" si="15"/>
        <v>-0.7</v>
      </c>
      <c r="O75" s="88">
        <f t="shared" si="15"/>
        <v>-0.7</v>
      </c>
      <c r="P75" s="88">
        <f t="shared" si="15"/>
        <v>-0.3</v>
      </c>
      <c r="Q75" s="88">
        <f t="shared" si="15"/>
        <v>-1</v>
      </c>
      <c r="R75" s="88">
        <f t="shared" si="15"/>
        <v>-1</v>
      </c>
      <c r="S75" s="88">
        <f t="shared" si="15"/>
        <v>-1</v>
      </c>
      <c r="T75" s="69"/>
      <c r="U75" s="69"/>
    </row>
    <row r="76" spans="6:23" x14ac:dyDescent="0.35">
      <c r="F76" t="s">
        <v>833</v>
      </c>
      <c r="G76" s="62" t="s">
        <v>187</v>
      </c>
      <c r="J76" s="88">
        <f t="shared" ref="J76:S76" si="16">IF(J$38 = "", J57, J57 * J$38)</f>
        <v>-1</v>
      </c>
      <c r="K76" s="88">
        <f t="shared" si="16"/>
        <v>-1</v>
      </c>
      <c r="L76" s="88">
        <f t="shared" si="16"/>
        <v>-1</v>
      </c>
      <c r="M76" s="88">
        <f t="shared" si="16"/>
        <v>-0.7</v>
      </c>
      <c r="N76" s="88">
        <f t="shared" si="16"/>
        <v>-0.7</v>
      </c>
      <c r="O76" s="88">
        <f t="shared" si="16"/>
        <v>-0.7</v>
      </c>
      <c r="P76" s="88">
        <f t="shared" si="16"/>
        <v>-0.3</v>
      </c>
      <c r="Q76" s="88">
        <f t="shared" si="16"/>
        <v>-1</v>
      </c>
      <c r="R76" s="88">
        <f t="shared" si="16"/>
        <v>-1</v>
      </c>
      <c r="S76" s="88">
        <f t="shared" si="16"/>
        <v>-1</v>
      </c>
      <c r="T76" s="69"/>
      <c r="U76" s="69"/>
    </row>
    <row r="77" spans="6:23" x14ac:dyDescent="0.35">
      <c r="F77" t="s">
        <v>825</v>
      </c>
      <c r="G77" s="62" t="s">
        <v>187</v>
      </c>
      <c r="J77" s="88">
        <f t="shared" ref="J77:S77" si="17">IF(J$38 = "", J58, J58 * J$38)</f>
        <v>-1</v>
      </c>
      <c r="K77" s="88">
        <f t="shared" si="17"/>
        <v>-1</v>
      </c>
      <c r="L77" s="88">
        <f t="shared" si="17"/>
        <v>-1</v>
      </c>
      <c r="M77" s="88">
        <f t="shared" si="17"/>
        <v>-0.7</v>
      </c>
      <c r="N77" s="88">
        <f t="shared" si="17"/>
        <v>-0.7</v>
      </c>
      <c r="O77" s="88">
        <f t="shared" si="17"/>
        <v>-0.7</v>
      </c>
      <c r="P77" s="88">
        <f t="shared" si="17"/>
        <v>-0.3</v>
      </c>
      <c r="Q77" s="88">
        <f t="shared" si="17"/>
        <v>-1</v>
      </c>
      <c r="R77" s="88">
        <f t="shared" si="17"/>
        <v>-1</v>
      </c>
      <c r="S77" s="88">
        <f t="shared" si="17"/>
        <v>0</v>
      </c>
      <c r="T77" s="69"/>
      <c r="U77" s="69"/>
    </row>
    <row r="78" spans="6:23" x14ac:dyDescent="0.35">
      <c r="F78" t="s">
        <v>832</v>
      </c>
      <c r="G78" s="62" t="s">
        <v>187</v>
      </c>
      <c r="J78" s="88">
        <f t="shared" ref="J78:S78" si="18">IF(J$38 = "", J59, J59 * J$38)</f>
        <v>-1</v>
      </c>
      <c r="K78" s="88">
        <f t="shared" si="18"/>
        <v>-1</v>
      </c>
      <c r="L78" s="88">
        <f t="shared" si="18"/>
        <v>-1</v>
      </c>
      <c r="M78" s="88">
        <f t="shared" si="18"/>
        <v>-0.7</v>
      </c>
      <c r="N78" s="88">
        <f t="shared" si="18"/>
        <v>-0.7</v>
      </c>
      <c r="O78" s="88">
        <f t="shared" si="18"/>
        <v>-0.7</v>
      </c>
      <c r="P78" s="88">
        <f t="shared" si="18"/>
        <v>-0.3</v>
      </c>
      <c r="Q78" s="88">
        <f t="shared" si="18"/>
        <v>-1</v>
      </c>
      <c r="R78" s="88">
        <f t="shared" si="18"/>
        <v>-1</v>
      </c>
      <c r="S78" s="88">
        <f t="shared" si="18"/>
        <v>0</v>
      </c>
      <c r="T78" s="69"/>
      <c r="U78" s="69"/>
    </row>
    <row r="79" spans="6:23" x14ac:dyDescent="0.35">
      <c r="F79" t="s">
        <v>826</v>
      </c>
      <c r="G79" s="62" t="s">
        <v>187</v>
      </c>
      <c r="J79" s="88">
        <f t="shared" ref="J79:S79" si="19">IF(J$38 = "", J60, J60 * J$38)</f>
        <v>-1</v>
      </c>
      <c r="K79" s="88">
        <f t="shared" si="19"/>
        <v>-1</v>
      </c>
      <c r="L79" s="88">
        <f t="shared" si="19"/>
        <v>-1</v>
      </c>
      <c r="M79" s="88">
        <f t="shared" si="19"/>
        <v>-0.7</v>
      </c>
      <c r="N79" s="88">
        <f t="shared" si="19"/>
        <v>-0.7</v>
      </c>
      <c r="O79" s="88">
        <f t="shared" si="19"/>
        <v>-0.7</v>
      </c>
      <c r="P79" s="88">
        <f t="shared" si="19"/>
        <v>-0.3</v>
      </c>
      <c r="Q79" s="88">
        <f t="shared" si="19"/>
        <v>-1</v>
      </c>
      <c r="R79" s="88">
        <f t="shared" si="19"/>
        <v>0</v>
      </c>
      <c r="S79" s="88">
        <f t="shared" si="19"/>
        <v>0</v>
      </c>
      <c r="T79" s="69"/>
      <c r="U79" s="69"/>
    </row>
    <row r="80" spans="6:23" x14ac:dyDescent="0.35">
      <c r="F80" s="28" t="s">
        <v>831</v>
      </c>
      <c r="G80" s="70" t="s">
        <v>187</v>
      </c>
      <c r="H80" s="28"/>
      <c r="I80" s="28"/>
      <c r="J80" s="90">
        <f t="shared" ref="J80:S80" si="20">IF(J$38 = "", J61, J61 * J$38)</f>
        <v>-1</v>
      </c>
      <c r="K80" s="90">
        <f t="shared" si="20"/>
        <v>-1</v>
      </c>
      <c r="L80" s="90">
        <f t="shared" si="20"/>
        <v>-1</v>
      </c>
      <c r="M80" s="90">
        <f t="shared" si="20"/>
        <v>-0.7</v>
      </c>
      <c r="N80" s="90">
        <f t="shared" si="20"/>
        <v>-0.7</v>
      </c>
      <c r="O80" s="90">
        <f t="shared" si="20"/>
        <v>-0.7</v>
      </c>
      <c r="P80" s="90">
        <f t="shared" si="20"/>
        <v>-0.3</v>
      </c>
      <c r="Q80" s="90">
        <f t="shared" si="20"/>
        <v>-1</v>
      </c>
      <c r="R80" s="90">
        <f t="shared" si="20"/>
        <v>0</v>
      </c>
      <c r="S80" s="90">
        <f t="shared" si="20"/>
        <v>0</v>
      </c>
      <c r="T80" s="71"/>
      <c r="U80" s="71"/>
    </row>
    <row r="81" spans="5:23" x14ac:dyDescent="0.35">
      <c r="G81" s="12"/>
      <c r="J81" s="79"/>
      <c r="K81" s="79"/>
      <c r="L81" s="79"/>
      <c r="M81" s="79"/>
      <c r="N81" s="79"/>
      <c r="O81" s="79"/>
      <c r="P81" s="79"/>
      <c r="Q81" s="79"/>
      <c r="R81" s="79"/>
      <c r="S81" s="79"/>
      <c r="T81" s="79"/>
      <c r="U81" s="79"/>
    </row>
    <row r="82" spans="5:23" x14ac:dyDescent="0.35">
      <c r="E82" s="27" t="s">
        <v>197</v>
      </c>
      <c r="G82" s="12"/>
      <c r="I82" t="s">
        <v>151</v>
      </c>
      <c r="J82" s="79"/>
      <c r="K82" s="79"/>
      <c r="L82" s="79"/>
      <c r="M82" s="79"/>
      <c r="N82" s="79"/>
      <c r="O82" s="79"/>
      <c r="P82" s="79"/>
      <c r="Q82" s="79"/>
      <c r="R82" s="79"/>
      <c r="S82" s="79"/>
      <c r="T82" s="79"/>
      <c r="U82" s="79"/>
      <c r="W82" s="3" t="s">
        <v>398</v>
      </c>
    </row>
    <row r="83" spans="5:23" x14ac:dyDescent="0.35">
      <c r="E83" s="24" t="s">
        <v>199</v>
      </c>
      <c r="G83" s="12"/>
      <c r="J83" s="79"/>
      <c r="K83" s="79"/>
      <c r="L83" s="79"/>
      <c r="M83" s="79"/>
      <c r="N83" s="79"/>
      <c r="O83" s="79"/>
      <c r="P83" s="79"/>
      <c r="Q83" s="79"/>
      <c r="R83" s="79"/>
      <c r="S83" s="79"/>
      <c r="T83" s="79"/>
      <c r="U83" s="79"/>
    </row>
    <row r="84" spans="5:23" x14ac:dyDescent="0.35">
      <c r="F84" s="19" t="s">
        <v>818</v>
      </c>
      <c r="G84" s="68" t="s">
        <v>173</v>
      </c>
      <c r="H84" s="19"/>
      <c r="I84" s="19"/>
      <c r="J84" s="114">
        <f t="array" ref="J84:S99">TRANSPOSE('Fixed inputs'!J73:Y82)</f>
        <v>1</v>
      </c>
      <c r="K84" s="114">
        <v>1</v>
      </c>
      <c r="L84" s="114">
        <v>1</v>
      </c>
      <c r="M84" s="114">
        <v>1</v>
      </c>
      <c r="N84" s="114">
        <v>1</v>
      </c>
      <c r="O84" s="114">
        <v>1</v>
      </c>
      <c r="P84" s="114">
        <v>1</v>
      </c>
      <c r="Q84" s="114">
        <v>1</v>
      </c>
      <c r="R84" s="114">
        <v>1</v>
      </c>
      <c r="S84" s="114">
        <v>1</v>
      </c>
      <c r="T84" s="73"/>
      <c r="U84" s="73"/>
    </row>
    <row r="85" spans="5:23" x14ac:dyDescent="0.35">
      <c r="F85" t="s">
        <v>820</v>
      </c>
      <c r="G85" s="62" t="s">
        <v>173</v>
      </c>
      <c r="J85" s="110">
        <v>1</v>
      </c>
      <c r="K85" s="110">
        <v>1</v>
      </c>
      <c r="L85" s="110">
        <v>1</v>
      </c>
      <c r="M85" s="110">
        <v>1</v>
      </c>
      <c r="N85" s="110">
        <v>1</v>
      </c>
      <c r="O85" s="110">
        <v>1</v>
      </c>
      <c r="P85" s="110">
        <v>1</v>
      </c>
      <c r="Q85" s="110">
        <v>1</v>
      </c>
      <c r="R85" s="110">
        <v>1</v>
      </c>
      <c r="S85" s="110">
        <v>1</v>
      </c>
      <c r="T85" s="69"/>
      <c r="U85" s="69"/>
    </row>
    <row r="86" spans="5:23" x14ac:dyDescent="0.35">
      <c r="F86" t="s">
        <v>819</v>
      </c>
      <c r="G86" s="62" t="s">
        <v>173</v>
      </c>
      <c r="J86" s="110">
        <v>1</v>
      </c>
      <c r="K86" s="110">
        <v>1</v>
      </c>
      <c r="L86" s="110">
        <v>1</v>
      </c>
      <c r="M86" s="110">
        <v>1</v>
      </c>
      <c r="N86" s="110">
        <v>1</v>
      </c>
      <c r="O86" s="110">
        <v>1</v>
      </c>
      <c r="P86" s="110">
        <v>1</v>
      </c>
      <c r="Q86" s="110">
        <v>1</v>
      </c>
      <c r="R86" s="110">
        <v>1</v>
      </c>
      <c r="S86" s="110">
        <v>1</v>
      </c>
      <c r="T86" s="69"/>
      <c r="U86" s="69"/>
    </row>
    <row r="87" spans="5:23" x14ac:dyDescent="0.35">
      <c r="F87" t="s">
        <v>821</v>
      </c>
      <c r="G87" s="62" t="s">
        <v>173</v>
      </c>
      <c r="J87" s="110">
        <v>1</v>
      </c>
      <c r="K87" s="110">
        <v>1</v>
      </c>
      <c r="L87" s="110">
        <v>1</v>
      </c>
      <c r="M87" s="110">
        <v>1</v>
      </c>
      <c r="N87" s="110">
        <v>1</v>
      </c>
      <c r="O87" s="110">
        <v>1</v>
      </c>
      <c r="P87" s="110">
        <v>1</v>
      </c>
      <c r="Q87" s="110">
        <v>1</v>
      </c>
      <c r="R87" s="110">
        <v>1</v>
      </c>
      <c r="S87" s="110">
        <v>1</v>
      </c>
      <c r="T87" s="69"/>
      <c r="U87" s="69"/>
    </row>
    <row r="88" spans="5:23" x14ac:dyDescent="0.35">
      <c r="F88" t="s">
        <v>827</v>
      </c>
      <c r="G88" s="62" t="s">
        <v>173</v>
      </c>
      <c r="J88" s="110">
        <v>1</v>
      </c>
      <c r="K88" s="110">
        <v>1</v>
      </c>
      <c r="L88" s="110">
        <v>1</v>
      </c>
      <c r="M88" s="110">
        <v>1</v>
      </c>
      <c r="N88" s="110">
        <v>1</v>
      </c>
      <c r="O88" s="110">
        <v>1</v>
      </c>
      <c r="P88" s="110">
        <v>1</v>
      </c>
      <c r="Q88" s="110">
        <v>1</v>
      </c>
      <c r="R88" s="110">
        <v>1</v>
      </c>
      <c r="S88" s="110">
        <v>1</v>
      </c>
      <c r="T88" s="69"/>
      <c r="U88" s="69"/>
    </row>
    <row r="89" spans="5:23" x14ac:dyDescent="0.35">
      <c r="F89" t="s">
        <v>828</v>
      </c>
      <c r="G89" s="62" t="s">
        <v>173</v>
      </c>
      <c r="J89" s="110">
        <v>1</v>
      </c>
      <c r="K89" s="110">
        <v>1</v>
      </c>
      <c r="L89" s="110">
        <v>1</v>
      </c>
      <c r="M89" s="110">
        <v>1</v>
      </c>
      <c r="N89" s="110">
        <v>1</v>
      </c>
      <c r="O89" s="110">
        <v>1</v>
      </c>
      <c r="P89" s="110">
        <v>1</v>
      </c>
      <c r="Q89" s="110">
        <v>1</v>
      </c>
      <c r="R89" s="110">
        <v>1</v>
      </c>
      <c r="S89" s="110">
        <v>0</v>
      </c>
      <c r="T89" s="69"/>
      <c r="U89" s="69"/>
    </row>
    <row r="90" spans="5:23" x14ac:dyDescent="0.35">
      <c r="F90" t="s">
        <v>829</v>
      </c>
      <c r="G90" s="62" t="s">
        <v>173</v>
      </c>
      <c r="J90" s="110">
        <v>1</v>
      </c>
      <c r="K90" s="110">
        <v>1</v>
      </c>
      <c r="L90" s="110">
        <v>1</v>
      </c>
      <c r="M90" s="110">
        <v>1</v>
      </c>
      <c r="N90" s="110">
        <v>1</v>
      </c>
      <c r="O90" s="110">
        <v>1</v>
      </c>
      <c r="P90" s="110">
        <v>1</v>
      </c>
      <c r="Q90" s="110">
        <v>1</v>
      </c>
      <c r="R90" s="110">
        <v>0</v>
      </c>
      <c r="S90" s="110">
        <v>0</v>
      </c>
      <c r="T90" s="69"/>
      <c r="U90" s="69"/>
    </row>
    <row r="91" spans="5:23" x14ac:dyDescent="0.35">
      <c r="F91" t="s">
        <v>830</v>
      </c>
      <c r="G91" s="62" t="s">
        <v>173</v>
      </c>
      <c r="J91" s="110">
        <v>1</v>
      </c>
      <c r="K91" s="110">
        <v>1</v>
      </c>
      <c r="L91" s="110">
        <v>1</v>
      </c>
      <c r="M91" s="110">
        <v>1</v>
      </c>
      <c r="N91" s="110">
        <v>1</v>
      </c>
      <c r="O91" s="110">
        <v>1</v>
      </c>
      <c r="P91" s="110">
        <v>1</v>
      </c>
      <c r="Q91" s="110">
        <v>1</v>
      </c>
      <c r="R91" s="110">
        <v>1</v>
      </c>
      <c r="S91" s="110">
        <v>1</v>
      </c>
      <c r="T91" s="69"/>
      <c r="U91" s="69"/>
    </row>
    <row r="92" spans="5:23" x14ac:dyDescent="0.35">
      <c r="F92" t="s">
        <v>822</v>
      </c>
      <c r="G92" s="62" t="s">
        <v>173</v>
      </c>
      <c r="J92" s="110">
        <v>-1</v>
      </c>
      <c r="K92" s="110">
        <v>-1</v>
      </c>
      <c r="L92" s="110">
        <v>-1</v>
      </c>
      <c r="M92" s="110">
        <v>-1</v>
      </c>
      <c r="N92" s="110">
        <v>-1</v>
      </c>
      <c r="O92" s="110">
        <v>-1</v>
      </c>
      <c r="P92" s="110">
        <v>-1</v>
      </c>
      <c r="Q92" s="110">
        <v>-1</v>
      </c>
      <c r="R92" s="110">
        <v>-1</v>
      </c>
      <c r="S92" s="110">
        <v>0</v>
      </c>
      <c r="T92" s="69"/>
      <c r="U92" s="69"/>
    </row>
    <row r="93" spans="5:23" x14ac:dyDescent="0.35">
      <c r="F93" t="s">
        <v>823</v>
      </c>
      <c r="G93" s="62" t="s">
        <v>173</v>
      </c>
      <c r="J93" s="110">
        <v>-1</v>
      </c>
      <c r="K93" s="110">
        <v>-1</v>
      </c>
      <c r="L93" s="110">
        <v>-1</v>
      </c>
      <c r="M93" s="110">
        <v>-1</v>
      </c>
      <c r="N93" s="110">
        <v>-1</v>
      </c>
      <c r="O93" s="110">
        <v>-1</v>
      </c>
      <c r="P93" s="110">
        <v>-1</v>
      </c>
      <c r="Q93" s="110">
        <v>-1</v>
      </c>
      <c r="R93" s="110">
        <v>0</v>
      </c>
      <c r="S93" s="110">
        <v>0</v>
      </c>
      <c r="T93" s="69"/>
      <c r="U93" s="69"/>
    </row>
    <row r="94" spans="5:23" x14ac:dyDescent="0.35">
      <c r="F94" t="s">
        <v>824</v>
      </c>
      <c r="G94" s="62" t="s">
        <v>173</v>
      </c>
      <c r="J94" s="110">
        <v>-1</v>
      </c>
      <c r="K94" s="110">
        <v>-1</v>
      </c>
      <c r="L94" s="110">
        <v>-1</v>
      </c>
      <c r="M94" s="110">
        <v>-1</v>
      </c>
      <c r="N94" s="110">
        <v>-1</v>
      </c>
      <c r="O94" s="110">
        <v>-1</v>
      </c>
      <c r="P94" s="110">
        <v>-1</v>
      </c>
      <c r="Q94" s="110">
        <v>-1</v>
      </c>
      <c r="R94" s="110">
        <v>-1</v>
      </c>
      <c r="S94" s="110">
        <v>0</v>
      </c>
      <c r="T94" s="69"/>
      <c r="U94" s="69"/>
    </row>
    <row r="95" spans="5:23" x14ac:dyDescent="0.35">
      <c r="F95" t="s">
        <v>833</v>
      </c>
      <c r="G95" s="62" t="s">
        <v>173</v>
      </c>
      <c r="J95" s="110">
        <v>-1</v>
      </c>
      <c r="K95" s="110">
        <v>-1</v>
      </c>
      <c r="L95" s="110">
        <v>-1</v>
      </c>
      <c r="M95" s="110">
        <v>-1</v>
      </c>
      <c r="N95" s="110">
        <v>-1</v>
      </c>
      <c r="O95" s="110">
        <v>-1</v>
      </c>
      <c r="P95" s="110">
        <v>-1</v>
      </c>
      <c r="Q95" s="110">
        <v>-1</v>
      </c>
      <c r="R95" s="110">
        <v>-1</v>
      </c>
      <c r="S95" s="110">
        <v>0</v>
      </c>
      <c r="T95" s="69"/>
      <c r="U95" s="69"/>
    </row>
    <row r="96" spans="5:23" x14ac:dyDescent="0.35">
      <c r="F96" t="s">
        <v>825</v>
      </c>
      <c r="G96" s="62" t="s">
        <v>173</v>
      </c>
      <c r="J96" s="110">
        <v>-1</v>
      </c>
      <c r="K96" s="110">
        <v>-1</v>
      </c>
      <c r="L96" s="110">
        <v>-1</v>
      </c>
      <c r="M96" s="110">
        <v>-1</v>
      </c>
      <c r="N96" s="110">
        <v>-1</v>
      </c>
      <c r="O96" s="110">
        <v>-1</v>
      </c>
      <c r="P96" s="110">
        <v>-1</v>
      </c>
      <c r="Q96" s="110">
        <v>-1</v>
      </c>
      <c r="R96" s="110">
        <v>0</v>
      </c>
      <c r="S96" s="110">
        <v>0</v>
      </c>
      <c r="T96" s="69"/>
      <c r="U96" s="69"/>
    </row>
    <row r="97" spans="5:23" x14ac:dyDescent="0.35">
      <c r="F97" t="s">
        <v>832</v>
      </c>
      <c r="G97" s="62" t="s">
        <v>173</v>
      </c>
      <c r="J97" s="110">
        <v>-1</v>
      </c>
      <c r="K97" s="110">
        <v>-1</v>
      </c>
      <c r="L97" s="110">
        <v>-1</v>
      </c>
      <c r="M97" s="110">
        <v>-1</v>
      </c>
      <c r="N97" s="110">
        <v>-1</v>
      </c>
      <c r="O97" s="110">
        <v>-1</v>
      </c>
      <c r="P97" s="110">
        <v>-1</v>
      </c>
      <c r="Q97" s="110">
        <v>-1</v>
      </c>
      <c r="R97" s="110">
        <v>0</v>
      </c>
      <c r="S97" s="110">
        <v>0</v>
      </c>
      <c r="T97" s="69"/>
      <c r="U97" s="69"/>
    </row>
    <row r="98" spans="5:23" x14ac:dyDescent="0.35">
      <c r="F98" t="s">
        <v>826</v>
      </c>
      <c r="G98" s="62" t="s">
        <v>173</v>
      </c>
      <c r="J98" s="110">
        <v>-1</v>
      </c>
      <c r="K98" s="110">
        <v>-1</v>
      </c>
      <c r="L98" s="110">
        <v>-1</v>
      </c>
      <c r="M98" s="110">
        <v>-1</v>
      </c>
      <c r="N98" s="110">
        <v>-1</v>
      </c>
      <c r="O98" s="110">
        <v>-1</v>
      </c>
      <c r="P98" s="110">
        <v>-1</v>
      </c>
      <c r="Q98" s="110">
        <v>0</v>
      </c>
      <c r="R98" s="110">
        <v>0</v>
      </c>
      <c r="S98" s="110">
        <v>0</v>
      </c>
      <c r="T98" s="69"/>
      <c r="U98" s="69"/>
    </row>
    <row r="99" spans="5:23" x14ac:dyDescent="0.35">
      <c r="F99" s="28" t="s">
        <v>831</v>
      </c>
      <c r="G99" s="70" t="s">
        <v>173</v>
      </c>
      <c r="H99" s="28"/>
      <c r="I99" s="28"/>
      <c r="J99" s="115">
        <v>-1</v>
      </c>
      <c r="K99" s="115">
        <v>-1</v>
      </c>
      <c r="L99" s="115">
        <v>-1</v>
      </c>
      <c r="M99" s="115">
        <v>-1</v>
      </c>
      <c r="N99" s="115">
        <v>-1</v>
      </c>
      <c r="O99" s="115">
        <v>-1</v>
      </c>
      <c r="P99" s="115">
        <v>-1</v>
      </c>
      <c r="Q99" s="115">
        <v>0</v>
      </c>
      <c r="R99" s="115">
        <v>0</v>
      </c>
      <c r="S99" s="115">
        <v>0</v>
      </c>
      <c r="T99" s="71"/>
      <c r="U99" s="71"/>
    </row>
    <row r="100" spans="5:23" x14ac:dyDescent="0.35">
      <c r="G100" s="12"/>
      <c r="J100" s="79"/>
      <c r="K100" s="79"/>
      <c r="L100" s="79"/>
      <c r="M100" s="79"/>
      <c r="N100" s="79"/>
      <c r="O100" s="79"/>
      <c r="P100" s="79"/>
      <c r="Q100" s="79"/>
      <c r="R100" s="79"/>
      <c r="S100" s="79"/>
      <c r="T100" s="79"/>
      <c r="U100" s="79"/>
    </row>
    <row r="101" spans="5:23" x14ac:dyDescent="0.35">
      <c r="E101" s="27" t="s">
        <v>399</v>
      </c>
      <c r="G101" s="12"/>
      <c r="I101" t="s">
        <v>151</v>
      </c>
      <c r="J101" s="79"/>
      <c r="K101" s="79"/>
      <c r="L101" s="79"/>
      <c r="M101" s="79"/>
      <c r="N101" s="79"/>
      <c r="O101" s="79"/>
      <c r="P101" s="79"/>
      <c r="Q101" s="79"/>
      <c r="R101" s="79"/>
      <c r="S101" s="79"/>
      <c r="T101" s="79"/>
      <c r="U101" s="79"/>
      <c r="W101" s="3" t="s">
        <v>398</v>
      </c>
    </row>
    <row r="102" spans="5:23" x14ac:dyDescent="0.35">
      <c r="E102" s="24" t="s">
        <v>199</v>
      </c>
      <c r="G102" s="12"/>
      <c r="J102" s="79"/>
      <c r="K102" s="79"/>
      <c r="L102" s="79"/>
      <c r="M102" s="79"/>
      <c r="N102" s="79"/>
      <c r="O102" s="79"/>
      <c r="P102" s="79"/>
      <c r="Q102" s="79"/>
      <c r="R102" s="79"/>
      <c r="S102" s="79"/>
      <c r="T102" s="79"/>
      <c r="U102" s="79"/>
    </row>
    <row r="103" spans="5:23" x14ac:dyDescent="0.35">
      <c r="E103" s="24" t="s">
        <v>397</v>
      </c>
      <c r="G103" s="12"/>
      <c r="J103" s="79"/>
      <c r="K103" s="79"/>
      <c r="L103" s="79"/>
      <c r="M103" s="79"/>
      <c r="N103" s="79"/>
      <c r="O103" s="79"/>
      <c r="P103" s="79"/>
      <c r="Q103" s="79"/>
      <c r="R103" s="79"/>
      <c r="S103" s="79"/>
      <c r="T103" s="79"/>
      <c r="U103" s="79"/>
    </row>
    <row r="104" spans="5:23" x14ac:dyDescent="0.35">
      <c r="F104" s="19" t="s">
        <v>818</v>
      </c>
      <c r="G104" s="68" t="s">
        <v>173</v>
      </c>
      <c r="H104" s="19"/>
      <c r="I104" s="19"/>
      <c r="J104" s="116">
        <f t="shared" ref="J104:S104" si="21">IF(J$38 = "", J84, J84 * J$38)</f>
        <v>1</v>
      </c>
      <c r="K104" s="116">
        <f t="shared" si="21"/>
        <v>1</v>
      </c>
      <c r="L104" s="116">
        <f t="shared" si="21"/>
        <v>1</v>
      </c>
      <c r="M104" s="116">
        <f t="shared" si="21"/>
        <v>0.7</v>
      </c>
      <c r="N104" s="116">
        <f t="shared" si="21"/>
        <v>0.7</v>
      </c>
      <c r="O104" s="116">
        <f t="shared" si="21"/>
        <v>0.7</v>
      </c>
      <c r="P104" s="116">
        <f t="shared" si="21"/>
        <v>0.3</v>
      </c>
      <c r="Q104" s="116">
        <f t="shared" si="21"/>
        <v>1</v>
      </c>
      <c r="R104" s="116">
        <f t="shared" si="21"/>
        <v>1</v>
      </c>
      <c r="S104" s="116">
        <f t="shared" si="21"/>
        <v>1</v>
      </c>
      <c r="T104" s="73"/>
      <c r="U104" s="73"/>
    </row>
    <row r="105" spans="5:23" x14ac:dyDescent="0.35">
      <c r="F105" t="s">
        <v>820</v>
      </c>
      <c r="G105" s="62" t="s">
        <v>173</v>
      </c>
      <c r="J105" s="88">
        <f t="shared" ref="J105:S105" si="22">IF(J$38 = "", J85, J85 * J$38)</f>
        <v>1</v>
      </c>
      <c r="K105" s="88">
        <f t="shared" si="22"/>
        <v>1</v>
      </c>
      <c r="L105" s="88">
        <f t="shared" si="22"/>
        <v>1</v>
      </c>
      <c r="M105" s="88">
        <f t="shared" si="22"/>
        <v>0.7</v>
      </c>
      <c r="N105" s="88">
        <f t="shared" si="22"/>
        <v>0.7</v>
      </c>
      <c r="O105" s="88">
        <f t="shared" si="22"/>
        <v>0.7</v>
      </c>
      <c r="P105" s="88">
        <f t="shared" si="22"/>
        <v>0.3</v>
      </c>
      <c r="Q105" s="88">
        <f t="shared" si="22"/>
        <v>1</v>
      </c>
      <c r="R105" s="88">
        <f t="shared" si="22"/>
        <v>1</v>
      </c>
      <c r="S105" s="88">
        <f t="shared" si="22"/>
        <v>1</v>
      </c>
      <c r="T105" s="69"/>
      <c r="U105" s="69"/>
    </row>
    <row r="106" spans="5:23" x14ac:dyDescent="0.35">
      <c r="F106" t="s">
        <v>819</v>
      </c>
      <c r="G106" s="62" t="s">
        <v>173</v>
      </c>
      <c r="J106" s="88">
        <f t="shared" ref="J106:S106" si="23">IF(J$38 = "", J86, J86 * J$38)</f>
        <v>1</v>
      </c>
      <c r="K106" s="88">
        <f t="shared" si="23"/>
        <v>1</v>
      </c>
      <c r="L106" s="88">
        <f t="shared" si="23"/>
        <v>1</v>
      </c>
      <c r="M106" s="88">
        <f t="shared" si="23"/>
        <v>0.7</v>
      </c>
      <c r="N106" s="88">
        <f t="shared" si="23"/>
        <v>0.7</v>
      </c>
      <c r="O106" s="88">
        <f t="shared" si="23"/>
        <v>0.7</v>
      </c>
      <c r="P106" s="88">
        <f t="shared" si="23"/>
        <v>0.3</v>
      </c>
      <c r="Q106" s="88">
        <f t="shared" si="23"/>
        <v>1</v>
      </c>
      <c r="R106" s="88">
        <f t="shared" si="23"/>
        <v>1</v>
      </c>
      <c r="S106" s="88">
        <f t="shared" si="23"/>
        <v>1</v>
      </c>
      <c r="T106" s="69"/>
      <c r="U106" s="69"/>
    </row>
    <row r="107" spans="5:23" x14ac:dyDescent="0.35">
      <c r="F107" t="s">
        <v>821</v>
      </c>
      <c r="G107" s="62" t="s">
        <v>173</v>
      </c>
      <c r="J107" s="88">
        <f t="shared" ref="J107:S107" si="24">IF(J$38 = "", J87, J87 * J$38)</f>
        <v>1</v>
      </c>
      <c r="K107" s="88">
        <f t="shared" si="24"/>
        <v>1</v>
      </c>
      <c r="L107" s="88">
        <f t="shared" si="24"/>
        <v>1</v>
      </c>
      <c r="M107" s="88">
        <f t="shared" si="24"/>
        <v>0.7</v>
      </c>
      <c r="N107" s="88">
        <f t="shared" si="24"/>
        <v>0.7</v>
      </c>
      <c r="O107" s="88">
        <f t="shared" si="24"/>
        <v>0.7</v>
      </c>
      <c r="P107" s="88">
        <f t="shared" si="24"/>
        <v>0.3</v>
      </c>
      <c r="Q107" s="88">
        <f t="shared" si="24"/>
        <v>1</v>
      </c>
      <c r="R107" s="88">
        <f t="shared" si="24"/>
        <v>1</v>
      </c>
      <c r="S107" s="88">
        <f t="shared" si="24"/>
        <v>1</v>
      </c>
      <c r="T107" s="69"/>
      <c r="U107" s="69"/>
    </row>
    <row r="108" spans="5:23" x14ac:dyDescent="0.35">
      <c r="F108" t="s">
        <v>827</v>
      </c>
      <c r="G108" s="62" t="s">
        <v>173</v>
      </c>
      <c r="J108" s="88">
        <f t="shared" ref="J108:S108" si="25">IF(J$38 = "", J88, J88 * J$38)</f>
        <v>1</v>
      </c>
      <c r="K108" s="88">
        <f t="shared" si="25"/>
        <v>1</v>
      </c>
      <c r="L108" s="88">
        <f t="shared" si="25"/>
        <v>1</v>
      </c>
      <c r="M108" s="88">
        <f t="shared" si="25"/>
        <v>0.7</v>
      </c>
      <c r="N108" s="88">
        <f t="shared" si="25"/>
        <v>0.7</v>
      </c>
      <c r="O108" s="88">
        <f t="shared" si="25"/>
        <v>0.7</v>
      </c>
      <c r="P108" s="88">
        <f t="shared" si="25"/>
        <v>0.3</v>
      </c>
      <c r="Q108" s="88">
        <f t="shared" si="25"/>
        <v>1</v>
      </c>
      <c r="R108" s="88">
        <f t="shared" si="25"/>
        <v>1</v>
      </c>
      <c r="S108" s="88">
        <f t="shared" si="25"/>
        <v>1</v>
      </c>
      <c r="T108" s="69"/>
      <c r="U108" s="69"/>
    </row>
    <row r="109" spans="5:23" x14ac:dyDescent="0.35">
      <c r="F109" t="s">
        <v>828</v>
      </c>
      <c r="G109" s="62" t="s">
        <v>173</v>
      </c>
      <c r="J109" s="88">
        <f t="shared" ref="J109:S109" si="26">IF(J$38 = "", J89, J89 * J$38)</f>
        <v>1</v>
      </c>
      <c r="K109" s="88">
        <f t="shared" si="26"/>
        <v>1</v>
      </c>
      <c r="L109" s="88">
        <f t="shared" si="26"/>
        <v>1</v>
      </c>
      <c r="M109" s="88">
        <f t="shared" si="26"/>
        <v>0.7</v>
      </c>
      <c r="N109" s="88">
        <f t="shared" si="26"/>
        <v>0.7</v>
      </c>
      <c r="O109" s="88">
        <f t="shared" si="26"/>
        <v>0.7</v>
      </c>
      <c r="P109" s="88">
        <f t="shared" si="26"/>
        <v>0.3</v>
      </c>
      <c r="Q109" s="88">
        <f t="shared" si="26"/>
        <v>1</v>
      </c>
      <c r="R109" s="88">
        <f t="shared" si="26"/>
        <v>1</v>
      </c>
      <c r="S109" s="88">
        <f t="shared" si="26"/>
        <v>0</v>
      </c>
      <c r="T109" s="69"/>
      <c r="U109" s="69"/>
    </row>
    <row r="110" spans="5:23" x14ac:dyDescent="0.35">
      <c r="F110" t="s">
        <v>829</v>
      </c>
      <c r="G110" s="62" t="s">
        <v>173</v>
      </c>
      <c r="J110" s="88">
        <f t="shared" ref="J110:S110" si="27">IF(J$38 = "", J90, J90 * J$38)</f>
        <v>1</v>
      </c>
      <c r="K110" s="88">
        <f t="shared" si="27"/>
        <v>1</v>
      </c>
      <c r="L110" s="88">
        <f t="shared" si="27"/>
        <v>1</v>
      </c>
      <c r="M110" s="88">
        <f t="shared" si="27"/>
        <v>0.7</v>
      </c>
      <c r="N110" s="88">
        <f t="shared" si="27"/>
        <v>0.7</v>
      </c>
      <c r="O110" s="88">
        <f t="shared" si="27"/>
        <v>0.7</v>
      </c>
      <c r="P110" s="88">
        <f t="shared" si="27"/>
        <v>0.3</v>
      </c>
      <c r="Q110" s="88">
        <f t="shared" si="27"/>
        <v>1</v>
      </c>
      <c r="R110" s="88">
        <f t="shared" si="27"/>
        <v>0</v>
      </c>
      <c r="S110" s="88">
        <f t="shared" si="27"/>
        <v>0</v>
      </c>
      <c r="T110" s="69"/>
      <c r="U110" s="69"/>
    </row>
    <row r="111" spans="5:23" x14ac:dyDescent="0.35">
      <c r="F111" t="s">
        <v>830</v>
      </c>
      <c r="G111" s="62" t="s">
        <v>173</v>
      </c>
      <c r="J111" s="88">
        <f t="shared" ref="J111:S111" si="28">IF(J$38 = "", J91, J91 * J$38)</f>
        <v>1</v>
      </c>
      <c r="K111" s="88">
        <f t="shared" si="28"/>
        <v>1</v>
      </c>
      <c r="L111" s="88">
        <f t="shared" si="28"/>
        <v>1</v>
      </c>
      <c r="M111" s="88">
        <f t="shared" si="28"/>
        <v>0.7</v>
      </c>
      <c r="N111" s="88">
        <f t="shared" si="28"/>
        <v>0.7</v>
      </c>
      <c r="O111" s="88">
        <f t="shared" si="28"/>
        <v>0.7</v>
      </c>
      <c r="P111" s="88">
        <f t="shared" si="28"/>
        <v>0.3</v>
      </c>
      <c r="Q111" s="88">
        <f t="shared" si="28"/>
        <v>1</v>
      </c>
      <c r="R111" s="88">
        <f t="shared" si="28"/>
        <v>1</v>
      </c>
      <c r="S111" s="88">
        <f t="shared" si="28"/>
        <v>1</v>
      </c>
      <c r="T111" s="69"/>
      <c r="U111" s="69"/>
    </row>
    <row r="112" spans="5:23" x14ac:dyDescent="0.35">
      <c r="F112" t="s">
        <v>822</v>
      </c>
      <c r="G112" s="62" t="s">
        <v>173</v>
      </c>
      <c r="J112" s="88">
        <f t="shared" ref="J112:S112" si="29">IF(J$38 = "", J92, J92 * J$38)</f>
        <v>-1</v>
      </c>
      <c r="K112" s="88">
        <f t="shared" si="29"/>
        <v>-1</v>
      </c>
      <c r="L112" s="88">
        <f t="shared" si="29"/>
        <v>-1</v>
      </c>
      <c r="M112" s="88">
        <f t="shared" si="29"/>
        <v>-0.7</v>
      </c>
      <c r="N112" s="88">
        <f t="shared" si="29"/>
        <v>-0.7</v>
      </c>
      <c r="O112" s="88">
        <f t="shared" si="29"/>
        <v>-0.7</v>
      </c>
      <c r="P112" s="88">
        <f t="shared" si="29"/>
        <v>-0.3</v>
      </c>
      <c r="Q112" s="88">
        <f t="shared" si="29"/>
        <v>-1</v>
      </c>
      <c r="R112" s="88">
        <f t="shared" si="29"/>
        <v>-1</v>
      </c>
      <c r="S112" s="88">
        <f t="shared" si="29"/>
        <v>0</v>
      </c>
      <c r="T112" s="69"/>
      <c r="U112" s="69"/>
    </row>
    <row r="113" spans="3:23" x14ac:dyDescent="0.35">
      <c r="F113" t="s">
        <v>823</v>
      </c>
      <c r="G113" s="62" t="s">
        <v>173</v>
      </c>
      <c r="J113" s="88">
        <f t="shared" ref="J113:S113" si="30">IF(J$38 = "", J93, J93 * J$38)</f>
        <v>-1</v>
      </c>
      <c r="K113" s="88">
        <f t="shared" si="30"/>
        <v>-1</v>
      </c>
      <c r="L113" s="88">
        <f t="shared" si="30"/>
        <v>-1</v>
      </c>
      <c r="M113" s="88">
        <f t="shared" si="30"/>
        <v>-0.7</v>
      </c>
      <c r="N113" s="88">
        <f t="shared" si="30"/>
        <v>-0.7</v>
      </c>
      <c r="O113" s="88">
        <f t="shared" si="30"/>
        <v>-0.7</v>
      </c>
      <c r="P113" s="88">
        <f t="shared" si="30"/>
        <v>-0.3</v>
      </c>
      <c r="Q113" s="88">
        <f t="shared" si="30"/>
        <v>-1</v>
      </c>
      <c r="R113" s="88">
        <f t="shared" si="30"/>
        <v>0</v>
      </c>
      <c r="S113" s="88">
        <f t="shared" si="30"/>
        <v>0</v>
      </c>
      <c r="T113" s="69"/>
      <c r="U113" s="69"/>
    </row>
    <row r="114" spans="3:23" x14ac:dyDescent="0.35">
      <c r="F114" t="s">
        <v>824</v>
      </c>
      <c r="G114" s="62" t="s">
        <v>173</v>
      </c>
      <c r="J114" s="88">
        <f t="shared" ref="J114:S114" si="31">IF(J$38 = "", J94, J94 * J$38)</f>
        <v>-1</v>
      </c>
      <c r="K114" s="88">
        <f t="shared" si="31"/>
        <v>-1</v>
      </c>
      <c r="L114" s="88">
        <f t="shared" si="31"/>
        <v>-1</v>
      </c>
      <c r="M114" s="88">
        <f t="shared" si="31"/>
        <v>-0.7</v>
      </c>
      <c r="N114" s="88">
        <f t="shared" si="31"/>
        <v>-0.7</v>
      </c>
      <c r="O114" s="88">
        <f t="shared" si="31"/>
        <v>-0.7</v>
      </c>
      <c r="P114" s="88">
        <f t="shared" si="31"/>
        <v>-0.3</v>
      </c>
      <c r="Q114" s="88">
        <f t="shared" si="31"/>
        <v>-1</v>
      </c>
      <c r="R114" s="88">
        <f t="shared" si="31"/>
        <v>-1</v>
      </c>
      <c r="S114" s="88">
        <f t="shared" si="31"/>
        <v>0</v>
      </c>
      <c r="T114" s="69"/>
      <c r="U114" s="69"/>
    </row>
    <row r="115" spans="3:23" x14ac:dyDescent="0.35">
      <c r="F115" t="s">
        <v>833</v>
      </c>
      <c r="G115" s="62" t="s">
        <v>173</v>
      </c>
      <c r="J115" s="88">
        <f t="shared" ref="J115:S115" si="32">IF(J$38 = "", J95, J95 * J$38)</f>
        <v>-1</v>
      </c>
      <c r="K115" s="88">
        <f t="shared" si="32"/>
        <v>-1</v>
      </c>
      <c r="L115" s="88">
        <f t="shared" si="32"/>
        <v>-1</v>
      </c>
      <c r="M115" s="88">
        <f t="shared" si="32"/>
        <v>-0.7</v>
      </c>
      <c r="N115" s="88">
        <f t="shared" si="32"/>
        <v>-0.7</v>
      </c>
      <c r="O115" s="88">
        <f t="shared" si="32"/>
        <v>-0.7</v>
      </c>
      <c r="P115" s="88">
        <f t="shared" si="32"/>
        <v>-0.3</v>
      </c>
      <c r="Q115" s="88">
        <f t="shared" si="32"/>
        <v>-1</v>
      </c>
      <c r="R115" s="88">
        <f t="shared" si="32"/>
        <v>-1</v>
      </c>
      <c r="S115" s="88">
        <f t="shared" si="32"/>
        <v>0</v>
      </c>
      <c r="T115" s="69"/>
      <c r="U115" s="69"/>
    </row>
    <row r="116" spans="3:23" x14ac:dyDescent="0.35">
      <c r="F116" t="s">
        <v>825</v>
      </c>
      <c r="G116" s="62" t="s">
        <v>173</v>
      </c>
      <c r="J116" s="88">
        <f t="shared" ref="J116:S116" si="33">IF(J$38 = "", J96, J96 * J$38)</f>
        <v>-1</v>
      </c>
      <c r="K116" s="88">
        <f t="shared" si="33"/>
        <v>-1</v>
      </c>
      <c r="L116" s="88">
        <f t="shared" si="33"/>
        <v>-1</v>
      </c>
      <c r="M116" s="88">
        <f t="shared" si="33"/>
        <v>-0.7</v>
      </c>
      <c r="N116" s="88">
        <f t="shared" si="33"/>
        <v>-0.7</v>
      </c>
      <c r="O116" s="88">
        <f t="shared" si="33"/>
        <v>-0.7</v>
      </c>
      <c r="P116" s="88">
        <f t="shared" si="33"/>
        <v>-0.3</v>
      </c>
      <c r="Q116" s="88">
        <f t="shared" si="33"/>
        <v>-1</v>
      </c>
      <c r="R116" s="88">
        <f t="shared" si="33"/>
        <v>0</v>
      </c>
      <c r="S116" s="88">
        <f t="shared" si="33"/>
        <v>0</v>
      </c>
      <c r="T116" s="69"/>
      <c r="U116" s="69"/>
    </row>
    <row r="117" spans="3:23" x14ac:dyDescent="0.35">
      <c r="F117" t="s">
        <v>832</v>
      </c>
      <c r="G117" s="62" t="s">
        <v>173</v>
      </c>
      <c r="J117" s="88">
        <f t="shared" ref="J117:S117" si="34">IF(J$38 = "", J97, J97 * J$38)</f>
        <v>-1</v>
      </c>
      <c r="K117" s="88">
        <f t="shared" si="34"/>
        <v>-1</v>
      </c>
      <c r="L117" s="88">
        <f t="shared" si="34"/>
        <v>-1</v>
      </c>
      <c r="M117" s="88">
        <f t="shared" si="34"/>
        <v>-0.7</v>
      </c>
      <c r="N117" s="88">
        <f t="shared" si="34"/>
        <v>-0.7</v>
      </c>
      <c r="O117" s="88">
        <f t="shared" si="34"/>
        <v>-0.7</v>
      </c>
      <c r="P117" s="88">
        <f t="shared" si="34"/>
        <v>-0.3</v>
      </c>
      <c r="Q117" s="88">
        <f t="shared" si="34"/>
        <v>-1</v>
      </c>
      <c r="R117" s="88">
        <f t="shared" si="34"/>
        <v>0</v>
      </c>
      <c r="S117" s="88">
        <f t="shared" si="34"/>
        <v>0</v>
      </c>
      <c r="T117" s="69"/>
      <c r="U117" s="69"/>
    </row>
    <row r="118" spans="3:23" x14ac:dyDescent="0.35">
      <c r="F118" t="s">
        <v>826</v>
      </c>
      <c r="G118" s="62" t="s">
        <v>173</v>
      </c>
      <c r="J118" s="88">
        <f t="shared" ref="J118:S118" si="35">IF(J$38 = "", J98, J98 * J$38)</f>
        <v>-1</v>
      </c>
      <c r="K118" s="88">
        <f t="shared" si="35"/>
        <v>-1</v>
      </c>
      <c r="L118" s="88">
        <f t="shared" si="35"/>
        <v>-1</v>
      </c>
      <c r="M118" s="88">
        <f t="shared" si="35"/>
        <v>-0.7</v>
      </c>
      <c r="N118" s="88">
        <f t="shared" si="35"/>
        <v>-0.7</v>
      </c>
      <c r="O118" s="88">
        <f t="shared" si="35"/>
        <v>-0.7</v>
      </c>
      <c r="P118" s="88">
        <f t="shared" si="35"/>
        <v>-0.3</v>
      </c>
      <c r="Q118" s="88">
        <f t="shared" si="35"/>
        <v>0</v>
      </c>
      <c r="R118" s="88">
        <f t="shared" si="35"/>
        <v>0</v>
      </c>
      <c r="S118" s="88">
        <f t="shared" si="35"/>
        <v>0</v>
      </c>
      <c r="T118" s="69"/>
      <c r="U118" s="69"/>
    </row>
    <row r="119" spans="3:23" x14ac:dyDescent="0.35">
      <c r="F119" s="28" t="s">
        <v>831</v>
      </c>
      <c r="G119" s="70" t="s">
        <v>173</v>
      </c>
      <c r="H119" s="28"/>
      <c r="I119" s="28"/>
      <c r="J119" s="90">
        <f t="shared" ref="J119:S119" si="36">IF(J$38 = "", J99, J99 * J$38)</f>
        <v>-1</v>
      </c>
      <c r="K119" s="90">
        <f t="shared" si="36"/>
        <v>-1</v>
      </c>
      <c r="L119" s="90">
        <f t="shared" si="36"/>
        <v>-1</v>
      </c>
      <c r="M119" s="90">
        <f t="shared" si="36"/>
        <v>-0.7</v>
      </c>
      <c r="N119" s="90">
        <f t="shared" si="36"/>
        <v>-0.7</v>
      </c>
      <c r="O119" s="90">
        <f t="shared" si="36"/>
        <v>-0.7</v>
      </c>
      <c r="P119" s="90">
        <f t="shared" si="36"/>
        <v>-0.3</v>
      </c>
      <c r="Q119" s="90">
        <f t="shared" si="36"/>
        <v>0</v>
      </c>
      <c r="R119" s="90">
        <f t="shared" si="36"/>
        <v>0</v>
      </c>
      <c r="S119" s="90">
        <f t="shared" si="36"/>
        <v>0</v>
      </c>
      <c r="T119" s="71"/>
      <c r="U119" s="71"/>
    </row>
    <row r="120" spans="3:23" x14ac:dyDescent="0.35">
      <c r="G120" s="12"/>
      <c r="J120" s="79"/>
      <c r="K120" s="79"/>
      <c r="L120" s="79"/>
      <c r="M120" s="79"/>
      <c r="N120" s="79"/>
      <c r="O120" s="79"/>
      <c r="P120" s="79"/>
      <c r="Q120" s="79"/>
      <c r="R120" s="79"/>
      <c r="S120" s="79"/>
      <c r="T120" s="79"/>
      <c r="U120" s="79"/>
    </row>
    <row r="121" spans="3:23" x14ac:dyDescent="0.35">
      <c r="C121" s="26" t="str">
        <f ca="1">INDEX('Version control'!$H$37:$H$64,MATCH($A$1,'Version control'!$F$37:$F$64,0),1)&amp;"-E: User loss factors"</f>
        <v>Section 102-E: User loss factors</v>
      </c>
      <c r="D121" s="26"/>
      <c r="E121" s="26"/>
      <c r="F121" s="26"/>
      <c r="G121" s="26"/>
      <c r="H121" s="26"/>
      <c r="I121" s="26"/>
      <c r="J121" s="80"/>
      <c r="K121" s="80"/>
      <c r="L121" s="80"/>
      <c r="M121" s="80"/>
      <c r="N121" s="80"/>
      <c r="O121" s="80"/>
      <c r="P121" s="80"/>
      <c r="Q121" s="80"/>
      <c r="R121" s="80"/>
      <c r="S121" s="80"/>
      <c r="T121" s="80"/>
      <c r="U121" s="80"/>
      <c r="V121" s="26"/>
      <c r="W121" s="26"/>
    </row>
    <row r="122" spans="3:23" x14ac:dyDescent="0.35">
      <c r="H122" s="3"/>
      <c r="I122" s="3"/>
      <c r="J122" s="117"/>
      <c r="K122" s="117"/>
      <c r="L122" s="117"/>
      <c r="M122" s="117"/>
      <c r="N122" s="117"/>
      <c r="O122" s="117"/>
      <c r="P122" s="117"/>
      <c r="Q122" s="117"/>
      <c r="R122" s="117"/>
      <c r="S122" s="117"/>
      <c r="T122" s="117"/>
      <c r="U122" s="117"/>
      <c r="W122" s="3"/>
    </row>
    <row r="123" spans="3:23" x14ac:dyDescent="0.35">
      <c r="E123" s="27" t="s">
        <v>400</v>
      </c>
      <c r="G123" s="12"/>
      <c r="J123" s="79"/>
      <c r="K123" s="79"/>
      <c r="L123" s="79"/>
      <c r="M123" s="79"/>
      <c r="N123" s="79"/>
      <c r="O123" s="79"/>
      <c r="P123" s="79"/>
      <c r="Q123" s="79"/>
      <c r="R123" s="79"/>
      <c r="S123" s="79"/>
      <c r="T123" s="79"/>
      <c r="U123" s="79"/>
      <c r="W123" s="3"/>
    </row>
    <row r="124" spans="3:23" x14ac:dyDescent="0.35">
      <c r="E124" s="24" t="s">
        <v>401</v>
      </c>
      <c r="G124" s="12"/>
      <c r="J124" s="79"/>
      <c r="K124" s="79"/>
      <c r="L124" s="79"/>
      <c r="M124" s="79"/>
      <c r="N124" s="79"/>
      <c r="O124" s="79"/>
      <c r="P124" s="79"/>
      <c r="Q124" s="79"/>
      <c r="R124" s="79"/>
      <c r="S124" s="79"/>
      <c r="T124" s="79"/>
      <c r="U124" s="79"/>
    </row>
    <row r="125" spans="3:23" x14ac:dyDescent="0.35">
      <c r="E125" s="24" t="s">
        <v>402</v>
      </c>
      <c r="G125" s="12"/>
      <c r="H125" s="118" t="s">
        <v>403</v>
      </c>
      <c r="J125" s="79"/>
      <c r="K125" s="79"/>
      <c r="L125" s="79"/>
      <c r="M125" s="79"/>
      <c r="N125" s="79"/>
      <c r="O125" s="79"/>
      <c r="P125" s="79"/>
      <c r="Q125" s="79"/>
      <c r="R125" s="79"/>
      <c r="S125" s="79"/>
      <c r="T125" s="79"/>
      <c r="U125" s="79"/>
    </row>
    <row r="126" spans="3:23" x14ac:dyDescent="0.35">
      <c r="F126" s="19" t="s">
        <v>818</v>
      </c>
      <c r="G126" s="68" t="s">
        <v>280</v>
      </c>
      <c r="H126" s="116">
        <f t="shared" ref="H126:H141" si="37">MAX(J126:S126)</f>
        <v>1.0680000000000001</v>
      </c>
      <c r="I126" s="19"/>
      <c r="J126" s="116">
        <f>OR(SUM(J65:$S65) = 1, SUM(J65:$S65) = -1) * J$29</f>
        <v>0</v>
      </c>
      <c r="K126" s="116">
        <f>OR(SUM(K65:$S65) = 1, SUM(K65:$S65) = -1) * K$29</f>
        <v>0</v>
      </c>
      <c r="L126" s="116">
        <f>OR(SUM(L65:$S65) = 1, SUM(L65:$S65) = -1) * L$29</f>
        <v>0</v>
      </c>
      <c r="M126" s="116">
        <f>OR(SUM(M65:$S65) = 1, SUM(M65:$S65) = -1) * M$29</f>
        <v>0</v>
      </c>
      <c r="N126" s="116">
        <f>OR(SUM(N65:$S65) = 1, SUM(N65:$S65) = -1) * N$29</f>
        <v>0</v>
      </c>
      <c r="O126" s="116">
        <f>OR(SUM(O65:$S65) = 1, SUM(O65:$S65) = -1) * O$29</f>
        <v>0</v>
      </c>
      <c r="P126" s="116">
        <f>OR(SUM(P65:$S65) = 1, SUM(P65:$S65) = -1) * P$29</f>
        <v>0</v>
      </c>
      <c r="Q126" s="116">
        <f>OR(SUM(Q65:$S65) = 1, SUM(Q65:$S65) = -1) * Q$29</f>
        <v>0</v>
      </c>
      <c r="R126" s="116">
        <f>OR(SUM(R65:$S65) = 1, SUM(R65:$S65) = -1) * R$29</f>
        <v>0</v>
      </c>
      <c r="S126" s="116">
        <f>OR(SUM(S65:$S65) = 1, SUM(S65:$S65) = -1) * S$29</f>
        <v>1.0680000000000001</v>
      </c>
      <c r="T126" s="73"/>
      <c r="U126" s="73"/>
      <c r="W126" s="3"/>
    </row>
    <row r="127" spans="3:23" x14ac:dyDescent="0.35">
      <c r="F127" t="s">
        <v>820</v>
      </c>
      <c r="G127" s="62" t="s">
        <v>280</v>
      </c>
      <c r="H127" s="88">
        <f t="shared" si="37"/>
        <v>1.0680000000000001</v>
      </c>
      <c r="J127" s="88">
        <f>OR(SUM(J66:$S66) = 1, SUM(J66:$S66) = -1) * J$29</f>
        <v>0</v>
      </c>
      <c r="K127" s="88">
        <f>OR(SUM(K66:$S66) = 1, SUM(K66:$S66) = -1) * K$29</f>
        <v>0</v>
      </c>
      <c r="L127" s="88">
        <f>OR(SUM(L66:$S66) = 1, SUM(L66:$S66) = -1) * L$29</f>
        <v>0</v>
      </c>
      <c r="M127" s="88">
        <f>OR(SUM(M66:$S66) = 1, SUM(M66:$S66) = -1) * M$29</f>
        <v>0</v>
      </c>
      <c r="N127" s="88">
        <f>OR(SUM(N66:$S66) = 1, SUM(N66:$S66) = -1) * N$29</f>
        <v>0</v>
      </c>
      <c r="O127" s="88">
        <f>OR(SUM(O66:$S66) = 1, SUM(O66:$S66) = -1) * O$29</f>
        <v>0</v>
      </c>
      <c r="P127" s="88">
        <f>OR(SUM(P66:$S66) = 1, SUM(P66:$S66) = -1) * P$29</f>
        <v>0</v>
      </c>
      <c r="Q127" s="88">
        <f>OR(SUM(Q66:$S66) = 1, SUM(Q66:$S66) = -1) * Q$29</f>
        <v>0</v>
      </c>
      <c r="R127" s="88">
        <f>OR(SUM(R66:$S66) = 1, SUM(R66:$S66) = -1) * R$29</f>
        <v>0</v>
      </c>
      <c r="S127" s="88">
        <f>OR(SUM(S66:$S66) = 1, SUM(S66:$S66) = -1) * S$29</f>
        <v>1.0680000000000001</v>
      </c>
      <c r="T127" s="69"/>
      <c r="U127" s="69"/>
      <c r="W127" s="3"/>
    </row>
    <row r="128" spans="3:23" x14ac:dyDescent="0.35">
      <c r="F128" t="s">
        <v>819</v>
      </c>
      <c r="G128" s="62" t="s">
        <v>280</v>
      </c>
      <c r="H128" s="88">
        <f t="shared" si="37"/>
        <v>1.0680000000000001</v>
      </c>
      <c r="J128" s="88">
        <f>OR(SUM(J67:$S67) = 1, SUM(J67:$S67) = -1) * J$29</f>
        <v>0</v>
      </c>
      <c r="K128" s="88">
        <f>OR(SUM(K67:$S67) = 1, SUM(K67:$S67) = -1) * K$29</f>
        <v>0</v>
      </c>
      <c r="L128" s="88">
        <f>OR(SUM(L67:$S67) = 1, SUM(L67:$S67) = -1) * L$29</f>
        <v>0</v>
      </c>
      <c r="M128" s="88">
        <f>OR(SUM(M67:$S67) = 1, SUM(M67:$S67) = -1) * M$29</f>
        <v>0</v>
      </c>
      <c r="N128" s="88">
        <f>OR(SUM(N67:$S67) = 1, SUM(N67:$S67) = -1) * N$29</f>
        <v>0</v>
      </c>
      <c r="O128" s="88">
        <f>OR(SUM(O67:$S67) = 1, SUM(O67:$S67) = -1) * O$29</f>
        <v>0</v>
      </c>
      <c r="P128" s="88">
        <f>OR(SUM(P67:$S67) = 1, SUM(P67:$S67) = -1) * P$29</f>
        <v>0</v>
      </c>
      <c r="Q128" s="88">
        <f>OR(SUM(Q67:$S67) = 1, SUM(Q67:$S67) = -1) * Q$29</f>
        <v>0</v>
      </c>
      <c r="R128" s="88">
        <f>OR(SUM(R67:$S67) = 1, SUM(R67:$S67) = -1) * R$29</f>
        <v>0</v>
      </c>
      <c r="S128" s="88">
        <f>OR(SUM(S67:$S67) = 1, SUM(S67:$S67) = -1) * S$29</f>
        <v>1.0680000000000001</v>
      </c>
      <c r="T128" s="69"/>
      <c r="U128" s="69"/>
      <c r="W128" s="3"/>
    </row>
    <row r="129" spans="5:23" x14ac:dyDescent="0.35">
      <c r="F129" t="s">
        <v>821</v>
      </c>
      <c r="G129" s="62" t="s">
        <v>280</v>
      </c>
      <c r="H129" s="88">
        <f t="shared" si="37"/>
        <v>1.0680000000000001</v>
      </c>
      <c r="J129" s="88">
        <f>OR(SUM(J68:$S68) = 1, SUM(J68:$S68) = -1) * J$29</f>
        <v>0</v>
      </c>
      <c r="K129" s="88">
        <f>OR(SUM(K68:$S68) = 1, SUM(K68:$S68) = -1) * K$29</f>
        <v>0</v>
      </c>
      <c r="L129" s="88">
        <f>OR(SUM(L68:$S68) = 1, SUM(L68:$S68) = -1) * L$29</f>
        <v>0</v>
      </c>
      <c r="M129" s="88">
        <f>OR(SUM(M68:$S68) = 1, SUM(M68:$S68) = -1) * M$29</f>
        <v>0</v>
      </c>
      <c r="N129" s="88">
        <f>OR(SUM(N68:$S68) = 1, SUM(N68:$S68) = -1) * N$29</f>
        <v>0</v>
      </c>
      <c r="O129" s="88">
        <f>OR(SUM(O68:$S68) = 1, SUM(O68:$S68) = -1) * O$29</f>
        <v>0</v>
      </c>
      <c r="P129" s="88">
        <f>OR(SUM(P68:$S68) = 1, SUM(P68:$S68) = -1) * P$29</f>
        <v>0</v>
      </c>
      <c r="Q129" s="88">
        <f>OR(SUM(Q68:$S68) = 1, SUM(Q68:$S68) = -1) * Q$29</f>
        <v>0</v>
      </c>
      <c r="R129" s="88">
        <f>OR(SUM(R68:$S68) = 1, SUM(R68:$S68) = -1) * R$29</f>
        <v>0</v>
      </c>
      <c r="S129" s="88">
        <f>OR(SUM(S68:$S68) = 1, SUM(S68:$S68) = -1) * S$29</f>
        <v>1.0680000000000001</v>
      </c>
      <c r="T129" s="69"/>
      <c r="U129" s="69"/>
    </row>
    <row r="130" spans="5:23" x14ac:dyDescent="0.35">
      <c r="F130" t="s">
        <v>827</v>
      </c>
      <c r="G130" s="62" t="s">
        <v>280</v>
      </c>
      <c r="H130" s="88">
        <f t="shared" si="37"/>
        <v>1.0680000000000001</v>
      </c>
      <c r="J130" s="88">
        <f>OR(SUM(J69:$S69) = 1, SUM(J69:$S69) = -1) * J$29</f>
        <v>0</v>
      </c>
      <c r="K130" s="88">
        <f>OR(SUM(K69:$S69) = 1, SUM(K69:$S69) = -1) * K$29</f>
        <v>0</v>
      </c>
      <c r="L130" s="88">
        <f>OR(SUM(L69:$S69) = 1, SUM(L69:$S69) = -1) * L$29</f>
        <v>0</v>
      </c>
      <c r="M130" s="88">
        <f>OR(SUM(M69:$S69) = 1, SUM(M69:$S69) = -1) * M$29</f>
        <v>0</v>
      </c>
      <c r="N130" s="88">
        <f>OR(SUM(N69:$S69) = 1, SUM(N69:$S69) = -1) * N$29</f>
        <v>0</v>
      </c>
      <c r="O130" s="88">
        <f>OR(SUM(O69:$S69) = 1, SUM(O69:$S69) = -1) * O$29</f>
        <v>0</v>
      </c>
      <c r="P130" s="88">
        <f>OR(SUM(P69:$S69) = 1, SUM(P69:$S69) = -1) * P$29</f>
        <v>0</v>
      </c>
      <c r="Q130" s="88">
        <f>OR(SUM(Q69:$S69) = 1, SUM(Q69:$S69) = -1) * Q$29</f>
        <v>0</v>
      </c>
      <c r="R130" s="88">
        <f>OR(SUM(R69:$S69) = 1, SUM(R69:$S69) = -1) * R$29</f>
        <v>0</v>
      </c>
      <c r="S130" s="88">
        <f>OR(SUM(S69:$S69) = 1, SUM(S69:$S69) = -1) * S$29</f>
        <v>1.0680000000000001</v>
      </c>
      <c r="T130" s="69"/>
      <c r="U130" s="69"/>
    </row>
    <row r="131" spans="5:23" x14ac:dyDescent="0.35">
      <c r="F131" t="s">
        <v>828</v>
      </c>
      <c r="G131" s="62" t="s">
        <v>280</v>
      </c>
      <c r="H131" s="88">
        <f t="shared" si="37"/>
        <v>1.056</v>
      </c>
      <c r="J131" s="88">
        <f>OR(SUM(J70:$S70) = 1, SUM(J70:$S70) = -1) * J$29</f>
        <v>0</v>
      </c>
      <c r="K131" s="88">
        <f>OR(SUM(K70:$S70) = 1, SUM(K70:$S70) = -1) * K$29</f>
        <v>0</v>
      </c>
      <c r="L131" s="88">
        <f>OR(SUM(L70:$S70) = 1, SUM(L70:$S70) = -1) * L$29</f>
        <v>0</v>
      </c>
      <c r="M131" s="88">
        <f>OR(SUM(M70:$S70) = 1, SUM(M70:$S70) = -1) * M$29</f>
        <v>0</v>
      </c>
      <c r="N131" s="88">
        <f>OR(SUM(N70:$S70) = 1, SUM(N70:$S70) = -1) * N$29</f>
        <v>0</v>
      </c>
      <c r="O131" s="88">
        <f>OR(SUM(O70:$S70) = 1, SUM(O70:$S70) = -1) * O$29</f>
        <v>0</v>
      </c>
      <c r="P131" s="88">
        <f>OR(SUM(P70:$S70) = 1, SUM(P70:$S70) = -1) * P$29</f>
        <v>0</v>
      </c>
      <c r="Q131" s="88">
        <f>OR(SUM(Q70:$S70) = 1, SUM(Q70:$S70) = -1) * Q$29</f>
        <v>0</v>
      </c>
      <c r="R131" s="88">
        <f>OR(SUM(R70:$S70) = 1, SUM(R70:$S70) = -1) * R$29</f>
        <v>1.056</v>
      </c>
      <c r="S131" s="88">
        <f>OR(SUM(S70:$S70) = 1, SUM(S70:$S70) = -1) * S$29</f>
        <v>0</v>
      </c>
      <c r="T131" s="69"/>
      <c r="U131" s="69"/>
    </row>
    <row r="132" spans="5:23" x14ac:dyDescent="0.35">
      <c r="F132" t="s">
        <v>829</v>
      </c>
      <c r="G132" s="62" t="s">
        <v>280</v>
      </c>
      <c r="H132" s="88">
        <f t="shared" si="37"/>
        <v>1.04</v>
      </c>
      <c r="J132" s="88">
        <f>OR(SUM(J71:$S71) = 1, SUM(J71:$S71) = -1) * J$29</f>
        <v>0</v>
      </c>
      <c r="K132" s="88">
        <f>OR(SUM(K71:$S71) = 1, SUM(K71:$S71) = -1) * K$29</f>
        <v>0</v>
      </c>
      <c r="L132" s="88">
        <f>OR(SUM(L71:$S71) = 1, SUM(L71:$S71) = -1) * L$29</f>
        <v>0</v>
      </c>
      <c r="M132" s="88">
        <f>OR(SUM(M71:$S71) = 1, SUM(M71:$S71) = -1) * M$29</f>
        <v>0</v>
      </c>
      <c r="N132" s="88">
        <f>OR(SUM(N71:$S71) = 1, SUM(N71:$S71) = -1) * N$29</f>
        <v>0</v>
      </c>
      <c r="O132" s="88">
        <f>OR(SUM(O71:$S71) = 1, SUM(O71:$S71) = -1) * O$29</f>
        <v>0</v>
      </c>
      <c r="P132" s="88">
        <f>OR(SUM(P71:$S71) = 1, SUM(P71:$S71) = -1) * P$29</f>
        <v>0</v>
      </c>
      <c r="Q132" s="88">
        <f>OR(SUM(Q71:$S71) = 1, SUM(Q71:$S71) = -1) * Q$29</f>
        <v>1.04</v>
      </c>
      <c r="R132" s="88">
        <f>OR(SUM(R71:$S71) = 1, SUM(R71:$S71) = -1) * R$29</f>
        <v>0</v>
      </c>
      <c r="S132" s="88">
        <f>OR(SUM(S71:$S71) = 1, SUM(S71:$S71) = -1) * S$29</f>
        <v>0</v>
      </c>
      <c r="T132" s="69"/>
      <c r="U132" s="69"/>
    </row>
    <row r="133" spans="5:23" x14ac:dyDescent="0.35">
      <c r="F133" t="s">
        <v>830</v>
      </c>
      <c r="G133" s="62" t="s">
        <v>280</v>
      </c>
      <c r="H133" s="88">
        <f t="shared" si="37"/>
        <v>1.0680000000000001</v>
      </c>
      <c r="J133" s="88">
        <f>OR(SUM(J72:$S72) = 1, SUM(J72:$S72) = -1) * J$29</f>
        <v>0</v>
      </c>
      <c r="K133" s="88">
        <f>OR(SUM(K72:$S72) = 1, SUM(K72:$S72) = -1) * K$29</f>
        <v>0</v>
      </c>
      <c r="L133" s="88">
        <f>OR(SUM(L72:$S72) = 1, SUM(L72:$S72) = -1) * L$29</f>
        <v>0</v>
      </c>
      <c r="M133" s="88">
        <f>OR(SUM(M72:$S72) = 1, SUM(M72:$S72) = -1) * M$29</f>
        <v>0</v>
      </c>
      <c r="N133" s="88">
        <f>OR(SUM(N72:$S72) = 1, SUM(N72:$S72) = -1) * N$29</f>
        <v>0</v>
      </c>
      <c r="O133" s="88">
        <f>OR(SUM(O72:$S72) = 1, SUM(O72:$S72) = -1) * O$29</f>
        <v>0</v>
      </c>
      <c r="P133" s="88">
        <f>OR(SUM(P72:$S72) = 1, SUM(P72:$S72) = -1) * P$29</f>
        <v>0</v>
      </c>
      <c r="Q133" s="88">
        <f>OR(SUM(Q72:$S72) = 1, SUM(Q72:$S72) = -1) * Q$29</f>
        <v>0</v>
      </c>
      <c r="R133" s="88">
        <f>OR(SUM(R72:$S72) = 1, SUM(R72:$S72) = -1) * R$29</f>
        <v>0</v>
      </c>
      <c r="S133" s="88">
        <f>OR(SUM(S72:$S72) = 1, SUM(S72:$S72) = -1) * S$29</f>
        <v>1.0680000000000001</v>
      </c>
      <c r="T133" s="69"/>
      <c r="U133" s="69"/>
    </row>
    <row r="134" spans="5:23" x14ac:dyDescent="0.35">
      <c r="F134" t="s">
        <v>822</v>
      </c>
      <c r="G134" s="62" t="s">
        <v>280</v>
      </c>
      <c r="H134" s="88">
        <f t="shared" si="37"/>
        <v>1.0680000000000001</v>
      </c>
      <c r="J134" s="88">
        <f>OR(SUM(J73:$S73) = 1, SUM(J73:$S73) = -1) * J$29</f>
        <v>0</v>
      </c>
      <c r="K134" s="88">
        <f>OR(SUM(K73:$S73) = 1, SUM(K73:$S73) = -1) * K$29</f>
        <v>0</v>
      </c>
      <c r="L134" s="88">
        <f>OR(SUM(L73:$S73) = 1, SUM(L73:$S73) = -1) * L$29</f>
        <v>0</v>
      </c>
      <c r="M134" s="88">
        <f>OR(SUM(M73:$S73) = 1, SUM(M73:$S73) = -1) * M$29</f>
        <v>0</v>
      </c>
      <c r="N134" s="88">
        <f>OR(SUM(N73:$S73) = 1, SUM(N73:$S73) = -1) * N$29</f>
        <v>0</v>
      </c>
      <c r="O134" s="88">
        <f>OR(SUM(O73:$S73) = 1, SUM(O73:$S73) = -1) * O$29</f>
        <v>0</v>
      </c>
      <c r="P134" s="88">
        <f>OR(SUM(P73:$S73) = 1, SUM(P73:$S73) = -1) * P$29</f>
        <v>0</v>
      </c>
      <c r="Q134" s="88">
        <f>OR(SUM(Q73:$S73) = 1, SUM(Q73:$S73) = -1) * Q$29</f>
        <v>0</v>
      </c>
      <c r="R134" s="88">
        <f>OR(SUM(R73:$S73) = 1, SUM(R73:$S73) = -1) * R$29</f>
        <v>0</v>
      </c>
      <c r="S134" s="88">
        <f>OR(SUM(S73:$S73) = 1, SUM(S73:$S73) = -1) * S$29</f>
        <v>1.0680000000000001</v>
      </c>
      <c r="T134" s="69"/>
      <c r="U134" s="69"/>
    </row>
    <row r="135" spans="5:23" x14ac:dyDescent="0.35">
      <c r="F135" t="s">
        <v>823</v>
      </c>
      <c r="G135" s="62" t="s">
        <v>280</v>
      </c>
      <c r="H135" s="88">
        <f t="shared" si="37"/>
        <v>1.056</v>
      </c>
      <c r="J135" s="88">
        <f>OR(SUM(J74:$S74) = 1, SUM(J74:$S74) = -1) * J$29</f>
        <v>0</v>
      </c>
      <c r="K135" s="88">
        <f>OR(SUM(K74:$S74) = 1, SUM(K74:$S74) = -1) * K$29</f>
        <v>0</v>
      </c>
      <c r="L135" s="88">
        <f>OR(SUM(L74:$S74) = 1, SUM(L74:$S74) = -1) * L$29</f>
        <v>0</v>
      </c>
      <c r="M135" s="88">
        <f>OR(SUM(M74:$S74) = 1, SUM(M74:$S74) = -1) * M$29</f>
        <v>0</v>
      </c>
      <c r="N135" s="88">
        <f>OR(SUM(N74:$S74) = 1, SUM(N74:$S74) = -1) * N$29</f>
        <v>0</v>
      </c>
      <c r="O135" s="88">
        <f>OR(SUM(O74:$S74) = 1, SUM(O74:$S74) = -1) * O$29</f>
        <v>0</v>
      </c>
      <c r="P135" s="88">
        <f>OR(SUM(P74:$S74) = 1, SUM(P74:$S74) = -1) * P$29</f>
        <v>0</v>
      </c>
      <c r="Q135" s="88">
        <f>OR(SUM(Q74:$S74) = 1, SUM(Q74:$S74) = -1) * Q$29</f>
        <v>0</v>
      </c>
      <c r="R135" s="88">
        <f>OR(SUM(R74:$S74) = 1, SUM(R74:$S74) = -1) * R$29</f>
        <v>1.056</v>
      </c>
      <c r="S135" s="88">
        <f>OR(SUM(S74:$S74) = 1, SUM(S74:$S74) = -1) * S$29</f>
        <v>0</v>
      </c>
      <c r="T135" s="69"/>
      <c r="U135" s="69"/>
    </row>
    <row r="136" spans="5:23" x14ac:dyDescent="0.35">
      <c r="F136" t="s">
        <v>824</v>
      </c>
      <c r="G136" s="62" t="s">
        <v>280</v>
      </c>
      <c r="H136" s="88">
        <f t="shared" si="37"/>
        <v>1.0680000000000001</v>
      </c>
      <c r="J136" s="88">
        <f>OR(SUM(J75:$S75) = 1, SUM(J75:$S75) = -1) * J$29</f>
        <v>0</v>
      </c>
      <c r="K136" s="88">
        <f>OR(SUM(K75:$S75) = 1, SUM(K75:$S75) = -1) * K$29</f>
        <v>0</v>
      </c>
      <c r="L136" s="88">
        <f>OR(SUM(L75:$S75) = 1, SUM(L75:$S75) = -1) * L$29</f>
        <v>0</v>
      </c>
      <c r="M136" s="88">
        <f>OR(SUM(M75:$S75) = 1, SUM(M75:$S75) = -1) * M$29</f>
        <v>0</v>
      </c>
      <c r="N136" s="88">
        <f>OR(SUM(N75:$S75) = 1, SUM(N75:$S75) = -1) * N$29</f>
        <v>0</v>
      </c>
      <c r="O136" s="88">
        <f>OR(SUM(O75:$S75) = 1, SUM(O75:$S75) = -1) * O$29</f>
        <v>0</v>
      </c>
      <c r="P136" s="88">
        <f>OR(SUM(P75:$S75) = 1, SUM(P75:$S75) = -1) * P$29</f>
        <v>0</v>
      </c>
      <c r="Q136" s="88">
        <f>OR(SUM(Q75:$S75) = 1, SUM(Q75:$S75) = -1) * Q$29</f>
        <v>0</v>
      </c>
      <c r="R136" s="88">
        <f>OR(SUM(R75:$S75) = 1, SUM(R75:$S75) = -1) * R$29</f>
        <v>0</v>
      </c>
      <c r="S136" s="88">
        <f>OR(SUM(S75:$S75) = 1, SUM(S75:$S75) = -1) * S$29</f>
        <v>1.0680000000000001</v>
      </c>
      <c r="T136" s="69"/>
      <c r="U136" s="69"/>
    </row>
    <row r="137" spans="5:23" x14ac:dyDescent="0.35">
      <c r="F137" t="s">
        <v>833</v>
      </c>
      <c r="G137" s="62" t="s">
        <v>280</v>
      </c>
      <c r="H137" s="88">
        <f t="shared" si="37"/>
        <v>1.0680000000000001</v>
      </c>
      <c r="J137" s="88">
        <f>OR(SUM(J76:$S76) = 1, SUM(J76:$S76) = -1) * J$29</f>
        <v>0</v>
      </c>
      <c r="K137" s="88">
        <f>OR(SUM(K76:$S76) = 1, SUM(K76:$S76) = -1) * K$29</f>
        <v>0</v>
      </c>
      <c r="L137" s="88">
        <f>OR(SUM(L76:$S76) = 1, SUM(L76:$S76) = -1) * L$29</f>
        <v>0</v>
      </c>
      <c r="M137" s="88">
        <f>OR(SUM(M76:$S76) = 1, SUM(M76:$S76) = -1) * M$29</f>
        <v>0</v>
      </c>
      <c r="N137" s="88">
        <f>OR(SUM(N76:$S76) = 1, SUM(N76:$S76) = -1) * N$29</f>
        <v>0</v>
      </c>
      <c r="O137" s="88">
        <f>OR(SUM(O76:$S76) = 1, SUM(O76:$S76) = -1) * O$29</f>
        <v>0</v>
      </c>
      <c r="P137" s="88">
        <f>OR(SUM(P76:$S76) = 1, SUM(P76:$S76) = -1) * P$29</f>
        <v>0</v>
      </c>
      <c r="Q137" s="88">
        <f>OR(SUM(Q76:$S76) = 1, SUM(Q76:$S76) = -1) * Q$29</f>
        <v>0</v>
      </c>
      <c r="R137" s="88">
        <f>OR(SUM(R76:$S76) = 1, SUM(R76:$S76) = -1) * R$29</f>
        <v>0</v>
      </c>
      <c r="S137" s="88">
        <f>OR(SUM(S76:$S76) = 1, SUM(S76:$S76) = -1) * S$29</f>
        <v>1.0680000000000001</v>
      </c>
      <c r="T137" s="69"/>
      <c r="U137" s="69"/>
    </row>
    <row r="138" spans="5:23" x14ac:dyDescent="0.35">
      <c r="F138" t="s">
        <v>825</v>
      </c>
      <c r="G138" s="62" t="s">
        <v>280</v>
      </c>
      <c r="H138" s="88">
        <f t="shared" si="37"/>
        <v>1.056</v>
      </c>
      <c r="J138" s="88">
        <f>OR(SUM(J77:$S77) = 1, SUM(J77:$S77) = -1) * J$29</f>
        <v>0</v>
      </c>
      <c r="K138" s="88">
        <f>OR(SUM(K77:$S77) = 1, SUM(K77:$S77) = -1) * K$29</f>
        <v>0</v>
      </c>
      <c r="L138" s="88">
        <f>OR(SUM(L77:$S77) = 1, SUM(L77:$S77) = -1) * L$29</f>
        <v>0</v>
      </c>
      <c r="M138" s="88">
        <f>OR(SUM(M77:$S77) = 1, SUM(M77:$S77) = -1) * M$29</f>
        <v>0</v>
      </c>
      <c r="N138" s="88">
        <f>OR(SUM(N77:$S77) = 1, SUM(N77:$S77) = -1) * N$29</f>
        <v>0</v>
      </c>
      <c r="O138" s="88">
        <f>OR(SUM(O77:$S77) = 1, SUM(O77:$S77) = -1) * O$29</f>
        <v>0</v>
      </c>
      <c r="P138" s="88">
        <f>OR(SUM(P77:$S77) = 1, SUM(P77:$S77) = -1) * P$29</f>
        <v>0</v>
      </c>
      <c r="Q138" s="88">
        <f>OR(SUM(Q77:$S77) = 1, SUM(Q77:$S77) = -1) * Q$29</f>
        <v>0</v>
      </c>
      <c r="R138" s="88">
        <f>OR(SUM(R77:$S77) = 1, SUM(R77:$S77) = -1) * R$29</f>
        <v>1.056</v>
      </c>
      <c r="S138" s="88">
        <f>OR(SUM(S77:$S77) = 1, SUM(S77:$S77) = -1) * S$29</f>
        <v>0</v>
      </c>
      <c r="T138" s="69"/>
      <c r="U138" s="69"/>
    </row>
    <row r="139" spans="5:23" x14ac:dyDescent="0.35">
      <c r="F139" t="s">
        <v>832</v>
      </c>
      <c r="G139" s="62" t="s">
        <v>280</v>
      </c>
      <c r="H139" s="88">
        <f t="shared" si="37"/>
        <v>1.056</v>
      </c>
      <c r="J139" s="88">
        <f>OR(SUM(J78:$S78) = 1, SUM(J78:$S78) = -1) * J$29</f>
        <v>0</v>
      </c>
      <c r="K139" s="88">
        <f>OR(SUM(K78:$S78) = 1, SUM(K78:$S78) = -1) * K$29</f>
        <v>0</v>
      </c>
      <c r="L139" s="88">
        <f>OR(SUM(L78:$S78) = 1, SUM(L78:$S78) = -1) * L$29</f>
        <v>0</v>
      </c>
      <c r="M139" s="88">
        <f>OR(SUM(M78:$S78) = 1, SUM(M78:$S78) = -1) * M$29</f>
        <v>0</v>
      </c>
      <c r="N139" s="88">
        <f>OR(SUM(N78:$S78) = 1, SUM(N78:$S78) = -1) * N$29</f>
        <v>0</v>
      </c>
      <c r="O139" s="88">
        <f>OR(SUM(O78:$S78) = 1, SUM(O78:$S78) = -1) * O$29</f>
        <v>0</v>
      </c>
      <c r="P139" s="88">
        <f>OR(SUM(P78:$S78) = 1, SUM(P78:$S78) = -1) * P$29</f>
        <v>0</v>
      </c>
      <c r="Q139" s="88">
        <f>OR(SUM(Q78:$S78) = 1, SUM(Q78:$S78) = -1) * Q$29</f>
        <v>0</v>
      </c>
      <c r="R139" s="88">
        <f>OR(SUM(R78:$S78) = 1, SUM(R78:$S78) = -1) * R$29</f>
        <v>1.056</v>
      </c>
      <c r="S139" s="88">
        <f>OR(SUM(S78:$S78) = 1, SUM(S78:$S78) = -1) * S$29</f>
        <v>0</v>
      </c>
      <c r="T139" s="69"/>
      <c r="U139" s="69"/>
    </row>
    <row r="140" spans="5:23" x14ac:dyDescent="0.35">
      <c r="F140" t="s">
        <v>826</v>
      </c>
      <c r="G140" s="62" t="s">
        <v>280</v>
      </c>
      <c r="H140" s="88">
        <f t="shared" si="37"/>
        <v>1.04</v>
      </c>
      <c r="J140" s="88">
        <f>OR(SUM(J79:$S79) = 1, SUM(J79:$S79) = -1) * J$29</f>
        <v>0</v>
      </c>
      <c r="K140" s="88">
        <f>OR(SUM(K79:$S79) = 1, SUM(K79:$S79) = -1) * K$29</f>
        <v>0</v>
      </c>
      <c r="L140" s="88">
        <f>OR(SUM(L79:$S79) = 1, SUM(L79:$S79) = -1) * L$29</f>
        <v>0</v>
      </c>
      <c r="M140" s="88">
        <f>OR(SUM(M79:$S79) = 1, SUM(M79:$S79) = -1) * M$29</f>
        <v>0</v>
      </c>
      <c r="N140" s="88">
        <f>OR(SUM(N79:$S79) = 1, SUM(N79:$S79) = -1) * N$29</f>
        <v>0</v>
      </c>
      <c r="O140" s="88">
        <f>OR(SUM(O79:$S79) = 1, SUM(O79:$S79) = -1) * O$29</f>
        <v>0</v>
      </c>
      <c r="P140" s="88">
        <f>OR(SUM(P79:$S79) = 1, SUM(P79:$S79) = -1) * P$29</f>
        <v>0</v>
      </c>
      <c r="Q140" s="88">
        <f>OR(SUM(Q79:$S79) = 1, SUM(Q79:$S79) = -1) * Q$29</f>
        <v>1.04</v>
      </c>
      <c r="R140" s="88">
        <f>OR(SUM(R79:$S79) = 1, SUM(R79:$S79) = -1) * R$29</f>
        <v>0</v>
      </c>
      <c r="S140" s="88">
        <f>OR(SUM(S79:$S79) = 1, SUM(S79:$S79) = -1) * S$29</f>
        <v>0</v>
      </c>
      <c r="T140" s="69"/>
      <c r="U140" s="69"/>
    </row>
    <row r="141" spans="5:23" x14ac:dyDescent="0.35">
      <c r="F141" s="28" t="s">
        <v>831</v>
      </c>
      <c r="G141" s="70" t="s">
        <v>280</v>
      </c>
      <c r="H141" s="90">
        <f t="shared" si="37"/>
        <v>1.04</v>
      </c>
      <c r="I141" s="28"/>
      <c r="J141" s="90">
        <f>OR(SUM(J80:$S80) = 1, SUM(J80:$S80) = -1) * J$29</f>
        <v>0</v>
      </c>
      <c r="K141" s="90">
        <f>OR(SUM(K80:$S80) = 1, SUM(K80:$S80) = -1) * K$29</f>
        <v>0</v>
      </c>
      <c r="L141" s="90">
        <f>OR(SUM(L80:$S80) = 1, SUM(L80:$S80) = -1) * L$29</f>
        <v>0</v>
      </c>
      <c r="M141" s="90">
        <f>OR(SUM(M80:$S80) = 1, SUM(M80:$S80) = -1) * M$29</f>
        <v>0</v>
      </c>
      <c r="N141" s="90">
        <f>OR(SUM(N80:$S80) = 1, SUM(N80:$S80) = -1) * N$29</f>
        <v>0</v>
      </c>
      <c r="O141" s="90">
        <f>OR(SUM(O80:$S80) = 1, SUM(O80:$S80) = -1) * O$29</f>
        <v>0</v>
      </c>
      <c r="P141" s="90">
        <f>OR(SUM(P80:$S80) = 1, SUM(P80:$S80) = -1) * P$29</f>
        <v>0</v>
      </c>
      <c r="Q141" s="90">
        <f>OR(SUM(Q80:$S80) = 1, SUM(Q80:$S80) = -1) * Q$29</f>
        <v>1.04</v>
      </c>
      <c r="R141" s="90">
        <f>OR(SUM(R80:$S80) = 1, SUM(R80:$S80) = -1) * R$29</f>
        <v>0</v>
      </c>
      <c r="S141" s="90">
        <f>OR(SUM(S80:$S80) = 1, SUM(S80:$S80) = -1) * S$29</f>
        <v>0</v>
      </c>
      <c r="T141" s="71"/>
      <c r="U141" s="71"/>
    </row>
    <row r="142" spans="5:23" x14ac:dyDescent="0.35">
      <c r="G142" s="12"/>
    </row>
    <row r="143" spans="5:23" x14ac:dyDescent="0.35">
      <c r="E143" s="27" t="s">
        <v>404</v>
      </c>
      <c r="G143" s="12"/>
      <c r="I143" t="s">
        <v>151</v>
      </c>
      <c r="W143" s="3" t="s">
        <v>405</v>
      </c>
    </row>
    <row r="144" spans="5:23" x14ac:dyDescent="0.35">
      <c r="E144" s="24" t="s">
        <v>397</v>
      </c>
      <c r="G144" s="12"/>
    </row>
    <row r="145" spans="6:23" x14ac:dyDescent="0.35">
      <c r="F145" s="19" t="s">
        <v>818</v>
      </c>
      <c r="G145" s="68" t="s">
        <v>280</v>
      </c>
      <c r="H145" s="119"/>
      <c r="I145" s="19"/>
      <c r="J145" s="91">
        <f t="shared" ref="J145:S145" si="38">$H126 * J104</f>
        <v>1.0680000000000001</v>
      </c>
      <c r="K145" s="91">
        <f t="shared" si="38"/>
        <v>1.0680000000000001</v>
      </c>
      <c r="L145" s="91">
        <f t="shared" si="38"/>
        <v>1.0680000000000001</v>
      </c>
      <c r="M145" s="91">
        <f t="shared" si="38"/>
        <v>0.74760000000000004</v>
      </c>
      <c r="N145" s="91">
        <f t="shared" si="38"/>
        <v>0.74760000000000004</v>
      </c>
      <c r="O145" s="91">
        <f t="shared" si="38"/>
        <v>0.74760000000000004</v>
      </c>
      <c r="P145" s="91">
        <f t="shared" si="38"/>
        <v>0.32040000000000002</v>
      </c>
      <c r="Q145" s="91">
        <f t="shared" si="38"/>
        <v>1.0680000000000001</v>
      </c>
      <c r="R145" s="91">
        <f t="shared" si="38"/>
        <v>1.0680000000000001</v>
      </c>
      <c r="S145" s="91">
        <f t="shared" si="38"/>
        <v>1.0680000000000001</v>
      </c>
      <c r="T145" s="73"/>
      <c r="U145" s="73"/>
    </row>
    <row r="146" spans="6:23" x14ac:dyDescent="0.35">
      <c r="F146" t="s">
        <v>820</v>
      </c>
      <c r="G146" s="62" t="s">
        <v>280</v>
      </c>
      <c r="H146" s="53"/>
      <c r="J146" s="111">
        <f t="shared" ref="J146:S146" si="39">$H127 * J105</f>
        <v>1.0680000000000001</v>
      </c>
      <c r="K146" s="111">
        <f t="shared" si="39"/>
        <v>1.0680000000000001</v>
      </c>
      <c r="L146" s="111">
        <f t="shared" si="39"/>
        <v>1.0680000000000001</v>
      </c>
      <c r="M146" s="111">
        <f t="shared" si="39"/>
        <v>0.74760000000000004</v>
      </c>
      <c r="N146" s="111">
        <f t="shared" si="39"/>
        <v>0.74760000000000004</v>
      </c>
      <c r="O146" s="111">
        <f t="shared" si="39"/>
        <v>0.74760000000000004</v>
      </c>
      <c r="P146" s="111">
        <f t="shared" si="39"/>
        <v>0.32040000000000002</v>
      </c>
      <c r="Q146" s="111">
        <f t="shared" si="39"/>
        <v>1.0680000000000001</v>
      </c>
      <c r="R146" s="111">
        <f t="shared" si="39"/>
        <v>1.0680000000000001</v>
      </c>
      <c r="S146" s="111">
        <f t="shared" si="39"/>
        <v>1.0680000000000001</v>
      </c>
      <c r="T146" s="69"/>
      <c r="U146" s="69"/>
      <c r="W146" s="3"/>
    </row>
    <row r="147" spans="6:23" x14ac:dyDescent="0.35">
      <c r="F147" t="s">
        <v>819</v>
      </c>
      <c r="G147" s="62" t="s">
        <v>280</v>
      </c>
      <c r="H147" s="53"/>
      <c r="J147" s="111">
        <f t="shared" ref="J147:S147" si="40">$H128 * J106</f>
        <v>1.0680000000000001</v>
      </c>
      <c r="K147" s="111">
        <f t="shared" si="40"/>
        <v>1.0680000000000001</v>
      </c>
      <c r="L147" s="111">
        <f t="shared" si="40"/>
        <v>1.0680000000000001</v>
      </c>
      <c r="M147" s="111">
        <f t="shared" si="40"/>
        <v>0.74760000000000004</v>
      </c>
      <c r="N147" s="111">
        <f t="shared" si="40"/>
        <v>0.74760000000000004</v>
      </c>
      <c r="O147" s="111">
        <f t="shared" si="40"/>
        <v>0.74760000000000004</v>
      </c>
      <c r="P147" s="111">
        <f t="shared" si="40"/>
        <v>0.32040000000000002</v>
      </c>
      <c r="Q147" s="111">
        <f t="shared" si="40"/>
        <v>1.0680000000000001</v>
      </c>
      <c r="R147" s="111">
        <f t="shared" si="40"/>
        <v>1.0680000000000001</v>
      </c>
      <c r="S147" s="111">
        <f t="shared" si="40"/>
        <v>1.0680000000000001</v>
      </c>
      <c r="T147" s="69"/>
      <c r="U147" s="69"/>
      <c r="W147" s="3"/>
    </row>
    <row r="148" spans="6:23" x14ac:dyDescent="0.35">
      <c r="F148" t="s">
        <v>821</v>
      </c>
      <c r="G148" s="62" t="s">
        <v>280</v>
      </c>
      <c r="H148" s="53"/>
      <c r="J148" s="111">
        <f t="shared" ref="J148:S148" si="41">$H129 * J107</f>
        <v>1.0680000000000001</v>
      </c>
      <c r="K148" s="111">
        <f t="shared" si="41"/>
        <v>1.0680000000000001</v>
      </c>
      <c r="L148" s="111">
        <f t="shared" si="41"/>
        <v>1.0680000000000001</v>
      </c>
      <c r="M148" s="111">
        <f t="shared" si="41"/>
        <v>0.74760000000000004</v>
      </c>
      <c r="N148" s="111">
        <f t="shared" si="41"/>
        <v>0.74760000000000004</v>
      </c>
      <c r="O148" s="111">
        <f t="shared" si="41"/>
        <v>0.74760000000000004</v>
      </c>
      <c r="P148" s="111">
        <f t="shared" si="41"/>
        <v>0.32040000000000002</v>
      </c>
      <c r="Q148" s="111">
        <f t="shared" si="41"/>
        <v>1.0680000000000001</v>
      </c>
      <c r="R148" s="111">
        <f t="shared" si="41"/>
        <v>1.0680000000000001</v>
      </c>
      <c r="S148" s="111">
        <f t="shared" si="41"/>
        <v>1.0680000000000001</v>
      </c>
      <c r="T148" s="69"/>
      <c r="U148" s="69"/>
    </row>
    <row r="149" spans="6:23" x14ac:dyDescent="0.35">
      <c r="F149" t="s">
        <v>827</v>
      </c>
      <c r="G149" s="62" t="s">
        <v>280</v>
      </c>
      <c r="H149" s="53"/>
      <c r="J149" s="111">
        <f t="shared" ref="J149:S149" si="42">$H130 * J108</f>
        <v>1.0680000000000001</v>
      </c>
      <c r="K149" s="111">
        <f t="shared" si="42"/>
        <v>1.0680000000000001</v>
      </c>
      <c r="L149" s="111">
        <f t="shared" si="42"/>
        <v>1.0680000000000001</v>
      </c>
      <c r="M149" s="111">
        <f t="shared" si="42"/>
        <v>0.74760000000000004</v>
      </c>
      <c r="N149" s="111">
        <f t="shared" si="42"/>
        <v>0.74760000000000004</v>
      </c>
      <c r="O149" s="111">
        <f t="shared" si="42"/>
        <v>0.74760000000000004</v>
      </c>
      <c r="P149" s="111">
        <f t="shared" si="42"/>
        <v>0.32040000000000002</v>
      </c>
      <c r="Q149" s="111">
        <f t="shared" si="42"/>
        <v>1.0680000000000001</v>
      </c>
      <c r="R149" s="111">
        <f t="shared" si="42"/>
        <v>1.0680000000000001</v>
      </c>
      <c r="S149" s="111">
        <f t="shared" si="42"/>
        <v>1.0680000000000001</v>
      </c>
      <c r="T149" s="69"/>
      <c r="U149" s="69"/>
    </row>
    <row r="150" spans="6:23" x14ac:dyDescent="0.35">
      <c r="F150" t="s">
        <v>828</v>
      </c>
      <c r="G150" s="62" t="s">
        <v>280</v>
      </c>
      <c r="H150" s="53"/>
      <c r="J150" s="111">
        <f t="shared" ref="J150:S150" si="43">$H131 * J109</f>
        <v>1.056</v>
      </c>
      <c r="K150" s="111">
        <f t="shared" si="43"/>
        <v>1.056</v>
      </c>
      <c r="L150" s="111">
        <f t="shared" si="43"/>
        <v>1.056</v>
      </c>
      <c r="M150" s="111">
        <f t="shared" si="43"/>
        <v>0.73919999999999997</v>
      </c>
      <c r="N150" s="111">
        <f t="shared" si="43"/>
        <v>0.73919999999999997</v>
      </c>
      <c r="O150" s="111">
        <f t="shared" si="43"/>
        <v>0.73919999999999997</v>
      </c>
      <c r="P150" s="111">
        <f t="shared" si="43"/>
        <v>0.31680000000000003</v>
      </c>
      <c r="Q150" s="111">
        <f t="shared" si="43"/>
        <v>1.056</v>
      </c>
      <c r="R150" s="111">
        <f t="shared" si="43"/>
        <v>1.056</v>
      </c>
      <c r="S150" s="111">
        <f t="shared" si="43"/>
        <v>0</v>
      </c>
      <c r="T150" s="69"/>
      <c r="U150" s="69"/>
    </row>
    <row r="151" spans="6:23" x14ac:dyDescent="0.35">
      <c r="F151" t="s">
        <v>829</v>
      </c>
      <c r="G151" s="62" t="s">
        <v>280</v>
      </c>
      <c r="H151" s="53"/>
      <c r="J151" s="111">
        <f t="shared" ref="J151:S151" si="44">$H132 * J110</f>
        <v>1.04</v>
      </c>
      <c r="K151" s="111">
        <f t="shared" si="44"/>
        <v>1.04</v>
      </c>
      <c r="L151" s="111">
        <f t="shared" si="44"/>
        <v>1.04</v>
      </c>
      <c r="M151" s="111">
        <f t="shared" si="44"/>
        <v>0.72799999999999998</v>
      </c>
      <c r="N151" s="111">
        <f t="shared" si="44"/>
        <v>0.72799999999999998</v>
      </c>
      <c r="O151" s="111">
        <f t="shared" si="44"/>
        <v>0.72799999999999998</v>
      </c>
      <c r="P151" s="111">
        <f t="shared" si="44"/>
        <v>0.312</v>
      </c>
      <c r="Q151" s="111">
        <f t="shared" si="44"/>
        <v>1.04</v>
      </c>
      <c r="R151" s="111">
        <f t="shared" si="44"/>
        <v>0</v>
      </c>
      <c r="S151" s="111">
        <f t="shared" si="44"/>
        <v>0</v>
      </c>
      <c r="T151" s="69"/>
      <c r="U151" s="69"/>
    </row>
    <row r="152" spans="6:23" x14ac:dyDescent="0.35">
      <c r="F152" t="s">
        <v>830</v>
      </c>
      <c r="G152" s="62" t="s">
        <v>280</v>
      </c>
      <c r="H152" s="53"/>
      <c r="J152" s="111">
        <f t="shared" ref="J152:S152" si="45">$H133 * J111</f>
        <v>1.0680000000000001</v>
      </c>
      <c r="K152" s="111">
        <f t="shared" si="45"/>
        <v>1.0680000000000001</v>
      </c>
      <c r="L152" s="111">
        <f t="shared" si="45"/>
        <v>1.0680000000000001</v>
      </c>
      <c r="M152" s="111">
        <f t="shared" si="45"/>
        <v>0.74760000000000004</v>
      </c>
      <c r="N152" s="111">
        <f t="shared" si="45"/>
        <v>0.74760000000000004</v>
      </c>
      <c r="O152" s="111">
        <f t="shared" si="45"/>
        <v>0.74760000000000004</v>
      </c>
      <c r="P152" s="111">
        <f t="shared" si="45"/>
        <v>0.32040000000000002</v>
      </c>
      <c r="Q152" s="111">
        <f t="shared" si="45"/>
        <v>1.0680000000000001</v>
      </c>
      <c r="R152" s="111">
        <f t="shared" si="45"/>
        <v>1.0680000000000001</v>
      </c>
      <c r="S152" s="111">
        <f t="shared" si="45"/>
        <v>1.0680000000000001</v>
      </c>
      <c r="T152" s="69"/>
      <c r="U152" s="69"/>
    </row>
    <row r="153" spans="6:23" x14ac:dyDescent="0.35">
      <c r="F153" t="s">
        <v>822</v>
      </c>
      <c r="G153" s="62" t="s">
        <v>280</v>
      </c>
      <c r="H153" s="53"/>
      <c r="J153" s="111">
        <f t="shared" ref="J153:S153" si="46">$H134 * J112</f>
        <v>-1.0680000000000001</v>
      </c>
      <c r="K153" s="111">
        <f t="shared" si="46"/>
        <v>-1.0680000000000001</v>
      </c>
      <c r="L153" s="111">
        <f t="shared" si="46"/>
        <v>-1.0680000000000001</v>
      </c>
      <c r="M153" s="111">
        <f t="shared" si="46"/>
        <v>-0.74760000000000004</v>
      </c>
      <c r="N153" s="111">
        <f t="shared" si="46"/>
        <v>-0.74760000000000004</v>
      </c>
      <c r="O153" s="111">
        <f t="shared" si="46"/>
        <v>-0.74760000000000004</v>
      </c>
      <c r="P153" s="111">
        <f t="shared" si="46"/>
        <v>-0.32040000000000002</v>
      </c>
      <c r="Q153" s="111">
        <f t="shared" si="46"/>
        <v>-1.0680000000000001</v>
      </c>
      <c r="R153" s="111">
        <f t="shared" si="46"/>
        <v>-1.0680000000000001</v>
      </c>
      <c r="S153" s="111">
        <f t="shared" si="46"/>
        <v>0</v>
      </c>
      <c r="T153" s="69"/>
      <c r="U153" s="69"/>
    </row>
    <row r="154" spans="6:23" x14ac:dyDescent="0.35">
      <c r="F154" t="s">
        <v>823</v>
      </c>
      <c r="G154" s="62" t="s">
        <v>280</v>
      </c>
      <c r="H154" s="53"/>
      <c r="J154" s="111">
        <f t="shared" ref="J154:S154" si="47">$H135 * J113</f>
        <v>-1.056</v>
      </c>
      <c r="K154" s="111">
        <f t="shared" si="47"/>
        <v>-1.056</v>
      </c>
      <c r="L154" s="111">
        <f t="shared" si="47"/>
        <v>-1.056</v>
      </c>
      <c r="M154" s="111">
        <f t="shared" si="47"/>
        <v>-0.73919999999999997</v>
      </c>
      <c r="N154" s="111">
        <f t="shared" si="47"/>
        <v>-0.73919999999999997</v>
      </c>
      <c r="O154" s="111">
        <f t="shared" si="47"/>
        <v>-0.73919999999999997</v>
      </c>
      <c r="P154" s="111">
        <f t="shared" si="47"/>
        <v>-0.31680000000000003</v>
      </c>
      <c r="Q154" s="111">
        <f t="shared" si="47"/>
        <v>-1.056</v>
      </c>
      <c r="R154" s="111">
        <f t="shared" si="47"/>
        <v>0</v>
      </c>
      <c r="S154" s="111">
        <f t="shared" si="47"/>
        <v>0</v>
      </c>
      <c r="T154" s="69"/>
      <c r="U154" s="69"/>
    </row>
    <row r="155" spans="6:23" x14ac:dyDescent="0.35">
      <c r="F155" t="s">
        <v>824</v>
      </c>
      <c r="G155" s="62" t="s">
        <v>280</v>
      </c>
      <c r="H155" s="53"/>
      <c r="J155" s="111">
        <f t="shared" ref="J155:S155" si="48">$H136 * J114</f>
        <v>-1.0680000000000001</v>
      </c>
      <c r="K155" s="111">
        <f t="shared" si="48"/>
        <v>-1.0680000000000001</v>
      </c>
      <c r="L155" s="111">
        <f t="shared" si="48"/>
        <v>-1.0680000000000001</v>
      </c>
      <c r="M155" s="111">
        <f t="shared" si="48"/>
        <v>-0.74760000000000004</v>
      </c>
      <c r="N155" s="111">
        <f t="shared" si="48"/>
        <v>-0.74760000000000004</v>
      </c>
      <c r="O155" s="111">
        <f t="shared" si="48"/>
        <v>-0.74760000000000004</v>
      </c>
      <c r="P155" s="111">
        <f t="shared" si="48"/>
        <v>-0.32040000000000002</v>
      </c>
      <c r="Q155" s="111">
        <f t="shared" si="48"/>
        <v>-1.0680000000000001</v>
      </c>
      <c r="R155" s="111">
        <f t="shared" si="48"/>
        <v>-1.0680000000000001</v>
      </c>
      <c r="S155" s="111">
        <f t="shared" si="48"/>
        <v>0</v>
      </c>
      <c r="T155" s="69"/>
      <c r="U155" s="69"/>
    </row>
    <row r="156" spans="6:23" x14ac:dyDescent="0.35">
      <c r="F156" t="s">
        <v>833</v>
      </c>
      <c r="G156" s="62" t="s">
        <v>280</v>
      </c>
      <c r="H156" s="53"/>
      <c r="J156" s="111">
        <f t="shared" ref="J156:S156" si="49">$H137 * J115</f>
        <v>-1.0680000000000001</v>
      </c>
      <c r="K156" s="111">
        <f t="shared" si="49"/>
        <v>-1.0680000000000001</v>
      </c>
      <c r="L156" s="111">
        <f t="shared" si="49"/>
        <v>-1.0680000000000001</v>
      </c>
      <c r="M156" s="111">
        <f t="shared" si="49"/>
        <v>-0.74760000000000004</v>
      </c>
      <c r="N156" s="111">
        <f t="shared" si="49"/>
        <v>-0.74760000000000004</v>
      </c>
      <c r="O156" s="111">
        <f t="shared" si="49"/>
        <v>-0.74760000000000004</v>
      </c>
      <c r="P156" s="111">
        <f t="shared" si="49"/>
        <v>-0.32040000000000002</v>
      </c>
      <c r="Q156" s="111">
        <f t="shared" si="49"/>
        <v>-1.0680000000000001</v>
      </c>
      <c r="R156" s="111">
        <f t="shared" si="49"/>
        <v>-1.0680000000000001</v>
      </c>
      <c r="S156" s="111">
        <f t="shared" si="49"/>
        <v>0</v>
      </c>
      <c r="T156" s="69"/>
      <c r="U156" s="69"/>
    </row>
    <row r="157" spans="6:23" x14ac:dyDescent="0.35">
      <c r="F157" t="s">
        <v>825</v>
      </c>
      <c r="G157" s="62" t="s">
        <v>280</v>
      </c>
      <c r="H157" s="53"/>
      <c r="J157" s="111">
        <f t="shared" ref="J157:S157" si="50">$H138 * J116</f>
        <v>-1.056</v>
      </c>
      <c r="K157" s="111">
        <f t="shared" si="50"/>
        <v>-1.056</v>
      </c>
      <c r="L157" s="111">
        <f t="shared" si="50"/>
        <v>-1.056</v>
      </c>
      <c r="M157" s="111">
        <f t="shared" si="50"/>
        <v>-0.73919999999999997</v>
      </c>
      <c r="N157" s="111">
        <f t="shared" si="50"/>
        <v>-0.73919999999999997</v>
      </c>
      <c r="O157" s="111">
        <f t="shared" si="50"/>
        <v>-0.73919999999999997</v>
      </c>
      <c r="P157" s="111">
        <f t="shared" si="50"/>
        <v>-0.31680000000000003</v>
      </c>
      <c r="Q157" s="111">
        <f t="shared" si="50"/>
        <v>-1.056</v>
      </c>
      <c r="R157" s="111">
        <f t="shared" si="50"/>
        <v>0</v>
      </c>
      <c r="S157" s="111">
        <f t="shared" si="50"/>
        <v>0</v>
      </c>
      <c r="T157" s="69"/>
      <c r="U157" s="69"/>
    </row>
    <row r="158" spans="6:23" x14ac:dyDescent="0.35">
      <c r="F158" t="s">
        <v>832</v>
      </c>
      <c r="G158" s="62" t="s">
        <v>280</v>
      </c>
      <c r="H158" s="53"/>
      <c r="J158" s="111">
        <f t="shared" ref="J158:S158" si="51">$H139 * J117</f>
        <v>-1.056</v>
      </c>
      <c r="K158" s="111">
        <f t="shared" si="51"/>
        <v>-1.056</v>
      </c>
      <c r="L158" s="111">
        <f t="shared" si="51"/>
        <v>-1.056</v>
      </c>
      <c r="M158" s="111">
        <f t="shared" si="51"/>
        <v>-0.73919999999999997</v>
      </c>
      <c r="N158" s="111">
        <f t="shared" si="51"/>
        <v>-0.73919999999999997</v>
      </c>
      <c r="O158" s="111">
        <f t="shared" si="51"/>
        <v>-0.73919999999999997</v>
      </c>
      <c r="P158" s="111">
        <f t="shared" si="51"/>
        <v>-0.31680000000000003</v>
      </c>
      <c r="Q158" s="111">
        <f t="shared" si="51"/>
        <v>-1.056</v>
      </c>
      <c r="R158" s="111">
        <f t="shared" si="51"/>
        <v>0</v>
      </c>
      <c r="S158" s="111">
        <f t="shared" si="51"/>
        <v>0</v>
      </c>
      <c r="T158" s="69"/>
      <c r="U158" s="69"/>
    </row>
    <row r="159" spans="6:23" x14ac:dyDescent="0.35">
      <c r="F159" t="s">
        <v>826</v>
      </c>
      <c r="G159" s="62" t="s">
        <v>280</v>
      </c>
      <c r="H159" s="53"/>
      <c r="J159" s="111">
        <f t="shared" ref="J159:S159" si="52">$H140 * J118</f>
        <v>-1.04</v>
      </c>
      <c r="K159" s="111">
        <f t="shared" si="52"/>
        <v>-1.04</v>
      </c>
      <c r="L159" s="111">
        <f t="shared" si="52"/>
        <v>-1.04</v>
      </c>
      <c r="M159" s="111">
        <f t="shared" si="52"/>
        <v>-0.72799999999999998</v>
      </c>
      <c r="N159" s="111">
        <f t="shared" si="52"/>
        <v>-0.72799999999999998</v>
      </c>
      <c r="O159" s="111">
        <f t="shared" si="52"/>
        <v>-0.72799999999999998</v>
      </c>
      <c r="P159" s="111">
        <f t="shared" si="52"/>
        <v>-0.312</v>
      </c>
      <c r="Q159" s="111">
        <f t="shared" si="52"/>
        <v>0</v>
      </c>
      <c r="R159" s="111">
        <f t="shared" si="52"/>
        <v>0</v>
      </c>
      <c r="S159" s="111">
        <f t="shared" si="52"/>
        <v>0</v>
      </c>
      <c r="T159" s="69"/>
      <c r="U159" s="69"/>
    </row>
    <row r="160" spans="6:23" x14ac:dyDescent="0.35">
      <c r="F160" s="28" t="s">
        <v>831</v>
      </c>
      <c r="G160" s="70" t="s">
        <v>280</v>
      </c>
      <c r="H160" s="120"/>
      <c r="I160" s="28"/>
      <c r="J160" s="121">
        <f t="shared" ref="J160:S160" si="53">$H141 * J119</f>
        <v>-1.04</v>
      </c>
      <c r="K160" s="121">
        <f t="shared" si="53"/>
        <v>-1.04</v>
      </c>
      <c r="L160" s="121">
        <f t="shared" si="53"/>
        <v>-1.04</v>
      </c>
      <c r="M160" s="121">
        <f t="shared" si="53"/>
        <v>-0.72799999999999998</v>
      </c>
      <c r="N160" s="121">
        <f t="shared" si="53"/>
        <v>-0.72799999999999998</v>
      </c>
      <c r="O160" s="121">
        <f t="shared" si="53"/>
        <v>-0.72799999999999998</v>
      </c>
      <c r="P160" s="121">
        <f t="shared" si="53"/>
        <v>-0.312</v>
      </c>
      <c r="Q160" s="121">
        <f t="shared" si="53"/>
        <v>0</v>
      </c>
      <c r="R160" s="121">
        <f t="shared" si="53"/>
        <v>0</v>
      </c>
      <c r="S160" s="121">
        <f t="shared" si="53"/>
        <v>0</v>
      </c>
      <c r="T160" s="71"/>
      <c r="U160" s="71"/>
    </row>
    <row r="161" spans="5:23" x14ac:dyDescent="0.35">
      <c r="G161" s="12"/>
      <c r="J161" s="79"/>
      <c r="K161" s="79"/>
      <c r="L161" s="79"/>
      <c r="M161" s="79"/>
      <c r="N161" s="79"/>
      <c r="O161" s="79"/>
      <c r="P161" s="79"/>
      <c r="Q161" s="79"/>
      <c r="R161" s="79"/>
      <c r="S161" s="79"/>
      <c r="T161" s="79"/>
      <c r="U161" s="79"/>
    </row>
    <row r="162" spans="5:23" x14ac:dyDescent="0.35">
      <c r="E162" s="27" t="s">
        <v>400</v>
      </c>
      <c r="G162" s="12"/>
      <c r="I162" t="s">
        <v>151</v>
      </c>
      <c r="J162" s="79"/>
      <c r="K162" s="79"/>
      <c r="L162" s="79"/>
      <c r="M162" s="79"/>
      <c r="N162" s="79"/>
      <c r="O162" s="79"/>
      <c r="P162" s="79"/>
      <c r="Q162" s="79"/>
      <c r="R162" s="79"/>
      <c r="S162" s="79"/>
      <c r="T162" s="79"/>
      <c r="U162" s="79"/>
      <c r="W162" s="3" t="s">
        <v>405</v>
      </c>
    </row>
    <row r="163" spans="5:23" x14ac:dyDescent="0.35">
      <c r="E163" s="24" t="s">
        <v>397</v>
      </c>
      <c r="G163" s="12"/>
      <c r="J163" s="79"/>
      <c r="K163" s="79"/>
      <c r="L163" s="79"/>
      <c r="M163" s="79"/>
      <c r="N163" s="79"/>
      <c r="O163" s="79"/>
      <c r="P163" s="79"/>
      <c r="Q163" s="79"/>
      <c r="R163" s="79"/>
      <c r="S163" s="79"/>
      <c r="T163" s="79"/>
      <c r="U163" s="79"/>
    </row>
    <row r="164" spans="5:23" x14ac:dyDescent="0.35">
      <c r="F164" s="19" t="s">
        <v>818</v>
      </c>
      <c r="G164" s="68" t="s">
        <v>280</v>
      </c>
      <c r="H164" s="119"/>
      <c r="I164" s="19"/>
      <c r="J164" s="73"/>
      <c r="K164" s="73"/>
      <c r="L164" s="73"/>
      <c r="M164" s="73"/>
      <c r="N164" s="73"/>
      <c r="O164" s="73"/>
      <c r="P164" s="73"/>
      <c r="Q164" s="73"/>
      <c r="R164" s="73"/>
      <c r="S164" s="73"/>
      <c r="T164" s="73"/>
      <c r="U164" s="73"/>
    </row>
    <row r="165" spans="5:23" x14ac:dyDescent="0.35">
      <c r="F165" t="s">
        <v>820</v>
      </c>
      <c r="G165" s="62" t="s">
        <v>280</v>
      </c>
      <c r="H165" s="53"/>
      <c r="J165" s="69"/>
      <c r="K165" s="69"/>
      <c r="L165" s="69"/>
      <c r="M165" s="69"/>
      <c r="N165" s="69"/>
      <c r="O165" s="69"/>
      <c r="P165" s="69"/>
      <c r="Q165" s="69"/>
      <c r="R165" s="69"/>
      <c r="S165" s="69"/>
      <c r="T165" s="69"/>
      <c r="U165" s="69"/>
      <c r="W165" s="3"/>
    </row>
    <row r="166" spans="5:23" x14ac:dyDescent="0.35">
      <c r="F166" t="s">
        <v>819</v>
      </c>
      <c r="G166" s="62" t="s">
        <v>280</v>
      </c>
      <c r="H166" s="53"/>
      <c r="J166" s="69"/>
      <c r="K166" s="69"/>
      <c r="L166" s="69"/>
      <c r="M166" s="69"/>
      <c r="N166" s="69"/>
      <c r="O166" s="69"/>
      <c r="P166" s="69"/>
      <c r="Q166" s="69"/>
      <c r="R166" s="69"/>
      <c r="S166" s="69"/>
      <c r="T166" s="69"/>
      <c r="U166" s="69"/>
      <c r="W166" s="3"/>
    </row>
    <row r="167" spans="5:23" x14ac:dyDescent="0.35">
      <c r="F167" t="s">
        <v>821</v>
      </c>
      <c r="G167" s="62" t="s">
        <v>280</v>
      </c>
      <c r="H167" s="53"/>
      <c r="J167" s="69"/>
      <c r="K167" s="69"/>
      <c r="L167" s="69"/>
      <c r="M167" s="69"/>
      <c r="N167" s="69"/>
      <c r="O167" s="69"/>
      <c r="P167" s="69"/>
      <c r="Q167" s="69"/>
      <c r="R167" s="69"/>
      <c r="S167" s="69"/>
      <c r="T167" s="69"/>
      <c r="U167" s="69"/>
    </row>
    <row r="168" spans="5:23" x14ac:dyDescent="0.35">
      <c r="F168" t="s">
        <v>827</v>
      </c>
      <c r="G168" s="62" t="s">
        <v>280</v>
      </c>
      <c r="H168" s="53"/>
      <c r="J168" s="69"/>
      <c r="K168" s="69"/>
      <c r="L168" s="69"/>
      <c r="M168" s="69"/>
      <c r="N168" s="69"/>
      <c r="O168" s="69"/>
      <c r="P168" s="69"/>
      <c r="Q168" s="69"/>
      <c r="R168" s="69"/>
      <c r="S168" s="69"/>
      <c r="T168" s="69"/>
      <c r="U168" s="69"/>
    </row>
    <row r="169" spans="5:23" x14ac:dyDescent="0.35">
      <c r="F169" t="s">
        <v>828</v>
      </c>
      <c r="G169" s="62" t="s">
        <v>280</v>
      </c>
      <c r="H169" s="53"/>
      <c r="J169" s="69"/>
      <c r="K169" s="69"/>
      <c r="L169" s="69"/>
      <c r="M169" s="69"/>
      <c r="N169" s="69"/>
      <c r="O169" s="69"/>
      <c r="P169" s="69"/>
      <c r="Q169" s="69"/>
      <c r="R169" s="69"/>
      <c r="S169" s="69"/>
      <c r="T169" s="69"/>
      <c r="U169" s="69"/>
    </row>
    <row r="170" spans="5:23" x14ac:dyDescent="0.35">
      <c r="F170" t="s">
        <v>829</v>
      </c>
      <c r="G170" s="62" t="s">
        <v>280</v>
      </c>
      <c r="H170" s="53"/>
      <c r="J170" s="69"/>
      <c r="K170" s="69"/>
      <c r="L170" s="69"/>
      <c r="M170" s="69"/>
      <c r="N170" s="69"/>
      <c r="O170" s="69"/>
      <c r="P170" s="69"/>
      <c r="Q170" s="69"/>
      <c r="R170" s="69"/>
      <c r="S170" s="69"/>
      <c r="T170" s="69"/>
      <c r="U170" s="69"/>
    </row>
    <row r="171" spans="5:23" x14ac:dyDescent="0.35">
      <c r="F171" t="s">
        <v>830</v>
      </c>
      <c r="G171" s="62" t="s">
        <v>280</v>
      </c>
      <c r="H171" s="53"/>
      <c r="J171" s="69"/>
      <c r="K171" s="69"/>
      <c r="L171" s="69"/>
      <c r="M171" s="69"/>
      <c r="N171" s="69"/>
      <c r="O171" s="69"/>
      <c r="P171" s="69"/>
      <c r="Q171" s="69"/>
      <c r="R171" s="69"/>
      <c r="S171" s="69"/>
      <c r="T171" s="69"/>
      <c r="U171" s="69"/>
    </row>
    <row r="172" spans="5:23" x14ac:dyDescent="0.35">
      <c r="F172" t="s">
        <v>822</v>
      </c>
      <c r="G172" s="62" t="s">
        <v>280</v>
      </c>
      <c r="H172" s="53"/>
      <c r="J172" s="111">
        <f t="shared" ref="J172:S172" si="54">$H134 * J73</f>
        <v>-1.0680000000000001</v>
      </c>
      <c r="K172" s="111">
        <f t="shared" si="54"/>
        <v>-1.0680000000000001</v>
      </c>
      <c r="L172" s="111">
        <f t="shared" si="54"/>
        <v>-1.0680000000000001</v>
      </c>
      <c r="M172" s="111">
        <f t="shared" si="54"/>
        <v>-0.74760000000000004</v>
      </c>
      <c r="N172" s="111">
        <f t="shared" si="54"/>
        <v>-0.74760000000000004</v>
      </c>
      <c r="O172" s="111">
        <f t="shared" si="54"/>
        <v>-0.74760000000000004</v>
      </c>
      <c r="P172" s="111">
        <f t="shared" si="54"/>
        <v>-0.32040000000000002</v>
      </c>
      <c r="Q172" s="111">
        <f t="shared" si="54"/>
        <v>-1.0680000000000001</v>
      </c>
      <c r="R172" s="111">
        <f t="shared" si="54"/>
        <v>-1.0680000000000001</v>
      </c>
      <c r="S172" s="111">
        <f t="shared" si="54"/>
        <v>-1.0680000000000001</v>
      </c>
      <c r="T172" s="69"/>
      <c r="U172" s="69"/>
    </row>
    <row r="173" spans="5:23" x14ac:dyDescent="0.35">
      <c r="F173" t="s">
        <v>823</v>
      </c>
      <c r="G173" s="62" t="s">
        <v>280</v>
      </c>
      <c r="H173" s="53"/>
      <c r="J173" s="111">
        <f t="shared" ref="J173:S173" si="55">$H135 * J74</f>
        <v>-1.056</v>
      </c>
      <c r="K173" s="111">
        <f t="shared" si="55"/>
        <v>-1.056</v>
      </c>
      <c r="L173" s="111">
        <f t="shared" si="55"/>
        <v>-1.056</v>
      </c>
      <c r="M173" s="111">
        <f t="shared" si="55"/>
        <v>-0.73919999999999997</v>
      </c>
      <c r="N173" s="111">
        <f t="shared" si="55"/>
        <v>-0.73919999999999997</v>
      </c>
      <c r="O173" s="111">
        <f t="shared" si="55"/>
        <v>-0.73919999999999997</v>
      </c>
      <c r="P173" s="111">
        <f t="shared" si="55"/>
        <v>-0.31680000000000003</v>
      </c>
      <c r="Q173" s="111">
        <f t="shared" si="55"/>
        <v>-1.056</v>
      </c>
      <c r="R173" s="111">
        <f t="shared" si="55"/>
        <v>-1.056</v>
      </c>
      <c r="S173" s="111">
        <f t="shared" si="55"/>
        <v>0</v>
      </c>
      <c r="T173" s="69"/>
      <c r="U173" s="69"/>
    </row>
    <row r="174" spans="5:23" x14ac:dyDescent="0.35">
      <c r="F174" t="s">
        <v>824</v>
      </c>
      <c r="G174" s="62" t="s">
        <v>280</v>
      </c>
      <c r="H174" s="53"/>
      <c r="J174" s="111">
        <f t="shared" ref="J174:S174" si="56">$H136 * J75</f>
        <v>-1.0680000000000001</v>
      </c>
      <c r="K174" s="111">
        <f t="shared" si="56"/>
        <v>-1.0680000000000001</v>
      </c>
      <c r="L174" s="111">
        <f t="shared" si="56"/>
        <v>-1.0680000000000001</v>
      </c>
      <c r="M174" s="111">
        <f t="shared" si="56"/>
        <v>-0.74760000000000004</v>
      </c>
      <c r="N174" s="111">
        <f t="shared" si="56"/>
        <v>-0.74760000000000004</v>
      </c>
      <c r="O174" s="111">
        <f t="shared" si="56"/>
        <v>-0.74760000000000004</v>
      </c>
      <c r="P174" s="111">
        <f t="shared" si="56"/>
        <v>-0.32040000000000002</v>
      </c>
      <c r="Q174" s="111">
        <f t="shared" si="56"/>
        <v>-1.0680000000000001</v>
      </c>
      <c r="R174" s="111">
        <f t="shared" si="56"/>
        <v>-1.0680000000000001</v>
      </c>
      <c r="S174" s="111">
        <f t="shared" si="56"/>
        <v>-1.0680000000000001</v>
      </c>
      <c r="T174" s="69"/>
      <c r="U174" s="69"/>
    </row>
    <row r="175" spans="5:23" x14ac:dyDescent="0.35">
      <c r="F175" t="s">
        <v>833</v>
      </c>
      <c r="G175" s="62" t="s">
        <v>280</v>
      </c>
      <c r="H175" s="53"/>
      <c r="J175" s="111">
        <f t="shared" ref="J175:S175" si="57">$H137 * J76</f>
        <v>-1.0680000000000001</v>
      </c>
      <c r="K175" s="111">
        <f t="shared" si="57"/>
        <v>-1.0680000000000001</v>
      </c>
      <c r="L175" s="111">
        <f t="shared" si="57"/>
        <v>-1.0680000000000001</v>
      </c>
      <c r="M175" s="111">
        <f t="shared" si="57"/>
        <v>-0.74760000000000004</v>
      </c>
      <c r="N175" s="111">
        <f t="shared" si="57"/>
        <v>-0.74760000000000004</v>
      </c>
      <c r="O175" s="111">
        <f t="shared" si="57"/>
        <v>-0.74760000000000004</v>
      </c>
      <c r="P175" s="111">
        <f t="shared" si="57"/>
        <v>-0.32040000000000002</v>
      </c>
      <c r="Q175" s="111">
        <f t="shared" si="57"/>
        <v>-1.0680000000000001</v>
      </c>
      <c r="R175" s="111">
        <f t="shared" si="57"/>
        <v>-1.0680000000000001</v>
      </c>
      <c r="S175" s="111">
        <f t="shared" si="57"/>
        <v>-1.0680000000000001</v>
      </c>
      <c r="T175" s="69"/>
      <c r="U175" s="69"/>
    </row>
    <row r="176" spans="5:23" x14ac:dyDescent="0.35">
      <c r="F176" t="s">
        <v>825</v>
      </c>
      <c r="G176" s="62" t="s">
        <v>280</v>
      </c>
      <c r="H176" s="53"/>
      <c r="J176" s="111">
        <f t="shared" ref="J176:S176" si="58">$H138 * J77</f>
        <v>-1.056</v>
      </c>
      <c r="K176" s="111">
        <f t="shared" si="58"/>
        <v>-1.056</v>
      </c>
      <c r="L176" s="111">
        <f t="shared" si="58"/>
        <v>-1.056</v>
      </c>
      <c r="M176" s="111">
        <f t="shared" si="58"/>
        <v>-0.73919999999999997</v>
      </c>
      <c r="N176" s="111">
        <f t="shared" si="58"/>
        <v>-0.73919999999999997</v>
      </c>
      <c r="O176" s="111">
        <f t="shared" si="58"/>
        <v>-0.73919999999999997</v>
      </c>
      <c r="P176" s="111">
        <f t="shared" si="58"/>
        <v>-0.31680000000000003</v>
      </c>
      <c r="Q176" s="111">
        <f t="shared" si="58"/>
        <v>-1.056</v>
      </c>
      <c r="R176" s="111">
        <f t="shared" si="58"/>
        <v>-1.056</v>
      </c>
      <c r="S176" s="111">
        <f t="shared" si="58"/>
        <v>0</v>
      </c>
      <c r="T176" s="69"/>
      <c r="U176" s="69"/>
    </row>
    <row r="177" spans="2:23" x14ac:dyDescent="0.35">
      <c r="F177" t="s">
        <v>832</v>
      </c>
      <c r="G177" s="62" t="s">
        <v>280</v>
      </c>
      <c r="H177" s="53"/>
      <c r="J177" s="111">
        <f t="shared" ref="J177:S177" si="59">$H139 * J78</f>
        <v>-1.056</v>
      </c>
      <c r="K177" s="111">
        <f t="shared" si="59"/>
        <v>-1.056</v>
      </c>
      <c r="L177" s="111">
        <f t="shared" si="59"/>
        <v>-1.056</v>
      </c>
      <c r="M177" s="111">
        <f t="shared" si="59"/>
        <v>-0.73919999999999997</v>
      </c>
      <c r="N177" s="111">
        <f t="shared" si="59"/>
        <v>-0.73919999999999997</v>
      </c>
      <c r="O177" s="111">
        <f t="shared" si="59"/>
        <v>-0.73919999999999997</v>
      </c>
      <c r="P177" s="111">
        <f t="shared" si="59"/>
        <v>-0.31680000000000003</v>
      </c>
      <c r="Q177" s="111">
        <f t="shared" si="59"/>
        <v>-1.056</v>
      </c>
      <c r="R177" s="111">
        <f t="shared" si="59"/>
        <v>-1.056</v>
      </c>
      <c r="S177" s="111">
        <f t="shared" si="59"/>
        <v>0</v>
      </c>
      <c r="T177" s="69"/>
      <c r="U177" s="69"/>
    </row>
    <row r="178" spans="2:23" x14ac:dyDescent="0.35">
      <c r="F178" t="s">
        <v>826</v>
      </c>
      <c r="G178" s="62" t="s">
        <v>280</v>
      </c>
      <c r="H178" s="53"/>
      <c r="J178" s="111">
        <f t="shared" ref="J178:S178" si="60">$H140 * J79</f>
        <v>-1.04</v>
      </c>
      <c r="K178" s="111">
        <f t="shared" si="60"/>
        <v>-1.04</v>
      </c>
      <c r="L178" s="111">
        <f t="shared" si="60"/>
        <v>-1.04</v>
      </c>
      <c r="M178" s="111">
        <f t="shared" si="60"/>
        <v>-0.72799999999999998</v>
      </c>
      <c r="N178" s="111">
        <f t="shared" si="60"/>
        <v>-0.72799999999999998</v>
      </c>
      <c r="O178" s="111">
        <f t="shared" si="60"/>
        <v>-0.72799999999999998</v>
      </c>
      <c r="P178" s="111">
        <f t="shared" si="60"/>
        <v>-0.312</v>
      </c>
      <c r="Q178" s="111">
        <f t="shared" si="60"/>
        <v>-1.04</v>
      </c>
      <c r="R178" s="111">
        <f t="shared" si="60"/>
        <v>0</v>
      </c>
      <c r="S178" s="111">
        <f t="shared" si="60"/>
        <v>0</v>
      </c>
      <c r="T178" s="69"/>
      <c r="U178" s="69"/>
    </row>
    <row r="179" spans="2:23" x14ac:dyDescent="0.35">
      <c r="F179" s="28" t="s">
        <v>831</v>
      </c>
      <c r="G179" s="70" t="s">
        <v>280</v>
      </c>
      <c r="H179" s="120"/>
      <c r="I179" s="28"/>
      <c r="J179" s="121">
        <f t="shared" ref="J179:S179" si="61">$H141 * J80</f>
        <v>-1.04</v>
      </c>
      <c r="K179" s="121">
        <f t="shared" si="61"/>
        <v>-1.04</v>
      </c>
      <c r="L179" s="121">
        <f t="shared" si="61"/>
        <v>-1.04</v>
      </c>
      <c r="M179" s="121">
        <f t="shared" si="61"/>
        <v>-0.72799999999999998</v>
      </c>
      <c r="N179" s="121">
        <f t="shared" si="61"/>
        <v>-0.72799999999999998</v>
      </c>
      <c r="O179" s="121">
        <f t="shared" si="61"/>
        <v>-0.72799999999999998</v>
      </c>
      <c r="P179" s="121">
        <f t="shared" si="61"/>
        <v>-0.312</v>
      </c>
      <c r="Q179" s="121">
        <f t="shared" si="61"/>
        <v>-1.04</v>
      </c>
      <c r="R179" s="121">
        <f t="shared" si="61"/>
        <v>0</v>
      </c>
      <c r="S179" s="121">
        <f t="shared" si="61"/>
        <v>0</v>
      </c>
      <c r="T179" s="71"/>
      <c r="U179" s="71"/>
    </row>
    <row r="180" spans="2:23" x14ac:dyDescent="0.35">
      <c r="G180" s="12"/>
    </row>
    <row r="181" spans="2:23" x14ac:dyDescent="0.35">
      <c r="B181" s="25" t="s">
        <v>228</v>
      </c>
      <c r="C181" s="25"/>
      <c r="D181" s="95"/>
      <c r="E181" s="95"/>
      <c r="F181" s="95"/>
      <c r="G181" s="122"/>
      <c r="H181" s="95"/>
      <c r="I181" s="95"/>
      <c r="J181" s="95"/>
      <c r="K181" s="95"/>
      <c r="L181" s="95"/>
      <c r="M181" s="95"/>
      <c r="N181" s="95"/>
      <c r="O181" s="95"/>
      <c r="P181" s="95"/>
      <c r="Q181" s="95"/>
      <c r="R181" s="95"/>
      <c r="S181" s="95"/>
      <c r="T181" s="95"/>
      <c r="U181" s="95"/>
      <c r="V181" s="95"/>
      <c r="W181" s="95"/>
    </row>
    <row r="182" spans="2:23" x14ac:dyDescent="0.35">
      <c r="G182" s="12"/>
    </row>
    <row r="183" spans="2:23" x14ac:dyDescent="0.35">
      <c r="E183" t="s">
        <v>229</v>
      </c>
      <c r="G183" s="6" t="s">
        <v>57</v>
      </c>
      <c r="H183" s="93">
        <f t="array" ref="H183">SUM(IF(ISERROR(H19:W181), 1))</f>
        <v>0</v>
      </c>
    </row>
    <row r="185" spans="2:23" x14ac:dyDescent="0.35">
      <c r="B185" s="25" t="s">
        <v>107</v>
      </c>
      <c r="C185" s="25"/>
      <c r="D185" s="25"/>
      <c r="E185" s="25"/>
      <c r="F185" s="25"/>
      <c r="G185" s="25"/>
      <c r="H185" s="25"/>
      <c r="I185" s="25"/>
      <c r="J185" s="25"/>
      <c r="K185" s="123"/>
      <c r="L185" s="123"/>
      <c r="M185" s="123"/>
      <c r="N185" s="123"/>
      <c r="O185" s="123"/>
      <c r="P185" s="123"/>
      <c r="Q185" s="123"/>
      <c r="R185" s="123"/>
      <c r="S185" s="123"/>
      <c r="T185" s="123"/>
      <c r="U185" s="25"/>
      <c r="V185" s="25"/>
      <c r="W185" s="25"/>
    </row>
  </sheetData>
  <sheetProtection sheet="1" objects="1" formatCells="0" formatColumns="0" formatRows="0" sort="0" autoFilter="0"/>
  <conditionalFormatting sqref="A4:XFD4">
    <cfRule type="expression" dxfId="215" priority="2">
      <formula>LEFT($A$4,1) &lt;&gt; "0"</formula>
    </cfRule>
  </conditionalFormatting>
  <conditionalFormatting sqref="H183">
    <cfRule type="cellIs" dxfId="214" priority="1" operator="greaterThan">
      <formula>0</formula>
    </cfRule>
  </conditionalFormatting>
  <dataValidations disablePrompts="1" count="1">
    <dataValidation type="decimal" allowBlank="1" showInputMessage="1" showErrorMessage="1" errorTitle="Invalid diversity allowance" error="Invalid diversity allowance (negative number or unused cell)." sqref="H37" xr:uid="{00000000-0002-0000-0A00-000000000000}">
      <formula1>0</formula1>
      <formula2>4</formula2>
    </dataValidation>
  </dataValidations>
  <hyperlinks>
    <hyperlink ref="B5:F5" location="'Model map'!A1" display="Click here to return to model map" xr:uid="{00000000-0004-0000-0A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5">
    <tabColor theme="4" tint="0.59999389629810485"/>
    <pageSetUpPr fitToPage="1"/>
  </sheetPr>
  <dimension ref="A1:KG72"/>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1" width="17" customWidth="1"/>
    <col min="22" max="22" width="2.453125" customWidth="1"/>
    <col min="23" max="23" width="50.54296875" customWidth="1"/>
    <col min="24" max="24" width="2.453125" customWidth="1"/>
    <col min="25" max="42" width="17" hidden="1" customWidth="1"/>
    <col min="43" max="43" width="2.453125" hidden="1" customWidth="1"/>
    <col min="44" max="44" width="18.453125" hidden="1" customWidth="1"/>
    <col min="45" max="45" width="4.453125" hidden="1" customWidth="1"/>
    <col min="46" max="293" width="24.54296875" hidden="1" customWidth="1"/>
    <col min="294" max="16384" width="8.54296875" hidden="1"/>
  </cols>
  <sheetData>
    <row r="1" spans="1:23" s="1" customFormat="1" x14ac:dyDescent="0.35">
      <c r="A1" s="1" t="str">
        <f ca="1">MID(CELL("filename",A1),FIND("]",CELL("filename",A1))+1,255)</f>
        <v>Customer contributions</v>
      </c>
    </row>
    <row r="2" spans="1:23" s="1" customFormat="1" x14ac:dyDescent="0.35">
      <c r="A2" s="1" t="str">
        <f>Cover!D21&amp;" - "&amp;Cover!D23</f>
        <v>[enter DNO name] - [enter data version name]</v>
      </c>
    </row>
    <row r="3" spans="1:23" s="5" customFormat="1" x14ac:dyDescent="0.35">
      <c r="A3" s="5" t="str">
        <f>Cover!D2&amp;" - "&amp;Cover!D8&amp;" v"&amp;Cover!D10&amp;" - "&amp;Cover!D19</f>
        <v>CDCM charging model - Pre-release v8 - 2022/23</v>
      </c>
    </row>
    <row r="4" spans="1:23" x14ac:dyDescent="0.35">
      <c r="A4" s="11" t="str">
        <f>H70 &amp; IF(H70 = 1, " issue", " issues") &amp;" identified in checks on this sheet"</f>
        <v>0 issues identified in checks on this sheet</v>
      </c>
      <c r="B4" s="12"/>
      <c r="C4" s="12"/>
      <c r="D4" s="12"/>
      <c r="E4" s="12"/>
      <c r="F4" s="12"/>
      <c r="G4" s="12"/>
      <c r="H4" s="13"/>
      <c r="I4" s="13"/>
      <c r="J4" s="12"/>
    </row>
    <row r="5" spans="1:23" x14ac:dyDescent="0.35">
      <c r="B5" s="49" t="s">
        <v>139</v>
      </c>
      <c r="C5" s="50"/>
      <c r="D5" s="50"/>
      <c r="E5" s="50"/>
      <c r="F5" s="50"/>
      <c r="G5" s="51" t="s">
        <v>140</v>
      </c>
      <c r="H5" s="52" t="s">
        <v>141</v>
      </c>
      <c r="W5" s="51" t="s">
        <v>142</v>
      </c>
    </row>
    <row r="7" spans="1:23" x14ac:dyDescent="0.35">
      <c r="B7" s="25" t="s">
        <v>12</v>
      </c>
      <c r="C7" s="25"/>
      <c r="D7" s="25"/>
      <c r="E7" s="25"/>
      <c r="F7" s="25"/>
      <c r="G7" s="25"/>
      <c r="H7" s="25"/>
      <c r="I7" s="25"/>
      <c r="J7" s="25"/>
      <c r="K7" s="25"/>
      <c r="L7" s="25"/>
      <c r="M7" s="25"/>
      <c r="N7" s="25"/>
      <c r="O7" s="25"/>
      <c r="P7" s="25"/>
      <c r="Q7" s="25"/>
      <c r="R7" s="25"/>
      <c r="S7" s="25"/>
      <c r="T7" s="25"/>
      <c r="U7" s="25"/>
      <c r="V7" s="25"/>
      <c r="W7" s="25"/>
    </row>
    <row r="9" spans="1:23" x14ac:dyDescent="0.35">
      <c r="C9" s="24" t="s">
        <v>406</v>
      </c>
    </row>
    <row r="10" spans="1:23" x14ac:dyDescent="0.35">
      <c r="C10" s="24" t="s">
        <v>407</v>
      </c>
    </row>
    <row r="12" spans="1:23" x14ac:dyDescent="0.35">
      <c r="B12" s="25" t="s">
        <v>68</v>
      </c>
      <c r="C12" s="25"/>
      <c r="D12" s="25"/>
      <c r="E12" s="25"/>
      <c r="F12" s="25"/>
      <c r="G12" s="25"/>
      <c r="H12" s="25"/>
      <c r="I12" s="25"/>
      <c r="J12" s="25"/>
      <c r="K12" s="25"/>
      <c r="L12" s="25"/>
      <c r="M12" s="25"/>
      <c r="N12" s="25"/>
      <c r="O12" s="25"/>
      <c r="P12" s="25"/>
      <c r="Q12" s="25"/>
      <c r="R12" s="25"/>
      <c r="S12" s="25"/>
      <c r="T12" s="25"/>
      <c r="U12" s="25"/>
      <c r="V12" s="25"/>
      <c r="W12" s="25"/>
    </row>
    <row r="14" spans="1:23" x14ac:dyDescent="0.35">
      <c r="C14" s="24" t="s">
        <v>408</v>
      </c>
    </row>
    <row r="16" spans="1:23" x14ac:dyDescent="0.35">
      <c r="C16" s="26" t="str">
        <f ca="1">INDEX('Version control'!$H$37:$H$64,MATCH($A$1,'Version control'!$F$37:$F$64,0),1)&amp;"-A: Network use factors"</f>
        <v>Section 103-A: Network use factors</v>
      </c>
      <c r="D16" s="26"/>
      <c r="E16" s="26"/>
      <c r="F16" s="26"/>
      <c r="G16" s="26"/>
      <c r="H16" s="26"/>
      <c r="I16" s="26"/>
      <c r="J16" s="26"/>
      <c r="K16" s="26"/>
      <c r="L16" s="26"/>
      <c r="M16" s="26"/>
      <c r="N16" s="26"/>
      <c r="O16" s="26"/>
      <c r="P16" s="26"/>
      <c r="Q16" s="26"/>
      <c r="R16" s="26"/>
      <c r="S16" s="26"/>
      <c r="T16" s="26"/>
      <c r="U16" s="26"/>
      <c r="V16" s="26"/>
      <c r="W16" s="26"/>
    </row>
    <row r="18" spans="5:23" x14ac:dyDescent="0.35">
      <c r="E18" s="27" t="s">
        <v>177</v>
      </c>
      <c r="H18" s="3"/>
      <c r="I18" s="3" t="s">
        <v>151</v>
      </c>
      <c r="J18" s="3"/>
      <c r="K18" s="3"/>
      <c r="L18" s="3"/>
      <c r="M18" s="3"/>
      <c r="N18" s="3"/>
      <c r="O18" s="3"/>
      <c r="P18" s="3"/>
      <c r="Q18" s="3"/>
      <c r="R18" s="3"/>
      <c r="S18" s="3"/>
      <c r="T18" s="3"/>
      <c r="U18" s="3"/>
      <c r="W18" s="3" t="s">
        <v>178</v>
      </c>
    </row>
    <row r="19" spans="5:23" x14ac:dyDescent="0.35">
      <c r="E19" s="24" t="s">
        <v>179</v>
      </c>
      <c r="H19" s="3"/>
      <c r="I19" s="3"/>
      <c r="J19" s="3"/>
      <c r="K19" s="3"/>
      <c r="L19" s="3"/>
      <c r="M19" s="3"/>
      <c r="N19" s="3"/>
      <c r="O19" s="3"/>
      <c r="P19" s="3"/>
      <c r="Q19" s="3"/>
      <c r="R19" s="3"/>
      <c r="S19" s="3"/>
      <c r="T19" s="3"/>
      <c r="U19" s="3"/>
      <c r="W19" s="3"/>
    </row>
    <row r="20" spans="5:23" x14ac:dyDescent="0.35">
      <c r="F20" s="124"/>
      <c r="G20" s="124"/>
      <c r="H20" s="125"/>
      <c r="I20" s="125"/>
      <c r="J20" s="126" t="s">
        <v>180</v>
      </c>
      <c r="K20" s="126" t="s">
        <v>181</v>
      </c>
      <c r="L20" s="126" t="s">
        <v>182</v>
      </c>
      <c r="M20" s="126" t="s">
        <v>183</v>
      </c>
      <c r="O20" s="3"/>
      <c r="P20" s="3"/>
      <c r="Q20" s="3"/>
      <c r="R20" s="3"/>
      <c r="S20" s="3"/>
      <c r="T20" s="3"/>
      <c r="U20" s="3"/>
    </row>
    <row r="21" spans="5:23" x14ac:dyDescent="0.35">
      <c r="F21" s="23" t="s">
        <v>818</v>
      </c>
      <c r="G21" s="12" t="s">
        <v>173</v>
      </c>
      <c r="H21" s="3"/>
      <c r="I21" s="3"/>
      <c r="J21" s="127">
        <f t="array" ref="J21:M36">TRANSPOSE('Fixed inputs'!J53:Y56)</f>
        <v>0</v>
      </c>
      <c r="K21" s="127">
        <v>0</v>
      </c>
      <c r="L21" s="127">
        <v>0</v>
      </c>
      <c r="M21" s="127">
        <v>1</v>
      </c>
      <c r="S21" s="3"/>
      <c r="T21" s="3"/>
      <c r="U21" s="3"/>
      <c r="W21" s="3"/>
    </row>
    <row r="22" spans="5:23" x14ac:dyDescent="0.35">
      <c r="F22" s="23" t="s">
        <v>820</v>
      </c>
      <c r="G22" s="12" t="s">
        <v>173</v>
      </c>
      <c r="H22" s="3"/>
      <c r="I22" s="3"/>
      <c r="J22" s="127">
        <v>0</v>
      </c>
      <c r="K22" s="127">
        <v>0</v>
      </c>
      <c r="L22" s="127">
        <v>0</v>
      </c>
      <c r="M22" s="127">
        <v>1</v>
      </c>
      <c r="S22" s="3"/>
      <c r="T22" s="3"/>
      <c r="U22" s="3"/>
      <c r="W22" s="3"/>
    </row>
    <row r="23" spans="5:23" x14ac:dyDescent="0.35">
      <c r="F23" s="23" t="s">
        <v>819</v>
      </c>
      <c r="G23" s="12" t="s">
        <v>173</v>
      </c>
      <c r="H23" s="3"/>
      <c r="I23" s="3"/>
      <c r="J23" s="127">
        <v>0</v>
      </c>
      <c r="K23" s="127">
        <v>0</v>
      </c>
      <c r="L23" s="127">
        <v>0</v>
      </c>
      <c r="M23" s="127">
        <v>1</v>
      </c>
      <c r="S23" s="3"/>
      <c r="T23" s="3"/>
      <c r="U23" s="3"/>
      <c r="W23" s="3"/>
    </row>
    <row r="24" spans="5:23" x14ac:dyDescent="0.35">
      <c r="F24" s="23" t="s">
        <v>821</v>
      </c>
      <c r="G24" s="12" t="s">
        <v>173</v>
      </c>
      <c r="H24" s="3"/>
      <c r="I24" s="3"/>
      <c r="J24" s="127">
        <v>0</v>
      </c>
      <c r="K24" s="127">
        <v>0</v>
      </c>
      <c r="L24" s="127">
        <v>0</v>
      </c>
      <c r="M24" s="127">
        <v>1</v>
      </c>
      <c r="S24" s="3"/>
      <c r="T24" s="3"/>
      <c r="U24" s="3"/>
      <c r="W24" s="3"/>
    </row>
    <row r="25" spans="5:23" x14ac:dyDescent="0.35">
      <c r="F25" s="23" t="s">
        <v>827</v>
      </c>
      <c r="G25" s="12" t="s">
        <v>173</v>
      </c>
      <c r="H25" s="3"/>
      <c r="I25" s="3"/>
      <c r="J25" s="127">
        <v>0</v>
      </c>
      <c r="K25" s="127">
        <v>0</v>
      </c>
      <c r="L25" s="127">
        <v>0</v>
      </c>
      <c r="M25" s="127">
        <v>1</v>
      </c>
      <c r="S25" s="3"/>
      <c r="T25" s="3"/>
      <c r="U25" s="3"/>
      <c r="W25" s="3"/>
    </row>
    <row r="26" spans="5:23" x14ac:dyDescent="0.35">
      <c r="F26" s="23" t="s">
        <v>828</v>
      </c>
      <c r="G26" s="12" t="s">
        <v>173</v>
      </c>
      <c r="H26" s="3"/>
      <c r="I26" s="3"/>
      <c r="J26" s="127">
        <v>0</v>
      </c>
      <c r="K26" s="127">
        <v>0</v>
      </c>
      <c r="L26" s="127">
        <v>1</v>
      </c>
      <c r="M26" s="127">
        <v>0</v>
      </c>
      <c r="S26" s="3"/>
      <c r="T26" s="3"/>
      <c r="U26" s="3"/>
      <c r="W26" s="3"/>
    </row>
    <row r="27" spans="5:23" x14ac:dyDescent="0.35">
      <c r="F27" s="23" t="s">
        <v>829</v>
      </c>
      <c r="G27" s="12" t="s">
        <v>173</v>
      </c>
      <c r="H27" s="3"/>
      <c r="I27" s="3"/>
      <c r="J27" s="127">
        <v>0</v>
      </c>
      <c r="K27" s="127">
        <v>1</v>
      </c>
      <c r="L27" s="127">
        <v>0</v>
      </c>
      <c r="M27" s="127">
        <v>0</v>
      </c>
      <c r="S27" s="3"/>
      <c r="T27" s="3"/>
      <c r="U27" s="3"/>
      <c r="W27" s="3"/>
    </row>
    <row r="28" spans="5:23" x14ac:dyDescent="0.35">
      <c r="F28" s="23" t="s">
        <v>830</v>
      </c>
      <c r="G28" s="12" t="s">
        <v>173</v>
      </c>
      <c r="H28" s="3"/>
      <c r="I28" s="3"/>
      <c r="J28" s="127">
        <v>0</v>
      </c>
      <c r="K28" s="127">
        <v>0</v>
      </c>
      <c r="L28" s="127">
        <v>0</v>
      </c>
      <c r="M28" s="127">
        <v>1</v>
      </c>
      <c r="S28" s="3"/>
      <c r="T28" s="3"/>
      <c r="U28" s="3"/>
      <c r="W28" s="3"/>
    </row>
    <row r="29" spans="5:23" x14ac:dyDescent="0.35">
      <c r="F29" s="23" t="s">
        <v>822</v>
      </c>
      <c r="G29" s="12" t="s">
        <v>173</v>
      </c>
      <c r="H29" s="3"/>
      <c r="I29" s="3"/>
      <c r="J29" s="127">
        <v>0</v>
      </c>
      <c r="K29" s="127">
        <v>0</v>
      </c>
      <c r="L29" s="127">
        <v>0</v>
      </c>
      <c r="M29" s="127">
        <v>1</v>
      </c>
      <c r="S29" s="3"/>
      <c r="T29" s="3"/>
      <c r="U29" s="3"/>
      <c r="W29" s="3"/>
    </row>
    <row r="30" spans="5:23" x14ac:dyDescent="0.35">
      <c r="F30" s="23" t="s">
        <v>823</v>
      </c>
      <c r="G30" s="12" t="s">
        <v>173</v>
      </c>
      <c r="H30" s="3"/>
      <c r="I30" s="3"/>
      <c r="J30" s="127">
        <v>0</v>
      </c>
      <c r="K30" s="127">
        <v>0</v>
      </c>
      <c r="L30" s="127">
        <v>1</v>
      </c>
      <c r="M30" s="127">
        <v>0</v>
      </c>
      <c r="S30" s="3"/>
      <c r="T30" s="3"/>
      <c r="U30" s="3"/>
      <c r="W30" s="3"/>
    </row>
    <row r="31" spans="5:23" x14ac:dyDescent="0.35">
      <c r="F31" s="23" t="s">
        <v>824</v>
      </c>
      <c r="G31" s="12" t="s">
        <v>173</v>
      </c>
      <c r="H31" s="3"/>
      <c r="I31" s="3"/>
      <c r="J31" s="127">
        <v>0</v>
      </c>
      <c r="K31" s="127">
        <v>0</v>
      </c>
      <c r="L31" s="127">
        <v>0</v>
      </c>
      <c r="M31" s="127">
        <v>1</v>
      </c>
      <c r="S31" s="3"/>
      <c r="T31" s="3"/>
      <c r="U31" s="3"/>
      <c r="W31" s="3"/>
    </row>
    <row r="32" spans="5:23" x14ac:dyDescent="0.35">
      <c r="F32" s="23" t="s">
        <v>833</v>
      </c>
      <c r="G32" s="12" t="s">
        <v>173</v>
      </c>
      <c r="H32" s="3"/>
      <c r="I32" s="3"/>
      <c r="J32" s="127">
        <v>0</v>
      </c>
      <c r="K32" s="127">
        <v>0</v>
      </c>
      <c r="L32" s="127">
        <v>0</v>
      </c>
      <c r="M32" s="127">
        <v>1</v>
      </c>
      <c r="S32" s="3"/>
      <c r="T32" s="3"/>
      <c r="U32" s="3"/>
      <c r="W32" s="3"/>
    </row>
    <row r="33" spans="3:23" x14ac:dyDescent="0.35">
      <c r="F33" s="23" t="s">
        <v>825</v>
      </c>
      <c r="G33" s="12" t="s">
        <v>173</v>
      </c>
      <c r="H33" s="3"/>
      <c r="I33" s="3"/>
      <c r="J33" s="127">
        <v>0</v>
      </c>
      <c r="K33" s="127">
        <v>0</v>
      </c>
      <c r="L33" s="127">
        <v>1</v>
      </c>
      <c r="M33" s="127">
        <v>0</v>
      </c>
      <c r="S33" s="3"/>
      <c r="T33" s="3"/>
      <c r="U33" s="3"/>
      <c r="W33" s="3"/>
    </row>
    <row r="34" spans="3:23" x14ac:dyDescent="0.35">
      <c r="F34" s="23" t="s">
        <v>832</v>
      </c>
      <c r="G34" s="12" t="s">
        <v>173</v>
      </c>
      <c r="H34" s="3"/>
      <c r="I34" s="3"/>
      <c r="J34" s="127">
        <v>0</v>
      </c>
      <c r="K34" s="127">
        <v>0</v>
      </c>
      <c r="L34" s="127">
        <v>1</v>
      </c>
      <c r="M34" s="127">
        <v>0</v>
      </c>
      <c r="S34" s="3"/>
      <c r="T34" s="3"/>
      <c r="U34" s="3"/>
      <c r="W34" s="3"/>
    </row>
    <row r="35" spans="3:23" x14ac:dyDescent="0.35">
      <c r="F35" s="23" t="s">
        <v>826</v>
      </c>
      <c r="G35" s="12" t="s">
        <v>173</v>
      </c>
      <c r="H35" s="3"/>
      <c r="I35" s="3"/>
      <c r="J35" s="127">
        <v>0</v>
      </c>
      <c r="K35" s="127">
        <v>1</v>
      </c>
      <c r="L35" s="127">
        <v>0</v>
      </c>
      <c r="M35" s="127">
        <v>0</v>
      </c>
      <c r="S35" s="3"/>
      <c r="T35" s="3"/>
      <c r="U35" s="3"/>
      <c r="W35" s="3"/>
    </row>
    <row r="36" spans="3:23" x14ac:dyDescent="0.35">
      <c r="F36" s="57" t="s">
        <v>831</v>
      </c>
      <c r="G36" s="76" t="s">
        <v>173</v>
      </c>
      <c r="H36" s="66"/>
      <c r="I36" s="66"/>
      <c r="J36" s="128">
        <v>0</v>
      </c>
      <c r="K36" s="128">
        <v>1</v>
      </c>
      <c r="L36" s="128">
        <v>0</v>
      </c>
      <c r="M36" s="128">
        <v>0</v>
      </c>
      <c r="S36" s="3"/>
      <c r="T36" s="3"/>
      <c r="U36" s="3"/>
      <c r="W36" s="3"/>
    </row>
    <row r="37" spans="3:23" x14ac:dyDescent="0.35">
      <c r="H37" s="3"/>
      <c r="I37" s="3"/>
      <c r="J37" s="3"/>
      <c r="K37" s="3"/>
      <c r="L37" s="3"/>
      <c r="M37" s="3"/>
      <c r="N37" s="3"/>
      <c r="O37" s="3"/>
      <c r="P37" s="3"/>
      <c r="Q37" s="3"/>
      <c r="R37" s="3"/>
      <c r="S37" s="3"/>
      <c r="T37" s="3"/>
      <c r="U37" s="3"/>
      <c r="W37" s="3"/>
    </row>
    <row r="38" spans="3:23" x14ac:dyDescent="0.35">
      <c r="C38" s="26" t="str">
        <f ca="1">INDEX('Version control'!$H$37:$H$64,MATCH($A$1,'Version control'!$F$37:$F$64,0),1)&amp;"-B: Customer contributions"</f>
        <v>Section 103-B: Customer contributions</v>
      </c>
      <c r="D38" s="26"/>
      <c r="E38" s="26"/>
      <c r="F38" s="26"/>
      <c r="G38" s="26"/>
      <c r="H38" s="26"/>
      <c r="I38" s="26"/>
      <c r="J38" s="26"/>
      <c r="K38" s="26"/>
      <c r="L38" s="26"/>
      <c r="M38" s="26"/>
      <c r="N38" s="26"/>
      <c r="O38" s="26"/>
      <c r="P38" s="26"/>
      <c r="Q38" s="26"/>
      <c r="R38" s="26"/>
      <c r="S38" s="26"/>
      <c r="T38" s="26"/>
      <c r="U38" s="26"/>
      <c r="V38" s="26"/>
      <c r="W38" s="26"/>
    </row>
    <row r="40" spans="3:23" x14ac:dyDescent="0.35">
      <c r="E40" s="27" t="s">
        <v>409</v>
      </c>
      <c r="H40" s="3"/>
      <c r="I40" s="3" t="s">
        <v>151</v>
      </c>
      <c r="J40" s="3"/>
      <c r="K40" s="3"/>
      <c r="L40" s="3"/>
      <c r="M40" s="3"/>
      <c r="N40" s="3"/>
      <c r="O40" s="3"/>
      <c r="P40" s="3"/>
      <c r="Q40" s="3"/>
      <c r="R40" s="3"/>
      <c r="S40" s="3"/>
      <c r="T40" s="3"/>
      <c r="U40" s="3"/>
      <c r="W40" s="3" t="s">
        <v>410</v>
      </c>
    </row>
    <row r="41" spans="3:23" x14ac:dyDescent="0.35">
      <c r="E41" s="24" t="s">
        <v>411</v>
      </c>
      <c r="H41" s="3"/>
      <c r="I41" s="3"/>
      <c r="J41" s="3"/>
      <c r="K41" s="3"/>
      <c r="L41" s="3"/>
      <c r="M41" s="3"/>
      <c r="N41" s="3"/>
      <c r="O41" s="3"/>
      <c r="P41" s="3"/>
      <c r="Q41" s="3"/>
      <c r="R41" s="3"/>
      <c r="S41" s="3"/>
      <c r="T41" s="3"/>
      <c r="U41" s="3"/>
      <c r="W41" s="3"/>
    </row>
    <row r="42" spans="3:23" x14ac:dyDescent="0.35">
      <c r="E42" s="27"/>
      <c r="F42" s="129"/>
      <c r="G42" s="129"/>
      <c r="H42" s="129"/>
      <c r="I42" s="129"/>
      <c r="J42" s="129" t="s">
        <v>186</v>
      </c>
      <c r="K42" s="130" t="s">
        <v>188</v>
      </c>
      <c r="L42" s="130" t="s">
        <v>189</v>
      </c>
      <c r="M42" s="130" t="s">
        <v>190</v>
      </c>
      <c r="N42" s="130" t="s">
        <v>191</v>
      </c>
      <c r="O42" s="130" t="s">
        <v>192</v>
      </c>
      <c r="P42" s="130" t="s">
        <v>193</v>
      </c>
      <c r="Q42" s="130" t="s">
        <v>194</v>
      </c>
      <c r="R42" s="130" t="s">
        <v>195</v>
      </c>
      <c r="S42" s="130" t="s">
        <v>196</v>
      </c>
      <c r="T42" s="130" t="s">
        <v>372</v>
      </c>
      <c r="U42" s="130" t="s">
        <v>373</v>
      </c>
    </row>
    <row r="43" spans="3:23" x14ac:dyDescent="0.35">
      <c r="F43" s="23" t="s">
        <v>183</v>
      </c>
      <c r="G43" s="62" t="s">
        <v>164</v>
      </c>
      <c r="H43" s="3"/>
      <c r="I43" s="3"/>
      <c r="J43" s="56"/>
      <c r="K43" s="56"/>
      <c r="L43" s="21">
        <f>'Inputs by network level'!L26</f>
        <v>0</v>
      </c>
      <c r="M43" s="21">
        <f>'Inputs by network level'!M26</f>
        <v>0</v>
      </c>
      <c r="N43" s="21">
        <f>'Inputs by network level'!N26</f>
        <v>0</v>
      </c>
      <c r="O43" s="21">
        <f>'Inputs by network level'!O26</f>
        <v>0.75</v>
      </c>
      <c r="P43" s="21">
        <f>'Inputs by network level'!P26</f>
        <v>0.75</v>
      </c>
      <c r="Q43" s="21">
        <f>'Inputs by network level'!Q26</f>
        <v>0.75</v>
      </c>
      <c r="R43" s="21">
        <f>'Inputs by network level'!R26</f>
        <v>0.95</v>
      </c>
      <c r="S43" s="21">
        <f>'Inputs by network level'!S26</f>
        <v>0.95</v>
      </c>
      <c r="T43" s="56"/>
      <c r="U43" s="56"/>
      <c r="W43" s="3"/>
    </row>
    <row r="44" spans="3:23" x14ac:dyDescent="0.35">
      <c r="F44" s="23" t="s">
        <v>182</v>
      </c>
      <c r="G44" s="62" t="s">
        <v>164</v>
      </c>
      <c r="H44" s="3"/>
      <c r="I44" s="3"/>
      <c r="J44" s="56"/>
      <c r="K44" s="56"/>
      <c r="L44" s="21">
        <f>'Inputs by network level'!L27</f>
        <v>0</v>
      </c>
      <c r="M44" s="21">
        <f>'Inputs by network level'!M27</f>
        <v>0</v>
      </c>
      <c r="N44" s="21">
        <f>'Inputs by network level'!N27</f>
        <v>0</v>
      </c>
      <c r="O44" s="21">
        <f>'Inputs by network level'!O27</f>
        <v>0.75</v>
      </c>
      <c r="P44" s="21">
        <f>'Inputs by network level'!P27</f>
        <v>0.75</v>
      </c>
      <c r="Q44" s="21">
        <f>'Inputs by network level'!Q27</f>
        <v>0.75</v>
      </c>
      <c r="R44" s="21">
        <f>'Inputs by network level'!R27</f>
        <v>0.95</v>
      </c>
      <c r="S44" s="21">
        <f>'Inputs by network level'!S27</f>
        <v>0</v>
      </c>
      <c r="T44" s="56"/>
      <c r="U44" s="56"/>
      <c r="W44" s="3"/>
    </row>
    <row r="45" spans="3:23" x14ac:dyDescent="0.35">
      <c r="F45" s="23" t="s">
        <v>181</v>
      </c>
      <c r="G45" s="62" t="s">
        <v>164</v>
      </c>
      <c r="H45" s="3"/>
      <c r="I45" s="3"/>
      <c r="J45" s="56"/>
      <c r="K45" s="56"/>
      <c r="L45" s="21">
        <f>'Inputs by network level'!L28</f>
        <v>0</v>
      </c>
      <c r="M45" s="21">
        <f>'Inputs by network level'!M28</f>
        <v>0.36</v>
      </c>
      <c r="N45" s="21">
        <f>'Inputs by network level'!N28</f>
        <v>0.36</v>
      </c>
      <c r="O45" s="21">
        <f>'Inputs by network level'!O28</f>
        <v>0.91</v>
      </c>
      <c r="P45" s="21">
        <f>'Inputs by network level'!P28</f>
        <v>0.91</v>
      </c>
      <c r="Q45" s="21">
        <f>'Inputs by network level'!Q28</f>
        <v>0.91</v>
      </c>
      <c r="R45" s="21">
        <f>'Inputs by network level'!R28</f>
        <v>0</v>
      </c>
      <c r="S45" s="21">
        <f>'Inputs by network level'!S28</f>
        <v>0</v>
      </c>
      <c r="T45" s="56"/>
      <c r="U45" s="56"/>
      <c r="W45" s="3"/>
    </row>
    <row r="46" spans="3:23" x14ac:dyDescent="0.35">
      <c r="F46" s="57" t="s">
        <v>180</v>
      </c>
      <c r="G46" s="70" t="s">
        <v>164</v>
      </c>
      <c r="H46" s="66"/>
      <c r="I46" s="66"/>
      <c r="J46" s="58"/>
      <c r="K46" s="58"/>
      <c r="L46" s="131">
        <f>'Inputs by network level'!L29</f>
        <v>0</v>
      </c>
      <c r="M46" s="131">
        <f>'Inputs by network level'!M29</f>
        <v>0.36</v>
      </c>
      <c r="N46" s="131">
        <f>'Inputs by network level'!N29</f>
        <v>0.36</v>
      </c>
      <c r="O46" s="131">
        <f>'Inputs by network level'!O29</f>
        <v>0.91</v>
      </c>
      <c r="P46" s="131">
        <f>'Inputs by network level'!P29</f>
        <v>0</v>
      </c>
      <c r="Q46" s="131">
        <f>'Inputs by network level'!Q29</f>
        <v>0</v>
      </c>
      <c r="R46" s="131">
        <f>'Inputs by network level'!R29</f>
        <v>0</v>
      </c>
      <c r="S46" s="131">
        <f>'Inputs by network level'!S29</f>
        <v>0</v>
      </c>
      <c r="T46" s="58"/>
      <c r="U46" s="58"/>
      <c r="W46" s="3"/>
    </row>
    <row r="47" spans="3:23" x14ac:dyDescent="0.35">
      <c r="G47" s="12"/>
      <c r="H47" s="3"/>
      <c r="I47" s="3"/>
      <c r="J47" s="3"/>
      <c r="K47" s="3"/>
      <c r="L47" s="3"/>
      <c r="M47" s="3"/>
      <c r="N47" s="3"/>
      <c r="O47" s="3"/>
      <c r="P47" s="3"/>
      <c r="Q47" s="3"/>
      <c r="R47" s="3"/>
      <c r="S47" s="3"/>
      <c r="T47" s="3"/>
      <c r="U47" s="3"/>
      <c r="W47" s="3"/>
    </row>
    <row r="48" spans="3:23" x14ac:dyDescent="0.35">
      <c r="E48" s="27" t="s">
        <v>412</v>
      </c>
      <c r="H48" s="12"/>
      <c r="I48" s="3"/>
      <c r="J48" s="3"/>
      <c r="K48" s="3"/>
      <c r="L48" s="3"/>
      <c r="M48" s="3"/>
      <c r="N48" s="3"/>
      <c r="O48" s="3"/>
      <c r="P48" s="3"/>
      <c r="Q48" s="3"/>
      <c r="R48" s="3"/>
      <c r="S48" s="3"/>
      <c r="T48" s="3"/>
      <c r="U48" s="3"/>
      <c r="W48" s="3"/>
    </row>
    <row r="49" spans="5:23" x14ac:dyDescent="0.35">
      <c r="E49" s="24" t="s">
        <v>413</v>
      </c>
      <c r="H49" s="12"/>
      <c r="I49" s="3"/>
      <c r="J49" s="3"/>
      <c r="K49" s="3"/>
      <c r="L49" s="3"/>
      <c r="M49" s="3"/>
      <c r="N49" s="3"/>
      <c r="O49" s="3"/>
      <c r="P49" s="3"/>
      <c r="Q49" s="3"/>
      <c r="R49" s="3"/>
      <c r="S49" s="3"/>
      <c r="T49" s="3"/>
      <c r="U49" s="3"/>
      <c r="W49" s="3"/>
    </row>
    <row r="50" spans="5:23" x14ac:dyDescent="0.35">
      <c r="F50" s="129"/>
      <c r="G50" s="129"/>
      <c r="H50" s="132"/>
      <c r="I50" s="129"/>
      <c r="J50" s="129" t="s">
        <v>186</v>
      </c>
      <c r="K50" s="130" t="s">
        <v>188</v>
      </c>
      <c r="L50" s="130" t="s">
        <v>189</v>
      </c>
      <c r="M50" s="130" t="s">
        <v>190</v>
      </c>
      <c r="N50" s="130" t="s">
        <v>191</v>
      </c>
      <c r="O50" s="130" t="s">
        <v>192</v>
      </c>
      <c r="P50" s="130" t="s">
        <v>193</v>
      </c>
      <c r="Q50" s="130" t="s">
        <v>194</v>
      </c>
      <c r="R50" s="130" t="s">
        <v>195</v>
      </c>
      <c r="S50" s="130" t="s">
        <v>196</v>
      </c>
      <c r="T50" s="130" t="s">
        <v>372</v>
      </c>
      <c r="U50" s="130" t="s">
        <v>373</v>
      </c>
      <c r="W50" s="3"/>
    </row>
    <row r="51" spans="5:23" x14ac:dyDescent="0.35">
      <c r="F51" s="23" t="s">
        <v>818</v>
      </c>
      <c r="G51" s="23"/>
      <c r="H51" s="62" t="s">
        <v>164</v>
      </c>
      <c r="J51" s="60"/>
      <c r="K51" s="60"/>
      <c r="L51" s="101">
        <f t="shared" ref="L51:S60" si="0">$M21 * L$43 + $L21 * L$44 + $K21 * L$45 + $J21 * L$46</f>
        <v>0</v>
      </c>
      <c r="M51" s="101">
        <f t="shared" si="0"/>
        <v>0</v>
      </c>
      <c r="N51" s="101">
        <f t="shared" si="0"/>
        <v>0</v>
      </c>
      <c r="O51" s="101">
        <f t="shared" si="0"/>
        <v>0.75</v>
      </c>
      <c r="P51" s="101">
        <f t="shared" si="0"/>
        <v>0.75</v>
      </c>
      <c r="Q51" s="101">
        <f t="shared" si="0"/>
        <v>0.75</v>
      </c>
      <c r="R51" s="101">
        <f t="shared" si="0"/>
        <v>0.95</v>
      </c>
      <c r="S51" s="101">
        <f t="shared" si="0"/>
        <v>0.95</v>
      </c>
      <c r="T51" s="60"/>
      <c r="U51" s="60"/>
    </row>
    <row r="52" spans="5:23" x14ac:dyDescent="0.35">
      <c r="F52" s="23" t="s">
        <v>820</v>
      </c>
      <c r="G52" s="23"/>
      <c r="H52" s="62" t="s">
        <v>164</v>
      </c>
      <c r="J52" s="60"/>
      <c r="K52" s="60"/>
      <c r="L52" s="101">
        <f t="shared" si="0"/>
        <v>0</v>
      </c>
      <c r="M52" s="101">
        <f t="shared" si="0"/>
        <v>0</v>
      </c>
      <c r="N52" s="101">
        <f t="shared" si="0"/>
        <v>0</v>
      </c>
      <c r="O52" s="101">
        <f t="shared" si="0"/>
        <v>0.75</v>
      </c>
      <c r="P52" s="101">
        <f t="shared" si="0"/>
        <v>0.75</v>
      </c>
      <c r="Q52" s="101">
        <f t="shared" si="0"/>
        <v>0.75</v>
      </c>
      <c r="R52" s="101">
        <f t="shared" si="0"/>
        <v>0.95</v>
      </c>
      <c r="S52" s="101">
        <f t="shared" si="0"/>
        <v>0.95</v>
      </c>
      <c r="T52" s="60"/>
      <c r="U52" s="60"/>
    </row>
    <row r="53" spans="5:23" x14ac:dyDescent="0.35">
      <c r="F53" s="23" t="s">
        <v>819</v>
      </c>
      <c r="G53" s="23"/>
      <c r="H53" s="62" t="s">
        <v>164</v>
      </c>
      <c r="J53" s="60"/>
      <c r="K53" s="60"/>
      <c r="L53" s="101">
        <f t="shared" si="0"/>
        <v>0</v>
      </c>
      <c r="M53" s="101">
        <f t="shared" si="0"/>
        <v>0</v>
      </c>
      <c r="N53" s="101">
        <f t="shared" si="0"/>
        <v>0</v>
      </c>
      <c r="O53" s="101">
        <f t="shared" si="0"/>
        <v>0.75</v>
      </c>
      <c r="P53" s="101">
        <f t="shared" si="0"/>
        <v>0.75</v>
      </c>
      <c r="Q53" s="101">
        <f t="shared" si="0"/>
        <v>0.75</v>
      </c>
      <c r="R53" s="101">
        <f t="shared" si="0"/>
        <v>0.95</v>
      </c>
      <c r="S53" s="101">
        <f t="shared" si="0"/>
        <v>0.95</v>
      </c>
      <c r="T53" s="60"/>
      <c r="U53" s="60"/>
    </row>
    <row r="54" spans="5:23" x14ac:dyDescent="0.35">
      <c r="F54" s="23" t="s">
        <v>821</v>
      </c>
      <c r="G54" s="23"/>
      <c r="H54" s="62" t="s">
        <v>164</v>
      </c>
      <c r="J54" s="60"/>
      <c r="K54" s="60"/>
      <c r="L54" s="101">
        <f t="shared" si="0"/>
        <v>0</v>
      </c>
      <c r="M54" s="101">
        <f t="shared" si="0"/>
        <v>0</v>
      </c>
      <c r="N54" s="101">
        <f t="shared" si="0"/>
        <v>0</v>
      </c>
      <c r="O54" s="101">
        <f t="shared" si="0"/>
        <v>0.75</v>
      </c>
      <c r="P54" s="101">
        <f t="shared" si="0"/>
        <v>0.75</v>
      </c>
      <c r="Q54" s="101">
        <f t="shared" si="0"/>
        <v>0.75</v>
      </c>
      <c r="R54" s="101">
        <f t="shared" si="0"/>
        <v>0.95</v>
      </c>
      <c r="S54" s="101">
        <f t="shared" si="0"/>
        <v>0.95</v>
      </c>
      <c r="T54" s="60"/>
      <c r="U54" s="60"/>
    </row>
    <row r="55" spans="5:23" x14ac:dyDescent="0.35">
      <c r="F55" s="23" t="s">
        <v>827</v>
      </c>
      <c r="G55" s="23"/>
      <c r="H55" s="62" t="s">
        <v>164</v>
      </c>
      <c r="J55" s="60"/>
      <c r="K55" s="60"/>
      <c r="L55" s="101">
        <f t="shared" si="0"/>
        <v>0</v>
      </c>
      <c r="M55" s="101">
        <f t="shared" si="0"/>
        <v>0</v>
      </c>
      <c r="N55" s="101">
        <f t="shared" si="0"/>
        <v>0</v>
      </c>
      <c r="O55" s="101">
        <f t="shared" si="0"/>
        <v>0.75</v>
      </c>
      <c r="P55" s="101">
        <f t="shared" si="0"/>
        <v>0.75</v>
      </c>
      <c r="Q55" s="101">
        <f t="shared" si="0"/>
        <v>0.75</v>
      </c>
      <c r="R55" s="101">
        <f t="shared" si="0"/>
        <v>0.95</v>
      </c>
      <c r="S55" s="101">
        <f t="shared" si="0"/>
        <v>0.95</v>
      </c>
      <c r="T55" s="60"/>
      <c r="U55" s="60"/>
    </row>
    <row r="56" spans="5:23" x14ac:dyDescent="0.35">
      <c r="F56" s="23" t="s">
        <v>828</v>
      </c>
      <c r="G56" s="23"/>
      <c r="H56" s="62" t="s">
        <v>164</v>
      </c>
      <c r="J56" s="60"/>
      <c r="K56" s="60"/>
      <c r="L56" s="101">
        <f t="shared" si="0"/>
        <v>0</v>
      </c>
      <c r="M56" s="101">
        <f t="shared" si="0"/>
        <v>0</v>
      </c>
      <c r="N56" s="101">
        <f t="shared" si="0"/>
        <v>0</v>
      </c>
      <c r="O56" s="101">
        <f t="shared" si="0"/>
        <v>0.75</v>
      </c>
      <c r="P56" s="101">
        <f t="shared" si="0"/>
        <v>0.75</v>
      </c>
      <c r="Q56" s="101">
        <f t="shared" si="0"/>
        <v>0.75</v>
      </c>
      <c r="R56" s="101">
        <f t="shared" si="0"/>
        <v>0.95</v>
      </c>
      <c r="S56" s="101">
        <f t="shared" si="0"/>
        <v>0</v>
      </c>
      <c r="T56" s="60"/>
      <c r="U56" s="60"/>
    </row>
    <row r="57" spans="5:23" x14ac:dyDescent="0.35">
      <c r="F57" s="23" t="s">
        <v>829</v>
      </c>
      <c r="G57" s="23"/>
      <c r="H57" s="62" t="s">
        <v>164</v>
      </c>
      <c r="J57" s="60"/>
      <c r="K57" s="60"/>
      <c r="L57" s="101">
        <f t="shared" si="0"/>
        <v>0</v>
      </c>
      <c r="M57" s="101">
        <f t="shared" si="0"/>
        <v>0.36</v>
      </c>
      <c r="N57" s="101">
        <f t="shared" si="0"/>
        <v>0.36</v>
      </c>
      <c r="O57" s="101">
        <f t="shared" si="0"/>
        <v>0.91</v>
      </c>
      <c r="P57" s="101">
        <f t="shared" si="0"/>
        <v>0.91</v>
      </c>
      <c r="Q57" s="101">
        <f t="shared" si="0"/>
        <v>0.91</v>
      </c>
      <c r="R57" s="101">
        <f t="shared" si="0"/>
        <v>0</v>
      </c>
      <c r="S57" s="101">
        <f t="shared" si="0"/>
        <v>0</v>
      </c>
      <c r="T57" s="60"/>
      <c r="U57" s="60"/>
    </row>
    <row r="58" spans="5:23" x14ac:dyDescent="0.35">
      <c r="F58" s="23" t="s">
        <v>830</v>
      </c>
      <c r="G58" s="23"/>
      <c r="H58" s="62" t="s">
        <v>164</v>
      </c>
      <c r="J58" s="60"/>
      <c r="K58" s="60"/>
      <c r="L58" s="101">
        <f t="shared" si="0"/>
        <v>0</v>
      </c>
      <c r="M58" s="101">
        <f t="shared" si="0"/>
        <v>0</v>
      </c>
      <c r="N58" s="101">
        <f t="shared" si="0"/>
        <v>0</v>
      </c>
      <c r="O58" s="101">
        <f t="shared" si="0"/>
        <v>0.75</v>
      </c>
      <c r="P58" s="101">
        <f t="shared" si="0"/>
        <v>0.75</v>
      </c>
      <c r="Q58" s="101">
        <f t="shared" si="0"/>
        <v>0.75</v>
      </c>
      <c r="R58" s="101">
        <f t="shared" si="0"/>
        <v>0.95</v>
      </c>
      <c r="S58" s="101">
        <f t="shared" si="0"/>
        <v>0.95</v>
      </c>
      <c r="T58" s="60"/>
      <c r="U58" s="60"/>
    </row>
    <row r="59" spans="5:23" x14ac:dyDescent="0.35">
      <c r="F59" s="23" t="s">
        <v>822</v>
      </c>
      <c r="G59" s="23"/>
      <c r="H59" s="62" t="s">
        <v>164</v>
      </c>
      <c r="J59" s="60"/>
      <c r="K59" s="60"/>
      <c r="L59" s="101">
        <f t="shared" si="0"/>
        <v>0</v>
      </c>
      <c r="M59" s="101">
        <f t="shared" si="0"/>
        <v>0</v>
      </c>
      <c r="N59" s="101">
        <f t="shared" si="0"/>
        <v>0</v>
      </c>
      <c r="O59" s="101">
        <f t="shared" si="0"/>
        <v>0.75</v>
      </c>
      <c r="P59" s="101">
        <f t="shared" si="0"/>
        <v>0.75</v>
      </c>
      <c r="Q59" s="101">
        <f t="shared" si="0"/>
        <v>0.75</v>
      </c>
      <c r="R59" s="101">
        <f t="shared" si="0"/>
        <v>0.95</v>
      </c>
      <c r="S59" s="101">
        <f t="shared" si="0"/>
        <v>0.95</v>
      </c>
      <c r="T59" s="60"/>
      <c r="U59" s="60"/>
    </row>
    <row r="60" spans="5:23" x14ac:dyDescent="0.35">
      <c r="F60" s="23" t="s">
        <v>823</v>
      </c>
      <c r="G60" s="23"/>
      <c r="H60" s="62" t="s">
        <v>164</v>
      </c>
      <c r="J60" s="60"/>
      <c r="K60" s="60"/>
      <c r="L60" s="101">
        <f t="shared" si="0"/>
        <v>0</v>
      </c>
      <c r="M60" s="101">
        <f t="shared" si="0"/>
        <v>0</v>
      </c>
      <c r="N60" s="101">
        <f t="shared" si="0"/>
        <v>0</v>
      </c>
      <c r="O60" s="101">
        <f t="shared" si="0"/>
        <v>0.75</v>
      </c>
      <c r="P60" s="101">
        <f t="shared" si="0"/>
        <v>0.75</v>
      </c>
      <c r="Q60" s="101">
        <f t="shared" si="0"/>
        <v>0.75</v>
      </c>
      <c r="R60" s="101">
        <f t="shared" si="0"/>
        <v>0.95</v>
      </c>
      <c r="S60" s="101">
        <f t="shared" si="0"/>
        <v>0</v>
      </c>
      <c r="T60" s="60"/>
      <c r="U60" s="60"/>
    </row>
    <row r="61" spans="5:23" x14ac:dyDescent="0.35">
      <c r="F61" s="23" t="s">
        <v>824</v>
      </c>
      <c r="G61" s="23"/>
      <c r="H61" s="62" t="s">
        <v>164</v>
      </c>
      <c r="J61" s="60"/>
      <c r="K61" s="60"/>
      <c r="L61" s="101">
        <f t="shared" ref="L61:S66" si="1">$M31 * L$43 + $L31 * L$44 + $K31 * L$45 + $J31 * L$46</f>
        <v>0</v>
      </c>
      <c r="M61" s="101">
        <f t="shared" si="1"/>
        <v>0</v>
      </c>
      <c r="N61" s="101">
        <f t="shared" si="1"/>
        <v>0</v>
      </c>
      <c r="O61" s="101">
        <f t="shared" si="1"/>
        <v>0.75</v>
      </c>
      <c r="P61" s="101">
        <f t="shared" si="1"/>
        <v>0.75</v>
      </c>
      <c r="Q61" s="101">
        <f t="shared" si="1"/>
        <v>0.75</v>
      </c>
      <c r="R61" s="101">
        <f t="shared" si="1"/>
        <v>0.95</v>
      </c>
      <c r="S61" s="101">
        <f t="shared" si="1"/>
        <v>0.95</v>
      </c>
      <c r="T61" s="60"/>
      <c r="U61" s="60"/>
    </row>
    <row r="62" spans="5:23" x14ac:dyDescent="0.35">
      <c r="F62" s="23" t="s">
        <v>833</v>
      </c>
      <c r="G62" s="23"/>
      <c r="H62" s="62" t="s">
        <v>164</v>
      </c>
      <c r="J62" s="60"/>
      <c r="K62" s="60"/>
      <c r="L62" s="101">
        <f t="shared" si="1"/>
        <v>0</v>
      </c>
      <c r="M62" s="101">
        <f t="shared" si="1"/>
        <v>0</v>
      </c>
      <c r="N62" s="101">
        <f t="shared" si="1"/>
        <v>0</v>
      </c>
      <c r="O62" s="101">
        <f t="shared" si="1"/>
        <v>0.75</v>
      </c>
      <c r="P62" s="101">
        <f t="shared" si="1"/>
        <v>0.75</v>
      </c>
      <c r="Q62" s="101">
        <f t="shared" si="1"/>
        <v>0.75</v>
      </c>
      <c r="R62" s="101">
        <f t="shared" si="1"/>
        <v>0.95</v>
      </c>
      <c r="S62" s="101">
        <f t="shared" si="1"/>
        <v>0.95</v>
      </c>
      <c r="T62" s="60"/>
      <c r="U62" s="60"/>
    </row>
    <row r="63" spans="5:23" x14ac:dyDescent="0.35">
      <c r="F63" s="23" t="s">
        <v>825</v>
      </c>
      <c r="G63" s="23"/>
      <c r="H63" s="62" t="s">
        <v>164</v>
      </c>
      <c r="J63" s="60"/>
      <c r="K63" s="60"/>
      <c r="L63" s="101">
        <f t="shared" si="1"/>
        <v>0</v>
      </c>
      <c r="M63" s="101">
        <f t="shared" si="1"/>
        <v>0</v>
      </c>
      <c r="N63" s="101">
        <f t="shared" si="1"/>
        <v>0</v>
      </c>
      <c r="O63" s="101">
        <f t="shared" si="1"/>
        <v>0.75</v>
      </c>
      <c r="P63" s="101">
        <f t="shared" si="1"/>
        <v>0.75</v>
      </c>
      <c r="Q63" s="101">
        <f t="shared" si="1"/>
        <v>0.75</v>
      </c>
      <c r="R63" s="101">
        <f t="shared" si="1"/>
        <v>0.95</v>
      </c>
      <c r="S63" s="101">
        <f t="shared" si="1"/>
        <v>0</v>
      </c>
      <c r="T63" s="60"/>
      <c r="U63" s="60"/>
    </row>
    <row r="64" spans="5:23" x14ac:dyDescent="0.35">
      <c r="F64" s="23" t="s">
        <v>832</v>
      </c>
      <c r="G64" s="23"/>
      <c r="H64" s="62" t="s">
        <v>164</v>
      </c>
      <c r="J64" s="60"/>
      <c r="K64" s="60"/>
      <c r="L64" s="101">
        <f t="shared" si="1"/>
        <v>0</v>
      </c>
      <c r="M64" s="101">
        <f t="shared" si="1"/>
        <v>0</v>
      </c>
      <c r="N64" s="101">
        <f t="shared" si="1"/>
        <v>0</v>
      </c>
      <c r="O64" s="101">
        <f t="shared" si="1"/>
        <v>0.75</v>
      </c>
      <c r="P64" s="101">
        <f t="shared" si="1"/>
        <v>0.75</v>
      </c>
      <c r="Q64" s="101">
        <f t="shared" si="1"/>
        <v>0.75</v>
      </c>
      <c r="R64" s="101">
        <f t="shared" si="1"/>
        <v>0.95</v>
      </c>
      <c r="S64" s="101">
        <f t="shared" si="1"/>
        <v>0</v>
      </c>
      <c r="T64" s="60"/>
      <c r="U64" s="60"/>
    </row>
    <row r="65" spans="2:23" x14ac:dyDescent="0.35">
      <c r="F65" s="23" t="s">
        <v>826</v>
      </c>
      <c r="G65" s="23"/>
      <c r="H65" s="62" t="s">
        <v>164</v>
      </c>
      <c r="J65" s="60"/>
      <c r="K65" s="60"/>
      <c r="L65" s="101">
        <f t="shared" si="1"/>
        <v>0</v>
      </c>
      <c r="M65" s="101">
        <f t="shared" si="1"/>
        <v>0.36</v>
      </c>
      <c r="N65" s="101">
        <f t="shared" si="1"/>
        <v>0.36</v>
      </c>
      <c r="O65" s="101">
        <f t="shared" si="1"/>
        <v>0.91</v>
      </c>
      <c r="P65" s="101">
        <f t="shared" si="1"/>
        <v>0.91</v>
      </c>
      <c r="Q65" s="101">
        <f t="shared" si="1"/>
        <v>0.91</v>
      </c>
      <c r="R65" s="101">
        <f t="shared" si="1"/>
        <v>0</v>
      </c>
      <c r="S65" s="101">
        <f t="shared" si="1"/>
        <v>0</v>
      </c>
      <c r="T65" s="60"/>
      <c r="U65" s="60"/>
    </row>
    <row r="66" spans="2:23" x14ac:dyDescent="0.35">
      <c r="F66" s="57" t="s">
        <v>831</v>
      </c>
      <c r="G66" s="57"/>
      <c r="H66" s="70" t="s">
        <v>164</v>
      </c>
      <c r="I66" s="28"/>
      <c r="J66" s="61"/>
      <c r="K66" s="61"/>
      <c r="L66" s="133">
        <f t="shared" si="1"/>
        <v>0</v>
      </c>
      <c r="M66" s="133">
        <f t="shared" si="1"/>
        <v>0.36</v>
      </c>
      <c r="N66" s="133">
        <f t="shared" si="1"/>
        <v>0.36</v>
      </c>
      <c r="O66" s="133">
        <f t="shared" si="1"/>
        <v>0.91</v>
      </c>
      <c r="P66" s="133">
        <f t="shared" si="1"/>
        <v>0.91</v>
      </c>
      <c r="Q66" s="133">
        <f t="shared" si="1"/>
        <v>0.91</v>
      </c>
      <c r="R66" s="133">
        <f t="shared" si="1"/>
        <v>0</v>
      </c>
      <c r="S66" s="133">
        <f t="shared" si="1"/>
        <v>0</v>
      </c>
      <c r="T66" s="61"/>
      <c r="U66" s="61"/>
    </row>
    <row r="68" spans="2:23" x14ac:dyDescent="0.35">
      <c r="B68" s="25" t="s">
        <v>228</v>
      </c>
      <c r="C68" s="95"/>
      <c r="D68" s="94"/>
      <c r="E68" s="94"/>
      <c r="F68" s="95"/>
      <c r="G68" s="95"/>
      <c r="H68" s="95"/>
      <c r="I68" s="95"/>
      <c r="J68" s="95"/>
      <c r="K68" s="95"/>
      <c r="L68" s="95"/>
      <c r="M68" s="95"/>
      <c r="N68" s="95"/>
      <c r="O68" s="95"/>
      <c r="P68" s="95"/>
      <c r="Q68" s="95"/>
      <c r="R68" s="95"/>
      <c r="S68" s="95"/>
      <c r="T68" s="95"/>
      <c r="U68" s="95"/>
      <c r="V68" s="95"/>
      <c r="W68" s="95"/>
    </row>
    <row r="70" spans="2:23" x14ac:dyDescent="0.35">
      <c r="E70" t="s">
        <v>229</v>
      </c>
      <c r="G70" s="6" t="s">
        <v>57</v>
      </c>
      <c r="H70" s="93">
        <f t="array" ref="H70">SUM(IF(ISERROR(H21:U66), 1))</f>
        <v>0</v>
      </c>
    </row>
    <row r="72" spans="2:23" x14ac:dyDescent="0.35">
      <c r="B72" s="25" t="s">
        <v>107</v>
      </c>
      <c r="C72" s="95"/>
      <c r="D72" s="94"/>
      <c r="E72" s="94"/>
      <c r="F72" s="95"/>
      <c r="G72" s="95"/>
      <c r="H72" s="95"/>
      <c r="I72" s="95"/>
      <c r="J72" s="95"/>
      <c r="K72" s="95"/>
      <c r="L72" s="95"/>
      <c r="M72" s="95"/>
      <c r="N72" s="95"/>
      <c r="O72" s="95"/>
      <c r="P72" s="95"/>
      <c r="Q72" s="95"/>
      <c r="R72" s="95"/>
      <c r="S72" s="95"/>
      <c r="T72" s="95"/>
      <c r="U72" s="95"/>
      <c r="V72" s="95"/>
      <c r="W72" s="95"/>
    </row>
  </sheetData>
  <sheetProtection sheet="1" objects="1" formatCells="0" formatColumns="0" formatRows="0" sort="0" autoFilter="0"/>
  <conditionalFormatting sqref="A4:XFD4">
    <cfRule type="expression" dxfId="213" priority="3">
      <formula>LEFT($A$4,1) &lt;&gt; "0"</formula>
    </cfRule>
  </conditionalFormatting>
  <conditionalFormatting sqref="J5:U5">
    <cfRule type="expression" dxfId="212" priority="2">
      <formula>LEFT($A$4,1) &lt;&gt; "0"</formula>
    </cfRule>
  </conditionalFormatting>
  <conditionalFormatting sqref="H70">
    <cfRule type="cellIs" dxfId="211" priority="1" operator="greaterThan">
      <formula>0</formula>
    </cfRule>
  </conditionalFormatting>
  <hyperlinks>
    <hyperlink ref="B5:F5" location="'Model map'!A1" display="Click here to return to model map" xr:uid="{00000000-0004-0000-0B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tabColor theme="4" tint="0.59999389629810485"/>
    <pageSetUpPr fitToPage="1"/>
  </sheetPr>
  <dimension ref="A1:LK695"/>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41" width="17" hidden="1" customWidth="1"/>
    <col min="42" max="42" width="3.54296875" hidden="1" customWidth="1"/>
    <col min="43" max="43" width="18.453125" hidden="1" customWidth="1"/>
    <col min="44" max="44" width="4.453125" hidden="1" customWidth="1"/>
    <col min="45" max="45" width="24.54296875" hidden="1" customWidth="1"/>
    <col min="46" max="46" width="3.54296875" hidden="1" customWidth="1"/>
    <col min="47" max="47" width="15.453125" hidden="1" customWidth="1"/>
    <col min="48" max="323" width="24.54296875" hidden="1" customWidth="1"/>
    <col min="324" max="16384" width="8.54296875" hidden="1"/>
  </cols>
  <sheetData>
    <row r="1" spans="1:43" s="1" customFormat="1" x14ac:dyDescent="0.35">
      <c r="A1" s="1" t="str">
        <f ca="1">MID(CELL("filename",A1),FIND("]",CELL("filename",A1))+1,255)</f>
        <v>Volume adjustments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H693 &amp; IF(H693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C7" s="25"/>
      <c r="AD7" s="25"/>
      <c r="AE7" s="25"/>
      <c r="AF7" s="25"/>
      <c r="AG7" s="25"/>
      <c r="AH7" s="25"/>
      <c r="AI7" s="25"/>
      <c r="AJ7" s="25"/>
      <c r="AK7" s="25"/>
      <c r="AL7" s="25"/>
      <c r="AM7" s="25"/>
      <c r="AN7" s="25"/>
      <c r="AO7" s="25"/>
      <c r="AQ7" s="25"/>
    </row>
    <row r="9" spans="1:43" x14ac:dyDescent="0.35">
      <c r="C9" s="24" t="s">
        <v>414</v>
      </c>
    </row>
    <row r="10" spans="1:43" x14ac:dyDescent="0.35">
      <c r="C10" s="24" t="s">
        <v>415</v>
      </c>
    </row>
    <row r="11" spans="1:43" x14ac:dyDescent="0.35">
      <c r="C11" s="24" t="s">
        <v>416</v>
      </c>
    </row>
    <row r="13" spans="1:43" x14ac:dyDescent="0.35">
      <c r="B13" s="25" t="s">
        <v>417</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C13" s="25"/>
      <c r="AD13" s="25"/>
      <c r="AE13" s="25"/>
      <c r="AF13" s="25"/>
      <c r="AG13" s="25"/>
      <c r="AH13" s="25"/>
      <c r="AI13" s="25"/>
      <c r="AJ13" s="25"/>
      <c r="AK13" s="25"/>
      <c r="AL13" s="25"/>
      <c r="AM13" s="25"/>
      <c r="AN13" s="25"/>
      <c r="AO13" s="25"/>
      <c r="AQ13" s="25"/>
    </row>
    <row r="14" spans="1:43" x14ac:dyDescent="0.35">
      <c r="C14" s="24"/>
    </row>
    <row r="15" spans="1:43" x14ac:dyDescent="0.35">
      <c r="C15" s="26" t="str">
        <f ca="1">INDEX('Version control'!$H$37:$H$64,MATCH($A$1,'Version control'!$F$37:$F$64,0),1)&amp;"-A: LDNO discounts"</f>
        <v>Section 104-A: LDNO discounts</v>
      </c>
      <c r="D15" s="26"/>
      <c r="E15" s="26"/>
      <c r="F15" s="26"/>
      <c r="G15" s="26"/>
      <c r="H15" s="26"/>
      <c r="I15" s="26"/>
      <c r="J15" s="26"/>
      <c r="K15" s="26"/>
      <c r="L15" s="26"/>
      <c r="M15" s="26"/>
      <c r="N15" s="26"/>
      <c r="O15" s="26"/>
      <c r="P15" s="26"/>
      <c r="Q15" s="26"/>
      <c r="R15" s="26"/>
      <c r="S15" s="26"/>
      <c r="T15" s="26"/>
      <c r="U15" s="26"/>
      <c r="V15" s="26"/>
      <c r="W15" s="26"/>
      <c r="X15" s="26"/>
      <c r="Y15" s="26"/>
      <c r="Z15" s="26"/>
      <c r="AA15" s="26"/>
      <c r="AC15" s="25"/>
      <c r="AD15" s="25"/>
      <c r="AE15" s="25"/>
      <c r="AF15" s="25"/>
      <c r="AG15" s="25"/>
      <c r="AH15" s="25"/>
      <c r="AI15" s="25"/>
      <c r="AJ15" s="25"/>
      <c r="AK15" s="25"/>
      <c r="AL15" s="25"/>
      <c r="AM15" s="25"/>
      <c r="AN15" s="25"/>
      <c r="AO15" s="25"/>
      <c r="AQ15" s="25"/>
    </row>
    <row r="16" spans="1:43" x14ac:dyDescent="0.35">
      <c r="C16" s="24"/>
    </row>
    <row r="17" spans="4:43" x14ac:dyDescent="0.35">
      <c r="D17" s="24" t="s">
        <v>418</v>
      </c>
    </row>
    <row r="18" spans="4:43" x14ac:dyDescent="0.35">
      <c r="D18" s="24" t="s">
        <v>419</v>
      </c>
    </row>
    <row r="19" spans="4:43" x14ac:dyDescent="0.35">
      <c r="D19" s="24"/>
    </row>
    <row r="20" spans="4:43" x14ac:dyDescent="0.35">
      <c r="E20" s="78" t="s">
        <v>420</v>
      </c>
      <c r="I20" t="s">
        <v>151</v>
      </c>
      <c r="J20" s="53"/>
      <c r="K20" s="53"/>
      <c r="L20" s="53"/>
      <c r="M20" s="53"/>
      <c r="N20" s="53"/>
      <c r="O20" s="53"/>
      <c r="P20" s="53"/>
      <c r="Q20" s="53"/>
      <c r="R20" s="53"/>
      <c r="S20" s="53"/>
      <c r="T20" s="53"/>
      <c r="U20" s="53"/>
      <c r="V20" s="53"/>
      <c r="W20" s="53"/>
      <c r="X20" s="53"/>
      <c r="Y20" s="53"/>
    </row>
    <row r="21" spans="4:43" x14ac:dyDescent="0.35">
      <c r="E21" s="24" t="s">
        <v>421</v>
      </c>
      <c r="AA21" t="s">
        <v>422</v>
      </c>
    </row>
    <row r="22" spans="4:43" x14ac:dyDescent="0.35">
      <c r="F22" s="19" t="s">
        <v>172</v>
      </c>
      <c r="G22" s="19" t="s">
        <v>164</v>
      </c>
      <c r="H22" s="97">
        <f>'General inputs'!H30</f>
        <v>0.33500659936849014</v>
      </c>
      <c r="AQ22" s="3"/>
    </row>
    <row r="23" spans="4:43" x14ac:dyDescent="0.35">
      <c r="F23" t="s">
        <v>174</v>
      </c>
      <c r="G23" t="s">
        <v>164</v>
      </c>
      <c r="H23" s="21">
        <f>'General inputs'!H31</f>
        <v>0.58322297311630511</v>
      </c>
      <c r="AQ23" s="3"/>
    </row>
    <row r="24" spans="4:43" x14ac:dyDescent="0.35">
      <c r="F24" t="s">
        <v>175</v>
      </c>
      <c r="G24" t="s">
        <v>164</v>
      </c>
      <c r="H24" s="21">
        <f>'General inputs'!H32</f>
        <v>0.35710441173080471</v>
      </c>
      <c r="AQ24" s="3"/>
    </row>
    <row r="25" spans="4:43" x14ac:dyDescent="0.35">
      <c r="F25" s="28" t="s">
        <v>176</v>
      </c>
      <c r="G25" s="28" t="s">
        <v>164</v>
      </c>
      <c r="H25" s="131">
        <f>'General inputs'!H33</f>
        <v>0.22402400551688062</v>
      </c>
      <c r="AQ25" s="3"/>
    </row>
    <row r="27" spans="4:43" x14ac:dyDescent="0.35">
      <c r="E27" s="27" t="s">
        <v>423</v>
      </c>
      <c r="I27" t="s">
        <v>151</v>
      </c>
      <c r="AA27" t="s">
        <v>424</v>
      </c>
      <c r="AQ27" s="3"/>
    </row>
    <row r="28" spans="4:43" x14ac:dyDescent="0.35">
      <c r="E28" s="24" t="s">
        <v>425</v>
      </c>
    </row>
    <row r="29" spans="4:43" x14ac:dyDescent="0.35">
      <c r="E29" s="24" t="s">
        <v>426</v>
      </c>
    </row>
    <row r="30" spans="4:43" x14ac:dyDescent="0.35">
      <c r="F30" s="19" t="s">
        <v>172</v>
      </c>
      <c r="G30" s="19" t="s">
        <v>173</v>
      </c>
      <c r="H30" s="19"/>
      <c r="I30" s="19"/>
      <c r="J30" s="134">
        <f>'Fixed inputs'!J46</f>
        <v>1</v>
      </c>
      <c r="K30" s="134">
        <f>'Fixed inputs'!K46</f>
        <v>1</v>
      </c>
      <c r="L30" s="134">
        <f>'Fixed inputs'!L46</f>
        <v>1</v>
      </c>
      <c r="M30" s="134">
        <f>'Fixed inputs'!M46</f>
        <v>1</v>
      </c>
      <c r="N30" s="134">
        <f>'Fixed inputs'!N46</f>
        <v>1</v>
      </c>
      <c r="O30" s="134">
        <f>'Fixed inputs'!O46</f>
        <v>0</v>
      </c>
      <c r="P30" s="134">
        <f>'Fixed inputs'!P46</f>
        <v>0</v>
      </c>
      <c r="Q30" s="134">
        <f>'Fixed inputs'!Q46</f>
        <v>1</v>
      </c>
      <c r="R30" s="134">
        <f>'Fixed inputs'!R46</f>
        <v>0</v>
      </c>
      <c r="S30" s="134">
        <f>'Fixed inputs'!S46</f>
        <v>0</v>
      </c>
      <c r="T30" s="134">
        <f>'Fixed inputs'!T46</f>
        <v>0</v>
      </c>
      <c r="U30" s="134">
        <f>'Fixed inputs'!U46</f>
        <v>0</v>
      </c>
      <c r="V30" s="134">
        <f>'Fixed inputs'!V46</f>
        <v>0</v>
      </c>
      <c r="W30" s="134">
        <f>'Fixed inputs'!W46</f>
        <v>0</v>
      </c>
      <c r="X30" s="134">
        <f>'Fixed inputs'!X46</f>
        <v>0</v>
      </c>
      <c r="Y30" s="134">
        <f>'Fixed inputs'!Y46</f>
        <v>0</v>
      </c>
      <c r="AQ30" s="3"/>
    </row>
    <row r="31" spans="4:43" x14ac:dyDescent="0.35">
      <c r="F31" t="s">
        <v>174</v>
      </c>
      <c r="G31" t="s">
        <v>173</v>
      </c>
      <c r="J31" s="127">
        <f>'Fixed inputs'!J47</f>
        <v>1</v>
      </c>
      <c r="K31" s="127">
        <f>'Fixed inputs'!K47</f>
        <v>1</v>
      </c>
      <c r="L31" s="127">
        <f>'Fixed inputs'!L47</f>
        <v>1</v>
      </c>
      <c r="M31" s="127">
        <f>'Fixed inputs'!M47</f>
        <v>1</v>
      </c>
      <c r="N31" s="127">
        <f>'Fixed inputs'!N47</f>
        <v>1</v>
      </c>
      <c r="O31" s="127">
        <f>'Fixed inputs'!O47</f>
        <v>0</v>
      </c>
      <c r="P31" s="127">
        <f>'Fixed inputs'!P47</f>
        <v>0</v>
      </c>
      <c r="Q31" s="127">
        <f>'Fixed inputs'!Q47</f>
        <v>1</v>
      </c>
      <c r="R31" s="127">
        <f>'Fixed inputs'!R47</f>
        <v>0</v>
      </c>
      <c r="S31" s="127">
        <f>'Fixed inputs'!S47</f>
        <v>0</v>
      </c>
      <c r="T31" s="127">
        <f>'Fixed inputs'!T47</f>
        <v>0</v>
      </c>
      <c r="U31" s="127">
        <f>'Fixed inputs'!U47</f>
        <v>0</v>
      </c>
      <c r="V31" s="127">
        <f>'Fixed inputs'!V47</f>
        <v>0</v>
      </c>
      <c r="W31" s="127">
        <f>'Fixed inputs'!W47</f>
        <v>0</v>
      </c>
      <c r="X31" s="127">
        <f>'Fixed inputs'!X47</f>
        <v>0</v>
      </c>
      <c r="Y31" s="127">
        <f>'Fixed inputs'!Y47</f>
        <v>0</v>
      </c>
      <c r="AQ31" s="3"/>
    </row>
    <row r="32" spans="4:43" x14ac:dyDescent="0.35">
      <c r="F32" t="s">
        <v>175</v>
      </c>
      <c r="G32" t="s">
        <v>173</v>
      </c>
      <c r="J32" s="127">
        <f>'Fixed inputs'!J48</f>
        <v>0</v>
      </c>
      <c r="K32" s="127">
        <f>'Fixed inputs'!K48</f>
        <v>0</v>
      </c>
      <c r="L32" s="127">
        <f>'Fixed inputs'!L48</f>
        <v>0</v>
      </c>
      <c r="M32" s="127">
        <f>'Fixed inputs'!M48</f>
        <v>0</v>
      </c>
      <c r="N32" s="127">
        <f>'Fixed inputs'!N48</f>
        <v>0</v>
      </c>
      <c r="O32" s="127">
        <f>'Fixed inputs'!O48</f>
        <v>1</v>
      </c>
      <c r="P32" s="127">
        <f>'Fixed inputs'!P48</f>
        <v>0</v>
      </c>
      <c r="Q32" s="127">
        <f>'Fixed inputs'!Q48</f>
        <v>0</v>
      </c>
      <c r="R32" s="127">
        <f>'Fixed inputs'!R48</f>
        <v>0</v>
      </c>
      <c r="S32" s="127">
        <f>'Fixed inputs'!S48</f>
        <v>0</v>
      </c>
      <c r="T32" s="127">
        <f>'Fixed inputs'!T48</f>
        <v>0</v>
      </c>
      <c r="U32" s="127">
        <f>'Fixed inputs'!U48</f>
        <v>0</v>
      </c>
      <c r="V32" s="127">
        <f>'Fixed inputs'!V48</f>
        <v>0</v>
      </c>
      <c r="W32" s="127">
        <f>'Fixed inputs'!W48</f>
        <v>0</v>
      </c>
      <c r="X32" s="127">
        <f>'Fixed inputs'!X48</f>
        <v>0</v>
      </c>
      <c r="Y32" s="127">
        <f>'Fixed inputs'!Y48</f>
        <v>0</v>
      </c>
      <c r="AQ32" s="3"/>
    </row>
    <row r="33" spans="4:43" x14ac:dyDescent="0.35">
      <c r="F33" s="28" t="s">
        <v>176</v>
      </c>
      <c r="G33" s="28" t="s">
        <v>173</v>
      </c>
      <c r="H33" s="28"/>
      <c r="I33" s="28"/>
      <c r="J33" s="128">
        <f>'Fixed inputs'!J49</f>
        <v>0</v>
      </c>
      <c r="K33" s="128">
        <f>'Fixed inputs'!K49</f>
        <v>0</v>
      </c>
      <c r="L33" s="128">
        <f>'Fixed inputs'!L49</f>
        <v>0</v>
      </c>
      <c r="M33" s="128">
        <f>'Fixed inputs'!M49</f>
        <v>0</v>
      </c>
      <c r="N33" s="128">
        <f>'Fixed inputs'!N49</f>
        <v>0</v>
      </c>
      <c r="O33" s="128">
        <f>'Fixed inputs'!O49</f>
        <v>0</v>
      </c>
      <c r="P33" s="128">
        <f>'Fixed inputs'!P49</f>
        <v>1</v>
      </c>
      <c r="Q33" s="128">
        <f>'Fixed inputs'!Q49</f>
        <v>0</v>
      </c>
      <c r="R33" s="128">
        <f>'Fixed inputs'!R49</f>
        <v>0</v>
      </c>
      <c r="S33" s="128">
        <f>'Fixed inputs'!S49</f>
        <v>0</v>
      </c>
      <c r="T33" s="128">
        <f>'Fixed inputs'!T49</f>
        <v>0</v>
      </c>
      <c r="U33" s="128">
        <f>'Fixed inputs'!U49</f>
        <v>0</v>
      </c>
      <c r="V33" s="128">
        <f>'Fixed inputs'!V49</f>
        <v>0</v>
      </c>
      <c r="W33" s="128">
        <f>'Fixed inputs'!W49</f>
        <v>0</v>
      </c>
      <c r="X33" s="128">
        <f>'Fixed inputs'!X49</f>
        <v>0</v>
      </c>
      <c r="Y33" s="128">
        <f>'Fixed inputs'!Y49</f>
        <v>0</v>
      </c>
      <c r="AQ33" s="3"/>
    </row>
    <row r="34" spans="4:43" x14ac:dyDescent="0.35">
      <c r="F34" s="23" t="s">
        <v>427</v>
      </c>
      <c r="G34" s="23" t="s">
        <v>164</v>
      </c>
      <c r="J34" s="135">
        <f t="shared" ref="J34:Y34" si="0">J30 * $H$22</f>
        <v>0.33500659936849014</v>
      </c>
      <c r="K34" s="135">
        <f t="shared" si="0"/>
        <v>0.33500659936849014</v>
      </c>
      <c r="L34" s="135">
        <f t="shared" si="0"/>
        <v>0.33500659936849014</v>
      </c>
      <c r="M34" s="135">
        <f t="shared" si="0"/>
        <v>0.33500659936849014</v>
      </c>
      <c r="N34" s="135">
        <f t="shared" si="0"/>
        <v>0.33500659936849014</v>
      </c>
      <c r="O34" s="135">
        <f t="shared" si="0"/>
        <v>0</v>
      </c>
      <c r="P34" s="135">
        <f t="shared" si="0"/>
        <v>0</v>
      </c>
      <c r="Q34" s="135">
        <f t="shared" si="0"/>
        <v>0.33500659936849014</v>
      </c>
      <c r="R34" s="135">
        <f t="shared" si="0"/>
        <v>0</v>
      </c>
      <c r="S34" s="135">
        <f t="shared" si="0"/>
        <v>0</v>
      </c>
      <c r="T34" s="135">
        <f t="shared" si="0"/>
        <v>0</v>
      </c>
      <c r="U34" s="135">
        <f t="shared" si="0"/>
        <v>0</v>
      </c>
      <c r="V34" s="135">
        <f t="shared" si="0"/>
        <v>0</v>
      </c>
      <c r="W34" s="135">
        <f t="shared" si="0"/>
        <v>0</v>
      </c>
      <c r="X34" s="135">
        <f t="shared" si="0"/>
        <v>0</v>
      </c>
      <c r="Y34" s="135">
        <f t="shared" si="0"/>
        <v>0</v>
      </c>
      <c r="AQ34" s="3"/>
    </row>
    <row r="35" spans="4:43" x14ac:dyDescent="0.35">
      <c r="F35" s="23" t="s">
        <v>428</v>
      </c>
      <c r="G35" s="23" t="s">
        <v>164</v>
      </c>
      <c r="J35" s="135">
        <f t="shared" ref="J35:Y35" si="1">SUMPRODUCT(J31:J33,$H$23:$H$25)</f>
        <v>0.58322297311630511</v>
      </c>
      <c r="K35" s="135">
        <f t="shared" si="1"/>
        <v>0.58322297311630511</v>
      </c>
      <c r="L35" s="135">
        <f t="shared" si="1"/>
        <v>0.58322297311630511</v>
      </c>
      <c r="M35" s="135">
        <f t="shared" si="1"/>
        <v>0.58322297311630511</v>
      </c>
      <c r="N35" s="135">
        <f t="shared" si="1"/>
        <v>0.58322297311630511</v>
      </c>
      <c r="O35" s="135">
        <f t="shared" si="1"/>
        <v>0.35710441173080471</v>
      </c>
      <c r="P35" s="135">
        <f t="shared" si="1"/>
        <v>0.22402400551688062</v>
      </c>
      <c r="Q35" s="135">
        <f t="shared" si="1"/>
        <v>0.58322297311630511</v>
      </c>
      <c r="R35" s="135">
        <f t="shared" si="1"/>
        <v>0</v>
      </c>
      <c r="S35" s="135">
        <f t="shared" si="1"/>
        <v>0</v>
      </c>
      <c r="T35" s="135">
        <f t="shared" si="1"/>
        <v>0</v>
      </c>
      <c r="U35" s="135">
        <f t="shared" si="1"/>
        <v>0</v>
      </c>
      <c r="V35" s="135">
        <f t="shared" si="1"/>
        <v>0</v>
      </c>
      <c r="W35" s="135">
        <f t="shared" si="1"/>
        <v>0</v>
      </c>
      <c r="X35" s="135">
        <f t="shared" si="1"/>
        <v>0</v>
      </c>
      <c r="Y35" s="135">
        <f t="shared" si="1"/>
        <v>0</v>
      </c>
      <c r="AQ35" s="3"/>
    </row>
    <row r="36" spans="4:43" x14ac:dyDescent="0.35">
      <c r="D36" s="27"/>
      <c r="AQ36" s="3"/>
    </row>
    <row r="37" spans="4:43" x14ac:dyDescent="0.35">
      <c r="E37" s="27" t="s">
        <v>429</v>
      </c>
      <c r="I37" t="s">
        <v>151</v>
      </c>
      <c r="AA37" t="s">
        <v>424</v>
      </c>
      <c r="AQ37" s="3"/>
    </row>
    <row r="38" spans="4:43" x14ac:dyDescent="0.35">
      <c r="E38" s="24" t="s">
        <v>430</v>
      </c>
    </row>
    <row r="39" spans="4:43" x14ac:dyDescent="0.35">
      <c r="F39" s="23" t="s">
        <v>431</v>
      </c>
      <c r="G39" s="23" t="s">
        <v>206</v>
      </c>
      <c r="J39" s="136" t="b">
        <f>'Fixed inputs'!J105</f>
        <v>0</v>
      </c>
      <c r="K39" s="136" t="b">
        <f>'Fixed inputs'!K105</f>
        <v>0</v>
      </c>
      <c r="L39" s="136" t="b">
        <f>'Fixed inputs'!L105</f>
        <v>0</v>
      </c>
      <c r="M39" s="136" t="b">
        <f>'Fixed inputs'!M105</f>
        <v>0</v>
      </c>
      <c r="N39" s="136" t="b">
        <f>'Fixed inputs'!N105</f>
        <v>0</v>
      </c>
      <c r="O39" s="136" t="b">
        <f>'Fixed inputs'!O105</f>
        <v>0</v>
      </c>
      <c r="P39" s="136" t="b">
        <f>'Fixed inputs'!P105</f>
        <v>0</v>
      </c>
      <c r="Q39" s="136" t="b">
        <f>'Fixed inputs'!Q105</f>
        <v>0</v>
      </c>
      <c r="R39" s="136" t="b">
        <f>'Fixed inputs'!R105</f>
        <v>1</v>
      </c>
      <c r="S39" s="136" t="b">
        <f>'Fixed inputs'!S105</f>
        <v>1</v>
      </c>
      <c r="T39" s="136" t="b">
        <f>'Fixed inputs'!T105</f>
        <v>1</v>
      </c>
      <c r="U39" s="136" t="b">
        <f>'Fixed inputs'!U105</f>
        <v>1</v>
      </c>
      <c r="V39" s="136" t="b">
        <f>'Fixed inputs'!V105</f>
        <v>1</v>
      </c>
      <c r="W39" s="136" t="b">
        <f>'Fixed inputs'!W105</f>
        <v>1</v>
      </c>
      <c r="X39" s="136" t="b">
        <f>'Fixed inputs'!X105</f>
        <v>1</v>
      </c>
      <c r="Y39" s="136" t="b">
        <f>'Fixed inputs'!Y105</f>
        <v>1</v>
      </c>
      <c r="AQ39" s="3"/>
    </row>
    <row r="40" spans="4:43" x14ac:dyDescent="0.35">
      <c r="F40" s="23" t="s">
        <v>432</v>
      </c>
      <c r="G40" s="23" t="s">
        <v>206</v>
      </c>
      <c r="J40" s="136" t="b">
        <f>'Fixed inputs'!J109</f>
        <v>0</v>
      </c>
      <c r="K40" s="136" t="b">
        <f>'Fixed inputs'!K109</f>
        <v>0</v>
      </c>
      <c r="L40" s="136" t="b">
        <f>'Fixed inputs'!L109</f>
        <v>0</v>
      </c>
      <c r="M40" s="136" t="b">
        <f>'Fixed inputs'!M109</f>
        <v>0</v>
      </c>
      <c r="N40" s="136" t="b">
        <f>'Fixed inputs'!N109</f>
        <v>0</v>
      </c>
      <c r="O40" s="136" t="b">
        <f>'Fixed inputs'!O109</f>
        <v>0</v>
      </c>
      <c r="P40" s="136" t="b">
        <f>'Fixed inputs'!P109</f>
        <v>0</v>
      </c>
      <c r="Q40" s="136" t="b">
        <f>'Fixed inputs'!Q109</f>
        <v>0</v>
      </c>
      <c r="R40" s="136" t="b">
        <f>'Fixed inputs'!R109</f>
        <v>1</v>
      </c>
      <c r="S40" s="136" t="b">
        <f>'Fixed inputs'!S109</f>
        <v>1</v>
      </c>
      <c r="T40" s="136" t="b">
        <f>'Fixed inputs'!T109</f>
        <v>1</v>
      </c>
      <c r="U40" s="136" t="b">
        <f>'Fixed inputs'!U109</f>
        <v>1</v>
      </c>
      <c r="V40" s="136" t="b">
        <f>'Fixed inputs'!V109</f>
        <v>1</v>
      </c>
      <c r="W40" s="136" t="b">
        <f>'Fixed inputs'!W109</f>
        <v>1</v>
      </c>
      <c r="X40" s="136" t="b">
        <f>'Fixed inputs'!X109</f>
        <v>1</v>
      </c>
      <c r="Y40" s="136" t="b">
        <f>'Fixed inputs'!Y109</f>
        <v>1</v>
      </c>
      <c r="AQ40" s="3"/>
    </row>
    <row r="41" spans="4:43" x14ac:dyDescent="0.35">
      <c r="F41" s="23" t="s">
        <v>433</v>
      </c>
      <c r="G41" s="23" t="s">
        <v>206</v>
      </c>
      <c r="J41" s="136" t="b">
        <f>'Fixed inputs'!J113</f>
        <v>0</v>
      </c>
      <c r="K41" s="136" t="b">
        <f>'Fixed inputs'!K113</f>
        <v>0</v>
      </c>
      <c r="L41" s="136" t="b">
        <f>'Fixed inputs'!L113</f>
        <v>0</v>
      </c>
      <c r="M41" s="136" t="b">
        <f>'Fixed inputs'!M113</f>
        <v>0</v>
      </c>
      <c r="N41" s="136" t="b">
        <f>'Fixed inputs'!N113</f>
        <v>0</v>
      </c>
      <c r="O41" s="136" t="b">
        <f>'Fixed inputs'!O113</f>
        <v>0</v>
      </c>
      <c r="P41" s="136" t="b">
        <f>'Fixed inputs'!P113</f>
        <v>0</v>
      </c>
      <c r="Q41" s="136" t="b">
        <f>'Fixed inputs'!Q113</f>
        <v>0</v>
      </c>
      <c r="R41" s="136" t="b">
        <f>'Fixed inputs'!R113</f>
        <v>1</v>
      </c>
      <c r="S41" s="136" t="b">
        <f>'Fixed inputs'!S113</f>
        <v>1</v>
      </c>
      <c r="T41" s="136" t="b">
        <f>'Fixed inputs'!T113</f>
        <v>1</v>
      </c>
      <c r="U41" s="136" t="b">
        <f>'Fixed inputs'!U113</f>
        <v>1</v>
      </c>
      <c r="V41" s="136" t="b">
        <f>'Fixed inputs'!V113</f>
        <v>1</v>
      </c>
      <c r="W41" s="136" t="b">
        <f>'Fixed inputs'!W113</f>
        <v>1</v>
      </c>
      <c r="X41" s="136" t="b">
        <f>'Fixed inputs'!X113</f>
        <v>1</v>
      </c>
      <c r="Y41" s="136" t="b">
        <f>'Fixed inputs'!Y113</f>
        <v>1</v>
      </c>
      <c r="AQ41" s="3"/>
    </row>
    <row r="42" spans="4:43" x14ac:dyDescent="0.35">
      <c r="F42" s="23" t="s">
        <v>434</v>
      </c>
      <c r="G42" s="23" t="s">
        <v>206</v>
      </c>
      <c r="J42" s="136" t="b">
        <f>'Fixed inputs'!J117</f>
        <v>0</v>
      </c>
      <c r="K42" s="136" t="b">
        <f>'Fixed inputs'!K117</f>
        <v>0</v>
      </c>
      <c r="L42" s="136" t="b">
        <f>'Fixed inputs'!L117</f>
        <v>0</v>
      </c>
      <c r="M42" s="136" t="b">
        <f>'Fixed inputs'!M117</f>
        <v>0</v>
      </c>
      <c r="N42" s="136" t="b">
        <f>'Fixed inputs'!N117</f>
        <v>0</v>
      </c>
      <c r="O42" s="136" t="b">
        <f>'Fixed inputs'!O117</f>
        <v>0</v>
      </c>
      <c r="P42" s="136" t="b">
        <f>'Fixed inputs'!P117</f>
        <v>0</v>
      </c>
      <c r="Q42" s="136" t="b">
        <f>'Fixed inputs'!Q117</f>
        <v>0</v>
      </c>
      <c r="R42" s="136" t="b">
        <f>'Fixed inputs'!R117</f>
        <v>1</v>
      </c>
      <c r="S42" s="136" t="b">
        <f>'Fixed inputs'!S117</f>
        <v>1</v>
      </c>
      <c r="T42" s="136" t="b">
        <f>'Fixed inputs'!T117</f>
        <v>1</v>
      </c>
      <c r="U42" s="136" t="b">
        <f>'Fixed inputs'!U117</f>
        <v>1</v>
      </c>
      <c r="V42" s="136" t="b">
        <f>'Fixed inputs'!V117</f>
        <v>1</v>
      </c>
      <c r="W42" s="136" t="b">
        <f>'Fixed inputs'!W117</f>
        <v>1</v>
      </c>
      <c r="X42" s="136" t="b">
        <f>'Fixed inputs'!X117</f>
        <v>1</v>
      </c>
      <c r="Y42" s="136" t="b">
        <f>'Fixed inputs'!Y117</f>
        <v>1</v>
      </c>
      <c r="AQ42" s="3"/>
    </row>
    <row r="43" spans="4:43" x14ac:dyDescent="0.35">
      <c r="F43" s="23" t="s">
        <v>435</v>
      </c>
      <c r="G43" s="23" t="s">
        <v>206</v>
      </c>
      <c r="J43" s="136" t="b">
        <f>'Fixed inputs'!J121</f>
        <v>0</v>
      </c>
      <c r="K43" s="136" t="b">
        <f>'Fixed inputs'!K121</f>
        <v>0</v>
      </c>
      <c r="L43" s="136" t="b">
        <f>'Fixed inputs'!L121</f>
        <v>0</v>
      </c>
      <c r="M43" s="136" t="b">
        <f>'Fixed inputs'!M121</f>
        <v>0</v>
      </c>
      <c r="N43" s="136" t="b">
        <f>'Fixed inputs'!N121</f>
        <v>0</v>
      </c>
      <c r="O43" s="136" t="b">
        <f>'Fixed inputs'!O121</f>
        <v>0</v>
      </c>
      <c r="P43" s="136" t="b">
        <f>'Fixed inputs'!P121</f>
        <v>0</v>
      </c>
      <c r="Q43" s="136" t="b">
        <f>'Fixed inputs'!Q121</f>
        <v>0</v>
      </c>
      <c r="R43" s="136" t="b">
        <f>'Fixed inputs'!R121</f>
        <v>1</v>
      </c>
      <c r="S43" s="136" t="b">
        <f>'Fixed inputs'!S121</f>
        <v>1</v>
      </c>
      <c r="T43" s="136" t="b">
        <f>'Fixed inputs'!T121</f>
        <v>1</v>
      </c>
      <c r="U43" s="136" t="b">
        <f>'Fixed inputs'!U121</f>
        <v>1</v>
      </c>
      <c r="V43" s="136" t="b">
        <f>'Fixed inputs'!V121</f>
        <v>1</v>
      </c>
      <c r="W43" s="136" t="b">
        <f>'Fixed inputs'!W121</f>
        <v>1</v>
      </c>
      <c r="X43" s="136" t="b">
        <f>'Fixed inputs'!X121</f>
        <v>1</v>
      </c>
      <c r="Y43" s="136" t="b">
        <f>'Fixed inputs'!Y121</f>
        <v>1</v>
      </c>
      <c r="AQ43" s="3"/>
    </row>
    <row r="44" spans="4:43" x14ac:dyDescent="0.35">
      <c r="D44" s="27"/>
      <c r="AQ44" s="3"/>
    </row>
    <row r="45" spans="4:43" x14ac:dyDescent="0.35">
      <c r="F45" s="23" t="s">
        <v>436</v>
      </c>
      <c r="G45" s="23" t="s">
        <v>164</v>
      </c>
      <c r="J45" s="21">
        <f>'Fixed inputs'!J106</f>
        <v>0</v>
      </c>
      <c r="K45" s="21">
        <f>'Fixed inputs'!K106</f>
        <v>0</v>
      </c>
      <c r="L45" s="21">
        <f>'Fixed inputs'!L106</f>
        <v>0</v>
      </c>
      <c r="M45" s="21">
        <f>'Fixed inputs'!M106</f>
        <v>0</v>
      </c>
      <c r="N45" s="21">
        <f>'Fixed inputs'!N106</f>
        <v>0</v>
      </c>
      <c r="O45" s="21">
        <f>'Fixed inputs'!O106</f>
        <v>0</v>
      </c>
      <c r="P45" s="21">
        <f>'Fixed inputs'!P106</f>
        <v>0</v>
      </c>
      <c r="Q45" s="21">
        <f>'Fixed inputs'!Q106</f>
        <v>0</v>
      </c>
      <c r="R45" s="21">
        <f>'Fixed inputs'!R106</f>
        <v>0</v>
      </c>
      <c r="S45" s="21">
        <f>'Fixed inputs'!S106</f>
        <v>0</v>
      </c>
      <c r="T45" s="21">
        <f>'Fixed inputs'!T106</f>
        <v>0</v>
      </c>
      <c r="U45" s="21">
        <f>'Fixed inputs'!U106</f>
        <v>0</v>
      </c>
      <c r="V45" s="21">
        <f>'Fixed inputs'!V106</f>
        <v>0</v>
      </c>
      <c r="W45" s="21">
        <f>'Fixed inputs'!W106</f>
        <v>0</v>
      </c>
      <c r="X45" s="21">
        <f>'Fixed inputs'!X106</f>
        <v>0</v>
      </c>
      <c r="Y45" s="21">
        <f>'Fixed inputs'!Y106</f>
        <v>0</v>
      </c>
      <c r="AQ45" s="3"/>
    </row>
    <row r="46" spans="4:43" x14ac:dyDescent="0.35">
      <c r="F46" s="23" t="s">
        <v>437</v>
      </c>
      <c r="G46" s="23" t="s">
        <v>164</v>
      </c>
      <c r="J46" s="21">
        <f>'Fixed inputs'!J110</f>
        <v>0</v>
      </c>
      <c r="K46" s="21">
        <f>'Fixed inputs'!K110</f>
        <v>0</v>
      </c>
      <c r="L46" s="21">
        <f>'Fixed inputs'!L110</f>
        <v>0</v>
      </c>
      <c r="M46" s="21">
        <f>'Fixed inputs'!M110</f>
        <v>0</v>
      </c>
      <c r="N46" s="21">
        <f>'Fixed inputs'!N110</f>
        <v>0</v>
      </c>
      <c r="O46" s="21">
        <f>'Fixed inputs'!O110</f>
        <v>0</v>
      </c>
      <c r="P46" s="21">
        <f>'Fixed inputs'!P110</f>
        <v>0</v>
      </c>
      <c r="Q46" s="21">
        <f>'Fixed inputs'!Q110</f>
        <v>0</v>
      </c>
      <c r="R46" s="21">
        <f>'Fixed inputs'!R110</f>
        <v>1</v>
      </c>
      <c r="S46" s="21">
        <f>'Fixed inputs'!S110</f>
        <v>1</v>
      </c>
      <c r="T46" s="21">
        <f>'Fixed inputs'!T110</f>
        <v>1</v>
      </c>
      <c r="U46" s="21">
        <f>'Fixed inputs'!U110</f>
        <v>1</v>
      </c>
      <c r="V46" s="21">
        <f>'Fixed inputs'!V110</f>
        <v>1</v>
      </c>
      <c r="W46" s="21">
        <f>'Fixed inputs'!W110</f>
        <v>1</v>
      </c>
      <c r="X46" s="21">
        <f>'Fixed inputs'!X110</f>
        <v>1</v>
      </c>
      <c r="Y46" s="21">
        <f>'Fixed inputs'!Y110</f>
        <v>1</v>
      </c>
      <c r="AQ46" s="3"/>
    </row>
    <row r="47" spans="4:43" x14ac:dyDescent="0.35">
      <c r="F47" s="23" t="s">
        <v>438</v>
      </c>
      <c r="G47" s="23" t="s">
        <v>164</v>
      </c>
      <c r="J47" s="21">
        <f>'Fixed inputs'!J114</f>
        <v>0</v>
      </c>
      <c r="K47" s="21">
        <f>'Fixed inputs'!K114</f>
        <v>0</v>
      </c>
      <c r="L47" s="21">
        <f>'Fixed inputs'!L114</f>
        <v>0</v>
      </c>
      <c r="M47" s="21">
        <f>'Fixed inputs'!M114</f>
        <v>0</v>
      </c>
      <c r="N47" s="21">
        <f>'Fixed inputs'!N114</f>
        <v>0</v>
      </c>
      <c r="O47" s="21">
        <f>'Fixed inputs'!O114</f>
        <v>0</v>
      </c>
      <c r="P47" s="21">
        <f>'Fixed inputs'!P114</f>
        <v>0</v>
      </c>
      <c r="Q47" s="21">
        <f>'Fixed inputs'!Q114</f>
        <v>0</v>
      </c>
      <c r="R47" s="21">
        <f>'Fixed inputs'!R114</f>
        <v>0</v>
      </c>
      <c r="S47" s="21">
        <f>'Fixed inputs'!S114</f>
        <v>0</v>
      </c>
      <c r="T47" s="21">
        <f>'Fixed inputs'!T114</f>
        <v>0</v>
      </c>
      <c r="U47" s="21">
        <f>'Fixed inputs'!U114</f>
        <v>0</v>
      </c>
      <c r="V47" s="21">
        <f>'Fixed inputs'!V114</f>
        <v>0</v>
      </c>
      <c r="W47" s="21">
        <f>'Fixed inputs'!W114</f>
        <v>0</v>
      </c>
      <c r="X47" s="21">
        <f>'Fixed inputs'!X114</f>
        <v>0</v>
      </c>
      <c r="Y47" s="21">
        <f>'Fixed inputs'!Y114</f>
        <v>0</v>
      </c>
      <c r="AQ47" s="3"/>
    </row>
    <row r="48" spans="4:43" x14ac:dyDescent="0.35">
      <c r="F48" s="23" t="s">
        <v>439</v>
      </c>
      <c r="G48" s="23" t="s">
        <v>164</v>
      </c>
      <c r="J48" s="21">
        <f>'Fixed inputs'!J118</f>
        <v>0</v>
      </c>
      <c r="K48" s="21">
        <f>'Fixed inputs'!K118</f>
        <v>0</v>
      </c>
      <c r="L48" s="21">
        <f>'Fixed inputs'!L118</f>
        <v>0</v>
      </c>
      <c r="M48" s="21">
        <f>'Fixed inputs'!M118</f>
        <v>0</v>
      </c>
      <c r="N48" s="21">
        <f>'Fixed inputs'!N118</f>
        <v>0</v>
      </c>
      <c r="O48" s="21">
        <f>'Fixed inputs'!O118</f>
        <v>0</v>
      </c>
      <c r="P48" s="21">
        <f>'Fixed inputs'!P118</f>
        <v>0</v>
      </c>
      <c r="Q48" s="21">
        <f>'Fixed inputs'!Q118</f>
        <v>0</v>
      </c>
      <c r="R48" s="21">
        <f>'Fixed inputs'!R118</f>
        <v>0</v>
      </c>
      <c r="S48" s="21">
        <f>'Fixed inputs'!S118</f>
        <v>0</v>
      </c>
      <c r="T48" s="21">
        <f>'Fixed inputs'!T118</f>
        <v>0</v>
      </c>
      <c r="U48" s="21">
        <f>'Fixed inputs'!U118</f>
        <v>0</v>
      </c>
      <c r="V48" s="21">
        <f>'Fixed inputs'!V118</f>
        <v>0</v>
      </c>
      <c r="W48" s="21">
        <f>'Fixed inputs'!W118</f>
        <v>0</v>
      </c>
      <c r="X48" s="21">
        <f>'Fixed inputs'!X118</f>
        <v>0</v>
      </c>
      <c r="Y48" s="21">
        <f>'Fixed inputs'!Y118</f>
        <v>0</v>
      </c>
      <c r="AQ48" s="3"/>
    </row>
    <row r="49" spans="2:43" x14ac:dyDescent="0.35">
      <c r="F49" s="23" t="s">
        <v>440</v>
      </c>
      <c r="G49" s="23" t="s">
        <v>164</v>
      </c>
      <c r="J49" s="21">
        <f>'Fixed inputs'!J122</f>
        <v>0</v>
      </c>
      <c r="K49" s="21">
        <f>'Fixed inputs'!K122</f>
        <v>0</v>
      </c>
      <c r="L49" s="21">
        <f>'Fixed inputs'!L122</f>
        <v>0</v>
      </c>
      <c r="M49" s="21">
        <f>'Fixed inputs'!M122</f>
        <v>0</v>
      </c>
      <c r="N49" s="21">
        <f>'Fixed inputs'!N122</f>
        <v>0</v>
      </c>
      <c r="O49" s="21">
        <f>'Fixed inputs'!O122</f>
        <v>0</v>
      </c>
      <c r="P49" s="21">
        <f>'Fixed inputs'!P122</f>
        <v>0</v>
      </c>
      <c r="Q49" s="21">
        <f>'Fixed inputs'!Q122</f>
        <v>0</v>
      </c>
      <c r="R49" s="21">
        <f>'Fixed inputs'!R122</f>
        <v>0</v>
      </c>
      <c r="S49" s="21">
        <f>'Fixed inputs'!S122</f>
        <v>0</v>
      </c>
      <c r="T49" s="21">
        <f>'Fixed inputs'!T122</f>
        <v>0</v>
      </c>
      <c r="U49" s="21">
        <f>'Fixed inputs'!U122</f>
        <v>0</v>
      </c>
      <c r="V49" s="21">
        <f>'Fixed inputs'!V122</f>
        <v>0</v>
      </c>
      <c r="W49" s="21">
        <f>'Fixed inputs'!W122</f>
        <v>0</v>
      </c>
      <c r="X49" s="21">
        <f>'Fixed inputs'!X122</f>
        <v>0</v>
      </c>
      <c r="Y49" s="21">
        <f>'Fixed inputs'!Y122</f>
        <v>0</v>
      </c>
      <c r="AQ49" s="3"/>
    </row>
    <row r="50" spans="2:43" x14ac:dyDescent="0.35">
      <c r="C50" s="27"/>
      <c r="AQ50" s="3"/>
    </row>
    <row r="51" spans="2:43" x14ac:dyDescent="0.35">
      <c r="B51" s="25" t="s">
        <v>441</v>
      </c>
      <c r="C51" s="25"/>
      <c r="D51" s="25"/>
      <c r="E51" s="25"/>
      <c r="F51" s="25"/>
      <c r="G51" s="25"/>
      <c r="H51" s="25"/>
      <c r="I51" s="25"/>
      <c r="J51" s="25"/>
      <c r="K51" s="25"/>
      <c r="L51" s="25"/>
      <c r="M51" s="25"/>
      <c r="N51" s="25"/>
      <c r="O51" s="25"/>
      <c r="P51" s="25"/>
      <c r="Q51" s="25"/>
      <c r="R51" s="25"/>
      <c r="S51" s="25"/>
      <c r="T51" s="25"/>
      <c r="U51" s="25"/>
      <c r="V51" s="25"/>
      <c r="W51" s="25"/>
      <c r="X51" s="25"/>
      <c r="Y51" s="25"/>
      <c r="Z51" s="25"/>
      <c r="AA51" s="25"/>
      <c r="AC51" s="25"/>
      <c r="AD51" s="25"/>
      <c r="AE51" s="25"/>
      <c r="AF51" s="25"/>
      <c r="AG51" s="25"/>
      <c r="AH51" s="25"/>
      <c r="AI51" s="25"/>
      <c r="AJ51" s="25"/>
      <c r="AK51" s="25"/>
      <c r="AL51" s="25"/>
      <c r="AM51" s="25"/>
      <c r="AN51" s="25"/>
      <c r="AO51" s="25"/>
      <c r="AQ51" s="25"/>
    </row>
    <row r="52" spans="2:43" x14ac:dyDescent="0.35">
      <c r="C52" s="27"/>
      <c r="AQ52" s="3"/>
    </row>
    <row r="53" spans="2:43" x14ac:dyDescent="0.35">
      <c r="C53" s="26" t="str">
        <f ca="1">INDEX('Version control'!$H$37:$H$64,MATCH($A$1,'Version control'!$F$37:$F$64,0),1)&amp;"-B: Aggregation of volumes"</f>
        <v>Section 104-B: Aggregation of volumes</v>
      </c>
      <c r="D53" s="26"/>
      <c r="E53" s="26"/>
      <c r="F53" s="26"/>
      <c r="G53" s="26"/>
      <c r="H53" s="26"/>
      <c r="I53" s="26"/>
      <c r="J53" s="26"/>
      <c r="K53" s="26"/>
      <c r="L53" s="26"/>
      <c r="M53" s="26"/>
      <c r="N53" s="26"/>
      <c r="O53" s="26"/>
      <c r="P53" s="26"/>
      <c r="Q53" s="26"/>
      <c r="R53" s="26"/>
      <c r="S53" s="26"/>
      <c r="T53" s="26"/>
      <c r="U53" s="26"/>
      <c r="V53" s="26"/>
      <c r="W53" s="26"/>
      <c r="X53" s="26"/>
      <c r="Y53" s="26"/>
      <c r="Z53" s="26"/>
      <c r="AA53" s="26"/>
      <c r="AQ53" s="3"/>
    </row>
    <row r="54" spans="2:43" x14ac:dyDescent="0.35">
      <c r="C54" s="24"/>
      <c r="AQ54" s="3"/>
    </row>
    <row r="55" spans="2:43" x14ac:dyDescent="0.35">
      <c r="C55" s="24"/>
      <c r="D55" s="24" t="s">
        <v>950</v>
      </c>
      <c r="AQ55" s="3"/>
    </row>
    <row r="56" spans="2:43" x14ac:dyDescent="0.35">
      <c r="C56" s="24"/>
      <c r="AQ56" s="3"/>
    </row>
    <row r="57" spans="2:43" x14ac:dyDescent="0.35">
      <c r="C57" s="24"/>
      <c r="E57" s="27" t="s">
        <v>895</v>
      </c>
      <c r="G57" s="12"/>
      <c r="I57" t="s">
        <v>151</v>
      </c>
      <c r="AQ57" s="3"/>
    </row>
    <row r="58" spans="2:43" x14ac:dyDescent="0.35">
      <c r="C58" s="24"/>
      <c r="E58" s="27"/>
      <c r="F58" s="68" t="s">
        <v>244</v>
      </c>
      <c r="G58" s="68" t="s">
        <v>204</v>
      </c>
      <c r="H58" s="19"/>
      <c r="I58" s="19"/>
      <c r="J58" s="73"/>
      <c r="K58" s="114">
        <f>'Inputs by customer type'!K23</f>
        <v>0</v>
      </c>
      <c r="L58" s="114">
        <f>'Inputs by customer type'!L23</f>
        <v>0</v>
      </c>
      <c r="M58" s="114">
        <f>'Inputs by customer type'!M23</f>
        <v>0</v>
      </c>
      <c r="N58" s="114">
        <f>'Inputs by customer type'!N23</f>
        <v>0</v>
      </c>
      <c r="O58" s="114">
        <f>'Inputs by customer type'!O23</f>
        <v>0</v>
      </c>
      <c r="P58" s="114">
        <f>'Inputs by customer type'!P23</f>
        <v>0</v>
      </c>
      <c r="Q58" s="73"/>
      <c r="R58" s="114">
        <f>'Inputs by customer type'!R23</f>
        <v>114.79707500021968</v>
      </c>
      <c r="S58" s="114">
        <f>'Inputs by customer type'!S23</f>
        <v>0</v>
      </c>
      <c r="T58" s="114">
        <f>'Inputs by customer type'!T23</f>
        <v>2507.5324117160408</v>
      </c>
      <c r="U58" s="114">
        <f>'Inputs by customer type'!U23</f>
        <v>0</v>
      </c>
      <c r="V58" s="114">
        <f>'Inputs by customer type'!V23</f>
        <v>112.63030743134449</v>
      </c>
      <c r="W58" s="114">
        <f>'Inputs by customer type'!W23</f>
        <v>0</v>
      </c>
      <c r="X58" s="114">
        <f>'Inputs by customer type'!X23</f>
        <v>75359.038909887473</v>
      </c>
      <c r="Y58" s="114">
        <f>'Inputs by customer type'!Y23</f>
        <v>0</v>
      </c>
      <c r="AQ58" s="3"/>
    </row>
    <row r="59" spans="2:43" x14ac:dyDescent="0.35">
      <c r="E59" s="27"/>
      <c r="F59" s="62" t="s">
        <v>245</v>
      </c>
      <c r="G59" s="62" t="s">
        <v>204</v>
      </c>
      <c r="J59" s="312"/>
      <c r="K59" s="314">
        <f>'Inputs by customer type'!K24</f>
        <v>376.39031274052974</v>
      </c>
      <c r="L59" s="314">
        <f>'Inputs by customer type'!L24</f>
        <v>0</v>
      </c>
      <c r="M59" s="314">
        <f>'Inputs by customer type'!M24</f>
        <v>365.00335589067788</v>
      </c>
      <c r="N59" s="314">
        <f>'Inputs by customer type'!N24</f>
        <v>0</v>
      </c>
      <c r="O59" s="314">
        <f>'Inputs by customer type'!O24</f>
        <v>0</v>
      </c>
      <c r="P59" s="314">
        <f>'Inputs by customer type'!P24</f>
        <v>0</v>
      </c>
      <c r="Q59" s="312"/>
      <c r="R59" s="314">
        <f>'Inputs by customer type'!R24</f>
        <v>964.67253975991912</v>
      </c>
      <c r="S59" s="314">
        <f>'Inputs by customer type'!S24</f>
        <v>0</v>
      </c>
      <c r="T59" s="314">
        <f>'Inputs by customer type'!T24</f>
        <v>17715.353277681308</v>
      </c>
      <c r="U59" s="314">
        <f>'Inputs by customer type'!U24</f>
        <v>0</v>
      </c>
      <c r="V59" s="314">
        <f>'Inputs by customer type'!V24</f>
        <v>852.83188339299204</v>
      </c>
      <c r="W59" s="314">
        <f>'Inputs by customer type'!W24</f>
        <v>0</v>
      </c>
      <c r="X59" s="314">
        <f>'Inputs by customer type'!X24</f>
        <v>240361.39641599072</v>
      </c>
      <c r="Y59" s="314">
        <f>'Inputs by customer type'!Y24</f>
        <v>0</v>
      </c>
      <c r="AQ59" s="3"/>
    </row>
    <row r="60" spans="2:43" x14ac:dyDescent="0.35">
      <c r="E60" s="27"/>
      <c r="F60" s="62" t="s">
        <v>246</v>
      </c>
      <c r="G60" s="62" t="s">
        <v>204</v>
      </c>
      <c r="J60" s="312"/>
      <c r="K60" s="314">
        <f>'Inputs by customer type'!K25</f>
        <v>1118.0510539937166</v>
      </c>
      <c r="L60" s="314">
        <f>'Inputs by customer type'!L25</f>
        <v>0</v>
      </c>
      <c r="M60" s="314">
        <f>'Inputs by customer type'!M25</f>
        <v>795.71479224535449</v>
      </c>
      <c r="N60" s="314">
        <f>'Inputs by customer type'!N25</f>
        <v>0</v>
      </c>
      <c r="O60" s="314">
        <f>'Inputs by customer type'!O25</f>
        <v>0</v>
      </c>
      <c r="P60" s="314">
        <f>'Inputs by customer type'!P25</f>
        <v>0</v>
      </c>
      <c r="Q60" s="312"/>
      <c r="R60" s="314">
        <f>'Inputs by customer type'!R25</f>
        <v>274.04279453305202</v>
      </c>
      <c r="S60" s="314">
        <f>'Inputs by customer type'!S25</f>
        <v>0</v>
      </c>
      <c r="T60" s="314">
        <f>'Inputs by customer type'!T25</f>
        <v>14442.907190323638</v>
      </c>
      <c r="U60" s="314">
        <f>'Inputs by customer type'!U25</f>
        <v>0</v>
      </c>
      <c r="V60" s="314">
        <f>'Inputs by customer type'!V25</f>
        <v>855.18952367616066</v>
      </c>
      <c r="W60" s="314">
        <f>'Inputs by customer type'!W25</f>
        <v>0</v>
      </c>
      <c r="X60" s="314">
        <f>'Inputs by customer type'!X25</f>
        <v>144760.73634577752</v>
      </c>
      <c r="Y60" s="314">
        <f>'Inputs by customer type'!Y25</f>
        <v>0</v>
      </c>
      <c r="AQ60" s="3"/>
    </row>
    <row r="61" spans="2:43" x14ac:dyDescent="0.35">
      <c r="E61" s="27"/>
      <c r="F61" s="62" t="s">
        <v>209</v>
      </c>
      <c r="G61" s="62" t="s">
        <v>209</v>
      </c>
      <c r="J61" s="312"/>
      <c r="K61" s="314">
        <f>'Inputs by customer type'!K26</f>
        <v>0</v>
      </c>
      <c r="L61" s="314">
        <f>'Inputs by customer type'!L26</f>
        <v>0</v>
      </c>
      <c r="M61" s="314">
        <f>'Inputs by customer type'!M26</f>
        <v>0</v>
      </c>
      <c r="N61" s="314">
        <f>'Inputs by customer type'!N26</f>
        <v>0</v>
      </c>
      <c r="O61" s="314">
        <f>'Inputs by customer type'!O26</f>
        <v>0</v>
      </c>
      <c r="P61" s="314">
        <f>'Inputs by customer type'!P26</f>
        <v>0</v>
      </c>
      <c r="Q61" s="312"/>
      <c r="R61" s="314">
        <f>'Inputs by customer type'!R26</f>
        <v>0</v>
      </c>
      <c r="S61" s="314">
        <f>'Inputs by customer type'!S26</f>
        <v>0</v>
      </c>
      <c r="T61" s="314">
        <f>'Inputs by customer type'!T26</f>
        <v>417.6750070141249</v>
      </c>
      <c r="U61" s="314">
        <f>'Inputs by customer type'!U26</f>
        <v>0</v>
      </c>
      <c r="V61" s="314">
        <f>'Inputs by customer type'!V26</f>
        <v>16.974752696896111</v>
      </c>
      <c r="W61" s="314">
        <f>'Inputs by customer type'!W26</f>
        <v>0</v>
      </c>
      <c r="X61" s="314">
        <f>'Inputs by customer type'!X26</f>
        <v>203.93756011543974</v>
      </c>
      <c r="Y61" s="314">
        <f>'Inputs by customer type'!Y26</f>
        <v>0</v>
      </c>
      <c r="AQ61" s="3"/>
    </row>
    <row r="62" spans="2:43" x14ac:dyDescent="0.35">
      <c r="E62" s="27"/>
      <c r="F62" s="62" t="s">
        <v>247</v>
      </c>
      <c r="G62" s="62" t="s">
        <v>248</v>
      </c>
      <c r="J62" s="312"/>
      <c r="K62" s="314">
        <f>'Inputs by customer type'!K27</f>
        <v>0</v>
      </c>
      <c r="L62" s="314">
        <f>'Inputs by customer type'!L27</f>
        <v>0</v>
      </c>
      <c r="M62" s="314">
        <f>'Inputs by customer type'!M27</f>
        <v>0</v>
      </c>
      <c r="N62" s="314">
        <f>'Inputs by customer type'!N27</f>
        <v>0</v>
      </c>
      <c r="O62" s="314">
        <f>'Inputs by customer type'!O27</f>
        <v>0</v>
      </c>
      <c r="P62" s="314">
        <f>'Inputs by customer type'!P27</f>
        <v>0</v>
      </c>
      <c r="Q62" s="312"/>
      <c r="R62" s="314">
        <f>'Inputs by customer type'!R27</f>
        <v>0</v>
      </c>
      <c r="S62" s="314">
        <f>'Inputs by customer type'!S27</f>
        <v>0</v>
      </c>
      <c r="T62" s="314">
        <f>'Inputs by customer type'!T27</f>
        <v>0</v>
      </c>
      <c r="U62" s="314">
        <f>'Inputs by customer type'!U27</f>
        <v>0</v>
      </c>
      <c r="V62" s="314">
        <f>'Inputs by customer type'!V27</f>
        <v>0</v>
      </c>
      <c r="W62" s="314">
        <f>'Inputs by customer type'!W27</f>
        <v>0</v>
      </c>
      <c r="X62" s="314">
        <f>'Inputs by customer type'!X27</f>
        <v>0</v>
      </c>
      <c r="Y62" s="314">
        <f>'Inputs by customer type'!Y27</f>
        <v>0</v>
      </c>
      <c r="AQ62" s="3"/>
    </row>
    <row r="63" spans="2:43" x14ac:dyDescent="0.35">
      <c r="E63" s="27"/>
      <c r="F63" s="62" t="s">
        <v>249</v>
      </c>
      <c r="G63" s="62" t="s">
        <v>248</v>
      </c>
      <c r="J63" s="312"/>
      <c r="K63" s="314">
        <f>'Inputs by customer type'!K28</f>
        <v>0</v>
      </c>
      <c r="L63" s="314">
        <f>'Inputs by customer type'!L28</f>
        <v>0</v>
      </c>
      <c r="M63" s="314">
        <f>'Inputs by customer type'!M28</f>
        <v>0</v>
      </c>
      <c r="N63" s="314">
        <f>'Inputs by customer type'!N28</f>
        <v>0</v>
      </c>
      <c r="O63" s="314">
        <f>'Inputs by customer type'!O28</f>
        <v>0</v>
      </c>
      <c r="P63" s="314">
        <f>'Inputs by customer type'!P28</f>
        <v>0</v>
      </c>
      <c r="Q63" s="312"/>
      <c r="R63" s="314">
        <f>'Inputs by customer type'!R28</f>
        <v>0</v>
      </c>
      <c r="S63" s="314">
        <f>'Inputs by customer type'!S28</f>
        <v>0</v>
      </c>
      <c r="T63" s="314">
        <f>'Inputs by customer type'!T28</f>
        <v>0</v>
      </c>
      <c r="U63" s="314">
        <f>'Inputs by customer type'!U28</f>
        <v>0</v>
      </c>
      <c r="V63" s="314">
        <f>'Inputs by customer type'!V28</f>
        <v>0</v>
      </c>
      <c r="W63" s="314">
        <f>'Inputs by customer type'!W28</f>
        <v>0</v>
      </c>
      <c r="X63" s="314">
        <f>'Inputs by customer type'!X28</f>
        <v>0</v>
      </c>
      <c r="Y63" s="314">
        <f>'Inputs by customer type'!Y28</f>
        <v>0</v>
      </c>
      <c r="AQ63" s="3"/>
    </row>
    <row r="64" spans="2:43" x14ac:dyDescent="0.35">
      <c r="E64" s="27"/>
      <c r="F64" s="70" t="s">
        <v>250</v>
      </c>
      <c r="G64" s="70" t="s">
        <v>251</v>
      </c>
      <c r="H64" s="28"/>
      <c r="I64" s="28"/>
      <c r="J64" s="71"/>
      <c r="K64" s="115">
        <f>'Inputs by customer type'!K29</f>
        <v>0</v>
      </c>
      <c r="L64" s="115">
        <f>'Inputs by customer type'!L29</f>
        <v>0</v>
      </c>
      <c r="M64" s="115">
        <f>'Inputs by customer type'!M29</f>
        <v>0</v>
      </c>
      <c r="N64" s="115">
        <f>'Inputs by customer type'!N29</f>
        <v>0</v>
      </c>
      <c r="O64" s="115">
        <f>'Inputs by customer type'!O29</f>
        <v>0</v>
      </c>
      <c r="P64" s="115">
        <f>'Inputs by customer type'!P29</f>
        <v>0</v>
      </c>
      <c r="Q64" s="71"/>
      <c r="R64" s="115">
        <f>'Inputs by customer type'!R29</f>
        <v>0</v>
      </c>
      <c r="S64" s="115">
        <f>'Inputs by customer type'!S29</f>
        <v>0</v>
      </c>
      <c r="T64" s="115">
        <f>'Inputs by customer type'!T29</f>
        <v>2916.7692040440656</v>
      </c>
      <c r="U64" s="115">
        <f>'Inputs by customer type'!U29</f>
        <v>0</v>
      </c>
      <c r="V64" s="115">
        <f>'Inputs by customer type'!V29</f>
        <v>112.72051348949809</v>
      </c>
      <c r="W64" s="115">
        <f>'Inputs by customer type'!W29</f>
        <v>0</v>
      </c>
      <c r="X64" s="115">
        <f>'Inputs by customer type'!X29</f>
        <v>9346.0359269162782</v>
      </c>
      <c r="Y64" s="115">
        <f>'Inputs by customer type'!Y29</f>
        <v>0</v>
      </c>
      <c r="AQ64" s="3"/>
    </row>
    <row r="65" spans="3:43" x14ac:dyDescent="0.35">
      <c r="C65" s="24"/>
      <c r="AQ65" s="3"/>
    </row>
    <row r="66" spans="3:43" x14ac:dyDescent="0.35">
      <c r="C66" s="24"/>
      <c r="E66" s="27" t="s">
        <v>935</v>
      </c>
      <c r="G66" s="12"/>
      <c r="I66" t="s">
        <v>151</v>
      </c>
      <c r="AQ66" s="3"/>
    </row>
    <row r="67" spans="3:43" x14ac:dyDescent="0.35">
      <c r="C67" s="24"/>
      <c r="E67" s="27"/>
      <c r="F67" s="68" t="s">
        <v>244</v>
      </c>
      <c r="G67" s="68" t="s">
        <v>204</v>
      </c>
      <c r="H67" s="19"/>
      <c r="I67" s="19"/>
      <c r="J67" s="114">
        <f>'Inputs by customer type'!J32</f>
        <v>334902.43962558772</v>
      </c>
      <c r="K67" s="73"/>
      <c r="L67" s="114">
        <f>'Inputs by customer type'!L32</f>
        <v>3490.2817087306398</v>
      </c>
      <c r="M67" s="73"/>
      <c r="N67" s="114">
        <f>'Inputs by customer type'!N32</f>
        <v>19236.586398866501</v>
      </c>
      <c r="O67" s="114">
        <f>'Inputs by customer type'!O32</f>
        <v>93.303811244071014</v>
      </c>
      <c r="P67" s="114">
        <f>'Inputs by customer type'!P32</f>
        <v>7271.1554961026632</v>
      </c>
      <c r="Q67" s="114">
        <f>'Inputs by customer type'!Q32</f>
        <v>3280.3815041281246</v>
      </c>
      <c r="R67" s="73"/>
      <c r="S67" s="73"/>
      <c r="T67" s="73"/>
      <c r="U67" s="73"/>
      <c r="V67" s="73"/>
      <c r="W67" s="73"/>
      <c r="X67" s="73"/>
      <c r="Y67" s="73"/>
      <c r="AQ67" s="3"/>
    </row>
    <row r="68" spans="3:43" x14ac:dyDescent="0.35">
      <c r="E68" s="27"/>
      <c r="F68" s="62" t="s">
        <v>245</v>
      </c>
      <c r="G68" s="62" t="s">
        <v>204</v>
      </c>
      <c r="J68" s="314">
        <f>'Inputs by customer type'!J33</f>
        <v>1592969.7795683946</v>
      </c>
      <c r="K68" s="312"/>
      <c r="L68" s="314">
        <f>'Inputs by customer type'!L33</f>
        <v>25274.006973914136</v>
      </c>
      <c r="M68" s="312"/>
      <c r="N68" s="314">
        <f>'Inputs by customer type'!N33</f>
        <v>125012.28575766893</v>
      </c>
      <c r="O68" s="314">
        <f>'Inputs by customer type'!O33</f>
        <v>513.74493343068764</v>
      </c>
      <c r="P68" s="314">
        <f>'Inputs by customer type'!P33</f>
        <v>44306.775913564663</v>
      </c>
      <c r="Q68" s="314">
        <f>'Inputs by customer type'!Q33</f>
        <v>28271.003921319261</v>
      </c>
      <c r="R68" s="312"/>
      <c r="S68" s="312"/>
      <c r="T68" s="312"/>
      <c r="U68" s="312"/>
      <c r="V68" s="312"/>
      <c r="W68" s="312"/>
      <c r="X68" s="312"/>
      <c r="Y68" s="312"/>
      <c r="AQ68" s="3"/>
    </row>
    <row r="69" spans="3:43" x14ac:dyDescent="0.35">
      <c r="E69" s="27"/>
      <c r="F69" s="62" t="s">
        <v>246</v>
      </c>
      <c r="G69" s="62" t="s">
        <v>204</v>
      </c>
      <c r="J69" s="314">
        <f>'Inputs by customer type'!J34</f>
        <v>1317038.5026851196</v>
      </c>
      <c r="K69" s="312"/>
      <c r="L69" s="314">
        <f>'Inputs by customer type'!L34</f>
        <v>17200.078002034152</v>
      </c>
      <c r="M69" s="312"/>
      <c r="N69" s="314">
        <f>'Inputs by customer type'!N34</f>
        <v>93497.20544994653</v>
      </c>
      <c r="O69" s="314">
        <f>'Inputs by customer type'!O34</f>
        <v>451.4573597734111</v>
      </c>
      <c r="P69" s="314">
        <f>'Inputs by customer type'!P34</f>
        <v>42558.686352847333</v>
      </c>
      <c r="Q69" s="314">
        <f>'Inputs by customer type'!Q34</f>
        <v>55465.652755383569</v>
      </c>
      <c r="R69" s="312"/>
      <c r="S69" s="312"/>
      <c r="T69" s="312"/>
      <c r="U69" s="312"/>
      <c r="V69" s="312"/>
      <c r="W69" s="312"/>
      <c r="X69" s="312"/>
      <c r="Y69" s="312"/>
      <c r="AQ69" s="3"/>
    </row>
    <row r="70" spans="3:43" x14ac:dyDescent="0.35">
      <c r="E70" s="27"/>
      <c r="F70" s="62" t="s">
        <v>209</v>
      </c>
      <c r="G70" s="62" t="s">
        <v>209</v>
      </c>
      <c r="J70" s="314">
        <f>'Inputs by customer type'!J35</f>
        <v>1059660.0868048137</v>
      </c>
      <c r="K70" s="312"/>
      <c r="L70" s="314">
        <f>'Inputs by customer type'!L35</f>
        <v>32647.91005466372</v>
      </c>
      <c r="M70" s="312"/>
      <c r="N70" s="314">
        <f>'Inputs by customer type'!N35</f>
        <v>2670.3619446953649</v>
      </c>
      <c r="O70" s="314">
        <f>'Inputs by customer type'!O35</f>
        <v>12.414841643146184</v>
      </c>
      <c r="P70" s="314">
        <f>'Inputs by customer type'!P35</f>
        <v>319.63890489908022</v>
      </c>
      <c r="Q70" s="314">
        <f>'Inputs by customer type'!Q35</f>
        <v>42.186597859351629</v>
      </c>
      <c r="R70" s="312"/>
      <c r="S70" s="312"/>
      <c r="T70" s="312"/>
      <c r="U70" s="312"/>
      <c r="V70" s="312"/>
      <c r="W70" s="312"/>
      <c r="X70" s="312"/>
      <c r="Y70" s="312"/>
      <c r="AQ70" s="3"/>
    </row>
    <row r="71" spans="3:43" x14ac:dyDescent="0.35">
      <c r="E71" s="27"/>
      <c r="F71" s="62" t="s">
        <v>247</v>
      </c>
      <c r="G71" s="62" t="s">
        <v>248</v>
      </c>
      <c r="J71" s="314">
        <f>'Inputs by customer type'!J36</f>
        <v>0</v>
      </c>
      <c r="K71" s="312"/>
      <c r="L71" s="314">
        <f>'Inputs by customer type'!L36</f>
        <v>0</v>
      </c>
      <c r="M71" s="312"/>
      <c r="N71" s="314">
        <f>'Inputs by customer type'!N36</f>
        <v>108776.47197874359</v>
      </c>
      <c r="O71" s="314">
        <f>'Inputs by customer type'!O36</f>
        <v>21.712452870935451</v>
      </c>
      <c r="P71" s="314">
        <f>'Inputs by customer type'!P36</f>
        <v>44077.487188975021</v>
      </c>
      <c r="Q71" s="314">
        <f>'Inputs by customer type'!Q36</f>
        <v>0</v>
      </c>
      <c r="R71" s="312"/>
      <c r="S71" s="312"/>
      <c r="T71" s="312"/>
      <c r="U71" s="312"/>
      <c r="V71" s="312"/>
      <c r="W71" s="312"/>
      <c r="X71" s="312"/>
      <c r="Y71" s="312"/>
      <c r="AQ71" s="3"/>
    </row>
    <row r="72" spans="3:43" x14ac:dyDescent="0.35">
      <c r="E72" s="27"/>
      <c r="F72" s="62" t="s">
        <v>249</v>
      </c>
      <c r="G72" s="62" t="s">
        <v>248</v>
      </c>
      <c r="J72" s="314">
        <f>'Inputs by customer type'!J37</f>
        <v>0</v>
      </c>
      <c r="K72" s="312"/>
      <c r="L72" s="314">
        <f>'Inputs by customer type'!L37</f>
        <v>0</v>
      </c>
      <c r="M72" s="312"/>
      <c r="N72" s="314">
        <f>'Inputs by customer type'!N37</f>
        <v>2508.3353315662439</v>
      </c>
      <c r="O72" s="314">
        <f>'Inputs by customer type'!O37</f>
        <v>1.3187306619932853</v>
      </c>
      <c r="P72" s="314">
        <f>'Inputs by customer type'!P37</f>
        <v>433.43566509843509</v>
      </c>
      <c r="Q72" s="314">
        <f>'Inputs by customer type'!Q37</f>
        <v>0</v>
      </c>
      <c r="R72" s="312"/>
      <c r="S72" s="312"/>
      <c r="T72" s="312"/>
      <c r="U72" s="312"/>
      <c r="V72" s="312"/>
      <c r="W72" s="312"/>
      <c r="X72" s="312"/>
      <c r="Y72" s="312"/>
      <c r="AQ72" s="3"/>
    </row>
    <row r="73" spans="3:43" x14ac:dyDescent="0.35">
      <c r="E73" s="27"/>
      <c r="F73" s="70" t="s">
        <v>250</v>
      </c>
      <c r="G73" s="70" t="s">
        <v>251</v>
      </c>
      <c r="H73" s="28"/>
      <c r="I73" s="28"/>
      <c r="J73" s="115">
        <f>'Inputs by customer type'!J38</f>
        <v>0</v>
      </c>
      <c r="K73" s="71"/>
      <c r="L73" s="115">
        <f>'Inputs by customer type'!L38</f>
        <v>0</v>
      </c>
      <c r="M73" s="71"/>
      <c r="N73" s="115">
        <f>'Inputs by customer type'!N38</f>
        <v>21480.557393948162</v>
      </c>
      <c r="O73" s="115">
        <f>'Inputs by customer type'!O38</f>
        <v>56.019413244995206</v>
      </c>
      <c r="P73" s="115">
        <f>'Inputs by customer type'!P38</f>
        <v>7065.6542636519453</v>
      </c>
      <c r="Q73" s="115">
        <f>'Inputs by customer type'!Q38</f>
        <v>0</v>
      </c>
      <c r="R73" s="71"/>
      <c r="S73" s="71"/>
      <c r="T73" s="71"/>
      <c r="U73" s="71"/>
      <c r="V73" s="71"/>
      <c r="W73" s="71"/>
      <c r="X73" s="71"/>
      <c r="Y73" s="71"/>
      <c r="AQ73" s="3"/>
    </row>
    <row r="74" spans="3:43" x14ac:dyDescent="0.35">
      <c r="AQ74" s="3"/>
    </row>
    <row r="75" spans="3:43" x14ac:dyDescent="0.35">
      <c r="C75" s="24"/>
      <c r="E75" s="27" t="s">
        <v>936</v>
      </c>
      <c r="G75" s="12"/>
      <c r="I75" t="s">
        <v>151</v>
      </c>
      <c r="AQ75" s="3"/>
    </row>
    <row r="76" spans="3:43" x14ac:dyDescent="0.35">
      <c r="C76" s="24"/>
      <c r="E76" s="27"/>
      <c r="F76" s="68" t="s">
        <v>244</v>
      </c>
      <c r="G76" s="68" t="s">
        <v>204</v>
      </c>
      <c r="H76" s="19"/>
      <c r="I76" s="19"/>
      <c r="J76" s="73"/>
      <c r="K76" s="73"/>
      <c r="L76" s="114">
        <f>'Inputs by customer type'!L41</f>
        <v>15090.852751155109</v>
      </c>
      <c r="M76" s="73"/>
      <c r="N76" s="114">
        <f>'Inputs by customer type'!N41</f>
        <v>29919.966655103635</v>
      </c>
      <c r="O76" s="114">
        <f>'Inputs by customer type'!O41</f>
        <v>178.15082893601763</v>
      </c>
      <c r="P76" s="114">
        <f>'Inputs by customer type'!P41</f>
        <v>30930.254362979857</v>
      </c>
      <c r="Q76" s="73"/>
      <c r="R76" s="73"/>
      <c r="S76" s="73"/>
      <c r="T76" s="73"/>
      <c r="U76" s="73"/>
      <c r="V76" s="73"/>
      <c r="W76" s="73"/>
      <c r="X76" s="73"/>
      <c r="Y76" s="73"/>
      <c r="AQ76" s="3"/>
    </row>
    <row r="77" spans="3:43" x14ac:dyDescent="0.35">
      <c r="E77" s="27"/>
      <c r="F77" s="62" t="s">
        <v>245</v>
      </c>
      <c r="G77" s="62" t="s">
        <v>204</v>
      </c>
      <c r="J77" s="312"/>
      <c r="K77" s="312"/>
      <c r="L77" s="314">
        <f>'Inputs by customer type'!L42</f>
        <v>109276.65715949245</v>
      </c>
      <c r="M77" s="312"/>
      <c r="N77" s="314">
        <f>'Inputs by customer type'!N42</f>
        <v>194440.08119694973</v>
      </c>
      <c r="O77" s="314">
        <f>'Inputs by customer type'!O42</f>
        <v>980.92547916334024</v>
      </c>
      <c r="P77" s="314">
        <f>'Inputs by customer type'!P42</f>
        <v>188473.46198890245</v>
      </c>
      <c r="Q77" s="312"/>
      <c r="R77" s="312"/>
      <c r="S77" s="312"/>
      <c r="T77" s="312"/>
      <c r="U77" s="312"/>
      <c r="V77" s="312"/>
      <c r="W77" s="312"/>
      <c r="X77" s="312"/>
      <c r="Y77" s="312"/>
      <c r="AQ77" s="3"/>
    </row>
    <row r="78" spans="3:43" x14ac:dyDescent="0.35">
      <c r="E78" s="27"/>
      <c r="F78" s="62" t="s">
        <v>246</v>
      </c>
      <c r="G78" s="62" t="s">
        <v>204</v>
      </c>
      <c r="J78" s="312"/>
      <c r="K78" s="312"/>
      <c r="L78" s="314">
        <f>'Inputs by customer type'!L43</f>
        <v>74367.591529303478</v>
      </c>
      <c r="M78" s="312"/>
      <c r="N78" s="314">
        <f>'Inputs by customer type'!N43</f>
        <v>145422.5407462423</v>
      </c>
      <c r="O78" s="314">
        <f>'Inputs by customer type'!O43</f>
        <v>861.99590135188498</v>
      </c>
      <c r="P78" s="314">
        <f>'Inputs by customer type'!P43</f>
        <v>181037.38737995786</v>
      </c>
      <c r="Q78" s="312"/>
      <c r="R78" s="312"/>
      <c r="S78" s="312"/>
      <c r="T78" s="312"/>
      <c r="U78" s="312"/>
      <c r="V78" s="312"/>
      <c r="W78" s="312"/>
      <c r="X78" s="312"/>
      <c r="Y78" s="312"/>
      <c r="AQ78" s="3"/>
    </row>
    <row r="79" spans="3:43" x14ac:dyDescent="0.35">
      <c r="E79" s="27"/>
      <c r="F79" s="62" t="s">
        <v>209</v>
      </c>
      <c r="G79" s="62" t="s">
        <v>209</v>
      </c>
      <c r="J79" s="312"/>
      <c r="K79" s="312"/>
      <c r="L79" s="314">
        <f>'Inputs by customer type'!L44</f>
        <v>25878.73278506902</v>
      </c>
      <c r="M79" s="312"/>
      <c r="N79" s="314">
        <f>'Inputs by customer type'!N44</f>
        <v>1997.0655569302942</v>
      </c>
      <c r="O79" s="314">
        <f>'Inputs by customer type'!O44</f>
        <v>13.794268492384649</v>
      </c>
      <c r="P79" s="314">
        <f>'Inputs by customer type'!P44</f>
        <v>247.99570207687256</v>
      </c>
      <c r="Q79" s="312"/>
      <c r="R79" s="312"/>
      <c r="S79" s="312"/>
      <c r="T79" s="312"/>
      <c r="U79" s="312"/>
      <c r="V79" s="312"/>
      <c r="W79" s="312"/>
      <c r="X79" s="312"/>
      <c r="Y79" s="312"/>
      <c r="AQ79" s="3"/>
    </row>
    <row r="80" spans="3:43" x14ac:dyDescent="0.35">
      <c r="E80" s="27"/>
      <c r="F80" s="62" t="s">
        <v>247</v>
      </c>
      <c r="G80" s="62" t="s">
        <v>248</v>
      </c>
      <c r="J80" s="312"/>
      <c r="K80" s="312"/>
      <c r="L80" s="314">
        <f>'Inputs by customer type'!L45</f>
        <v>0</v>
      </c>
      <c r="M80" s="312"/>
      <c r="N80" s="314">
        <f>'Inputs by customer type'!N45</f>
        <v>225163.31969515962</v>
      </c>
      <c r="O80" s="314">
        <f>'Inputs by customer type'!O45</f>
        <v>1410.6145239537411</v>
      </c>
      <c r="P80" s="314">
        <f>'Inputs by customer type'!P45</f>
        <v>155589.35542083069</v>
      </c>
      <c r="Q80" s="312"/>
      <c r="R80" s="312"/>
      <c r="S80" s="312"/>
      <c r="T80" s="312"/>
      <c r="U80" s="312"/>
      <c r="V80" s="312"/>
      <c r="W80" s="312"/>
      <c r="X80" s="312"/>
      <c r="Y80" s="312"/>
      <c r="AQ80" s="3"/>
    </row>
    <row r="81" spans="3:43" x14ac:dyDescent="0.35">
      <c r="E81" s="27"/>
      <c r="F81" s="62" t="s">
        <v>249</v>
      </c>
      <c r="G81" s="62" t="s">
        <v>248</v>
      </c>
      <c r="J81" s="312"/>
      <c r="K81" s="312"/>
      <c r="L81" s="314">
        <f>'Inputs by customer type'!L46</f>
        <v>0</v>
      </c>
      <c r="M81" s="312"/>
      <c r="N81" s="314">
        <f>'Inputs by customer type'!N46</f>
        <v>5192.1624216170667</v>
      </c>
      <c r="O81" s="314">
        <f>'Inputs by customer type'!O46</f>
        <v>85.675286714426164</v>
      </c>
      <c r="P81" s="314">
        <f>'Inputs by customer type'!P46</f>
        <v>1529.9868492941819</v>
      </c>
      <c r="Q81" s="312"/>
      <c r="R81" s="312"/>
      <c r="S81" s="312"/>
      <c r="T81" s="312"/>
      <c r="U81" s="312"/>
      <c r="V81" s="312"/>
      <c r="W81" s="312"/>
      <c r="X81" s="312"/>
      <c r="Y81" s="312"/>
      <c r="AQ81" s="3"/>
    </row>
    <row r="82" spans="3:43" x14ac:dyDescent="0.35">
      <c r="E82" s="27"/>
      <c r="F82" s="70" t="s">
        <v>250</v>
      </c>
      <c r="G82" s="70" t="s">
        <v>251</v>
      </c>
      <c r="H82" s="28"/>
      <c r="I82" s="28"/>
      <c r="J82" s="71"/>
      <c r="K82" s="71"/>
      <c r="L82" s="115">
        <f>'Inputs by customer type'!L47</f>
        <v>0</v>
      </c>
      <c r="M82" s="71"/>
      <c r="N82" s="115">
        <f>'Inputs by customer type'!N47</f>
        <v>33410.166836972654</v>
      </c>
      <c r="O82" s="115">
        <f>'Inputs by customer type'!O47</f>
        <v>106.96138531789498</v>
      </c>
      <c r="P82" s="115">
        <f>'Inputs by customer type'!P47</f>
        <v>30056.087197250359</v>
      </c>
      <c r="Q82" s="71"/>
      <c r="R82" s="71"/>
      <c r="S82" s="71"/>
      <c r="T82" s="71"/>
      <c r="U82" s="71"/>
      <c r="V82" s="71"/>
      <c r="W82" s="71"/>
      <c r="X82" s="71"/>
      <c r="Y82" s="71"/>
      <c r="AQ82" s="3"/>
    </row>
    <row r="83" spans="3:43" x14ac:dyDescent="0.35">
      <c r="AQ83" s="3"/>
    </row>
    <row r="84" spans="3:43" x14ac:dyDescent="0.35">
      <c r="C84" s="24"/>
      <c r="E84" s="27" t="s">
        <v>937</v>
      </c>
      <c r="G84" s="12"/>
      <c r="I84" t="s">
        <v>151</v>
      </c>
      <c r="AQ84" s="3"/>
    </row>
    <row r="85" spans="3:43" x14ac:dyDescent="0.35">
      <c r="C85" s="24"/>
      <c r="E85" s="27"/>
      <c r="F85" s="68" t="s">
        <v>244</v>
      </c>
      <c r="G85" s="68" t="s">
        <v>204</v>
      </c>
      <c r="H85" s="19"/>
      <c r="I85" s="19"/>
      <c r="J85" s="73"/>
      <c r="K85" s="73"/>
      <c r="L85" s="114">
        <f>'Inputs by customer type'!L50</f>
        <v>17687.128024207046</v>
      </c>
      <c r="M85" s="73"/>
      <c r="N85" s="114">
        <f>'Inputs by customer type'!N50</f>
        <v>18032.805528795147</v>
      </c>
      <c r="O85" s="114">
        <f>'Inputs by customer type'!O50</f>
        <v>505.98265412291505</v>
      </c>
      <c r="P85" s="114">
        <f>'Inputs by customer type'!P50</f>
        <v>28593.982088259658</v>
      </c>
      <c r="Q85" s="73"/>
      <c r="R85" s="73"/>
      <c r="S85" s="73"/>
      <c r="T85" s="73"/>
      <c r="U85" s="73"/>
      <c r="V85" s="73"/>
      <c r="W85" s="73"/>
      <c r="X85" s="73"/>
      <c r="Y85" s="73"/>
      <c r="AQ85" s="3"/>
    </row>
    <row r="86" spans="3:43" x14ac:dyDescent="0.35">
      <c r="E86" s="27"/>
      <c r="F86" s="62" t="s">
        <v>245</v>
      </c>
      <c r="G86" s="62" t="s">
        <v>204</v>
      </c>
      <c r="J86" s="312"/>
      <c r="K86" s="312"/>
      <c r="L86" s="314">
        <f>'Inputs by customer type'!L51</f>
        <v>128076.93886545819</v>
      </c>
      <c r="M86" s="312"/>
      <c r="N86" s="314">
        <f>'Inputs by customer type'!N51</f>
        <v>117189.30744963384</v>
      </c>
      <c r="O86" s="314">
        <f>'Inputs by customer type'!O51</f>
        <v>2786.0172215202829</v>
      </c>
      <c r="P86" s="314">
        <f>'Inputs by customer type'!P51</f>
        <v>174237.39012871671</v>
      </c>
      <c r="Q86" s="312"/>
      <c r="R86" s="312"/>
      <c r="S86" s="312"/>
      <c r="T86" s="312"/>
      <c r="U86" s="312"/>
      <c r="V86" s="312"/>
      <c r="W86" s="312"/>
      <c r="X86" s="312"/>
      <c r="Y86" s="312"/>
      <c r="AQ86" s="3"/>
    </row>
    <row r="87" spans="3:43" x14ac:dyDescent="0.35">
      <c r="E87" s="27"/>
      <c r="F87" s="62" t="s">
        <v>246</v>
      </c>
      <c r="G87" s="62" t="s">
        <v>204</v>
      </c>
      <c r="J87" s="312"/>
      <c r="K87" s="312"/>
      <c r="L87" s="314">
        <f>'Inputs by customer type'!L52</f>
        <v>87162.01356679757</v>
      </c>
      <c r="M87" s="312"/>
      <c r="N87" s="314">
        <f>'Inputs by customer type'!N52</f>
        <v>87646.367624977298</v>
      </c>
      <c r="O87" s="314">
        <f>'Inputs by customer type'!O52</f>
        <v>2448.2343226465987</v>
      </c>
      <c r="P87" s="314">
        <f>'Inputs by customer type'!P52</f>
        <v>167362.98871966737</v>
      </c>
      <c r="Q87" s="312"/>
      <c r="R87" s="312"/>
      <c r="S87" s="312"/>
      <c r="T87" s="312"/>
      <c r="U87" s="312"/>
      <c r="V87" s="312"/>
      <c r="W87" s="312"/>
      <c r="X87" s="312"/>
      <c r="Y87" s="312"/>
      <c r="AQ87" s="3"/>
    </row>
    <row r="88" spans="3:43" x14ac:dyDescent="0.35">
      <c r="E88" s="27"/>
      <c r="F88" s="62" t="s">
        <v>209</v>
      </c>
      <c r="G88" s="62" t="s">
        <v>209</v>
      </c>
      <c r="J88" s="312"/>
      <c r="K88" s="312"/>
      <c r="L88" s="314">
        <f>'Inputs by customer type'!L53</f>
        <v>12218.13576697047</v>
      </c>
      <c r="M88" s="312"/>
      <c r="N88" s="314">
        <f>'Inputs by customer type'!N53</f>
        <v>756.29132000113475</v>
      </c>
      <c r="O88" s="314">
        <f>'Inputs by customer type'!O53</f>
        <v>17.932549040100042</v>
      </c>
      <c r="P88" s="314">
        <f>'Inputs by customer type'!P53</f>
        <v>111.32251515450723</v>
      </c>
      <c r="Q88" s="312"/>
      <c r="R88" s="312"/>
      <c r="S88" s="312"/>
      <c r="T88" s="312"/>
      <c r="U88" s="312"/>
      <c r="V88" s="312"/>
      <c r="W88" s="312"/>
      <c r="X88" s="312"/>
      <c r="Y88" s="312"/>
      <c r="AQ88" s="3"/>
    </row>
    <row r="89" spans="3:43" x14ac:dyDescent="0.35">
      <c r="E89" s="27"/>
      <c r="F89" s="62" t="s">
        <v>247</v>
      </c>
      <c r="G89" s="62" t="s">
        <v>248</v>
      </c>
      <c r="J89" s="312"/>
      <c r="K89" s="312"/>
      <c r="L89" s="314">
        <f>'Inputs by customer type'!L54</f>
        <v>0</v>
      </c>
      <c r="M89" s="312"/>
      <c r="N89" s="314">
        <f>'Inputs by customer type'!N54</f>
        <v>138099.44852831354</v>
      </c>
      <c r="O89" s="314">
        <f>'Inputs by customer type'!O54</f>
        <v>2950.6679128270252</v>
      </c>
      <c r="P89" s="314">
        <f>'Inputs by customer type'!P54</f>
        <v>142991.16157717511</v>
      </c>
      <c r="Q89" s="312"/>
      <c r="R89" s="312"/>
      <c r="S89" s="312"/>
      <c r="T89" s="312"/>
      <c r="U89" s="312"/>
      <c r="V89" s="312"/>
      <c r="W89" s="312"/>
      <c r="X89" s="312"/>
      <c r="Y89" s="312"/>
      <c r="AQ89" s="3"/>
    </row>
    <row r="90" spans="3:43" x14ac:dyDescent="0.35">
      <c r="E90" s="27"/>
      <c r="F90" s="62" t="s">
        <v>249</v>
      </c>
      <c r="G90" s="62" t="s">
        <v>248</v>
      </c>
      <c r="J90" s="312"/>
      <c r="K90" s="312"/>
      <c r="L90" s="314">
        <f>'Inputs by customer type'!L55</f>
        <v>0</v>
      </c>
      <c r="M90" s="312"/>
      <c r="N90" s="314">
        <f>'Inputs by customer type'!N55</f>
        <v>3184.5096619889823</v>
      </c>
      <c r="O90" s="314">
        <f>'Inputs by customer type'!O55</f>
        <v>179.21219095487135</v>
      </c>
      <c r="P90" s="314">
        <f>'Inputs by customer type'!P55</f>
        <v>1406.1025973572955</v>
      </c>
      <c r="Q90" s="312"/>
      <c r="R90" s="312"/>
      <c r="S90" s="312"/>
      <c r="T90" s="312"/>
      <c r="U90" s="312"/>
      <c r="V90" s="312"/>
      <c r="W90" s="312"/>
      <c r="X90" s="312"/>
      <c r="Y90" s="312"/>
      <c r="AQ90" s="3"/>
    </row>
    <row r="91" spans="3:43" x14ac:dyDescent="0.35">
      <c r="E91" s="27"/>
      <c r="F91" s="70" t="s">
        <v>250</v>
      </c>
      <c r="G91" s="70" t="s">
        <v>251</v>
      </c>
      <c r="H91" s="28"/>
      <c r="I91" s="28"/>
      <c r="J91" s="71"/>
      <c r="K91" s="71"/>
      <c r="L91" s="115">
        <f>'Inputs by customer type'!L56</f>
        <v>0</v>
      </c>
      <c r="M91" s="71"/>
      <c r="N91" s="115">
        <f>'Inputs by customer type'!N56</f>
        <v>20136.354034103184</v>
      </c>
      <c r="O91" s="115">
        <f>'Inputs by customer type'!O56</f>
        <v>303.79092791787997</v>
      </c>
      <c r="P91" s="115">
        <f>'Inputs by customer type'!P56</f>
        <v>27785.843882033605</v>
      </c>
      <c r="Q91" s="71"/>
      <c r="R91" s="71"/>
      <c r="S91" s="71"/>
      <c r="T91" s="71"/>
      <c r="U91" s="71"/>
      <c r="V91" s="71"/>
      <c r="W91" s="71"/>
      <c r="X91" s="71"/>
      <c r="Y91" s="71"/>
      <c r="AQ91" s="3"/>
    </row>
    <row r="92" spans="3:43" x14ac:dyDescent="0.35">
      <c r="AQ92" s="3"/>
    </row>
    <row r="93" spans="3:43" x14ac:dyDescent="0.35">
      <c r="C93" s="24"/>
      <c r="E93" s="27" t="s">
        <v>938</v>
      </c>
      <c r="G93" s="12"/>
      <c r="I93" t="s">
        <v>151</v>
      </c>
      <c r="AQ93" s="3"/>
    </row>
    <row r="94" spans="3:43" x14ac:dyDescent="0.35">
      <c r="C94" s="24"/>
      <c r="E94" s="27"/>
      <c r="F94" s="68" t="s">
        <v>244</v>
      </c>
      <c r="G94" s="68" t="s">
        <v>204</v>
      </c>
      <c r="H94" s="19"/>
      <c r="I94" s="19"/>
      <c r="J94" s="73"/>
      <c r="K94" s="73"/>
      <c r="L94" s="114">
        <f>'Inputs by customer type'!L59</f>
        <v>52981.713769906914</v>
      </c>
      <c r="M94" s="73"/>
      <c r="N94" s="114">
        <f>'Inputs by customer type'!N59</f>
        <v>39957.574802902483</v>
      </c>
      <c r="O94" s="114">
        <f>'Inputs by customer type'!O59</f>
        <v>5165.6915980748472</v>
      </c>
      <c r="P94" s="114">
        <f>'Inputs by customer type'!P59</f>
        <v>69115.932563890994</v>
      </c>
      <c r="Q94" s="73"/>
      <c r="R94" s="73"/>
      <c r="S94" s="73"/>
      <c r="T94" s="73"/>
      <c r="U94" s="73"/>
      <c r="V94" s="73"/>
      <c r="W94" s="73"/>
      <c r="X94" s="73"/>
      <c r="Y94" s="73"/>
      <c r="AQ94" s="3"/>
    </row>
    <row r="95" spans="3:43" x14ac:dyDescent="0.35">
      <c r="E95" s="27"/>
      <c r="F95" s="62" t="s">
        <v>245</v>
      </c>
      <c r="G95" s="62" t="s">
        <v>204</v>
      </c>
      <c r="J95" s="312"/>
      <c r="K95" s="312"/>
      <c r="L95" s="314">
        <f>'Inputs by customer type'!L60</f>
        <v>383653.90391297243</v>
      </c>
      <c r="M95" s="312"/>
      <c r="N95" s="314">
        <f>'Inputs by customer type'!N60</f>
        <v>259671.21483353272</v>
      </c>
      <c r="O95" s="314">
        <f>'Inputs by customer type'!O60</f>
        <v>28443.081271720974</v>
      </c>
      <c r="P95" s="314">
        <f>'Inputs by customer type'!P60</f>
        <v>421157.83905415848</v>
      </c>
      <c r="Q95" s="312"/>
      <c r="R95" s="312"/>
      <c r="S95" s="312"/>
      <c r="T95" s="312"/>
      <c r="U95" s="312"/>
      <c r="V95" s="312"/>
      <c r="W95" s="312"/>
      <c r="X95" s="312"/>
      <c r="Y95" s="312"/>
      <c r="AQ95" s="3"/>
    </row>
    <row r="96" spans="3:43" x14ac:dyDescent="0.35">
      <c r="E96" s="27"/>
      <c r="F96" s="62" t="s">
        <v>246</v>
      </c>
      <c r="G96" s="62" t="s">
        <v>204</v>
      </c>
      <c r="J96" s="312"/>
      <c r="K96" s="312"/>
      <c r="L96" s="314">
        <f>'Inputs by customer type'!L61</f>
        <v>261093.42613930942</v>
      </c>
      <c r="M96" s="312"/>
      <c r="N96" s="314">
        <f>'Inputs by customer type'!N61</f>
        <v>194209.17532690291</v>
      </c>
      <c r="O96" s="314">
        <f>'Inputs by customer type'!O61</f>
        <v>24994.579097847472</v>
      </c>
      <c r="P96" s="314">
        <f>'Inputs by customer type'!P61</f>
        <v>404541.38239071053</v>
      </c>
      <c r="Q96" s="312"/>
      <c r="R96" s="312"/>
      <c r="S96" s="312"/>
      <c r="T96" s="312"/>
      <c r="U96" s="312"/>
      <c r="V96" s="312"/>
      <c r="W96" s="312"/>
      <c r="X96" s="312"/>
      <c r="Y96" s="312"/>
      <c r="AQ96" s="3"/>
    </row>
    <row r="97" spans="3:43" x14ac:dyDescent="0.35">
      <c r="E97" s="27"/>
      <c r="F97" s="62" t="s">
        <v>209</v>
      </c>
      <c r="G97" s="62" t="s">
        <v>209</v>
      </c>
      <c r="J97" s="312"/>
      <c r="K97" s="312"/>
      <c r="L97" s="314">
        <f>'Inputs by customer type'!L62</f>
        <v>11771.950718952041</v>
      </c>
      <c r="M97" s="312"/>
      <c r="N97" s="314">
        <f>'Inputs by customer type'!N62</f>
        <v>761.47850326588878</v>
      </c>
      <c r="O97" s="314">
        <f>'Inputs by customer type'!O62</f>
        <v>88.283318351261755</v>
      </c>
      <c r="P97" s="314">
        <f>'Inputs by customer type'!P62</f>
        <v>120.14014011724048</v>
      </c>
      <c r="Q97" s="312"/>
      <c r="R97" s="312"/>
      <c r="S97" s="312"/>
      <c r="T97" s="312"/>
      <c r="U97" s="312"/>
      <c r="V97" s="312"/>
      <c r="W97" s="312"/>
      <c r="X97" s="312"/>
      <c r="Y97" s="312"/>
      <c r="AQ97" s="3"/>
    </row>
    <row r="98" spans="3:43" x14ac:dyDescent="0.35">
      <c r="E98" s="27"/>
      <c r="F98" s="62" t="s">
        <v>247</v>
      </c>
      <c r="G98" s="62" t="s">
        <v>248</v>
      </c>
      <c r="J98" s="312"/>
      <c r="K98" s="312"/>
      <c r="L98" s="314">
        <f>'Inputs by customer type'!L63</f>
        <v>0</v>
      </c>
      <c r="M98" s="312"/>
      <c r="N98" s="314">
        <f>'Inputs by customer type'!N63</f>
        <v>280626.89130463265</v>
      </c>
      <c r="O98" s="314">
        <f>'Inputs by customer type'!O63</f>
        <v>34682.557190548338</v>
      </c>
      <c r="P98" s="314">
        <f>'Inputs by customer type'!P63</f>
        <v>363892.80580072344</v>
      </c>
      <c r="Q98" s="312"/>
      <c r="R98" s="312"/>
      <c r="S98" s="312"/>
      <c r="T98" s="312"/>
      <c r="U98" s="312"/>
      <c r="V98" s="312"/>
      <c r="W98" s="312"/>
      <c r="X98" s="312"/>
      <c r="Y98" s="312"/>
      <c r="AQ98" s="3"/>
    </row>
    <row r="99" spans="3:43" x14ac:dyDescent="0.35">
      <c r="E99" s="27"/>
      <c r="F99" s="62" t="s">
        <v>249</v>
      </c>
      <c r="G99" s="62" t="s">
        <v>248</v>
      </c>
      <c r="J99" s="312"/>
      <c r="K99" s="312"/>
      <c r="L99" s="314">
        <f>'Inputs by customer type'!L64</f>
        <v>0</v>
      </c>
      <c r="M99" s="312"/>
      <c r="N99" s="314">
        <f>'Inputs by customer type'!N64</f>
        <v>6471.1268314030522</v>
      </c>
      <c r="O99" s="314">
        <f>'Inputs by customer type'!O64</f>
        <v>2106.4847843486086</v>
      </c>
      <c r="P99" s="314">
        <f>'Inputs by customer type'!P64</f>
        <v>3578.3373863976381</v>
      </c>
      <c r="Q99" s="312"/>
      <c r="R99" s="312"/>
      <c r="S99" s="312"/>
      <c r="T99" s="312"/>
      <c r="U99" s="312"/>
      <c r="V99" s="312"/>
      <c r="W99" s="312"/>
      <c r="X99" s="312"/>
      <c r="Y99" s="312"/>
      <c r="AQ99" s="3"/>
    </row>
    <row r="100" spans="3:43" x14ac:dyDescent="0.35">
      <c r="E100" s="27"/>
      <c r="F100" s="70" t="s">
        <v>250</v>
      </c>
      <c r="G100" s="70" t="s">
        <v>251</v>
      </c>
      <c r="H100" s="28"/>
      <c r="I100" s="28"/>
      <c r="J100" s="71"/>
      <c r="K100" s="71"/>
      <c r="L100" s="115">
        <f>'Inputs by customer type'!L65</f>
        <v>0</v>
      </c>
      <c r="M100" s="71"/>
      <c r="N100" s="115">
        <f>'Inputs by customer type'!N65</f>
        <v>44618.674076565832</v>
      </c>
      <c r="O100" s="115">
        <f>'Inputs by customer type'!O65</f>
        <v>3101.4704380271833</v>
      </c>
      <c r="P100" s="115">
        <f>'Inputs by customer type'!P65</f>
        <v>67162.541616403571</v>
      </c>
      <c r="Q100" s="71"/>
      <c r="R100" s="71"/>
      <c r="S100" s="71"/>
      <c r="T100" s="71"/>
      <c r="U100" s="71"/>
      <c r="V100" s="71"/>
      <c r="W100" s="71"/>
      <c r="X100" s="71"/>
      <c r="Y100" s="71"/>
      <c r="AQ100" s="3"/>
    </row>
    <row r="101" spans="3:43" x14ac:dyDescent="0.35">
      <c r="AQ101" s="3"/>
    </row>
    <row r="102" spans="3:43" x14ac:dyDescent="0.35">
      <c r="C102" s="24"/>
      <c r="D102" s="24" t="s">
        <v>951</v>
      </c>
      <c r="AQ102" s="3"/>
    </row>
    <row r="103" spans="3:43" x14ac:dyDescent="0.35">
      <c r="AQ103" s="3"/>
    </row>
    <row r="104" spans="3:43" x14ac:dyDescent="0.35">
      <c r="E104" s="27" t="s">
        <v>896</v>
      </c>
      <c r="G104" s="12"/>
      <c r="I104" t="s">
        <v>151</v>
      </c>
      <c r="AQ104" s="3"/>
    </row>
    <row r="105" spans="3:43" x14ac:dyDescent="0.35">
      <c r="E105" s="27"/>
      <c r="F105" s="68" t="s">
        <v>244</v>
      </c>
      <c r="G105" s="68" t="s">
        <v>204</v>
      </c>
      <c r="H105" s="19"/>
      <c r="I105" s="19"/>
      <c r="J105" s="73"/>
      <c r="K105" s="114">
        <f>'Inputs by customer type'!K70</f>
        <v>0</v>
      </c>
      <c r="L105" s="114">
        <f>'Inputs by customer type'!L70</f>
        <v>0</v>
      </c>
      <c r="M105" s="114">
        <f>'Inputs by customer type'!M70</f>
        <v>0</v>
      </c>
      <c r="N105" s="114">
        <f>'Inputs by customer type'!N70</f>
        <v>0</v>
      </c>
      <c r="O105" s="114">
        <f>'Inputs by customer type'!O70</f>
        <v>0</v>
      </c>
      <c r="P105" s="114">
        <f>'Inputs by customer type'!P70</f>
        <v>0</v>
      </c>
      <c r="Q105" s="73"/>
      <c r="R105" s="114">
        <f>'Inputs by customer type'!R70</f>
        <v>0</v>
      </c>
      <c r="S105" s="73"/>
      <c r="T105" s="114">
        <f>'Inputs by customer type'!T70</f>
        <v>0</v>
      </c>
      <c r="U105" s="114">
        <f>'Inputs by customer type'!U70</f>
        <v>0</v>
      </c>
      <c r="V105" s="73"/>
      <c r="W105" s="73"/>
      <c r="X105" s="73"/>
      <c r="Y105" s="73"/>
      <c r="AQ105" s="3"/>
    </row>
    <row r="106" spans="3:43" x14ac:dyDescent="0.35">
      <c r="E106" s="27"/>
      <c r="F106" s="62" t="s">
        <v>245</v>
      </c>
      <c r="G106" s="62" t="s">
        <v>204</v>
      </c>
      <c r="J106" s="312"/>
      <c r="K106" s="314">
        <f>'Inputs by customer type'!K71</f>
        <v>0</v>
      </c>
      <c r="L106" s="314">
        <f>'Inputs by customer type'!L71</f>
        <v>0</v>
      </c>
      <c r="M106" s="314">
        <f>'Inputs by customer type'!M71</f>
        <v>0</v>
      </c>
      <c r="N106" s="314">
        <f>'Inputs by customer type'!N71</f>
        <v>0</v>
      </c>
      <c r="O106" s="314">
        <f>'Inputs by customer type'!O71</f>
        <v>0</v>
      </c>
      <c r="P106" s="314">
        <f>'Inputs by customer type'!P71</f>
        <v>0</v>
      </c>
      <c r="Q106" s="312"/>
      <c r="R106" s="314">
        <f>'Inputs by customer type'!R71</f>
        <v>0</v>
      </c>
      <c r="S106" s="312"/>
      <c r="T106" s="314">
        <f>'Inputs by customer type'!T71</f>
        <v>0</v>
      </c>
      <c r="U106" s="314">
        <f>'Inputs by customer type'!U71</f>
        <v>0</v>
      </c>
      <c r="V106" s="312"/>
      <c r="W106" s="312"/>
      <c r="X106" s="312"/>
      <c r="Y106" s="312"/>
      <c r="AQ106" s="3"/>
    </row>
    <row r="107" spans="3:43" x14ac:dyDescent="0.35">
      <c r="E107" s="27"/>
      <c r="F107" s="62" t="s">
        <v>246</v>
      </c>
      <c r="G107" s="62" t="s">
        <v>204</v>
      </c>
      <c r="J107" s="312"/>
      <c r="K107" s="314">
        <f>'Inputs by customer type'!K72</f>
        <v>0</v>
      </c>
      <c r="L107" s="314">
        <f>'Inputs by customer type'!L72</f>
        <v>0</v>
      </c>
      <c r="M107" s="314">
        <f>'Inputs by customer type'!M72</f>
        <v>0</v>
      </c>
      <c r="N107" s="314">
        <f>'Inputs by customer type'!N72</f>
        <v>0</v>
      </c>
      <c r="O107" s="314">
        <f>'Inputs by customer type'!O72</f>
        <v>0</v>
      </c>
      <c r="P107" s="314">
        <f>'Inputs by customer type'!P72</f>
        <v>0</v>
      </c>
      <c r="Q107" s="312"/>
      <c r="R107" s="314">
        <f>'Inputs by customer type'!R72</f>
        <v>0</v>
      </c>
      <c r="S107" s="312"/>
      <c r="T107" s="314">
        <f>'Inputs by customer type'!T72</f>
        <v>0</v>
      </c>
      <c r="U107" s="314">
        <f>'Inputs by customer type'!U72</f>
        <v>0</v>
      </c>
      <c r="V107" s="312"/>
      <c r="W107" s="312"/>
      <c r="X107" s="312"/>
      <c r="Y107" s="312"/>
      <c r="AQ107" s="3"/>
    </row>
    <row r="108" spans="3:43" x14ac:dyDescent="0.35">
      <c r="E108" s="27"/>
      <c r="F108" s="62" t="s">
        <v>209</v>
      </c>
      <c r="G108" s="62" t="s">
        <v>209</v>
      </c>
      <c r="J108" s="312"/>
      <c r="K108" s="314">
        <f>'Inputs by customer type'!K73</f>
        <v>0</v>
      </c>
      <c r="L108" s="314">
        <f>'Inputs by customer type'!L73</f>
        <v>0</v>
      </c>
      <c r="M108" s="314">
        <f>'Inputs by customer type'!M73</f>
        <v>0</v>
      </c>
      <c r="N108" s="314">
        <f>'Inputs by customer type'!N73</f>
        <v>0</v>
      </c>
      <c r="O108" s="314">
        <f>'Inputs by customer type'!O73</f>
        <v>0</v>
      </c>
      <c r="P108" s="314">
        <f>'Inputs by customer type'!P73</f>
        <v>0</v>
      </c>
      <c r="Q108" s="312"/>
      <c r="R108" s="314">
        <f>'Inputs by customer type'!R73</f>
        <v>0</v>
      </c>
      <c r="S108" s="312"/>
      <c r="T108" s="314">
        <f>'Inputs by customer type'!T73</f>
        <v>0</v>
      </c>
      <c r="U108" s="314">
        <f>'Inputs by customer type'!U73</f>
        <v>0</v>
      </c>
      <c r="V108" s="312"/>
      <c r="W108" s="312"/>
      <c r="X108" s="312"/>
      <c r="Y108" s="312"/>
      <c r="AQ108" s="3"/>
    </row>
    <row r="109" spans="3:43" x14ac:dyDescent="0.35">
      <c r="E109" s="27"/>
      <c r="F109" s="62" t="s">
        <v>247</v>
      </c>
      <c r="G109" s="62" t="s">
        <v>248</v>
      </c>
      <c r="J109" s="312"/>
      <c r="K109" s="314">
        <f>'Inputs by customer type'!K74</f>
        <v>0</v>
      </c>
      <c r="L109" s="314">
        <f>'Inputs by customer type'!L74</f>
        <v>0</v>
      </c>
      <c r="M109" s="314">
        <f>'Inputs by customer type'!M74</f>
        <v>0</v>
      </c>
      <c r="N109" s="314">
        <f>'Inputs by customer type'!N74</f>
        <v>0</v>
      </c>
      <c r="O109" s="314">
        <f>'Inputs by customer type'!O74</f>
        <v>0</v>
      </c>
      <c r="P109" s="314">
        <f>'Inputs by customer type'!P74</f>
        <v>0</v>
      </c>
      <c r="Q109" s="312"/>
      <c r="R109" s="314">
        <f>'Inputs by customer type'!R74</f>
        <v>0</v>
      </c>
      <c r="S109" s="312"/>
      <c r="T109" s="314">
        <f>'Inputs by customer type'!T74</f>
        <v>0</v>
      </c>
      <c r="U109" s="314">
        <f>'Inputs by customer type'!U74</f>
        <v>0</v>
      </c>
      <c r="V109" s="312"/>
      <c r="W109" s="312"/>
      <c r="X109" s="312"/>
      <c r="Y109" s="312"/>
      <c r="AQ109" s="3"/>
    </row>
    <row r="110" spans="3:43" x14ac:dyDescent="0.35">
      <c r="E110" s="27"/>
      <c r="F110" s="62" t="s">
        <v>249</v>
      </c>
      <c r="G110" s="62" t="s">
        <v>248</v>
      </c>
      <c r="J110" s="312"/>
      <c r="K110" s="314">
        <f>'Inputs by customer type'!K75</f>
        <v>0</v>
      </c>
      <c r="L110" s="314">
        <f>'Inputs by customer type'!L75</f>
        <v>0</v>
      </c>
      <c r="M110" s="314">
        <f>'Inputs by customer type'!M75</f>
        <v>0</v>
      </c>
      <c r="N110" s="314">
        <f>'Inputs by customer type'!N75</f>
        <v>0</v>
      </c>
      <c r="O110" s="314">
        <f>'Inputs by customer type'!O75</f>
        <v>0</v>
      </c>
      <c r="P110" s="314">
        <f>'Inputs by customer type'!P75</f>
        <v>0</v>
      </c>
      <c r="Q110" s="312"/>
      <c r="R110" s="314">
        <f>'Inputs by customer type'!R75</f>
        <v>0</v>
      </c>
      <c r="S110" s="312"/>
      <c r="T110" s="314">
        <f>'Inputs by customer type'!T75</f>
        <v>0</v>
      </c>
      <c r="U110" s="314">
        <f>'Inputs by customer type'!U75</f>
        <v>0</v>
      </c>
      <c r="V110" s="312"/>
      <c r="W110" s="312"/>
      <c r="X110" s="312"/>
      <c r="Y110" s="312"/>
      <c r="AQ110" s="3"/>
    </row>
    <row r="111" spans="3:43" x14ac:dyDescent="0.35">
      <c r="E111" s="27"/>
      <c r="F111" s="70" t="s">
        <v>250</v>
      </c>
      <c r="G111" s="70" t="s">
        <v>251</v>
      </c>
      <c r="H111" s="28"/>
      <c r="I111" s="28"/>
      <c r="J111" s="71"/>
      <c r="K111" s="115">
        <f>'Inputs by customer type'!K76</f>
        <v>0</v>
      </c>
      <c r="L111" s="115">
        <f>'Inputs by customer type'!L76</f>
        <v>0</v>
      </c>
      <c r="M111" s="115">
        <f>'Inputs by customer type'!M76</f>
        <v>0</v>
      </c>
      <c r="N111" s="115">
        <f>'Inputs by customer type'!N76</f>
        <v>0</v>
      </c>
      <c r="O111" s="115">
        <f>'Inputs by customer type'!O76</f>
        <v>0</v>
      </c>
      <c r="P111" s="115">
        <f>'Inputs by customer type'!P76</f>
        <v>0</v>
      </c>
      <c r="Q111" s="71"/>
      <c r="R111" s="115">
        <f>'Inputs by customer type'!R76</f>
        <v>0</v>
      </c>
      <c r="S111" s="71"/>
      <c r="T111" s="115">
        <f>'Inputs by customer type'!T76</f>
        <v>0</v>
      </c>
      <c r="U111" s="115">
        <f>'Inputs by customer type'!U76</f>
        <v>0</v>
      </c>
      <c r="V111" s="71"/>
      <c r="W111" s="71"/>
      <c r="X111" s="71"/>
      <c r="Y111" s="71"/>
      <c r="AQ111" s="3"/>
    </row>
    <row r="112" spans="3:43" x14ac:dyDescent="0.35">
      <c r="C112" s="24"/>
      <c r="AQ112" s="3"/>
    </row>
    <row r="113" spans="5:43" x14ac:dyDescent="0.35">
      <c r="E113" s="27" t="s">
        <v>939</v>
      </c>
      <c r="G113" s="12"/>
      <c r="I113" t="s">
        <v>151</v>
      </c>
      <c r="AQ113" s="3"/>
    </row>
    <row r="114" spans="5:43" x14ac:dyDescent="0.35">
      <c r="E114" s="27"/>
      <c r="F114" s="68" t="s">
        <v>244</v>
      </c>
      <c r="G114" s="68" t="s">
        <v>204</v>
      </c>
      <c r="H114" s="19"/>
      <c r="I114" s="19"/>
      <c r="J114" s="114">
        <f>'Inputs by customer type'!J79</f>
        <v>712.69118449687744</v>
      </c>
      <c r="K114" s="73"/>
      <c r="L114" s="114">
        <f>'Inputs by customer type'!L79</f>
        <v>0.26341935365790586</v>
      </c>
      <c r="M114" s="73"/>
      <c r="N114" s="114">
        <f>'Inputs by customer type'!N79</f>
        <v>11.006020231627579</v>
      </c>
      <c r="O114" s="114">
        <f>'Inputs by customer type'!O79</f>
        <v>0</v>
      </c>
      <c r="P114" s="114">
        <f>'Inputs by customer type'!P79</f>
        <v>0</v>
      </c>
      <c r="Q114" s="114">
        <f>'Inputs by customer type'!Q79</f>
        <v>1.0134828934313851</v>
      </c>
      <c r="R114" s="73"/>
      <c r="S114" s="73"/>
      <c r="T114" s="73"/>
      <c r="U114" s="73"/>
      <c r="V114" s="73"/>
      <c r="W114" s="73"/>
      <c r="X114" s="73"/>
      <c r="Y114" s="73"/>
      <c r="AQ114" s="3"/>
    </row>
    <row r="115" spans="5:43" x14ac:dyDescent="0.35">
      <c r="E115" s="27"/>
      <c r="F115" s="62" t="s">
        <v>245</v>
      </c>
      <c r="G115" s="62" t="s">
        <v>204</v>
      </c>
      <c r="J115" s="314">
        <f>'Inputs by customer type'!J80</f>
        <v>3268.0971460771812</v>
      </c>
      <c r="K115" s="312"/>
      <c r="L115" s="314">
        <f>'Inputs by customer type'!L80</f>
        <v>1.9921085508425556</v>
      </c>
      <c r="M115" s="312"/>
      <c r="N115" s="314">
        <f>'Inputs by customer type'!N80</f>
        <v>76.277407271459325</v>
      </c>
      <c r="O115" s="314">
        <f>'Inputs by customer type'!O80</f>
        <v>0</v>
      </c>
      <c r="P115" s="314">
        <f>'Inputs by customer type'!P80</f>
        <v>0</v>
      </c>
      <c r="Q115" s="314">
        <f>'Inputs by customer type'!Q80</f>
        <v>54.885213260180322</v>
      </c>
      <c r="R115" s="312"/>
      <c r="S115" s="312"/>
      <c r="T115" s="312"/>
      <c r="U115" s="312"/>
      <c r="V115" s="312"/>
      <c r="W115" s="312"/>
      <c r="X115" s="312"/>
      <c r="Y115" s="312"/>
      <c r="AQ115" s="3"/>
    </row>
    <row r="116" spans="5:43" x14ac:dyDescent="0.35">
      <c r="E116" s="27"/>
      <c r="F116" s="62" t="s">
        <v>246</v>
      </c>
      <c r="G116" s="62" t="s">
        <v>204</v>
      </c>
      <c r="J116" s="314">
        <f>'Inputs by customer type'!J81</f>
        <v>2662.1401215404067</v>
      </c>
      <c r="K116" s="312"/>
      <c r="L116" s="314">
        <f>'Inputs by customer type'!L81</f>
        <v>1.1971993703349584</v>
      </c>
      <c r="M116" s="312"/>
      <c r="N116" s="314">
        <f>'Inputs by customer type'!N81</f>
        <v>60.94113497717737</v>
      </c>
      <c r="O116" s="314">
        <f>'Inputs by customer type'!O81</f>
        <v>0</v>
      </c>
      <c r="P116" s="314">
        <f>'Inputs by customer type'!P81</f>
        <v>0</v>
      </c>
      <c r="Q116" s="314">
        <f>'Inputs by customer type'!Q81</f>
        <v>49.499590563744903</v>
      </c>
      <c r="R116" s="312"/>
      <c r="S116" s="312"/>
      <c r="T116" s="312"/>
      <c r="U116" s="312"/>
      <c r="V116" s="312"/>
      <c r="W116" s="312"/>
      <c r="X116" s="312"/>
      <c r="Y116" s="312"/>
      <c r="AQ116" s="3"/>
    </row>
    <row r="117" spans="5:43" x14ac:dyDescent="0.35">
      <c r="E117" s="27"/>
      <c r="F117" s="62" t="s">
        <v>209</v>
      </c>
      <c r="G117" s="62" t="s">
        <v>209</v>
      </c>
      <c r="J117" s="314">
        <f>'Inputs by customer type'!J82</f>
        <v>2377.2221559930176</v>
      </c>
      <c r="K117" s="312"/>
      <c r="L117" s="314">
        <f>'Inputs by customer type'!L82</f>
        <v>6.8025958326291596</v>
      </c>
      <c r="M117" s="312"/>
      <c r="N117" s="314">
        <f>'Inputs by customer type'!N82</f>
        <v>4.2147458831541673</v>
      </c>
      <c r="O117" s="314">
        <f>'Inputs by customer type'!O82</f>
        <v>0</v>
      </c>
      <c r="P117" s="314">
        <f>'Inputs by customer type'!P82</f>
        <v>0</v>
      </c>
      <c r="Q117" s="314">
        <f>'Inputs by customer type'!Q82</f>
        <v>0</v>
      </c>
      <c r="R117" s="312"/>
      <c r="S117" s="312"/>
      <c r="T117" s="312"/>
      <c r="U117" s="312"/>
      <c r="V117" s="312"/>
      <c r="W117" s="312"/>
      <c r="X117" s="312"/>
      <c r="Y117" s="312"/>
      <c r="AQ117" s="3"/>
    </row>
    <row r="118" spans="5:43" x14ac:dyDescent="0.35">
      <c r="E118" s="27"/>
      <c r="F118" s="62" t="s">
        <v>247</v>
      </c>
      <c r="G118" s="62" t="s">
        <v>248</v>
      </c>
      <c r="J118" s="314">
        <f>'Inputs by customer type'!J83</f>
        <v>0</v>
      </c>
      <c r="K118" s="312"/>
      <c r="L118" s="314">
        <f>'Inputs by customer type'!L83</f>
        <v>0</v>
      </c>
      <c r="M118" s="312"/>
      <c r="N118" s="314">
        <f>'Inputs by customer type'!N83</f>
        <v>147.13813395928281</v>
      </c>
      <c r="O118" s="314">
        <f>'Inputs by customer type'!O83</f>
        <v>0</v>
      </c>
      <c r="P118" s="314">
        <f>'Inputs by customer type'!P83</f>
        <v>0</v>
      </c>
      <c r="Q118" s="314">
        <f>'Inputs by customer type'!Q83</f>
        <v>0</v>
      </c>
      <c r="R118" s="312"/>
      <c r="S118" s="312"/>
      <c r="T118" s="312"/>
      <c r="U118" s="312"/>
      <c r="V118" s="312"/>
      <c r="W118" s="312"/>
      <c r="X118" s="312"/>
      <c r="Y118" s="312"/>
      <c r="AQ118" s="3"/>
    </row>
    <row r="119" spans="5:43" x14ac:dyDescent="0.35">
      <c r="E119" s="27"/>
      <c r="F119" s="62" t="s">
        <v>249</v>
      </c>
      <c r="G119" s="62" t="s">
        <v>248</v>
      </c>
      <c r="J119" s="314">
        <f>'Inputs by customer type'!J84</f>
        <v>0</v>
      </c>
      <c r="K119" s="312"/>
      <c r="L119" s="314">
        <f>'Inputs by customer type'!L84</f>
        <v>0</v>
      </c>
      <c r="M119" s="312"/>
      <c r="N119" s="314">
        <f>'Inputs by customer type'!N84</f>
        <v>4.0869457876816808</v>
      </c>
      <c r="O119" s="314">
        <f>'Inputs by customer type'!O84</f>
        <v>0</v>
      </c>
      <c r="P119" s="314">
        <f>'Inputs by customer type'!P84</f>
        <v>0</v>
      </c>
      <c r="Q119" s="314">
        <f>'Inputs by customer type'!Q84</f>
        <v>0</v>
      </c>
      <c r="R119" s="312"/>
      <c r="S119" s="312"/>
      <c r="T119" s="312"/>
      <c r="U119" s="312"/>
      <c r="V119" s="312"/>
      <c r="W119" s="312"/>
      <c r="X119" s="312"/>
      <c r="Y119" s="312"/>
      <c r="AQ119" s="3"/>
    </row>
    <row r="120" spans="5:43" x14ac:dyDescent="0.35">
      <c r="E120" s="27"/>
      <c r="F120" s="70" t="s">
        <v>250</v>
      </c>
      <c r="G120" s="70" t="s">
        <v>251</v>
      </c>
      <c r="H120" s="28"/>
      <c r="I120" s="28"/>
      <c r="J120" s="115">
        <f>'Inputs by customer type'!J85</f>
        <v>0</v>
      </c>
      <c r="K120" s="71"/>
      <c r="L120" s="115">
        <f>'Inputs by customer type'!L85</f>
        <v>0</v>
      </c>
      <c r="M120" s="71"/>
      <c r="N120" s="115">
        <f>'Inputs by customer type'!N85</f>
        <v>8.3684941281613998</v>
      </c>
      <c r="O120" s="115">
        <f>'Inputs by customer type'!O85</f>
        <v>0</v>
      </c>
      <c r="P120" s="115">
        <f>'Inputs by customer type'!P85</f>
        <v>0</v>
      </c>
      <c r="Q120" s="115">
        <f>'Inputs by customer type'!Q85</f>
        <v>0</v>
      </c>
      <c r="R120" s="71"/>
      <c r="S120" s="71"/>
      <c r="T120" s="71"/>
      <c r="U120" s="71"/>
      <c r="V120" s="71"/>
      <c r="W120" s="71"/>
      <c r="X120" s="71"/>
      <c r="Y120" s="71"/>
      <c r="AQ120" s="3"/>
    </row>
    <row r="121" spans="5:43" x14ac:dyDescent="0.35">
      <c r="AQ121" s="3"/>
    </row>
    <row r="122" spans="5:43" x14ac:dyDescent="0.35">
      <c r="E122" s="27" t="s">
        <v>940</v>
      </c>
      <c r="G122" s="12"/>
      <c r="I122" t="s">
        <v>151</v>
      </c>
      <c r="AQ122" s="3"/>
    </row>
    <row r="123" spans="5:43" x14ac:dyDescent="0.35">
      <c r="E123" s="27"/>
      <c r="F123" s="68" t="s">
        <v>244</v>
      </c>
      <c r="G123" s="68" t="s">
        <v>204</v>
      </c>
      <c r="H123" s="19"/>
      <c r="I123" s="19"/>
      <c r="J123" s="73"/>
      <c r="K123" s="73"/>
      <c r="L123" s="114">
        <f>'Inputs by customer type'!L88</f>
        <v>1.1389403519813979</v>
      </c>
      <c r="M123" s="73"/>
      <c r="N123" s="114">
        <f>'Inputs by customer type'!N88</f>
        <v>17.118409238922808</v>
      </c>
      <c r="O123" s="114">
        <f>'Inputs by customer type'!O88</f>
        <v>0</v>
      </c>
      <c r="P123" s="114">
        <f>'Inputs by customer type'!P88</f>
        <v>0</v>
      </c>
      <c r="Q123" s="73"/>
      <c r="R123" s="73"/>
      <c r="S123" s="73"/>
      <c r="T123" s="73"/>
      <c r="U123" s="73"/>
      <c r="V123" s="73"/>
      <c r="W123" s="73"/>
      <c r="X123" s="73"/>
      <c r="Y123" s="73"/>
      <c r="AQ123" s="3"/>
    </row>
    <row r="124" spans="5:43" x14ac:dyDescent="0.35">
      <c r="E124" s="27"/>
      <c r="F124" s="62" t="s">
        <v>245</v>
      </c>
      <c r="G124" s="62" t="s">
        <v>204</v>
      </c>
      <c r="J124" s="312"/>
      <c r="K124" s="312"/>
      <c r="L124" s="314">
        <f>'Inputs by customer type'!L89</f>
        <v>8.6132350663509314</v>
      </c>
      <c r="M124" s="312"/>
      <c r="N124" s="314">
        <f>'Inputs by customer type'!N89</f>
        <v>118.63942150538207</v>
      </c>
      <c r="O124" s="314">
        <f>'Inputs by customer type'!O89</f>
        <v>0</v>
      </c>
      <c r="P124" s="314">
        <f>'Inputs by customer type'!P89</f>
        <v>0</v>
      </c>
      <c r="Q124" s="312"/>
      <c r="R124" s="312"/>
      <c r="S124" s="312"/>
      <c r="T124" s="312"/>
      <c r="U124" s="312"/>
      <c r="V124" s="312"/>
      <c r="W124" s="312"/>
      <c r="X124" s="312"/>
      <c r="Y124" s="312"/>
      <c r="AQ124" s="3"/>
    </row>
    <row r="125" spans="5:43" x14ac:dyDescent="0.35">
      <c r="E125" s="27"/>
      <c r="F125" s="62" t="s">
        <v>246</v>
      </c>
      <c r="G125" s="62" t="s">
        <v>204</v>
      </c>
      <c r="J125" s="312"/>
      <c r="K125" s="312"/>
      <c r="L125" s="314">
        <f>'Inputs by customer type'!L90</f>
        <v>5.1763040691838782</v>
      </c>
      <c r="M125" s="312"/>
      <c r="N125" s="314">
        <f>'Inputs by customer type'!N90</f>
        <v>94.785877734978811</v>
      </c>
      <c r="O125" s="314">
        <f>'Inputs by customer type'!O90</f>
        <v>0</v>
      </c>
      <c r="P125" s="314">
        <f>'Inputs by customer type'!P90</f>
        <v>0</v>
      </c>
      <c r="Q125" s="312"/>
      <c r="R125" s="312"/>
      <c r="S125" s="312"/>
      <c r="T125" s="312"/>
      <c r="U125" s="312"/>
      <c r="V125" s="312"/>
      <c r="W125" s="312"/>
      <c r="X125" s="312"/>
      <c r="Y125" s="312"/>
      <c r="AQ125" s="3"/>
    </row>
    <row r="126" spans="5:43" x14ac:dyDescent="0.35">
      <c r="E126" s="27"/>
      <c r="F126" s="62" t="s">
        <v>209</v>
      </c>
      <c r="G126" s="62" t="s">
        <v>209</v>
      </c>
      <c r="J126" s="312"/>
      <c r="K126" s="312"/>
      <c r="L126" s="314">
        <f>'Inputs by customer type'!L91</f>
        <v>5.3921540307688582</v>
      </c>
      <c r="M126" s="312"/>
      <c r="N126" s="314">
        <f>'Inputs by customer type'!N91</f>
        <v>3.1520535450939287</v>
      </c>
      <c r="O126" s="314">
        <f>'Inputs by customer type'!O91</f>
        <v>0</v>
      </c>
      <c r="P126" s="314">
        <f>'Inputs by customer type'!P91</f>
        <v>0</v>
      </c>
      <c r="Q126" s="312"/>
      <c r="R126" s="312"/>
      <c r="S126" s="312"/>
      <c r="T126" s="312"/>
      <c r="U126" s="312"/>
      <c r="V126" s="312"/>
      <c r="W126" s="312"/>
      <c r="X126" s="312"/>
      <c r="Y126" s="312"/>
      <c r="AQ126" s="3"/>
    </row>
    <row r="127" spans="5:43" x14ac:dyDescent="0.35">
      <c r="E127" s="27"/>
      <c r="F127" s="62" t="s">
        <v>247</v>
      </c>
      <c r="G127" s="62" t="s">
        <v>248</v>
      </c>
      <c r="J127" s="312"/>
      <c r="K127" s="312"/>
      <c r="L127" s="314">
        <f>'Inputs by customer type'!L92</f>
        <v>0</v>
      </c>
      <c r="M127" s="312"/>
      <c r="N127" s="314">
        <f>'Inputs by customer type'!N92</f>
        <v>304.57055733980133</v>
      </c>
      <c r="O127" s="314">
        <f>'Inputs by customer type'!O92</f>
        <v>0</v>
      </c>
      <c r="P127" s="314">
        <f>'Inputs by customer type'!P92</f>
        <v>0</v>
      </c>
      <c r="Q127" s="312"/>
      <c r="R127" s="312"/>
      <c r="S127" s="312"/>
      <c r="T127" s="312"/>
      <c r="U127" s="312"/>
      <c r="V127" s="312"/>
      <c r="W127" s="312"/>
      <c r="X127" s="312"/>
      <c r="Y127" s="312"/>
      <c r="AQ127" s="3"/>
    </row>
    <row r="128" spans="5:43" x14ac:dyDescent="0.35">
      <c r="E128" s="27"/>
      <c r="F128" s="62" t="s">
        <v>249</v>
      </c>
      <c r="G128" s="62" t="s">
        <v>248</v>
      </c>
      <c r="J128" s="312"/>
      <c r="K128" s="312"/>
      <c r="L128" s="314">
        <f>'Inputs by customer type'!L93</f>
        <v>0</v>
      </c>
      <c r="M128" s="312"/>
      <c r="N128" s="314">
        <f>'Inputs by customer type'!N93</f>
        <v>8.4598283454935164</v>
      </c>
      <c r="O128" s="314">
        <f>'Inputs by customer type'!O93</f>
        <v>0</v>
      </c>
      <c r="P128" s="314">
        <f>'Inputs by customer type'!P93</f>
        <v>0</v>
      </c>
      <c r="Q128" s="312"/>
      <c r="R128" s="312"/>
      <c r="S128" s="312"/>
      <c r="T128" s="312"/>
      <c r="U128" s="312"/>
      <c r="V128" s="312"/>
      <c r="W128" s="312"/>
      <c r="X128" s="312"/>
      <c r="Y128" s="312"/>
      <c r="AQ128" s="3"/>
    </row>
    <row r="129" spans="5:43" x14ac:dyDescent="0.35">
      <c r="E129" s="27"/>
      <c r="F129" s="70" t="s">
        <v>250</v>
      </c>
      <c r="G129" s="70" t="s">
        <v>251</v>
      </c>
      <c r="H129" s="28"/>
      <c r="I129" s="28"/>
      <c r="J129" s="71"/>
      <c r="K129" s="71"/>
      <c r="L129" s="115">
        <f>'Inputs by customer type'!L94</f>
        <v>0</v>
      </c>
      <c r="M129" s="71"/>
      <c r="N129" s="115">
        <f>'Inputs by customer type'!N94</f>
        <v>13.016086122368018</v>
      </c>
      <c r="O129" s="115">
        <f>'Inputs by customer type'!O94</f>
        <v>0</v>
      </c>
      <c r="P129" s="115">
        <f>'Inputs by customer type'!P94</f>
        <v>0</v>
      </c>
      <c r="Q129" s="71"/>
      <c r="R129" s="71"/>
      <c r="S129" s="71"/>
      <c r="T129" s="71"/>
      <c r="U129" s="71"/>
      <c r="V129" s="71"/>
      <c r="W129" s="71"/>
      <c r="X129" s="71"/>
      <c r="Y129" s="71"/>
      <c r="AQ129" s="3"/>
    </row>
    <row r="130" spans="5:43" x14ac:dyDescent="0.35">
      <c r="AQ130" s="3"/>
    </row>
    <row r="131" spans="5:43" x14ac:dyDescent="0.35">
      <c r="E131" s="27" t="s">
        <v>941</v>
      </c>
      <c r="G131" s="12"/>
      <c r="I131" t="s">
        <v>151</v>
      </c>
      <c r="AQ131" s="3"/>
    </row>
    <row r="132" spans="5:43" x14ac:dyDescent="0.35">
      <c r="E132" s="27"/>
      <c r="F132" s="68" t="s">
        <v>244</v>
      </c>
      <c r="G132" s="68" t="s">
        <v>204</v>
      </c>
      <c r="H132" s="19"/>
      <c r="I132" s="19"/>
      <c r="J132" s="73"/>
      <c r="K132" s="73"/>
      <c r="L132" s="114">
        <f>'Inputs by customer type'!L97</f>
        <v>1.3348870438013174</v>
      </c>
      <c r="M132" s="73"/>
      <c r="N132" s="114">
        <f>'Inputs by customer type'!N97</f>
        <v>10.317289064062827</v>
      </c>
      <c r="O132" s="114">
        <f>'Inputs by customer type'!O97</f>
        <v>0</v>
      </c>
      <c r="P132" s="114">
        <f>'Inputs by customer type'!P97</f>
        <v>0</v>
      </c>
      <c r="Q132" s="73"/>
      <c r="R132" s="73"/>
      <c r="S132" s="73"/>
      <c r="T132" s="73"/>
      <c r="U132" s="73"/>
      <c r="V132" s="73"/>
      <c r="W132" s="73"/>
      <c r="X132" s="73"/>
      <c r="Y132" s="73"/>
      <c r="AQ132" s="3"/>
    </row>
    <row r="133" spans="5:43" x14ac:dyDescent="0.35">
      <c r="E133" s="27"/>
      <c r="F133" s="62" t="s">
        <v>245</v>
      </c>
      <c r="G133" s="62" t="s">
        <v>204</v>
      </c>
      <c r="J133" s="312"/>
      <c r="K133" s="312"/>
      <c r="L133" s="314">
        <f>'Inputs by customer type'!L98</f>
        <v>10.095081691753801</v>
      </c>
      <c r="M133" s="312"/>
      <c r="N133" s="314">
        <f>'Inputs by customer type'!N98</f>
        <v>71.504144396844794</v>
      </c>
      <c r="O133" s="314">
        <f>'Inputs by customer type'!O98</f>
        <v>0</v>
      </c>
      <c r="P133" s="314">
        <f>'Inputs by customer type'!P98</f>
        <v>0</v>
      </c>
      <c r="Q133" s="312"/>
      <c r="R133" s="312"/>
      <c r="S133" s="312"/>
      <c r="T133" s="312"/>
      <c r="U133" s="312"/>
      <c r="V133" s="312"/>
      <c r="W133" s="312"/>
      <c r="X133" s="312"/>
      <c r="Y133" s="312"/>
      <c r="AQ133" s="3"/>
    </row>
    <row r="134" spans="5:43" x14ac:dyDescent="0.35">
      <c r="E134" s="27"/>
      <c r="F134" s="62" t="s">
        <v>246</v>
      </c>
      <c r="G134" s="62" t="s">
        <v>204</v>
      </c>
      <c r="J134" s="312"/>
      <c r="K134" s="312"/>
      <c r="L134" s="314">
        <f>'Inputs by customer type'!L99</f>
        <v>6.0668508449180427</v>
      </c>
      <c r="M134" s="312"/>
      <c r="N134" s="314">
        <f>'Inputs by customer type'!N99</f>
        <v>57.12758038049045</v>
      </c>
      <c r="O134" s="314">
        <f>'Inputs by customer type'!O99</f>
        <v>0</v>
      </c>
      <c r="P134" s="314">
        <f>'Inputs by customer type'!P99</f>
        <v>0</v>
      </c>
      <c r="Q134" s="312"/>
      <c r="R134" s="312"/>
      <c r="S134" s="312"/>
      <c r="T134" s="312"/>
      <c r="U134" s="312"/>
      <c r="V134" s="312"/>
      <c r="W134" s="312"/>
      <c r="X134" s="312"/>
      <c r="Y134" s="312"/>
      <c r="AQ134" s="3"/>
    </row>
    <row r="135" spans="5:43" x14ac:dyDescent="0.35">
      <c r="E135" s="27"/>
      <c r="F135" s="62" t="s">
        <v>209</v>
      </c>
      <c r="G135" s="62" t="s">
        <v>209</v>
      </c>
      <c r="J135" s="312"/>
      <c r="K135" s="312"/>
      <c r="L135" s="314">
        <f>'Inputs by customer type'!L100</f>
        <v>2.5457996947347539</v>
      </c>
      <c r="M135" s="312"/>
      <c r="N135" s="314">
        <f>'Inputs by customer type'!N100</f>
        <v>1.1936867711031034</v>
      </c>
      <c r="O135" s="314">
        <f>'Inputs by customer type'!O100</f>
        <v>0</v>
      </c>
      <c r="P135" s="314">
        <f>'Inputs by customer type'!P100</f>
        <v>0</v>
      </c>
      <c r="Q135" s="312"/>
      <c r="R135" s="312"/>
      <c r="S135" s="312"/>
      <c r="T135" s="312"/>
      <c r="U135" s="312"/>
      <c r="V135" s="312"/>
      <c r="W135" s="312"/>
      <c r="X135" s="312"/>
      <c r="Y135" s="312"/>
      <c r="AQ135" s="3"/>
    </row>
    <row r="136" spans="5:43" x14ac:dyDescent="0.35">
      <c r="E136" s="27"/>
      <c r="F136" s="62" t="s">
        <v>247</v>
      </c>
      <c r="G136" s="62" t="s">
        <v>248</v>
      </c>
      <c r="J136" s="312"/>
      <c r="K136" s="312"/>
      <c r="L136" s="314">
        <f>'Inputs by customer type'!L101</f>
        <v>0</v>
      </c>
      <c r="M136" s="312"/>
      <c r="N136" s="314">
        <f>'Inputs by customer type'!N101</f>
        <v>186.80230005283516</v>
      </c>
      <c r="O136" s="314">
        <f>'Inputs by customer type'!O101</f>
        <v>0</v>
      </c>
      <c r="P136" s="314">
        <f>'Inputs by customer type'!P101</f>
        <v>0</v>
      </c>
      <c r="Q136" s="312"/>
      <c r="R136" s="312"/>
      <c r="S136" s="312"/>
      <c r="T136" s="312"/>
      <c r="U136" s="312"/>
      <c r="V136" s="312"/>
      <c r="W136" s="312"/>
      <c r="X136" s="312"/>
      <c r="Y136" s="312"/>
      <c r="AQ136" s="3"/>
    </row>
    <row r="137" spans="5:43" x14ac:dyDescent="0.35">
      <c r="E137" s="27"/>
      <c r="F137" s="62" t="s">
        <v>249</v>
      </c>
      <c r="G137" s="62" t="s">
        <v>248</v>
      </c>
      <c r="J137" s="312"/>
      <c r="K137" s="312"/>
      <c r="L137" s="314">
        <f>'Inputs by customer type'!L102</f>
        <v>0</v>
      </c>
      <c r="M137" s="312"/>
      <c r="N137" s="314">
        <f>'Inputs by customer type'!N102</f>
        <v>5.1886676335140427</v>
      </c>
      <c r="O137" s="314">
        <f>'Inputs by customer type'!O102</f>
        <v>0</v>
      </c>
      <c r="P137" s="314">
        <f>'Inputs by customer type'!P102</f>
        <v>0</v>
      </c>
      <c r="Q137" s="312"/>
      <c r="R137" s="312"/>
      <c r="S137" s="312"/>
      <c r="T137" s="312"/>
      <c r="U137" s="312"/>
      <c r="V137" s="312"/>
      <c r="W137" s="312"/>
      <c r="X137" s="312"/>
      <c r="Y137" s="312"/>
      <c r="AQ137" s="3"/>
    </row>
    <row r="138" spans="5:43" x14ac:dyDescent="0.35">
      <c r="E138" s="27"/>
      <c r="F138" s="70" t="s">
        <v>250</v>
      </c>
      <c r="G138" s="70" t="s">
        <v>251</v>
      </c>
      <c r="H138" s="28"/>
      <c r="I138" s="28"/>
      <c r="J138" s="71"/>
      <c r="K138" s="71"/>
      <c r="L138" s="115">
        <f>'Inputs by customer type'!L103</f>
        <v>0</v>
      </c>
      <c r="M138" s="71"/>
      <c r="N138" s="115">
        <f>'Inputs by customer type'!N103</f>
        <v>7.8448132144116114</v>
      </c>
      <c r="O138" s="115">
        <f>'Inputs by customer type'!O103</f>
        <v>0</v>
      </c>
      <c r="P138" s="115">
        <f>'Inputs by customer type'!P103</f>
        <v>0</v>
      </c>
      <c r="Q138" s="71"/>
      <c r="R138" s="71"/>
      <c r="S138" s="71"/>
      <c r="T138" s="71"/>
      <c r="U138" s="71"/>
      <c r="V138" s="71"/>
      <c r="W138" s="71"/>
      <c r="X138" s="71"/>
      <c r="Y138" s="71"/>
      <c r="AQ138" s="3"/>
    </row>
    <row r="139" spans="5:43" x14ac:dyDescent="0.35">
      <c r="AQ139" s="3"/>
    </row>
    <row r="140" spans="5:43" x14ac:dyDescent="0.35">
      <c r="E140" s="27" t="s">
        <v>942</v>
      </c>
      <c r="G140" s="12"/>
      <c r="I140" t="s">
        <v>151</v>
      </c>
      <c r="AQ140" s="3"/>
    </row>
    <row r="141" spans="5:43" x14ac:dyDescent="0.35">
      <c r="E141" s="27"/>
      <c r="F141" s="68" t="s">
        <v>244</v>
      </c>
      <c r="G141" s="68" t="s">
        <v>204</v>
      </c>
      <c r="H141" s="19"/>
      <c r="I141" s="19"/>
      <c r="J141" s="73"/>
      <c r="K141" s="73"/>
      <c r="L141" s="114">
        <f>'Inputs by customer type'!L106</f>
        <v>3.9986482357702804</v>
      </c>
      <c r="M141" s="73"/>
      <c r="N141" s="114">
        <f>'Inputs by customer type'!N106</f>
        <v>22.861326202523667</v>
      </c>
      <c r="O141" s="114">
        <f>'Inputs by customer type'!O106</f>
        <v>0</v>
      </c>
      <c r="P141" s="114">
        <f>'Inputs by customer type'!P106</f>
        <v>0</v>
      </c>
      <c r="Q141" s="73"/>
      <c r="R141" s="73"/>
      <c r="S141" s="73"/>
      <c r="T141" s="73"/>
      <c r="U141" s="73"/>
      <c r="V141" s="73"/>
      <c r="W141" s="73"/>
      <c r="X141" s="73"/>
      <c r="Y141" s="73"/>
      <c r="AQ141" s="3"/>
    </row>
    <row r="142" spans="5:43" x14ac:dyDescent="0.35">
      <c r="E142" s="27"/>
      <c r="F142" s="62" t="s">
        <v>245</v>
      </c>
      <c r="G142" s="62" t="s">
        <v>204</v>
      </c>
      <c r="J142" s="312"/>
      <c r="K142" s="312"/>
      <c r="L142" s="314">
        <f>'Inputs by customer type'!L107</f>
        <v>30.239772559135208</v>
      </c>
      <c r="M142" s="312"/>
      <c r="N142" s="314">
        <f>'Inputs by customer type'!N107</f>
        <v>158.44080356171645</v>
      </c>
      <c r="O142" s="314">
        <f>'Inputs by customer type'!O107</f>
        <v>0</v>
      </c>
      <c r="P142" s="314">
        <f>'Inputs by customer type'!P107</f>
        <v>0</v>
      </c>
      <c r="Q142" s="312"/>
      <c r="R142" s="312"/>
      <c r="S142" s="312"/>
      <c r="T142" s="312"/>
      <c r="U142" s="312"/>
      <c r="V142" s="312"/>
      <c r="W142" s="312"/>
      <c r="X142" s="312"/>
      <c r="Y142" s="312"/>
      <c r="AQ142" s="3"/>
    </row>
    <row r="143" spans="5:43" x14ac:dyDescent="0.35">
      <c r="E143" s="27"/>
      <c r="F143" s="62" t="s">
        <v>246</v>
      </c>
      <c r="G143" s="62" t="s">
        <v>204</v>
      </c>
      <c r="J143" s="312"/>
      <c r="K143" s="312"/>
      <c r="L143" s="314">
        <f>'Inputs by customer type'!L108</f>
        <v>18.173224873492497</v>
      </c>
      <c r="M143" s="312"/>
      <c r="N143" s="314">
        <f>'Inputs by customer type'!N108</f>
        <v>126.58482689880078</v>
      </c>
      <c r="O143" s="314">
        <f>'Inputs by customer type'!O108</f>
        <v>0</v>
      </c>
      <c r="P143" s="314">
        <f>'Inputs by customer type'!P108</f>
        <v>0</v>
      </c>
      <c r="Q143" s="312"/>
      <c r="R143" s="312"/>
      <c r="S143" s="312"/>
      <c r="T143" s="312"/>
      <c r="U143" s="312"/>
      <c r="V143" s="312"/>
      <c r="W143" s="312"/>
      <c r="X143" s="312"/>
      <c r="Y143" s="312"/>
      <c r="AQ143" s="3"/>
    </row>
    <row r="144" spans="5:43" x14ac:dyDescent="0.35">
      <c r="E144" s="27"/>
      <c r="F144" s="62" t="s">
        <v>209</v>
      </c>
      <c r="G144" s="62" t="s">
        <v>209</v>
      </c>
      <c r="J144" s="312"/>
      <c r="K144" s="312"/>
      <c r="L144" s="314">
        <f>'Inputs by customer type'!L109</f>
        <v>2.4528315217904635</v>
      </c>
      <c r="M144" s="312"/>
      <c r="N144" s="314">
        <f>'Inputs by customer type'!N109</f>
        <v>1.2018739231682825</v>
      </c>
      <c r="O144" s="314">
        <f>'Inputs by customer type'!O109</f>
        <v>0</v>
      </c>
      <c r="P144" s="314">
        <f>'Inputs by customer type'!P109</f>
        <v>0</v>
      </c>
      <c r="Q144" s="312"/>
      <c r="R144" s="312"/>
      <c r="S144" s="312"/>
      <c r="T144" s="312"/>
      <c r="U144" s="312"/>
      <c r="V144" s="312"/>
      <c r="W144" s="312"/>
      <c r="X144" s="312"/>
      <c r="Y144" s="312"/>
      <c r="AQ144" s="3"/>
    </row>
    <row r="145" spans="3:43" x14ac:dyDescent="0.35">
      <c r="E145" s="27"/>
      <c r="F145" s="62" t="s">
        <v>247</v>
      </c>
      <c r="G145" s="62" t="s">
        <v>248</v>
      </c>
      <c r="J145" s="312"/>
      <c r="K145" s="312"/>
      <c r="L145" s="314">
        <f>'Inputs by customer type'!L110</f>
        <v>0</v>
      </c>
      <c r="M145" s="312"/>
      <c r="N145" s="314">
        <f>'Inputs by customer type'!N110</f>
        <v>379.59419325005263</v>
      </c>
      <c r="O145" s="314">
        <f>'Inputs by customer type'!O110</f>
        <v>0</v>
      </c>
      <c r="P145" s="314">
        <f>'Inputs by customer type'!P110</f>
        <v>0</v>
      </c>
      <c r="Q145" s="312"/>
      <c r="R145" s="312"/>
      <c r="S145" s="312"/>
      <c r="T145" s="312"/>
      <c r="U145" s="312"/>
      <c r="V145" s="312"/>
      <c r="W145" s="312"/>
      <c r="X145" s="312"/>
      <c r="Y145" s="312"/>
      <c r="AQ145" s="3"/>
    </row>
    <row r="146" spans="3:43" x14ac:dyDescent="0.35">
      <c r="E146" s="27"/>
      <c r="F146" s="62" t="s">
        <v>249</v>
      </c>
      <c r="G146" s="62" t="s">
        <v>248</v>
      </c>
      <c r="J146" s="312"/>
      <c r="K146" s="312"/>
      <c r="L146" s="314">
        <f>'Inputs by customer type'!L111</f>
        <v>0</v>
      </c>
      <c r="M146" s="312"/>
      <c r="N146" s="314">
        <f>'Inputs by customer type'!N111</f>
        <v>10.543703711513961</v>
      </c>
      <c r="O146" s="314">
        <f>'Inputs by customer type'!O111</f>
        <v>0</v>
      </c>
      <c r="P146" s="314">
        <f>'Inputs by customer type'!P111</f>
        <v>0</v>
      </c>
      <c r="Q146" s="312"/>
      <c r="R146" s="312"/>
      <c r="S146" s="312"/>
      <c r="T146" s="312"/>
      <c r="U146" s="312"/>
      <c r="V146" s="312"/>
      <c r="W146" s="312"/>
      <c r="X146" s="312"/>
      <c r="Y146" s="312"/>
      <c r="AQ146" s="3"/>
    </row>
    <row r="147" spans="3:43" x14ac:dyDescent="0.35">
      <c r="E147" s="27"/>
      <c r="F147" s="70" t="s">
        <v>250</v>
      </c>
      <c r="G147" s="70" t="s">
        <v>251</v>
      </c>
      <c r="H147" s="28"/>
      <c r="I147" s="28"/>
      <c r="J147" s="71"/>
      <c r="K147" s="71"/>
      <c r="L147" s="115">
        <f>'Inputs by customer type'!L112</f>
        <v>0</v>
      </c>
      <c r="M147" s="71"/>
      <c r="N147" s="115">
        <f>'Inputs by customer type'!N112</f>
        <v>17.382747810877849</v>
      </c>
      <c r="O147" s="115">
        <f>'Inputs by customer type'!O112</f>
        <v>0</v>
      </c>
      <c r="P147" s="115">
        <f>'Inputs by customer type'!P112</f>
        <v>0</v>
      </c>
      <c r="Q147" s="71"/>
      <c r="R147" s="71"/>
      <c r="S147" s="71"/>
      <c r="T147" s="71"/>
      <c r="U147" s="71"/>
      <c r="V147" s="71"/>
      <c r="W147" s="71"/>
      <c r="X147" s="71"/>
      <c r="Y147" s="71"/>
      <c r="AQ147" s="3"/>
    </row>
    <row r="148" spans="3:43" x14ac:dyDescent="0.35">
      <c r="AQ148" s="3"/>
    </row>
    <row r="149" spans="3:43" x14ac:dyDescent="0.35">
      <c r="C149" s="24"/>
      <c r="D149" s="24" t="s">
        <v>952</v>
      </c>
      <c r="AQ149" s="3"/>
    </row>
    <row r="150" spans="3:43" x14ac:dyDescent="0.35">
      <c r="AQ150" s="3"/>
    </row>
    <row r="151" spans="3:43" x14ac:dyDescent="0.35">
      <c r="E151" s="27" t="s">
        <v>897</v>
      </c>
      <c r="G151" s="12"/>
      <c r="I151" t="s">
        <v>151</v>
      </c>
      <c r="AQ151" s="3"/>
    </row>
    <row r="152" spans="3:43" x14ac:dyDescent="0.35">
      <c r="E152" s="27"/>
      <c r="F152" s="68" t="s">
        <v>244</v>
      </c>
      <c r="G152" s="68" t="s">
        <v>204</v>
      </c>
      <c r="H152" s="19"/>
      <c r="I152" s="19"/>
      <c r="J152" s="73"/>
      <c r="K152" s="114">
        <f>'Inputs by customer type'!K117</f>
        <v>0</v>
      </c>
      <c r="L152" s="114">
        <f>'Inputs by customer type'!L117</f>
        <v>0</v>
      </c>
      <c r="M152" s="114">
        <f>'Inputs by customer type'!M117</f>
        <v>0</v>
      </c>
      <c r="N152" s="114">
        <f>'Inputs by customer type'!N117</f>
        <v>0</v>
      </c>
      <c r="O152" s="114">
        <f>'Inputs by customer type'!O117</f>
        <v>0</v>
      </c>
      <c r="P152" s="114">
        <f>'Inputs by customer type'!P117</f>
        <v>0</v>
      </c>
      <c r="Q152" s="73"/>
      <c r="R152" s="114">
        <f>'Inputs by customer type'!R117</f>
        <v>0</v>
      </c>
      <c r="S152" s="114">
        <f>'Inputs by customer type'!S117</f>
        <v>0</v>
      </c>
      <c r="T152" s="114">
        <f>'Inputs by customer type'!T117</f>
        <v>3.7897877300095582</v>
      </c>
      <c r="U152" s="114">
        <f>'Inputs by customer type'!U117</f>
        <v>0</v>
      </c>
      <c r="V152" s="114">
        <f>'Inputs by customer type'!V117</f>
        <v>0</v>
      </c>
      <c r="W152" s="114">
        <f>'Inputs by customer type'!W117</f>
        <v>0</v>
      </c>
      <c r="X152" s="114">
        <f>'Inputs by customer type'!X117</f>
        <v>0</v>
      </c>
      <c r="Y152" s="114">
        <f>'Inputs by customer type'!Y117</f>
        <v>0</v>
      </c>
      <c r="AQ152" s="3"/>
    </row>
    <row r="153" spans="3:43" x14ac:dyDescent="0.35">
      <c r="E153" s="27"/>
      <c r="F153" s="62" t="s">
        <v>245</v>
      </c>
      <c r="G153" s="62" t="s">
        <v>204</v>
      </c>
      <c r="J153" s="312"/>
      <c r="K153" s="314">
        <f>'Inputs by customer type'!K118</f>
        <v>0</v>
      </c>
      <c r="L153" s="314">
        <f>'Inputs by customer type'!L118</f>
        <v>0</v>
      </c>
      <c r="M153" s="314">
        <f>'Inputs by customer type'!M118</f>
        <v>0</v>
      </c>
      <c r="N153" s="314">
        <f>'Inputs by customer type'!N118</f>
        <v>0</v>
      </c>
      <c r="O153" s="314">
        <f>'Inputs by customer type'!O118</f>
        <v>0</v>
      </c>
      <c r="P153" s="314">
        <f>'Inputs by customer type'!P118</f>
        <v>0</v>
      </c>
      <c r="Q153" s="312"/>
      <c r="R153" s="314">
        <f>'Inputs by customer type'!R118</f>
        <v>0</v>
      </c>
      <c r="S153" s="314">
        <f>'Inputs by customer type'!S118</f>
        <v>0</v>
      </c>
      <c r="T153" s="314">
        <f>'Inputs by customer type'!T118</f>
        <v>27.966961238618477</v>
      </c>
      <c r="U153" s="314">
        <f>'Inputs by customer type'!U118</f>
        <v>0</v>
      </c>
      <c r="V153" s="314">
        <f>'Inputs by customer type'!V118</f>
        <v>0</v>
      </c>
      <c r="W153" s="314">
        <f>'Inputs by customer type'!W118</f>
        <v>0</v>
      </c>
      <c r="X153" s="314">
        <f>'Inputs by customer type'!X118</f>
        <v>0</v>
      </c>
      <c r="Y153" s="314">
        <f>'Inputs by customer type'!Y118</f>
        <v>0</v>
      </c>
      <c r="AQ153" s="3"/>
    </row>
    <row r="154" spans="3:43" x14ac:dyDescent="0.35">
      <c r="E154" s="27"/>
      <c r="F154" s="62" t="s">
        <v>246</v>
      </c>
      <c r="G154" s="62" t="s">
        <v>204</v>
      </c>
      <c r="J154" s="312"/>
      <c r="K154" s="314">
        <f>'Inputs by customer type'!K119</f>
        <v>0</v>
      </c>
      <c r="L154" s="314">
        <f>'Inputs by customer type'!L119</f>
        <v>0</v>
      </c>
      <c r="M154" s="314">
        <f>'Inputs by customer type'!M119</f>
        <v>0</v>
      </c>
      <c r="N154" s="314">
        <f>'Inputs by customer type'!N119</f>
        <v>0</v>
      </c>
      <c r="O154" s="314">
        <f>'Inputs by customer type'!O119</f>
        <v>0</v>
      </c>
      <c r="P154" s="314">
        <f>'Inputs by customer type'!P119</f>
        <v>0</v>
      </c>
      <c r="Q154" s="312"/>
      <c r="R154" s="314">
        <f>'Inputs by customer type'!R119</f>
        <v>0</v>
      </c>
      <c r="S154" s="314">
        <f>'Inputs by customer type'!S119</f>
        <v>0</v>
      </c>
      <c r="T154" s="314">
        <f>'Inputs by customer type'!T119</f>
        <v>61.951023502215307</v>
      </c>
      <c r="U154" s="314">
        <f>'Inputs by customer type'!U119</f>
        <v>0</v>
      </c>
      <c r="V154" s="314">
        <f>'Inputs by customer type'!V119</f>
        <v>0</v>
      </c>
      <c r="W154" s="314">
        <f>'Inputs by customer type'!W119</f>
        <v>0</v>
      </c>
      <c r="X154" s="314">
        <f>'Inputs by customer type'!X119</f>
        <v>0</v>
      </c>
      <c r="Y154" s="314">
        <f>'Inputs by customer type'!Y119</f>
        <v>0</v>
      </c>
      <c r="AQ154" s="3"/>
    </row>
    <row r="155" spans="3:43" x14ac:dyDescent="0.35">
      <c r="E155" s="27"/>
      <c r="F155" s="62" t="s">
        <v>209</v>
      </c>
      <c r="G155" s="62" t="s">
        <v>209</v>
      </c>
      <c r="J155" s="312"/>
      <c r="K155" s="314">
        <f>'Inputs by customer type'!K120</f>
        <v>0</v>
      </c>
      <c r="L155" s="314">
        <f>'Inputs by customer type'!L120</f>
        <v>0</v>
      </c>
      <c r="M155" s="314">
        <f>'Inputs by customer type'!M120</f>
        <v>0</v>
      </c>
      <c r="N155" s="314">
        <f>'Inputs by customer type'!N120</f>
        <v>0</v>
      </c>
      <c r="O155" s="314">
        <f>'Inputs by customer type'!O120</f>
        <v>0</v>
      </c>
      <c r="P155" s="314">
        <f>'Inputs by customer type'!P120</f>
        <v>0</v>
      </c>
      <c r="Q155" s="312"/>
      <c r="R155" s="314">
        <f>'Inputs by customer type'!R120</f>
        <v>0</v>
      </c>
      <c r="S155" s="314">
        <f>'Inputs by customer type'!S120</f>
        <v>0</v>
      </c>
      <c r="T155" s="314">
        <f>'Inputs by customer type'!T120</f>
        <v>4.7111587714228946</v>
      </c>
      <c r="U155" s="314">
        <f>'Inputs by customer type'!U120</f>
        <v>0</v>
      </c>
      <c r="V155" s="314">
        <f>'Inputs by customer type'!V120</f>
        <v>0</v>
      </c>
      <c r="W155" s="314">
        <f>'Inputs by customer type'!W120</f>
        <v>0</v>
      </c>
      <c r="X155" s="314">
        <f>'Inputs by customer type'!X120</f>
        <v>0</v>
      </c>
      <c r="Y155" s="314">
        <f>'Inputs by customer type'!Y120</f>
        <v>0</v>
      </c>
      <c r="AQ155" s="3"/>
    </row>
    <row r="156" spans="3:43" x14ac:dyDescent="0.35">
      <c r="E156" s="27"/>
      <c r="F156" s="62" t="s">
        <v>247</v>
      </c>
      <c r="G156" s="62" t="s">
        <v>248</v>
      </c>
      <c r="J156" s="312"/>
      <c r="K156" s="314">
        <f>'Inputs by customer type'!K121</f>
        <v>0</v>
      </c>
      <c r="L156" s="314">
        <f>'Inputs by customer type'!L121</f>
        <v>0</v>
      </c>
      <c r="M156" s="314">
        <f>'Inputs by customer type'!M121</f>
        <v>0</v>
      </c>
      <c r="N156" s="314">
        <f>'Inputs by customer type'!N121</f>
        <v>0</v>
      </c>
      <c r="O156" s="314">
        <f>'Inputs by customer type'!O121</f>
        <v>0</v>
      </c>
      <c r="P156" s="314">
        <f>'Inputs by customer type'!P121</f>
        <v>0</v>
      </c>
      <c r="Q156" s="312"/>
      <c r="R156" s="314">
        <f>'Inputs by customer type'!R121</f>
        <v>0</v>
      </c>
      <c r="S156" s="314">
        <f>'Inputs by customer type'!S121</f>
        <v>0</v>
      </c>
      <c r="T156" s="314">
        <f>'Inputs by customer type'!T121</f>
        <v>0</v>
      </c>
      <c r="U156" s="314">
        <f>'Inputs by customer type'!U121</f>
        <v>0</v>
      </c>
      <c r="V156" s="314">
        <f>'Inputs by customer type'!V121</f>
        <v>0</v>
      </c>
      <c r="W156" s="314">
        <f>'Inputs by customer type'!W121</f>
        <v>0</v>
      </c>
      <c r="X156" s="314">
        <f>'Inputs by customer type'!X121</f>
        <v>0</v>
      </c>
      <c r="Y156" s="314">
        <f>'Inputs by customer type'!Y121</f>
        <v>0</v>
      </c>
      <c r="AQ156" s="3"/>
    </row>
    <row r="157" spans="3:43" x14ac:dyDescent="0.35">
      <c r="E157" s="27"/>
      <c r="F157" s="62" t="s">
        <v>249</v>
      </c>
      <c r="G157" s="62" t="s">
        <v>248</v>
      </c>
      <c r="J157" s="312"/>
      <c r="K157" s="314">
        <f>'Inputs by customer type'!K122</f>
        <v>0</v>
      </c>
      <c r="L157" s="314">
        <f>'Inputs by customer type'!L122</f>
        <v>0</v>
      </c>
      <c r="M157" s="314">
        <f>'Inputs by customer type'!M122</f>
        <v>0</v>
      </c>
      <c r="N157" s="314">
        <f>'Inputs by customer type'!N122</f>
        <v>0</v>
      </c>
      <c r="O157" s="314">
        <f>'Inputs by customer type'!O122</f>
        <v>0</v>
      </c>
      <c r="P157" s="314">
        <f>'Inputs by customer type'!P122</f>
        <v>0</v>
      </c>
      <c r="Q157" s="312"/>
      <c r="R157" s="314">
        <f>'Inputs by customer type'!R122</f>
        <v>0</v>
      </c>
      <c r="S157" s="314">
        <f>'Inputs by customer type'!S122</f>
        <v>0</v>
      </c>
      <c r="T157" s="314">
        <f>'Inputs by customer type'!T122</f>
        <v>0</v>
      </c>
      <c r="U157" s="314">
        <f>'Inputs by customer type'!U122</f>
        <v>0</v>
      </c>
      <c r="V157" s="314">
        <f>'Inputs by customer type'!V122</f>
        <v>0</v>
      </c>
      <c r="W157" s="314">
        <f>'Inputs by customer type'!W122</f>
        <v>0</v>
      </c>
      <c r="X157" s="314">
        <f>'Inputs by customer type'!X122</f>
        <v>0</v>
      </c>
      <c r="Y157" s="314">
        <f>'Inputs by customer type'!Y122</f>
        <v>0</v>
      </c>
      <c r="AQ157" s="3"/>
    </row>
    <row r="158" spans="3:43" x14ac:dyDescent="0.35">
      <c r="E158" s="27"/>
      <c r="F158" s="70" t="s">
        <v>250</v>
      </c>
      <c r="G158" s="70" t="s">
        <v>251</v>
      </c>
      <c r="H158" s="28"/>
      <c r="I158" s="28"/>
      <c r="J158" s="71"/>
      <c r="K158" s="115">
        <f>'Inputs by customer type'!K123</f>
        <v>0</v>
      </c>
      <c r="L158" s="115">
        <f>'Inputs by customer type'!L123</f>
        <v>0</v>
      </c>
      <c r="M158" s="115">
        <f>'Inputs by customer type'!M123</f>
        <v>0</v>
      </c>
      <c r="N158" s="115">
        <f>'Inputs by customer type'!N123</f>
        <v>0</v>
      </c>
      <c r="O158" s="115">
        <f>'Inputs by customer type'!O123</f>
        <v>0</v>
      </c>
      <c r="P158" s="115">
        <f>'Inputs by customer type'!P123</f>
        <v>0</v>
      </c>
      <c r="Q158" s="71"/>
      <c r="R158" s="115">
        <f>'Inputs by customer type'!R123</f>
        <v>0</v>
      </c>
      <c r="S158" s="115">
        <f>'Inputs by customer type'!S123</f>
        <v>0</v>
      </c>
      <c r="T158" s="115">
        <f>'Inputs by customer type'!T123</f>
        <v>79.264857209538036</v>
      </c>
      <c r="U158" s="115">
        <f>'Inputs by customer type'!U123</f>
        <v>0</v>
      </c>
      <c r="V158" s="115">
        <f>'Inputs by customer type'!V123</f>
        <v>0</v>
      </c>
      <c r="W158" s="115">
        <f>'Inputs by customer type'!W123</f>
        <v>0</v>
      </c>
      <c r="X158" s="115">
        <f>'Inputs by customer type'!X123</f>
        <v>0</v>
      </c>
      <c r="Y158" s="115">
        <f>'Inputs by customer type'!Y123</f>
        <v>0</v>
      </c>
      <c r="AQ158" s="3"/>
    </row>
    <row r="159" spans="3:43" x14ac:dyDescent="0.35">
      <c r="AQ159" s="3"/>
    </row>
    <row r="160" spans="3:43" x14ac:dyDescent="0.35">
      <c r="E160" s="27" t="s">
        <v>943</v>
      </c>
      <c r="G160" s="12"/>
      <c r="I160" t="s">
        <v>151</v>
      </c>
      <c r="AQ160" s="3"/>
    </row>
    <row r="161" spans="5:43" x14ac:dyDescent="0.35">
      <c r="E161" s="27"/>
      <c r="F161" s="68" t="s">
        <v>244</v>
      </c>
      <c r="G161" s="68" t="s">
        <v>204</v>
      </c>
      <c r="H161" s="19"/>
      <c r="I161" s="19"/>
      <c r="J161" s="114">
        <f>'Inputs by customer type'!J126</f>
        <v>3895.9500109524024</v>
      </c>
      <c r="K161" s="73"/>
      <c r="L161" s="114">
        <f>'Inputs by customer type'!L126</f>
        <v>19.519274603486746</v>
      </c>
      <c r="M161" s="73"/>
      <c r="N161" s="114">
        <f>'Inputs by customer type'!N126</f>
        <v>1015.8853856812888</v>
      </c>
      <c r="O161" s="114">
        <f>'Inputs by customer type'!O126</f>
        <v>13.573800653257203</v>
      </c>
      <c r="P161" s="114">
        <f>'Inputs by customer type'!P126</f>
        <v>14.33568491254371</v>
      </c>
      <c r="Q161" s="114">
        <f>'Inputs by customer type'!Q126</f>
        <v>1.257868104586584</v>
      </c>
      <c r="R161" s="73"/>
      <c r="S161" s="73"/>
      <c r="T161" s="73"/>
      <c r="U161" s="73"/>
      <c r="V161" s="73"/>
      <c r="W161" s="73"/>
      <c r="X161" s="73"/>
      <c r="Y161" s="73"/>
      <c r="AQ161" s="3"/>
    </row>
    <row r="162" spans="5:43" x14ac:dyDescent="0.35">
      <c r="E162" s="27"/>
      <c r="F162" s="62" t="s">
        <v>245</v>
      </c>
      <c r="G162" s="62" t="s">
        <v>204</v>
      </c>
      <c r="J162" s="314">
        <f>'Inputs by customer type'!J127</f>
        <v>17862.415937396985</v>
      </c>
      <c r="K162" s="312"/>
      <c r="L162" s="314">
        <f>'Inputs by customer type'!L127</f>
        <v>139.20956705495954</v>
      </c>
      <c r="M162" s="312"/>
      <c r="N162" s="314">
        <f>'Inputs by customer type'!N127</f>
        <v>5692.6344736039273</v>
      </c>
      <c r="O162" s="314">
        <f>'Inputs by customer type'!O127</f>
        <v>66.628115662776267</v>
      </c>
      <c r="P162" s="314">
        <f>'Inputs by customer type'!P127</f>
        <v>86.260683283672577</v>
      </c>
      <c r="Q162" s="314">
        <f>'Inputs by customer type'!Q127</f>
        <v>96.601931371489812</v>
      </c>
      <c r="R162" s="312"/>
      <c r="S162" s="312"/>
      <c r="T162" s="312"/>
      <c r="U162" s="312"/>
      <c r="V162" s="312"/>
      <c r="W162" s="312"/>
      <c r="X162" s="312"/>
      <c r="Y162" s="312"/>
      <c r="AQ162" s="3"/>
    </row>
    <row r="163" spans="5:43" x14ac:dyDescent="0.35">
      <c r="E163" s="27"/>
      <c r="F163" s="62" t="s">
        <v>246</v>
      </c>
      <c r="G163" s="62" t="s">
        <v>204</v>
      </c>
      <c r="J163" s="314">
        <f>'Inputs by customer type'!J128</f>
        <v>14300.029939671229</v>
      </c>
      <c r="K163" s="312"/>
      <c r="L163" s="314">
        <f>'Inputs by customer type'!L128</f>
        <v>85.614089986765919</v>
      </c>
      <c r="M163" s="312"/>
      <c r="N163" s="314">
        <f>'Inputs by customer type'!N128</f>
        <v>4851.6076317259376</v>
      </c>
      <c r="O163" s="314">
        <f>'Inputs by customer type'!O128</f>
        <v>74.485268211931711</v>
      </c>
      <c r="P163" s="314">
        <f>'Inputs by customer type'!P128</f>
        <v>59.15913749385917</v>
      </c>
      <c r="Q163" s="314">
        <f>'Inputs by customer type'!Q128</f>
        <v>94.978462457565939</v>
      </c>
      <c r="R163" s="312"/>
      <c r="S163" s="312"/>
      <c r="T163" s="312"/>
      <c r="U163" s="312"/>
      <c r="V163" s="312"/>
      <c r="W163" s="312"/>
      <c r="X163" s="312"/>
      <c r="Y163" s="312"/>
      <c r="AQ163" s="3"/>
    </row>
    <row r="164" spans="5:43" x14ac:dyDescent="0.35">
      <c r="E164" s="27"/>
      <c r="F164" s="62" t="s">
        <v>209</v>
      </c>
      <c r="G164" s="62" t="s">
        <v>209</v>
      </c>
      <c r="J164" s="314">
        <f>'Inputs by customer type'!J129</f>
        <v>13918.601074063303</v>
      </c>
      <c r="K164" s="312"/>
      <c r="L164" s="314">
        <f>'Inputs by customer type'!L129</f>
        <v>84.058645699055816</v>
      </c>
      <c r="M164" s="312"/>
      <c r="N164" s="314">
        <f>'Inputs by customer type'!N129</f>
        <v>60.264206149865856</v>
      </c>
      <c r="O164" s="314">
        <f>'Inputs by customer type'!O129</f>
        <v>0.59866602959723636</v>
      </c>
      <c r="P164" s="314">
        <f>'Inputs by customer type'!P129</f>
        <v>1.4854649036085656</v>
      </c>
      <c r="Q164" s="314">
        <f>'Inputs by customer type'!Q129</f>
        <v>0</v>
      </c>
      <c r="R164" s="312"/>
      <c r="S164" s="312"/>
      <c r="T164" s="312"/>
      <c r="U164" s="312"/>
      <c r="V164" s="312"/>
      <c r="W164" s="312"/>
      <c r="X164" s="312"/>
      <c r="Y164" s="312"/>
      <c r="AQ164" s="3"/>
    </row>
    <row r="165" spans="5:43" x14ac:dyDescent="0.35">
      <c r="E165" s="27"/>
      <c r="F165" s="62" t="s">
        <v>247</v>
      </c>
      <c r="G165" s="62" t="s">
        <v>248</v>
      </c>
      <c r="J165" s="314">
        <f>'Inputs by customer type'!J130</f>
        <v>0</v>
      </c>
      <c r="K165" s="312"/>
      <c r="L165" s="314">
        <f>'Inputs by customer type'!L130</f>
        <v>0</v>
      </c>
      <c r="M165" s="312"/>
      <c r="N165" s="314">
        <f>'Inputs by customer type'!N130</f>
        <v>6602.7718683974945</v>
      </c>
      <c r="O165" s="314">
        <f>'Inputs by customer type'!O130</f>
        <v>2.6168425738658456</v>
      </c>
      <c r="P165" s="314">
        <f>'Inputs by customer type'!P130</f>
        <v>101.34060364724191</v>
      </c>
      <c r="Q165" s="314">
        <f>'Inputs by customer type'!Q130</f>
        <v>0</v>
      </c>
      <c r="R165" s="312"/>
      <c r="S165" s="312"/>
      <c r="T165" s="312"/>
      <c r="U165" s="312"/>
      <c r="V165" s="312"/>
      <c r="W165" s="312"/>
      <c r="X165" s="312"/>
      <c r="Y165" s="312"/>
      <c r="AQ165" s="3"/>
    </row>
    <row r="166" spans="5:43" x14ac:dyDescent="0.35">
      <c r="E166" s="27"/>
      <c r="F166" s="62" t="s">
        <v>249</v>
      </c>
      <c r="G166" s="62" t="s">
        <v>248</v>
      </c>
      <c r="J166" s="314">
        <f>'Inputs by customer type'!J131</f>
        <v>0</v>
      </c>
      <c r="K166" s="312"/>
      <c r="L166" s="314">
        <f>'Inputs by customer type'!L131</f>
        <v>0</v>
      </c>
      <c r="M166" s="312"/>
      <c r="N166" s="314">
        <f>'Inputs by customer type'!N131</f>
        <v>1.248448364853662</v>
      </c>
      <c r="O166" s="314">
        <f>'Inputs by customer type'!O131</f>
        <v>0</v>
      </c>
      <c r="P166" s="314">
        <f>'Inputs by customer type'!P131</f>
        <v>3.5005314136464678</v>
      </c>
      <c r="Q166" s="314">
        <f>'Inputs by customer type'!Q131</f>
        <v>0</v>
      </c>
      <c r="R166" s="312"/>
      <c r="S166" s="312"/>
      <c r="T166" s="312"/>
      <c r="U166" s="312"/>
      <c r="V166" s="312"/>
      <c r="W166" s="312"/>
      <c r="X166" s="312"/>
      <c r="Y166" s="312"/>
      <c r="AQ166" s="3"/>
    </row>
    <row r="167" spans="5:43" x14ac:dyDescent="0.35">
      <c r="E167" s="27"/>
      <c r="F167" s="70" t="s">
        <v>250</v>
      </c>
      <c r="G167" s="70" t="s">
        <v>251</v>
      </c>
      <c r="H167" s="28"/>
      <c r="I167" s="28"/>
      <c r="J167" s="115">
        <f>'Inputs by customer type'!J132</f>
        <v>0</v>
      </c>
      <c r="K167" s="71"/>
      <c r="L167" s="115">
        <f>'Inputs by customer type'!L132</f>
        <v>0</v>
      </c>
      <c r="M167" s="71"/>
      <c r="N167" s="115">
        <f>'Inputs by customer type'!N132</f>
        <v>399.15141809492684</v>
      </c>
      <c r="O167" s="115">
        <f>'Inputs by customer type'!O132</f>
        <v>0.96124502257665057</v>
      </c>
      <c r="P167" s="115">
        <f>'Inputs by customer type'!P132</f>
        <v>8.9855457760542343</v>
      </c>
      <c r="Q167" s="115">
        <f>'Inputs by customer type'!Q132</f>
        <v>0</v>
      </c>
      <c r="R167" s="71"/>
      <c r="S167" s="71"/>
      <c r="T167" s="71"/>
      <c r="U167" s="71"/>
      <c r="V167" s="71"/>
      <c r="W167" s="71"/>
      <c r="X167" s="71"/>
      <c r="Y167" s="71"/>
      <c r="AQ167" s="3"/>
    </row>
    <row r="168" spans="5:43" x14ac:dyDescent="0.35">
      <c r="AQ168" s="3"/>
    </row>
    <row r="169" spans="5:43" x14ac:dyDescent="0.35">
      <c r="E169" s="27" t="s">
        <v>944</v>
      </c>
      <c r="G169" s="12"/>
      <c r="I169" t="s">
        <v>151</v>
      </c>
      <c r="AQ169" s="3"/>
    </row>
    <row r="170" spans="5:43" x14ac:dyDescent="0.35">
      <c r="E170" s="27"/>
      <c r="F170" s="68" t="s">
        <v>244</v>
      </c>
      <c r="G170" s="68" t="s">
        <v>204</v>
      </c>
      <c r="H170" s="19"/>
      <c r="I170" s="19"/>
      <c r="J170" s="73"/>
      <c r="K170" s="73"/>
      <c r="L170" s="114">
        <f>'Inputs by customer type'!L135</f>
        <v>84.395049864816713</v>
      </c>
      <c r="M170" s="73"/>
      <c r="N170" s="114">
        <f>'Inputs by customer type'!N135</f>
        <v>1580.0753956420392</v>
      </c>
      <c r="O170" s="114">
        <f>'Inputs by customer type'!O135</f>
        <v>25.917310407228321</v>
      </c>
      <c r="P170" s="114">
        <f>'Inputs by customer type'!P135</f>
        <v>60.981556652195835</v>
      </c>
      <c r="Q170" s="73"/>
      <c r="R170" s="73"/>
      <c r="S170" s="73"/>
      <c r="T170" s="73"/>
      <c r="U170" s="73"/>
      <c r="V170" s="73"/>
      <c r="W170" s="73"/>
      <c r="X170" s="73"/>
      <c r="Y170" s="73"/>
      <c r="AQ170" s="3"/>
    </row>
    <row r="171" spans="5:43" x14ac:dyDescent="0.35">
      <c r="E171" s="27"/>
      <c r="F171" s="62" t="s">
        <v>245</v>
      </c>
      <c r="G171" s="62" t="s">
        <v>204</v>
      </c>
      <c r="J171" s="312"/>
      <c r="K171" s="312"/>
      <c r="L171" s="314">
        <f>'Inputs by customer type'!L136</f>
        <v>601.89728316871947</v>
      </c>
      <c r="M171" s="312"/>
      <c r="N171" s="314">
        <f>'Inputs by customer type'!N136</f>
        <v>8854.1402356064118</v>
      </c>
      <c r="O171" s="314">
        <f>'Inputs by customer type'!O136</f>
        <v>127.21724737179719</v>
      </c>
      <c r="P171" s="314">
        <f>'Inputs by customer type'!P136</f>
        <v>366.93822280633651</v>
      </c>
      <c r="Q171" s="312"/>
      <c r="R171" s="312"/>
      <c r="S171" s="312"/>
      <c r="T171" s="312"/>
      <c r="U171" s="312"/>
      <c r="V171" s="312"/>
      <c r="W171" s="312"/>
      <c r="X171" s="312"/>
      <c r="Y171" s="312"/>
      <c r="AQ171" s="3"/>
    </row>
    <row r="172" spans="5:43" x14ac:dyDescent="0.35">
      <c r="E172" s="27"/>
      <c r="F172" s="62" t="s">
        <v>246</v>
      </c>
      <c r="G172" s="62" t="s">
        <v>204</v>
      </c>
      <c r="J172" s="312"/>
      <c r="K172" s="312"/>
      <c r="L172" s="314">
        <f>'Inputs by customer type'!L137</f>
        <v>370.16772089846688</v>
      </c>
      <c r="M172" s="312"/>
      <c r="N172" s="314">
        <f>'Inputs by customer type'!N137</f>
        <v>7546.0341848094095</v>
      </c>
      <c r="O172" s="314">
        <f>'Inputs by customer type'!O137</f>
        <v>142.2194023860998</v>
      </c>
      <c r="P172" s="314">
        <f>'Inputs by customer type'!P137</f>
        <v>251.65287299389198</v>
      </c>
      <c r="Q172" s="312"/>
      <c r="R172" s="312"/>
      <c r="S172" s="312"/>
      <c r="T172" s="312"/>
      <c r="U172" s="312"/>
      <c r="V172" s="312"/>
      <c r="W172" s="312"/>
      <c r="X172" s="312"/>
      <c r="Y172" s="312"/>
      <c r="AQ172" s="3"/>
    </row>
    <row r="173" spans="5:43" x14ac:dyDescent="0.35">
      <c r="E173" s="27"/>
      <c r="F173" s="62" t="s">
        <v>209</v>
      </c>
      <c r="G173" s="62" t="s">
        <v>209</v>
      </c>
      <c r="J173" s="312"/>
      <c r="K173" s="312"/>
      <c r="L173" s="314">
        <f>'Inputs by customer type'!L138</f>
        <v>66.630030120715574</v>
      </c>
      <c r="M173" s="312"/>
      <c r="N173" s="314">
        <f>'Inputs by customer type'!N138</f>
        <v>45.069384941138999</v>
      </c>
      <c r="O173" s="314">
        <f>'Inputs by customer type'!O138</f>
        <v>0.66518447733026276</v>
      </c>
      <c r="P173" s="314">
        <f>'Inputs by customer type'!P138</f>
        <v>1.1525158734894043</v>
      </c>
      <c r="Q173" s="312"/>
      <c r="R173" s="312"/>
      <c r="S173" s="312"/>
      <c r="T173" s="312"/>
      <c r="U173" s="312"/>
      <c r="V173" s="312"/>
      <c r="W173" s="312"/>
      <c r="X173" s="312"/>
      <c r="Y173" s="312"/>
      <c r="AQ173" s="3"/>
    </row>
    <row r="174" spans="5:43" x14ac:dyDescent="0.35">
      <c r="E174" s="27"/>
      <c r="F174" s="62" t="s">
        <v>247</v>
      </c>
      <c r="G174" s="62" t="s">
        <v>248</v>
      </c>
      <c r="J174" s="312"/>
      <c r="K174" s="312"/>
      <c r="L174" s="314">
        <f>'Inputs by customer type'!L139</f>
        <v>0</v>
      </c>
      <c r="M174" s="312"/>
      <c r="N174" s="314">
        <f>'Inputs by customer type'!N139</f>
        <v>13667.496343958584</v>
      </c>
      <c r="O174" s="314">
        <f>'Inputs by customer type'!O139</f>
        <v>170.01101457942349</v>
      </c>
      <c r="P174" s="314">
        <f>'Inputs by customer type'!P139</f>
        <v>357.72273341789173</v>
      </c>
      <c r="Q174" s="312"/>
      <c r="R174" s="312"/>
      <c r="S174" s="312"/>
      <c r="T174" s="312"/>
      <c r="U174" s="312"/>
      <c r="V174" s="312"/>
      <c r="W174" s="312"/>
      <c r="X174" s="312"/>
      <c r="Y174" s="312"/>
      <c r="AQ174" s="3"/>
    </row>
    <row r="175" spans="5:43" x14ac:dyDescent="0.35">
      <c r="E175" s="27"/>
      <c r="F175" s="62" t="s">
        <v>249</v>
      </c>
      <c r="G175" s="62" t="s">
        <v>248</v>
      </c>
      <c r="J175" s="312"/>
      <c r="K175" s="312"/>
      <c r="L175" s="314">
        <f>'Inputs by customer type'!L140</f>
        <v>0</v>
      </c>
      <c r="M175" s="312"/>
      <c r="N175" s="314">
        <f>'Inputs by customer type'!N140</f>
        <v>2.5842424670049611</v>
      </c>
      <c r="O175" s="314">
        <f>'Inputs by customer type'!O140</f>
        <v>0</v>
      </c>
      <c r="P175" s="314">
        <f>'Inputs by customer type'!P140</f>
        <v>12.356544372517085</v>
      </c>
      <c r="Q175" s="312"/>
      <c r="R175" s="312"/>
      <c r="S175" s="312"/>
      <c r="T175" s="312"/>
      <c r="U175" s="312"/>
      <c r="V175" s="312"/>
      <c r="W175" s="312"/>
      <c r="X175" s="312"/>
      <c r="Y175" s="312"/>
      <c r="AQ175" s="3"/>
    </row>
    <row r="176" spans="5:43" x14ac:dyDescent="0.35">
      <c r="E176" s="27"/>
      <c r="F176" s="70" t="s">
        <v>250</v>
      </c>
      <c r="G176" s="70" t="s">
        <v>251</v>
      </c>
      <c r="H176" s="28"/>
      <c r="I176" s="28"/>
      <c r="J176" s="71"/>
      <c r="K176" s="71"/>
      <c r="L176" s="115">
        <f>'Inputs by customer type'!L141</f>
        <v>0</v>
      </c>
      <c r="M176" s="71"/>
      <c r="N176" s="115">
        <f>'Inputs by customer type'!N141</f>
        <v>620.82725448841836</v>
      </c>
      <c r="O176" s="115">
        <f>'Inputs by customer type'!O141</f>
        <v>1.8353655150773185</v>
      </c>
      <c r="P176" s="115">
        <f>'Inputs by customer type'!P141</f>
        <v>38.222977983695237</v>
      </c>
      <c r="Q176" s="71"/>
      <c r="R176" s="71"/>
      <c r="S176" s="71"/>
      <c r="T176" s="71"/>
      <c r="U176" s="71"/>
      <c r="V176" s="71"/>
      <c r="W176" s="71"/>
      <c r="X176" s="71"/>
      <c r="Y176" s="71"/>
      <c r="AQ176" s="3"/>
    </row>
    <row r="177" spans="5:43" x14ac:dyDescent="0.35">
      <c r="AQ177" s="3"/>
    </row>
    <row r="178" spans="5:43" x14ac:dyDescent="0.35">
      <c r="E178" s="27" t="s">
        <v>945</v>
      </c>
      <c r="G178" s="12"/>
      <c r="I178" t="s">
        <v>151</v>
      </c>
      <c r="AQ178" s="3"/>
    </row>
    <row r="179" spans="5:43" x14ac:dyDescent="0.35">
      <c r="E179" s="27"/>
      <c r="F179" s="68" t="s">
        <v>244</v>
      </c>
      <c r="G179" s="68" t="s">
        <v>204</v>
      </c>
      <c r="H179" s="19"/>
      <c r="I179" s="19"/>
      <c r="J179" s="73"/>
      <c r="K179" s="73"/>
      <c r="L179" s="114">
        <f>'Inputs by customer type'!L144</f>
        <v>98.914625712857315</v>
      </c>
      <c r="M179" s="73"/>
      <c r="N179" s="114">
        <f>'Inputs by customer type'!N144</f>
        <v>952.3136392127858</v>
      </c>
      <c r="O179" s="114">
        <f>'Inputs by customer type'!O144</f>
        <v>73.610151498574197</v>
      </c>
      <c r="P179" s="114">
        <f>'Inputs by customer type'!P144</f>
        <v>56.375402483404876</v>
      </c>
      <c r="Q179" s="73"/>
      <c r="R179" s="73"/>
      <c r="S179" s="73"/>
      <c r="T179" s="73"/>
      <c r="U179" s="73"/>
      <c r="V179" s="73"/>
      <c r="W179" s="73"/>
      <c r="X179" s="73"/>
      <c r="Y179" s="73"/>
      <c r="AQ179" s="3"/>
    </row>
    <row r="180" spans="5:43" x14ac:dyDescent="0.35">
      <c r="E180" s="27"/>
      <c r="F180" s="62" t="s">
        <v>245</v>
      </c>
      <c r="G180" s="62" t="s">
        <v>204</v>
      </c>
      <c r="J180" s="312"/>
      <c r="K180" s="312"/>
      <c r="L180" s="314">
        <f>'Inputs by customer type'!L145</f>
        <v>705.44948521962556</v>
      </c>
      <c r="M180" s="312"/>
      <c r="N180" s="314">
        <f>'Inputs by customer type'!N145</f>
        <v>5336.4026382073471</v>
      </c>
      <c r="O180" s="314">
        <f>'Inputs by customer type'!O145</f>
        <v>361.32147607638456</v>
      </c>
      <c r="P180" s="314">
        <f>'Inputs by customer type'!P145</f>
        <v>339.22207193291842</v>
      </c>
      <c r="Q180" s="312"/>
      <c r="R180" s="312"/>
      <c r="S180" s="312"/>
      <c r="T180" s="312"/>
      <c r="U180" s="312"/>
      <c r="V180" s="312"/>
      <c r="W180" s="312"/>
      <c r="X180" s="312"/>
      <c r="Y180" s="312"/>
      <c r="AQ180" s="3"/>
    </row>
    <row r="181" spans="5:43" x14ac:dyDescent="0.35">
      <c r="E181" s="27"/>
      <c r="F181" s="62" t="s">
        <v>246</v>
      </c>
      <c r="G181" s="62" t="s">
        <v>204</v>
      </c>
      <c r="J181" s="312"/>
      <c r="K181" s="312"/>
      <c r="L181" s="314">
        <f>'Inputs by customer type'!L146</f>
        <v>433.85247857905046</v>
      </c>
      <c r="M181" s="312"/>
      <c r="N181" s="314">
        <f>'Inputs by customer type'!N146</f>
        <v>4548.0053015064759</v>
      </c>
      <c r="O181" s="314">
        <f>'Inputs by customer type'!O146</f>
        <v>403.9304847295324</v>
      </c>
      <c r="P181" s="314">
        <f>'Inputs by customer type'!P146</f>
        <v>232.6446351976648</v>
      </c>
      <c r="Q181" s="312"/>
      <c r="R181" s="312"/>
      <c r="S181" s="312"/>
      <c r="T181" s="312"/>
      <c r="U181" s="312"/>
      <c r="V181" s="312"/>
      <c r="W181" s="312"/>
      <c r="X181" s="312"/>
      <c r="Y181" s="312"/>
      <c r="AQ181" s="3"/>
    </row>
    <row r="182" spans="5:43" x14ac:dyDescent="0.35">
      <c r="E182" s="27"/>
      <c r="F182" s="62" t="s">
        <v>209</v>
      </c>
      <c r="G182" s="62" t="s">
        <v>209</v>
      </c>
      <c r="J182" s="312"/>
      <c r="K182" s="312"/>
      <c r="L182" s="314">
        <f>'Inputs by customer type'!L147</f>
        <v>31.458060985193775</v>
      </c>
      <c r="M182" s="312"/>
      <c r="N182" s="314">
        <f>'Inputs by customer type'!N147</f>
        <v>17.067834608878094</v>
      </c>
      <c r="O182" s="314">
        <f>'Inputs by customer type'!O147</f>
        <v>0.8647398205293414</v>
      </c>
      <c r="P182" s="314">
        <f>'Inputs by customer type'!P147</f>
        <v>0.51735156987746589</v>
      </c>
      <c r="Q182" s="312"/>
      <c r="R182" s="312"/>
      <c r="S182" s="312"/>
      <c r="T182" s="312"/>
      <c r="U182" s="312"/>
      <c r="V182" s="312"/>
      <c r="W182" s="312"/>
      <c r="X182" s="312"/>
      <c r="Y182" s="312"/>
      <c r="AQ182" s="3"/>
    </row>
    <row r="183" spans="5:43" x14ac:dyDescent="0.35">
      <c r="E183" s="27"/>
      <c r="F183" s="62" t="s">
        <v>247</v>
      </c>
      <c r="G183" s="62" t="s">
        <v>248</v>
      </c>
      <c r="J183" s="312"/>
      <c r="K183" s="312"/>
      <c r="L183" s="314">
        <f>'Inputs by customer type'!L148</f>
        <v>0</v>
      </c>
      <c r="M183" s="312"/>
      <c r="N183" s="314">
        <f>'Inputs by customer type'!N148</f>
        <v>8382.6873329936843</v>
      </c>
      <c r="O183" s="314">
        <f>'Inputs by customer type'!O148</f>
        <v>355.62234545879608</v>
      </c>
      <c r="P183" s="314">
        <f>'Inputs by customer type'!P148</f>
        <v>328.75763920761284</v>
      </c>
      <c r="Q183" s="312"/>
      <c r="R183" s="312"/>
      <c r="S183" s="312"/>
      <c r="T183" s="312"/>
      <c r="U183" s="312"/>
      <c r="V183" s="312"/>
      <c r="W183" s="312"/>
      <c r="X183" s="312"/>
      <c r="Y183" s="312"/>
      <c r="AQ183" s="3"/>
    </row>
    <row r="184" spans="5:43" x14ac:dyDescent="0.35">
      <c r="E184" s="27"/>
      <c r="F184" s="62" t="s">
        <v>249</v>
      </c>
      <c r="G184" s="62" t="s">
        <v>248</v>
      </c>
      <c r="J184" s="312"/>
      <c r="K184" s="312"/>
      <c r="L184" s="314">
        <f>'Inputs by customer type'!L149</f>
        <v>0</v>
      </c>
      <c r="M184" s="312"/>
      <c r="N184" s="314">
        <f>'Inputs by customer type'!N149</f>
        <v>1.5849937726979855</v>
      </c>
      <c r="O184" s="314">
        <f>'Inputs by customer type'!O149</f>
        <v>0</v>
      </c>
      <c r="P184" s="314">
        <f>'Inputs by customer type'!P149</f>
        <v>11.35602514791041</v>
      </c>
      <c r="Q184" s="312"/>
      <c r="R184" s="312"/>
      <c r="S184" s="312"/>
      <c r="T184" s="312"/>
      <c r="U184" s="312"/>
      <c r="V184" s="312"/>
      <c r="W184" s="312"/>
      <c r="X184" s="312"/>
      <c r="Y184" s="312"/>
      <c r="AQ184" s="3"/>
    </row>
    <row r="185" spans="5:43" x14ac:dyDescent="0.35">
      <c r="E185" s="27"/>
      <c r="F185" s="70" t="s">
        <v>250</v>
      </c>
      <c r="G185" s="70" t="s">
        <v>251</v>
      </c>
      <c r="H185" s="28"/>
      <c r="I185" s="28"/>
      <c r="J185" s="71"/>
      <c r="K185" s="71"/>
      <c r="L185" s="115">
        <f>'Inputs by customer type'!L150</f>
        <v>0</v>
      </c>
      <c r="M185" s="71"/>
      <c r="N185" s="115">
        <f>'Inputs by customer type'!N150</f>
        <v>374.17344999800719</v>
      </c>
      <c r="O185" s="115">
        <f>'Inputs by customer type'!O150</f>
        <v>5.2127914315684682</v>
      </c>
      <c r="P185" s="115">
        <f>'Inputs by customer type'!P150</f>
        <v>35.335860319786548</v>
      </c>
      <c r="Q185" s="71"/>
      <c r="R185" s="71"/>
      <c r="S185" s="71"/>
      <c r="T185" s="71"/>
      <c r="U185" s="71"/>
      <c r="V185" s="71"/>
      <c r="W185" s="71"/>
      <c r="X185" s="71"/>
      <c r="Y185" s="71"/>
      <c r="AQ185" s="3"/>
    </row>
    <row r="186" spans="5:43" x14ac:dyDescent="0.35">
      <c r="AQ186" s="3"/>
    </row>
    <row r="187" spans="5:43" x14ac:dyDescent="0.35">
      <c r="E187" s="27" t="s">
        <v>946</v>
      </c>
      <c r="G187" s="12"/>
      <c r="I187" t="s">
        <v>151</v>
      </c>
      <c r="AQ187" s="3"/>
    </row>
    <row r="188" spans="5:43" x14ac:dyDescent="0.35">
      <c r="E188" s="27"/>
      <c r="F188" s="68" t="s">
        <v>244</v>
      </c>
      <c r="G188" s="68" t="s">
        <v>204</v>
      </c>
      <c r="H188" s="19"/>
      <c r="I188" s="19"/>
      <c r="J188" s="73"/>
      <c r="K188" s="73"/>
      <c r="L188" s="114">
        <f>'Inputs by customer type'!L153</f>
        <v>296.29832384339471</v>
      </c>
      <c r="M188" s="73"/>
      <c r="N188" s="114">
        <f>'Inputs by customer type'!N153</f>
        <v>2110.1621383265488</v>
      </c>
      <c r="O188" s="114">
        <f>'Inputs by customer type'!O153</f>
        <v>751.50272055933044</v>
      </c>
      <c r="P188" s="114">
        <f>'Inputs by customer type'!P153</f>
        <v>136.26778195070125</v>
      </c>
      <c r="Q188" s="73"/>
      <c r="R188" s="73"/>
      <c r="S188" s="73"/>
      <c r="T188" s="73"/>
      <c r="U188" s="73"/>
      <c r="V188" s="73"/>
      <c r="W188" s="73"/>
      <c r="X188" s="73"/>
      <c r="Y188" s="73"/>
      <c r="AQ188" s="3"/>
    </row>
    <row r="189" spans="5:43" x14ac:dyDescent="0.35">
      <c r="E189" s="27"/>
      <c r="F189" s="62" t="s">
        <v>245</v>
      </c>
      <c r="G189" s="62" t="s">
        <v>204</v>
      </c>
      <c r="J189" s="312"/>
      <c r="K189" s="312"/>
      <c r="L189" s="314">
        <f>'Inputs by customer type'!L154</f>
        <v>2113.170812914384</v>
      </c>
      <c r="M189" s="312"/>
      <c r="N189" s="314">
        <f>'Inputs by customer type'!N154</f>
        <v>11824.544287026592</v>
      </c>
      <c r="O189" s="314">
        <f>'Inputs by customer type'!O154</f>
        <v>3688.8128436086095</v>
      </c>
      <c r="P189" s="314">
        <f>'Inputs by customer type'!P154</f>
        <v>819.9504978191012</v>
      </c>
      <c r="Q189" s="312"/>
      <c r="R189" s="312"/>
      <c r="S189" s="312"/>
      <c r="T189" s="312"/>
      <c r="U189" s="312"/>
      <c r="V189" s="312"/>
      <c r="W189" s="312"/>
      <c r="X189" s="312"/>
      <c r="Y189" s="312"/>
      <c r="AQ189" s="3"/>
    </row>
    <row r="190" spans="5:43" x14ac:dyDescent="0.35">
      <c r="E190" s="27"/>
      <c r="F190" s="62" t="s">
        <v>246</v>
      </c>
      <c r="G190" s="62" t="s">
        <v>204</v>
      </c>
      <c r="J190" s="312"/>
      <c r="K190" s="312"/>
      <c r="L190" s="314">
        <f>'Inputs by customer type'!L155</f>
        <v>1299.6031807414051</v>
      </c>
      <c r="M190" s="312"/>
      <c r="N190" s="314">
        <f>'Inputs by customer type'!N155</f>
        <v>10077.592294152804</v>
      </c>
      <c r="O190" s="314">
        <f>'Inputs by customer type'!O155</f>
        <v>4123.8178703785497</v>
      </c>
      <c r="P190" s="314">
        <f>'Inputs by customer type'!P155</f>
        <v>562.33688851175611</v>
      </c>
      <c r="Q190" s="312"/>
      <c r="R190" s="312"/>
      <c r="S190" s="312"/>
      <c r="T190" s="312"/>
      <c r="U190" s="312"/>
      <c r="V190" s="312"/>
      <c r="W190" s="312"/>
      <c r="X190" s="312"/>
      <c r="Y190" s="312"/>
      <c r="AQ190" s="3"/>
    </row>
    <row r="191" spans="5:43" x14ac:dyDescent="0.35">
      <c r="E191" s="27"/>
      <c r="F191" s="62" t="s">
        <v>209</v>
      </c>
      <c r="G191" s="62" t="s">
        <v>209</v>
      </c>
      <c r="J191" s="312"/>
      <c r="K191" s="312"/>
      <c r="L191" s="314">
        <f>'Inputs by customer type'!L156</f>
        <v>30.309267362422819</v>
      </c>
      <c r="M191" s="312"/>
      <c r="N191" s="314">
        <f>'Inputs by customer type'!N156</f>
        <v>17.184897946387547</v>
      </c>
      <c r="O191" s="314">
        <f>'Inputs by customer type'!O156</f>
        <v>4.2571806549136806</v>
      </c>
      <c r="P191" s="314">
        <f>'Inputs by customer type'!P156</f>
        <v>0.55832991204597815</v>
      </c>
      <c r="Q191" s="312"/>
      <c r="R191" s="312"/>
      <c r="S191" s="312"/>
      <c r="T191" s="312"/>
      <c r="U191" s="312"/>
      <c r="V191" s="312"/>
      <c r="W191" s="312"/>
      <c r="X191" s="312"/>
      <c r="Y191" s="312"/>
      <c r="AQ191" s="3"/>
    </row>
    <row r="192" spans="5:43" x14ac:dyDescent="0.35">
      <c r="E192" s="27"/>
      <c r="F192" s="62" t="s">
        <v>247</v>
      </c>
      <c r="G192" s="62" t="s">
        <v>248</v>
      </c>
      <c r="J192" s="312"/>
      <c r="K192" s="312"/>
      <c r="L192" s="314">
        <f>'Inputs by customer type'!L157</f>
        <v>0</v>
      </c>
      <c r="M192" s="312"/>
      <c r="N192" s="314">
        <f>'Inputs by customer type'!N157</f>
        <v>17034.155545917638</v>
      </c>
      <c r="O192" s="314">
        <f>'Inputs by customer type'!O157</f>
        <v>4180.0340461880614</v>
      </c>
      <c r="P192" s="314">
        <f>'Inputs by customer type'!P157</f>
        <v>836.64289764589512</v>
      </c>
      <c r="Q192" s="312"/>
      <c r="R192" s="312"/>
      <c r="S192" s="312"/>
      <c r="T192" s="312"/>
      <c r="U192" s="312"/>
      <c r="V192" s="312"/>
      <c r="W192" s="312"/>
      <c r="X192" s="312"/>
      <c r="Y192" s="312"/>
      <c r="AQ192" s="3"/>
    </row>
    <row r="193" spans="4:43" x14ac:dyDescent="0.35">
      <c r="E193" s="27"/>
      <c r="F193" s="62" t="s">
        <v>249</v>
      </c>
      <c r="G193" s="62" t="s">
        <v>248</v>
      </c>
      <c r="J193" s="312"/>
      <c r="K193" s="312"/>
      <c r="L193" s="314">
        <f>'Inputs by customer type'!L158</f>
        <v>0</v>
      </c>
      <c r="M193" s="312"/>
      <c r="N193" s="314">
        <f>'Inputs by customer type'!N158</f>
        <v>3.2208084819270271</v>
      </c>
      <c r="O193" s="314">
        <f>'Inputs by customer type'!O158</f>
        <v>0</v>
      </c>
      <c r="P193" s="314">
        <f>'Inputs by customer type'!P158</f>
        <v>28.899519440482138</v>
      </c>
      <c r="Q193" s="312"/>
      <c r="R193" s="312"/>
      <c r="S193" s="312"/>
      <c r="T193" s="312"/>
      <c r="U193" s="312"/>
      <c r="V193" s="312"/>
      <c r="W193" s="312"/>
      <c r="X193" s="312"/>
      <c r="Y193" s="312"/>
      <c r="AQ193" s="3"/>
    </row>
    <row r="194" spans="4:43" x14ac:dyDescent="0.35">
      <c r="E194" s="27"/>
      <c r="F194" s="70" t="s">
        <v>250</v>
      </c>
      <c r="G194" s="70" t="s">
        <v>251</v>
      </c>
      <c r="H194" s="28"/>
      <c r="I194" s="28"/>
      <c r="J194" s="71"/>
      <c r="K194" s="71"/>
      <c r="L194" s="115">
        <f>'Inputs by customer type'!L159</f>
        <v>0</v>
      </c>
      <c r="M194" s="71"/>
      <c r="N194" s="115">
        <f>'Inputs by customer type'!N159</f>
        <v>829.10357978858622</v>
      </c>
      <c r="O194" s="115">
        <f>'Inputs by customer type'!O159</f>
        <v>53.218569216067294</v>
      </c>
      <c r="P194" s="115">
        <f>'Inputs by customer type'!P159</f>
        <v>85.412060880887438</v>
      </c>
      <c r="Q194" s="71"/>
      <c r="R194" s="71"/>
      <c r="S194" s="71"/>
      <c r="T194" s="71"/>
      <c r="U194" s="71"/>
      <c r="V194" s="71"/>
      <c r="W194" s="71"/>
      <c r="X194" s="71"/>
      <c r="Y194" s="71"/>
      <c r="AQ194" s="3"/>
    </row>
    <row r="195" spans="4:43" x14ac:dyDescent="0.35">
      <c r="AQ195" s="3"/>
    </row>
    <row r="196" spans="4:43" x14ac:dyDescent="0.35">
      <c r="D196" s="24" t="s">
        <v>953</v>
      </c>
      <c r="AQ196" s="3"/>
    </row>
    <row r="197" spans="4:43" x14ac:dyDescent="0.35">
      <c r="AQ197" s="3"/>
    </row>
    <row r="198" spans="4:43" x14ac:dyDescent="0.35">
      <c r="E198" s="27" t="s">
        <v>242</v>
      </c>
      <c r="G198" s="12"/>
      <c r="I198" t="s">
        <v>151</v>
      </c>
      <c r="AA198" t="s">
        <v>243</v>
      </c>
    </row>
    <row r="199" spans="4:43" x14ac:dyDescent="0.35">
      <c r="E199" s="27"/>
      <c r="F199" s="68" t="s">
        <v>244</v>
      </c>
      <c r="G199" s="68" t="s">
        <v>204</v>
      </c>
      <c r="H199" s="19"/>
      <c r="I199" s="19"/>
      <c r="J199" s="116">
        <f>SUM( J67, J76, J85, J94, J58 )</f>
        <v>334902.43962558772</v>
      </c>
      <c r="K199" s="116">
        <f t="shared" ref="K199:Y199" si="2">SUM( K67, K76, K85, K94, K58 )</f>
        <v>0</v>
      </c>
      <c r="L199" s="116">
        <f t="shared" si="2"/>
        <v>89249.976253999717</v>
      </c>
      <c r="M199" s="116">
        <f t="shared" si="2"/>
        <v>0</v>
      </c>
      <c r="N199" s="116">
        <f t="shared" si="2"/>
        <v>107146.93338566777</v>
      </c>
      <c r="O199" s="116">
        <f t="shared" si="2"/>
        <v>5943.1288923778511</v>
      </c>
      <c r="P199" s="116">
        <f t="shared" si="2"/>
        <v>135911.32451123316</v>
      </c>
      <c r="Q199" s="116">
        <f t="shared" si="2"/>
        <v>3280.3815041281246</v>
      </c>
      <c r="R199" s="116">
        <f t="shared" si="2"/>
        <v>114.79707500021968</v>
      </c>
      <c r="S199" s="116">
        <f t="shared" si="2"/>
        <v>0</v>
      </c>
      <c r="T199" s="116">
        <f t="shared" si="2"/>
        <v>2507.5324117160408</v>
      </c>
      <c r="U199" s="116">
        <f t="shared" si="2"/>
        <v>0</v>
      </c>
      <c r="V199" s="116">
        <f t="shared" si="2"/>
        <v>112.63030743134449</v>
      </c>
      <c r="W199" s="116">
        <f t="shared" si="2"/>
        <v>0</v>
      </c>
      <c r="X199" s="116">
        <f t="shared" si="2"/>
        <v>75359.038909887473</v>
      </c>
      <c r="Y199" s="116">
        <f t="shared" si="2"/>
        <v>0</v>
      </c>
    </row>
    <row r="200" spans="4:43" x14ac:dyDescent="0.35">
      <c r="E200" s="27"/>
      <c r="F200" s="62" t="s">
        <v>245</v>
      </c>
      <c r="G200" s="62" t="s">
        <v>204</v>
      </c>
      <c r="J200" s="311">
        <f t="shared" ref="J200:Y200" si="3">SUM( J68, J77, J86, J95, J59 )</f>
        <v>1592969.7795683946</v>
      </c>
      <c r="K200" s="311">
        <f t="shared" si="3"/>
        <v>376.39031274052974</v>
      </c>
      <c r="L200" s="311">
        <f t="shared" si="3"/>
        <v>646281.50691183726</v>
      </c>
      <c r="M200" s="311">
        <f t="shared" si="3"/>
        <v>365.00335589067788</v>
      </c>
      <c r="N200" s="311">
        <f t="shared" si="3"/>
        <v>696312.88923778525</v>
      </c>
      <c r="O200" s="311">
        <f t="shared" si="3"/>
        <v>32723.768905835284</v>
      </c>
      <c r="P200" s="311">
        <f t="shared" si="3"/>
        <v>828175.46708534239</v>
      </c>
      <c r="Q200" s="393">
        <f t="shared" si="3"/>
        <v>28271.003921319261</v>
      </c>
      <c r="R200" s="393">
        <f t="shared" si="3"/>
        <v>964.67253975991912</v>
      </c>
      <c r="S200" s="393">
        <f t="shared" si="3"/>
        <v>0</v>
      </c>
      <c r="T200" s="311">
        <f t="shared" si="3"/>
        <v>17715.353277681308</v>
      </c>
      <c r="U200" s="311">
        <f t="shared" si="3"/>
        <v>0</v>
      </c>
      <c r="V200" s="311">
        <f t="shared" si="3"/>
        <v>852.83188339299204</v>
      </c>
      <c r="W200" s="311">
        <f t="shared" si="3"/>
        <v>0</v>
      </c>
      <c r="X200" s="311">
        <f t="shared" si="3"/>
        <v>240361.39641599072</v>
      </c>
      <c r="Y200" s="311">
        <f t="shared" si="3"/>
        <v>0</v>
      </c>
    </row>
    <row r="201" spans="4:43" x14ac:dyDescent="0.35">
      <c r="E201" s="27"/>
      <c r="F201" s="62" t="s">
        <v>246</v>
      </c>
      <c r="G201" s="62" t="s">
        <v>204</v>
      </c>
      <c r="J201" s="311">
        <f t="shared" ref="J201:Y201" si="4">SUM( J69, J78, J87, J96, J60 )</f>
        <v>1317038.5026851196</v>
      </c>
      <c r="K201" s="311">
        <f t="shared" si="4"/>
        <v>1118.0510539937166</v>
      </c>
      <c r="L201" s="311">
        <f t="shared" si="4"/>
        <v>439823.10923744459</v>
      </c>
      <c r="M201" s="311">
        <f t="shared" si="4"/>
        <v>795.71479224535449</v>
      </c>
      <c r="N201" s="311">
        <f t="shared" si="4"/>
        <v>520775.2891480691</v>
      </c>
      <c r="O201" s="311">
        <f t="shared" si="4"/>
        <v>28756.266681619367</v>
      </c>
      <c r="P201" s="311">
        <f t="shared" si="4"/>
        <v>795500.44484318304</v>
      </c>
      <c r="Q201" s="393">
        <f t="shared" si="4"/>
        <v>55465.652755383569</v>
      </c>
      <c r="R201" s="393">
        <f t="shared" si="4"/>
        <v>274.04279453305202</v>
      </c>
      <c r="S201" s="393">
        <f t="shared" si="4"/>
        <v>0</v>
      </c>
      <c r="T201" s="311">
        <f t="shared" si="4"/>
        <v>14442.907190323638</v>
      </c>
      <c r="U201" s="311">
        <f t="shared" si="4"/>
        <v>0</v>
      </c>
      <c r="V201" s="311">
        <f t="shared" si="4"/>
        <v>855.18952367616066</v>
      </c>
      <c r="W201" s="311">
        <f t="shared" si="4"/>
        <v>0</v>
      </c>
      <c r="X201" s="311">
        <f t="shared" si="4"/>
        <v>144760.73634577752</v>
      </c>
      <c r="Y201" s="311">
        <f t="shared" si="4"/>
        <v>0</v>
      </c>
    </row>
    <row r="202" spans="4:43" x14ac:dyDescent="0.35">
      <c r="E202" s="27"/>
      <c r="F202" s="62" t="s">
        <v>209</v>
      </c>
      <c r="G202" s="62" t="s">
        <v>209</v>
      </c>
      <c r="J202" s="311">
        <f t="shared" ref="J202:Y202" si="5">SUM( J70, J79, J88, J97, J61 )</f>
        <v>1059660.0868048137</v>
      </c>
      <c r="K202" s="311">
        <f t="shared" si="5"/>
        <v>0</v>
      </c>
      <c r="L202" s="311">
        <f t="shared" si="5"/>
        <v>82516.729325655251</v>
      </c>
      <c r="M202" s="311">
        <f t="shared" si="5"/>
        <v>0</v>
      </c>
      <c r="N202" s="311">
        <f t="shared" si="5"/>
        <v>6185.1973248926824</v>
      </c>
      <c r="O202" s="311">
        <f t="shared" si="5"/>
        <v>132.42497752689263</v>
      </c>
      <c r="P202" s="311">
        <f t="shared" si="5"/>
        <v>799.09726224770043</v>
      </c>
      <c r="Q202" s="311">
        <f t="shared" si="5"/>
        <v>42.186597859351629</v>
      </c>
      <c r="R202" s="311">
        <f t="shared" si="5"/>
        <v>0</v>
      </c>
      <c r="S202" s="311">
        <f t="shared" si="5"/>
        <v>0</v>
      </c>
      <c r="T202" s="311">
        <f t="shared" si="5"/>
        <v>417.6750070141249</v>
      </c>
      <c r="U202" s="311">
        <f t="shared" si="5"/>
        <v>0</v>
      </c>
      <c r="V202" s="311">
        <f t="shared" si="5"/>
        <v>16.974752696896111</v>
      </c>
      <c r="W202" s="311">
        <f t="shared" si="5"/>
        <v>0</v>
      </c>
      <c r="X202" s="311">
        <f t="shared" si="5"/>
        <v>203.93756011543974</v>
      </c>
      <c r="Y202" s="311">
        <f t="shared" si="5"/>
        <v>0</v>
      </c>
    </row>
    <row r="203" spans="4:43" x14ac:dyDescent="0.35">
      <c r="E203" s="27"/>
      <c r="F203" s="62" t="s">
        <v>247</v>
      </c>
      <c r="G203" s="62" t="s">
        <v>248</v>
      </c>
      <c r="J203" s="69"/>
      <c r="K203" s="69"/>
      <c r="L203" s="69"/>
      <c r="M203" s="69"/>
      <c r="N203" s="311">
        <f t="shared" ref="N203:P205" si="6">SUM( N71, N80, N89, N98, N62 )</f>
        <v>752666.13150684943</v>
      </c>
      <c r="O203" s="311">
        <f t="shared" si="6"/>
        <v>39065.552080200039</v>
      </c>
      <c r="P203" s="311">
        <f t="shared" si="6"/>
        <v>706550.80998770427</v>
      </c>
      <c r="Q203" s="69"/>
      <c r="R203" s="69"/>
      <c r="S203" s="69"/>
      <c r="T203" s="69"/>
      <c r="U203" s="69"/>
      <c r="V203" s="69"/>
      <c r="W203" s="69"/>
      <c r="X203" s="69"/>
      <c r="Y203" s="69"/>
    </row>
    <row r="204" spans="4:43" x14ac:dyDescent="0.35">
      <c r="E204" s="27"/>
      <c r="F204" s="62" t="s">
        <v>249</v>
      </c>
      <c r="G204" s="62" t="s">
        <v>248</v>
      </c>
      <c r="J204" s="69"/>
      <c r="K204" s="69"/>
      <c r="L204" s="69"/>
      <c r="M204" s="69"/>
      <c r="N204" s="311">
        <f t="shared" si="6"/>
        <v>17356.134246575344</v>
      </c>
      <c r="O204" s="311">
        <f t="shared" si="6"/>
        <v>2372.6909926798994</v>
      </c>
      <c r="P204" s="311">
        <f t="shared" si="6"/>
        <v>6947.8624981475505</v>
      </c>
      <c r="Q204" s="69"/>
      <c r="R204" s="69"/>
      <c r="S204" s="69"/>
      <c r="T204" s="69"/>
      <c r="U204" s="69"/>
      <c r="V204" s="69"/>
      <c r="W204" s="69"/>
      <c r="X204" s="69"/>
      <c r="Y204" s="69"/>
    </row>
    <row r="205" spans="4:43" x14ac:dyDescent="0.35">
      <c r="E205" s="27"/>
      <c r="F205" s="70" t="s">
        <v>250</v>
      </c>
      <c r="G205" s="70" t="s">
        <v>251</v>
      </c>
      <c r="H205" s="28"/>
      <c r="I205" s="28"/>
      <c r="J205" s="71"/>
      <c r="K205" s="71"/>
      <c r="L205" s="71"/>
      <c r="M205" s="71"/>
      <c r="N205" s="90">
        <f t="shared" si="6"/>
        <v>119645.75234158983</v>
      </c>
      <c r="O205" s="90">
        <f t="shared" si="6"/>
        <v>3568.2421645079535</v>
      </c>
      <c r="P205" s="90">
        <f t="shared" si="6"/>
        <v>132070.12695933948</v>
      </c>
      <c r="Q205" s="71"/>
      <c r="R205" s="71"/>
      <c r="S205" s="71"/>
      <c r="T205" s="90">
        <f>SUM( T73, T82, T91, T100, T64 )</f>
        <v>2916.7692040440656</v>
      </c>
      <c r="U205" s="71"/>
      <c r="V205" s="90">
        <f>SUM( V73, V82, V91, V100, V64 )</f>
        <v>112.72051348949809</v>
      </c>
      <c r="W205" s="71"/>
      <c r="X205" s="90">
        <f>SUM( X73, X82, X91, X100, X64 )</f>
        <v>9346.0359269162782</v>
      </c>
      <c r="Y205" s="71"/>
    </row>
    <row r="206" spans="4:43" s="249" customFormat="1" x14ac:dyDescent="0.35">
      <c r="E206" s="250"/>
      <c r="F206" s="225"/>
      <c r="G206" s="225"/>
      <c r="J206" s="251"/>
      <c r="K206" s="251"/>
      <c r="L206" s="251"/>
      <c r="M206" s="251"/>
      <c r="N206" s="252"/>
      <c r="O206" s="252"/>
      <c r="P206" s="252"/>
      <c r="Q206" s="251"/>
      <c r="R206" s="251"/>
      <c r="S206" s="251"/>
      <c r="T206" s="252"/>
      <c r="U206" s="251"/>
      <c r="V206" s="252"/>
      <c r="W206" s="251"/>
      <c r="X206" s="252"/>
      <c r="Y206" s="251"/>
    </row>
    <row r="207" spans="4:43" x14ac:dyDescent="0.35">
      <c r="E207" s="27" t="s">
        <v>252</v>
      </c>
      <c r="G207" s="70"/>
      <c r="H207" s="28"/>
      <c r="I207" t="s">
        <v>151</v>
      </c>
      <c r="J207" s="72"/>
      <c r="K207" s="72"/>
      <c r="L207" s="72"/>
      <c r="M207" s="72"/>
      <c r="N207" s="72"/>
      <c r="O207" s="72"/>
      <c r="P207" s="72"/>
      <c r="Q207" s="72"/>
      <c r="R207" s="72"/>
      <c r="S207" s="72"/>
      <c r="T207" s="72"/>
      <c r="U207" s="72"/>
      <c r="V207" s="72"/>
      <c r="W207" s="72"/>
      <c r="X207" s="72"/>
      <c r="Y207" s="72"/>
      <c r="AA207" t="s">
        <v>243</v>
      </c>
    </row>
    <row r="208" spans="4:43" x14ac:dyDescent="0.35">
      <c r="E208" s="27"/>
      <c r="F208" s="68" t="s">
        <v>244</v>
      </c>
      <c r="G208" s="62" t="s">
        <v>204</v>
      </c>
      <c r="I208" s="19"/>
      <c r="J208" s="116">
        <f t="shared" ref="J208:N211" si="7">SUM( J114, J123, J132, J141, J105 )</f>
        <v>712.69118449687744</v>
      </c>
      <c r="K208" s="116">
        <f t="shared" si="7"/>
        <v>0</v>
      </c>
      <c r="L208" s="116">
        <f t="shared" si="7"/>
        <v>6.7358949852109014</v>
      </c>
      <c r="M208" s="116">
        <f t="shared" si="7"/>
        <v>0</v>
      </c>
      <c r="N208" s="116">
        <f t="shared" si="7"/>
        <v>61.303044737136887</v>
      </c>
      <c r="O208" s="73"/>
      <c r="P208" s="73"/>
      <c r="Q208" s="116">
        <f t="shared" ref="Q208:R211" si="8">SUM( Q114, Q123, Q132, Q141, Q105 )</f>
        <v>1.0134828934313851</v>
      </c>
      <c r="R208" s="116">
        <f t="shared" si="8"/>
        <v>0</v>
      </c>
      <c r="S208" s="73"/>
      <c r="T208" s="116">
        <f>SUM( T114, T123, T132, T141, T105 )</f>
        <v>0</v>
      </c>
      <c r="U208" s="73"/>
      <c r="V208" s="73"/>
      <c r="W208" s="73"/>
      <c r="X208" s="73"/>
      <c r="Y208" s="73"/>
    </row>
    <row r="209" spans="5:27" x14ac:dyDescent="0.35">
      <c r="E209" s="27"/>
      <c r="F209" s="62" t="s">
        <v>245</v>
      </c>
      <c r="G209" s="62" t="s">
        <v>204</v>
      </c>
      <c r="J209" s="311">
        <f t="shared" si="7"/>
        <v>3268.0971460771812</v>
      </c>
      <c r="K209" s="311">
        <f t="shared" si="7"/>
        <v>0</v>
      </c>
      <c r="L209" s="311">
        <f t="shared" si="7"/>
        <v>50.940197868082493</v>
      </c>
      <c r="M209" s="311">
        <f t="shared" si="7"/>
        <v>0</v>
      </c>
      <c r="N209" s="311">
        <f t="shared" si="7"/>
        <v>424.86177673540266</v>
      </c>
      <c r="O209" s="69"/>
      <c r="P209" s="69"/>
      <c r="Q209" s="393">
        <f t="shared" si="8"/>
        <v>54.885213260180322</v>
      </c>
      <c r="R209" s="393">
        <f t="shared" si="8"/>
        <v>0</v>
      </c>
      <c r="S209" s="69"/>
      <c r="T209" s="311">
        <f>SUM( T115, T124, T133, T142, T106 )</f>
        <v>0</v>
      </c>
      <c r="U209" s="69"/>
      <c r="V209" s="69"/>
      <c r="W209" s="69"/>
      <c r="X209" s="69"/>
      <c r="Y209" s="69"/>
    </row>
    <row r="210" spans="5:27" x14ac:dyDescent="0.35">
      <c r="E210" s="27"/>
      <c r="F210" s="62" t="s">
        <v>246</v>
      </c>
      <c r="G210" s="62" t="s">
        <v>204</v>
      </c>
      <c r="J210" s="311">
        <f t="shared" si="7"/>
        <v>2662.1401215404067</v>
      </c>
      <c r="K210" s="311">
        <f t="shared" si="7"/>
        <v>0</v>
      </c>
      <c r="L210" s="311">
        <f t="shared" si="7"/>
        <v>30.613579157929376</v>
      </c>
      <c r="M210" s="311">
        <f t="shared" si="7"/>
        <v>0</v>
      </c>
      <c r="N210" s="311">
        <f t="shared" si="7"/>
        <v>339.43941999144744</v>
      </c>
      <c r="O210" s="69"/>
      <c r="P210" s="69"/>
      <c r="Q210" s="393">
        <f t="shared" si="8"/>
        <v>49.499590563744903</v>
      </c>
      <c r="R210" s="393">
        <f t="shared" si="8"/>
        <v>0</v>
      </c>
      <c r="S210" s="69"/>
      <c r="T210" s="311">
        <f>SUM( T116, T125, T134, T143, T107 )</f>
        <v>0</v>
      </c>
      <c r="U210" s="69"/>
      <c r="V210" s="69"/>
      <c r="W210" s="69"/>
      <c r="X210" s="69"/>
      <c r="Y210" s="69"/>
    </row>
    <row r="211" spans="5:27" x14ac:dyDescent="0.35">
      <c r="E211" s="27"/>
      <c r="F211" s="62" t="s">
        <v>209</v>
      </c>
      <c r="G211" s="62" t="s">
        <v>209</v>
      </c>
      <c r="J211" s="311">
        <f t="shared" si="7"/>
        <v>2377.2221559930176</v>
      </c>
      <c r="K211" s="311">
        <f t="shared" si="7"/>
        <v>0</v>
      </c>
      <c r="L211" s="311">
        <f t="shared" si="7"/>
        <v>17.193381079923235</v>
      </c>
      <c r="M211" s="311">
        <f t="shared" si="7"/>
        <v>0</v>
      </c>
      <c r="N211" s="311">
        <f t="shared" si="7"/>
        <v>9.7623601225194818</v>
      </c>
      <c r="O211" s="69"/>
      <c r="P211" s="69"/>
      <c r="Q211" s="311">
        <f t="shared" si="8"/>
        <v>0</v>
      </c>
      <c r="R211" s="311">
        <f t="shared" si="8"/>
        <v>0</v>
      </c>
      <c r="S211" s="69"/>
      <c r="T211" s="311">
        <f>SUM( T117, T126, T135, T144, T108 )</f>
        <v>0</v>
      </c>
      <c r="U211" s="69"/>
      <c r="V211" s="69"/>
      <c r="W211" s="69"/>
      <c r="X211" s="69"/>
      <c r="Y211" s="69"/>
    </row>
    <row r="212" spans="5:27" x14ac:dyDescent="0.35">
      <c r="E212" s="27"/>
      <c r="F212" s="62" t="s">
        <v>247</v>
      </c>
      <c r="G212" s="62" t="s">
        <v>248</v>
      </c>
      <c r="J212" s="69"/>
      <c r="K212" s="69"/>
      <c r="L212" s="69"/>
      <c r="M212" s="69"/>
      <c r="N212" s="311">
        <f>SUM( N118, N127, N136, N145, N109 )</f>
        <v>1018.1051846019719</v>
      </c>
      <c r="O212" s="69"/>
      <c r="P212" s="69"/>
      <c r="Q212" s="69"/>
      <c r="R212" s="69"/>
      <c r="S212" s="69"/>
      <c r="T212" s="69"/>
      <c r="U212" s="69"/>
      <c r="V212" s="69"/>
      <c r="W212" s="69"/>
      <c r="X212" s="69"/>
      <c r="Y212" s="69"/>
    </row>
    <row r="213" spans="5:27" x14ac:dyDescent="0.35">
      <c r="E213" s="27"/>
      <c r="F213" s="62" t="s">
        <v>249</v>
      </c>
      <c r="G213" s="62" t="s">
        <v>248</v>
      </c>
      <c r="J213" s="69"/>
      <c r="K213" s="69"/>
      <c r="L213" s="69"/>
      <c r="M213" s="69"/>
      <c r="N213" s="311">
        <f>SUM( N119, N128, N137, N146, N110 )</f>
        <v>28.279145478203205</v>
      </c>
      <c r="O213" s="69"/>
      <c r="P213" s="69"/>
      <c r="Q213" s="69"/>
      <c r="R213" s="69"/>
      <c r="S213" s="69"/>
      <c r="T213" s="69"/>
      <c r="U213" s="69"/>
      <c r="V213" s="69"/>
      <c r="W213" s="69"/>
      <c r="X213" s="69"/>
      <c r="Y213" s="69"/>
    </row>
    <row r="214" spans="5:27" x14ac:dyDescent="0.35">
      <c r="E214" s="27"/>
      <c r="F214" s="70" t="s">
        <v>250</v>
      </c>
      <c r="G214" s="70" t="s">
        <v>251</v>
      </c>
      <c r="H214" s="28"/>
      <c r="I214" s="28"/>
      <c r="J214" s="71"/>
      <c r="K214" s="71"/>
      <c r="L214" s="71"/>
      <c r="M214" s="71"/>
      <c r="N214" s="90">
        <f>SUM( N120, N129, N138, N147, N111 )</f>
        <v>46.612141275818878</v>
      </c>
      <c r="O214" s="71"/>
      <c r="P214" s="71"/>
      <c r="Q214" s="71"/>
      <c r="R214" s="71"/>
      <c r="S214" s="71"/>
      <c r="T214" s="90">
        <f>SUM( T120, T129, T138, T147, T111 )</f>
        <v>0</v>
      </c>
      <c r="U214" s="71"/>
      <c r="V214" s="71"/>
      <c r="W214" s="71"/>
      <c r="X214" s="71"/>
      <c r="Y214" s="71"/>
    </row>
    <row r="215" spans="5:27" s="249" customFormat="1" x14ac:dyDescent="0.35">
      <c r="E215" s="250"/>
      <c r="F215" s="225"/>
      <c r="G215" s="225"/>
      <c r="J215" s="251"/>
      <c r="K215" s="251"/>
      <c r="L215" s="251"/>
      <c r="M215" s="251"/>
      <c r="N215" s="252"/>
      <c r="O215" s="251"/>
      <c r="P215" s="251"/>
      <c r="Q215" s="251"/>
      <c r="R215" s="251"/>
      <c r="S215" s="251"/>
      <c r="T215" s="252"/>
      <c r="U215" s="251"/>
      <c r="V215" s="251"/>
      <c r="W215" s="251"/>
      <c r="X215" s="251"/>
      <c r="Y215" s="251"/>
    </row>
    <row r="216" spans="5:27" x14ac:dyDescent="0.35">
      <c r="E216" s="27" t="s">
        <v>253</v>
      </c>
      <c r="G216" s="70"/>
      <c r="H216" s="28"/>
      <c r="I216" t="s">
        <v>151</v>
      </c>
      <c r="J216" s="72"/>
      <c r="K216" s="72"/>
      <c r="L216" s="72"/>
      <c r="M216" s="72"/>
      <c r="N216" s="72"/>
      <c r="O216" s="72"/>
      <c r="P216" s="72"/>
      <c r="Q216" s="72"/>
      <c r="R216" s="72"/>
      <c r="S216" s="72"/>
      <c r="T216" s="72"/>
      <c r="U216" s="72"/>
      <c r="V216" s="72"/>
      <c r="W216" s="72"/>
      <c r="X216" s="72"/>
      <c r="Y216" s="72"/>
      <c r="AA216" t="s">
        <v>243</v>
      </c>
    </row>
    <row r="217" spans="5:27" x14ac:dyDescent="0.35">
      <c r="F217" s="68" t="s">
        <v>244</v>
      </c>
      <c r="G217" s="62" t="s">
        <v>204</v>
      </c>
      <c r="I217" s="19"/>
      <c r="J217" s="116">
        <f t="shared" ref="J217:T217" si="9">SUM( J161, J170, J179, J188, J152 )</f>
        <v>3895.9500109524024</v>
      </c>
      <c r="K217" s="116">
        <f t="shared" si="9"/>
        <v>0</v>
      </c>
      <c r="L217" s="116">
        <f t="shared" si="9"/>
        <v>499.1272740245555</v>
      </c>
      <c r="M217" s="116">
        <f t="shared" si="9"/>
        <v>0</v>
      </c>
      <c r="N217" s="116">
        <f t="shared" si="9"/>
        <v>5658.4365588626624</v>
      </c>
      <c r="O217" s="116">
        <f t="shared" si="9"/>
        <v>864.60398311839015</v>
      </c>
      <c r="P217" s="116">
        <f t="shared" si="9"/>
        <v>267.96042599884566</v>
      </c>
      <c r="Q217" s="116">
        <f t="shared" si="9"/>
        <v>1.257868104586584</v>
      </c>
      <c r="R217" s="116">
        <f t="shared" si="9"/>
        <v>0</v>
      </c>
      <c r="S217" s="116">
        <f t="shared" si="9"/>
        <v>0</v>
      </c>
      <c r="T217" s="116">
        <f t="shared" si="9"/>
        <v>3.7897877300095582</v>
      </c>
      <c r="U217" s="73"/>
      <c r="V217" s="116">
        <f>SUM( V161, V170, V179, V188, V152 )</f>
        <v>0</v>
      </c>
      <c r="W217" s="73"/>
      <c r="X217" s="116">
        <f>SUM( X161, X170, X179, X188, X152 )</f>
        <v>0</v>
      </c>
      <c r="Y217" s="73"/>
    </row>
    <row r="218" spans="5:27" x14ac:dyDescent="0.35">
      <c r="F218" s="62" t="s">
        <v>245</v>
      </c>
      <c r="G218" s="62" t="s">
        <v>204</v>
      </c>
      <c r="J218" s="311">
        <f t="shared" ref="J218:T218" si="10">SUM( J162, J171, J180, J189, J153 )</f>
        <v>17862.415937396985</v>
      </c>
      <c r="K218" s="311">
        <f t="shared" si="10"/>
        <v>0</v>
      </c>
      <c r="L218" s="311">
        <f t="shared" si="10"/>
        <v>3559.7271483576887</v>
      </c>
      <c r="M218" s="311">
        <f t="shared" si="10"/>
        <v>0</v>
      </c>
      <c r="N218" s="311">
        <f t="shared" si="10"/>
        <v>31707.721634444279</v>
      </c>
      <c r="O218" s="311">
        <f t="shared" si="10"/>
        <v>4243.9796827195678</v>
      </c>
      <c r="P218" s="311">
        <f t="shared" si="10"/>
        <v>1612.3714758420288</v>
      </c>
      <c r="Q218" s="393">
        <f t="shared" si="10"/>
        <v>96.601931371489812</v>
      </c>
      <c r="R218" s="393">
        <f t="shared" si="10"/>
        <v>0</v>
      </c>
      <c r="S218" s="393">
        <f t="shared" si="10"/>
        <v>0</v>
      </c>
      <c r="T218" s="311">
        <f t="shared" si="10"/>
        <v>27.966961238618477</v>
      </c>
      <c r="U218" s="69"/>
      <c r="V218" s="311">
        <f>SUM( V162, V171, V180, V189, V153 )</f>
        <v>0</v>
      </c>
      <c r="W218" s="69"/>
      <c r="X218" s="311">
        <f>SUM( X162, X171, X180, X189, X153 )</f>
        <v>0</v>
      </c>
      <c r="Y218" s="69"/>
    </row>
    <row r="219" spans="5:27" x14ac:dyDescent="0.35">
      <c r="F219" s="62" t="s">
        <v>246</v>
      </c>
      <c r="G219" s="62" t="s">
        <v>204</v>
      </c>
      <c r="J219" s="311">
        <f t="shared" ref="J219:T219" si="11">SUM( J163, J172, J181, J190, J154 )</f>
        <v>14300.029939671229</v>
      </c>
      <c r="K219" s="311">
        <f t="shared" si="11"/>
        <v>0</v>
      </c>
      <c r="L219" s="311">
        <f t="shared" si="11"/>
        <v>2189.2374702056886</v>
      </c>
      <c r="M219" s="311">
        <f t="shared" si="11"/>
        <v>0</v>
      </c>
      <c r="N219" s="311">
        <f t="shared" si="11"/>
        <v>27023.239412194627</v>
      </c>
      <c r="O219" s="311">
        <f t="shared" si="11"/>
        <v>4744.4530257061133</v>
      </c>
      <c r="P219" s="311">
        <f t="shared" si="11"/>
        <v>1105.793534197172</v>
      </c>
      <c r="Q219" s="393">
        <f t="shared" si="11"/>
        <v>94.978462457565939</v>
      </c>
      <c r="R219" s="393">
        <f t="shared" si="11"/>
        <v>0</v>
      </c>
      <c r="S219" s="393">
        <f t="shared" si="11"/>
        <v>0</v>
      </c>
      <c r="T219" s="311">
        <f t="shared" si="11"/>
        <v>61.951023502215307</v>
      </c>
      <c r="U219" s="69"/>
      <c r="V219" s="311">
        <f>SUM( V163, V172, V181, V190, V154 )</f>
        <v>0</v>
      </c>
      <c r="W219" s="69"/>
      <c r="X219" s="311">
        <f>SUM( X163, X172, X181, X190, X154 )</f>
        <v>0</v>
      </c>
      <c r="Y219" s="69"/>
    </row>
    <row r="220" spans="5:27" x14ac:dyDescent="0.35">
      <c r="F220" s="62" t="s">
        <v>209</v>
      </c>
      <c r="G220" s="62" t="s">
        <v>209</v>
      </c>
      <c r="J220" s="311">
        <f t="shared" ref="J220:T220" si="12">SUM( J164, J173, J182, J191, J155 )</f>
        <v>13918.601074063303</v>
      </c>
      <c r="K220" s="311">
        <f t="shared" si="12"/>
        <v>0</v>
      </c>
      <c r="L220" s="311">
        <f t="shared" si="12"/>
        <v>212.45600416738799</v>
      </c>
      <c r="M220" s="311">
        <f t="shared" si="12"/>
        <v>0</v>
      </c>
      <c r="N220" s="311">
        <f t="shared" si="12"/>
        <v>139.58632364627047</v>
      </c>
      <c r="O220" s="311">
        <f t="shared" si="12"/>
        <v>6.3857709823705218</v>
      </c>
      <c r="P220" s="311">
        <f t="shared" si="12"/>
        <v>3.7136622590214134</v>
      </c>
      <c r="Q220" s="311">
        <f t="shared" si="12"/>
        <v>0</v>
      </c>
      <c r="R220" s="311">
        <f t="shared" si="12"/>
        <v>0</v>
      </c>
      <c r="S220" s="311">
        <f t="shared" si="12"/>
        <v>0</v>
      </c>
      <c r="T220" s="311">
        <f t="shared" si="12"/>
        <v>4.7111587714228946</v>
      </c>
      <c r="U220" s="69"/>
      <c r="V220" s="311">
        <f>SUM( V164, V173, V182, V191, V155 )</f>
        <v>0</v>
      </c>
      <c r="W220" s="69"/>
      <c r="X220" s="311">
        <f>SUM( X164, X173, X182, X191, X155 )</f>
        <v>0</v>
      </c>
      <c r="Y220" s="69"/>
    </row>
    <row r="221" spans="5:27" x14ac:dyDescent="0.35">
      <c r="F221" s="62" t="s">
        <v>247</v>
      </c>
      <c r="G221" s="62" t="s">
        <v>248</v>
      </c>
      <c r="J221" s="69"/>
      <c r="K221" s="69"/>
      <c r="L221" s="69"/>
      <c r="M221" s="69"/>
      <c r="N221" s="311">
        <f t="shared" ref="N221:P223" si="13">SUM( N165, N174, N183, N192, N156 )</f>
        <v>45687.111091267405</v>
      </c>
      <c r="O221" s="311">
        <f t="shared" si="13"/>
        <v>4708.284248800147</v>
      </c>
      <c r="P221" s="311">
        <f t="shared" si="13"/>
        <v>1624.4638739186416</v>
      </c>
      <c r="Q221" s="69"/>
      <c r="R221" s="69"/>
      <c r="S221" s="69"/>
      <c r="T221" s="69"/>
      <c r="U221" s="69"/>
      <c r="V221" s="69"/>
      <c r="W221" s="69"/>
      <c r="X221" s="69"/>
      <c r="Y221" s="69"/>
    </row>
    <row r="222" spans="5:27" x14ac:dyDescent="0.35">
      <c r="F222" s="62" t="s">
        <v>249</v>
      </c>
      <c r="G222" s="62" t="s">
        <v>248</v>
      </c>
      <c r="J222" s="69"/>
      <c r="K222" s="69"/>
      <c r="L222" s="69"/>
      <c r="M222" s="69"/>
      <c r="N222" s="311">
        <f t="shared" si="13"/>
        <v>8.6384930864836349</v>
      </c>
      <c r="O222" s="311">
        <f t="shared" si="13"/>
        <v>0</v>
      </c>
      <c r="P222" s="311">
        <f t="shared" si="13"/>
        <v>56.112620374556101</v>
      </c>
      <c r="Q222" s="69"/>
      <c r="R222" s="69"/>
      <c r="S222" s="69"/>
      <c r="T222" s="69"/>
      <c r="U222" s="69"/>
      <c r="V222" s="69"/>
      <c r="W222" s="69"/>
      <c r="X222" s="69"/>
      <c r="Y222" s="69"/>
    </row>
    <row r="223" spans="5:27" x14ac:dyDescent="0.35">
      <c r="F223" s="70" t="s">
        <v>250</v>
      </c>
      <c r="G223" s="70" t="s">
        <v>251</v>
      </c>
      <c r="H223" s="28"/>
      <c r="I223" s="28"/>
      <c r="J223" s="71"/>
      <c r="K223" s="71"/>
      <c r="L223" s="71"/>
      <c r="M223" s="71"/>
      <c r="N223" s="90">
        <f t="shared" si="13"/>
        <v>2223.2557023699387</v>
      </c>
      <c r="O223" s="90">
        <f t="shared" si="13"/>
        <v>61.227971185289732</v>
      </c>
      <c r="P223" s="90">
        <f t="shared" si="13"/>
        <v>167.95644496042345</v>
      </c>
      <c r="Q223" s="71"/>
      <c r="R223" s="71"/>
      <c r="S223" s="71"/>
      <c r="T223" s="90">
        <f>SUM( T167, T176, T185, T194, T158 )</f>
        <v>79.264857209538036</v>
      </c>
      <c r="U223" s="71"/>
      <c r="V223" s="90">
        <f>SUM( V167, V176, V185, V194, V158 )</f>
        <v>0</v>
      </c>
      <c r="W223" s="71"/>
      <c r="X223" s="90">
        <f>SUM( X167, X176, X185, X194, X158 )</f>
        <v>0</v>
      </c>
      <c r="Y223" s="71"/>
    </row>
    <row r="224" spans="5:27" x14ac:dyDescent="0.35">
      <c r="G224" s="12"/>
    </row>
    <row r="225" spans="3:43" x14ac:dyDescent="0.35">
      <c r="C225" s="26" t="str">
        <f ca="1">INDEX('Version control'!$H$37:$H$64,MATCH($A$1,'Version control'!$F$37:$F$64,0),1)&amp;"-C: Volume discounting"</f>
        <v>Section 104-C: Volume discounting</v>
      </c>
      <c r="D225" s="26"/>
      <c r="E225" s="26"/>
      <c r="F225" s="26"/>
      <c r="G225" s="26"/>
      <c r="H225" s="26"/>
      <c r="I225" s="26"/>
      <c r="J225" s="26"/>
      <c r="K225" s="26"/>
      <c r="L225" s="26"/>
      <c r="M225" s="26"/>
      <c r="N225" s="26"/>
      <c r="O225" s="26"/>
      <c r="P225" s="26"/>
      <c r="Q225" s="26"/>
      <c r="R225" s="26"/>
      <c r="S225" s="26"/>
      <c r="T225" s="26"/>
      <c r="U225" s="26"/>
      <c r="V225" s="26"/>
      <c r="W225" s="26"/>
      <c r="X225" s="26"/>
      <c r="Y225" s="26"/>
      <c r="Z225" s="26"/>
      <c r="AA225" s="26"/>
      <c r="AQ225" s="3"/>
    </row>
    <row r="226" spans="3:43" x14ac:dyDescent="0.35">
      <c r="C226" s="27"/>
      <c r="AQ226" s="3"/>
    </row>
    <row r="227" spans="3:43" x14ac:dyDescent="0.35">
      <c r="C227" s="24" t="s">
        <v>442</v>
      </c>
      <c r="AQ227" s="3"/>
    </row>
    <row r="228" spans="3:43" x14ac:dyDescent="0.35">
      <c r="C228" s="27"/>
      <c r="AQ228" s="3"/>
    </row>
    <row r="229" spans="3:43" x14ac:dyDescent="0.35">
      <c r="C229" s="24"/>
      <c r="E229" s="27" t="s">
        <v>153</v>
      </c>
      <c r="I229" t="s">
        <v>151</v>
      </c>
      <c r="AA229" t="s">
        <v>306</v>
      </c>
      <c r="AQ229" s="3"/>
    </row>
    <row r="230" spans="3:43" x14ac:dyDescent="0.35">
      <c r="C230" s="24"/>
      <c r="E230" s="27"/>
      <c r="AQ230" s="3"/>
    </row>
    <row r="231" spans="3:43" x14ac:dyDescent="0.35">
      <c r="F231" s="23" t="s">
        <v>443</v>
      </c>
      <c r="G231" s="23" t="s">
        <v>204</v>
      </c>
      <c r="J231" s="311">
        <f>J$199</f>
        <v>334902.43962558772</v>
      </c>
      <c r="K231" s="311">
        <f t="shared" ref="K231:Y231" si="14">K$199</f>
        <v>0</v>
      </c>
      <c r="L231" s="311">
        <f t="shared" si="14"/>
        <v>89249.976253999717</v>
      </c>
      <c r="M231" s="311">
        <f t="shared" si="14"/>
        <v>0</v>
      </c>
      <c r="N231" s="311">
        <f t="shared" si="14"/>
        <v>107146.93338566777</v>
      </c>
      <c r="O231" s="311">
        <f t="shared" si="14"/>
        <v>5943.1288923778511</v>
      </c>
      <c r="P231" s="311">
        <f t="shared" si="14"/>
        <v>135911.32451123316</v>
      </c>
      <c r="Q231" s="311">
        <f t="shared" si="14"/>
        <v>3280.3815041281246</v>
      </c>
      <c r="R231" s="311">
        <f t="shared" si="14"/>
        <v>114.79707500021968</v>
      </c>
      <c r="S231" s="311">
        <f t="shared" si="14"/>
        <v>0</v>
      </c>
      <c r="T231" s="311">
        <f t="shared" si="14"/>
        <v>2507.5324117160408</v>
      </c>
      <c r="U231" s="311">
        <f t="shared" si="14"/>
        <v>0</v>
      </c>
      <c r="V231" s="311">
        <f t="shared" si="14"/>
        <v>112.63030743134449</v>
      </c>
      <c r="W231" s="311">
        <f t="shared" si="14"/>
        <v>0</v>
      </c>
      <c r="X231" s="311">
        <f t="shared" si="14"/>
        <v>75359.038909887473</v>
      </c>
      <c r="Y231" s="311">
        <f t="shared" si="14"/>
        <v>0</v>
      </c>
      <c r="AQ231" s="3"/>
    </row>
    <row r="232" spans="3:43" x14ac:dyDescent="0.35">
      <c r="F232" s="23" t="s">
        <v>444</v>
      </c>
      <c r="G232" s="23" t="s">
        <v>204</v>
      </c>
      <c r="J232" s="88">
        <f t="shared" ref="J232:Y232" si="15">J$208</f>
        <v>712.69118449687744</v>
      </c>
      <c r="K232" s="88">
        <f t="shared" si="15"/>
        <v>0</v>
      </c>
      <c r="L232" s="88">
        <f t="shared" si="15"/>
        <v>6.7358949852109014</v>
      </c>
      <c r="M232" s="88">
        <f t="shared" si="15"/>
        <v>0</v>
      </c>
      <c r="N232" s="88">
        <f t="shared" si="15"/>
        <v>61.303044737136887</v>
      </c>
      <c r="O232" s="88">
        <f t="shared" si="15"/>
        <v>0</v>
      </c>
      <c r="P232" s="88">
        <f t="shared" si="15"/>
        <v>0</v>
      </c>
      <c r="Q232" s="88">
        <f t="shared" si="15"/>
        <v>1.0134828934313851</v>
      </c>
      <c r="R232" s="88">
        <f t="shared" si="15"/>
        <v>0</v>
      </c>
      <c r="S232" s="88">
        <f t="shared" si="15"/>
        <v>0</v>
      </c>
      <c r="T232" s="88">
        <f t="shared" si="15"/>
        <v>0</v>
      </c>
      <c r="U232" s="88">
        <f t="shared" si="15"/>
        <v>0</v>
      </c>
      <c r="V232" s="88">
        <f t="shared" si="15"/>
        <v>0</v>
      </c>
      <c r="W232" s="88">
        <f t="shared" si="15"/>
        <v>0</v>
      </c>
      <c r="X232" s="88">
        <f t="shared" si="15"/>
        <v>0</v>
      </c>
      <c r="Y232" s="88">
        <f t="shared" si="15"/>
        <v>0</v>
      </c>
      <c r="AQ232" s="3"/>
    </row>
    <row r="233" spans="3:43" x14ac:dyDescent="0.35">
      <c r="F233" s="23" t="s">
        <v>445</v>
      </c>
      <c r="G233" s="23" t="s">
        <v>204</v>
      </c>
      <c r="J233" s="88">
        <f t="shared" ref="J233:Y233" si="16">J$217</f>
        <v>3895.9500109524024</v>
      </c>
      <c r="K233" s="88">
        <f t="shared" si="16"/>
        <v>0</v>
      </c>
      <c r="L233" s="88">
        <f t="shared" si="16"/>
        <v>499.1272740245555</v>
      </c>
      <c r="M233" s="88">
        <f t="shared" si="16"/>
        <v>0</v>
      </c>
      <c r="N233" s="88">
        <f t="shared" si="16"/>
        <v>5658.4365588626624</v>
      </c>
      <c r="O233" s="88">
        <f t="shared" si="16"/>
        <v>864.60398311839015</v>
      </c>
      <c r="P233" s="88">
        <f t="shared" si="16"/>
        <v>267.96042599884566</v>
      </c>
      <c r="Q233" s="88">
        <f t="shared" si="16"/>
        <v>1.257868104586584</v>
      </c>
      <c r="R233" s="88">
        <f t="shared" si="16"/>
        <v>0</v>
      </c>
      <c r="S233" s="88">
        <f t="shared" si="16"/>
        <v>0</v>
      </c>
      <c r="T233" s="88">
        <f t="shared" si="16"/>
        <v>3.7897877300095582</v>
      </c>
      <c r="U233" s="88">
        <f t="shared" si="16"/>
        <v>0</v>
      </c>
      <c r="V233" s="88">
        <f t="shared" si="16"/>
        <v>0</v>
      </c>
      <c r="W233" s="88">
        <f t="shared" si="16"/>
        <v>0</v>
      </c>
      <c r="X233" s="88">
        <f t="shared" si="16"/>
        <v>0</v>
      </c>
      <c r="Y233" s="88">
        <f t="shared" si="16"/>
        <v>0</v>
      </c>
      <c r="AQ233" s="3"/>
    </row>
    <row r="234" spans="3:43" x14ac:dyDescent="0.35">
      <c r="F234" s="23" t="s">
        <v>446</v>
      </c>
      <c r="G234" s="23" t="s">
        <v>164</v>
      </c>
      <c r="J234" s="313">
        <f>IF(J$39, J$45, J$34)</f>
        <v>0.33500659936849014</v>
      </c>
      <c r="K234" s="313">
        <f t="shared" ref="K234:Y234" si="17">IF(K$39, K$45, K$34)</f>
        <v>0.33500659936849014</v>
      </c>
      <c r="L234" s="313">
        <f t="shared" si="17"/>
        <v>0.33500659936849014</v>
      </c>
      <c r="M234" s="313">
        <f t="shared" si="17"/>
        <v>0.33500659936849014</v>
      </c>
      <c r="N234" s="313">
        <f t="shared" si="17"/>
        <v>0.33500659936849014</v>
      </c>
      <c r="O234" s="313">
        <f t="shared" si="17"/>
        <v>0</v>
      </c>
      <c r="P234" s="313">
        <f t="shared" si="17"/>
        <v>0</v>
      </c>
      <c r="Q234" s="313">
        <f t="shared" si="17"/>
        <v>0.33500659936849014</v>
      </c>
      <c r="R234" s="313">
        <f t="shared" si="17"/>
        <v>0</v>
      </c>
      <c r="S234" s="313">
        <f t="shared" si="17"/>
        <v>0</v>
      </c>
      <c r="T234" s="313">
        <f t="shared" si="17"/>
        <v>0</v>
      </c>
      <c r="U234" s="313">
        <f t="shared" si="17"/>
        <v>0</v>
      </c>
      <c r="V234" s="313">
        <f t="shared" si="17"/>
        <v>0</v>
      </c>
      <c r="W234" s="313">
        <f t="shared" si="17"/>
        <v>0</v>
      </c>
      <c r="X234" s="313">
        <f t="shared" si="17"/>
        <v>0</v>
      </c>
      <c r="Y234" s="313">
        <f t="shared" si="17"/>
        <v>0</v>
      </c>
      <c r="AQ234" s="3"/>
    </row>
    <row r="235" spans="3:43" x14ac:dyDescent="0.35">
      <c r="F235" s="23" t="s">
        <v>447</v>
      </c>
      <c r="G235" s="23" t="s">
        <v>164</v>
      </c>
      <c r="J235" s="313">
        <f>IF(J$39, J$45, J$35)</f>
        <v>0.58322297311630511</v>
      </c>
      <c r="K235" s="313">
        <f t="shared" ref="K235:Y235" si="18">IF(K$39, K$45, K$35)</f>
        <v>0.58322297311630511</v>
      </c>
      <c r="L235" s="313">
        <f t="shared" si="18"/>
        <v>0.58322297311630511</v>
      </c>
      <c r="M235" s="313">
        <f t="shared" si="18"/>
        <v>0.58322297311630511</v>
      </c>
      <c r="N235" s="313">
        <f t="shared" si="18"/>
        <v>0.58322297311630511</v>
      </c>
      <c r="O235" s="313">
        <f t="shared" si="18"/>
        <v>0.35710441173080471</v>
      </c>
      <c r="P235" s="313">
        <f t="shared" si="18"/>
        <v>0.22402400551688062</v>
      </c>
      <c r="Q235" s="313">
        <f t="shared" si="18"/>
        <v>0.58322297311630511</v>
      </c>
      <c r="R235" s="313">
        <f t="shared" si="18"/>
        <v>0</v>
      </c>
      <c r="S235" s="313">
        <f t="shared" si="18"/>
        <v>0</v>
      </c>
      <c r="T235" s="313">
        <f t="shared" si="18"/>
        <v>0</v>
      </c>
      <c r="U235" s="313">
        <f t="shared" si="18"/>
        <v>0</v>
      </c>
      <c r="V235" s="313">
        <f t="shared" si="18"/>
        <v>0</v>
      </c>
      <c r="W235" s="313">
        <f t="shared" si="18"/>
        <v>0</v>
      </c>
      <c r="X235" s="313">
        <f t="shared" si="18"/>
        <v>0</v>
      </c>
      <c r="Y235" s="313">
        <f t="shared" si="18"/>
        <v>0</v>
      </c>
      <c r="AQ235" s="3"/>
    </row>
    <row r="236" spans="3:43" x14ac:dyDescent="0.35">
      <c r="F236" s="23" t="s">
        <v>448</v>
      </c>
      <c r="G236" s="23" t="s">
        <v>204</v>
      </c>
      <c r="J236" s="88">
        <f t="shared" ref="J236:Y236" si="19">J232 * (1 - J234)</f>
        <v>473.93493437867738</v>
      </c>
      <c r="K236" s="88">
        <f t="shared" si="19"/>
        <v>0</v>
      </c>
      <c r="L236" s="88">
        <f t="shared" si="19"/>
        <v>4.4793257125121313</v>
      </c>
      <c r="M236" s="88">
        <f t="shared" si="19"/>
        <v>0</v>
      </c>
      <c r="N236" s="88">
        <f t="shared" si="19"/>
        <v>40.766120188814241</v>
      </c>
      <c r="O236" s="88">
        <f t="shared" si="19"/>
        <v>0</v>
      </c>
      <c r="P236" s="88">
        <f t="shared" si="19"/>
        <v>0</v>
      </c>
      <c r="Q236" s="88">
        <f t="shared" si="19"/>
        <v>0.67395943578479889</v>
      </c>
      <c r="R236" s="88">
        <f t="shared" si="19"/>
        <v>0</v>
      </c>
      <c r="S236" s="88">
        <f t="shared" si="19"/>
        <v>0</v>
      </c>
      <c r="T236" s="88">
        <f t="shared" si="19"/>
        <v>0</v>
      </c>
      <c r="U236" s="88">
        <f t="shared" si="19"/>
        <v>0</v>
      </c>
      <c r="V236" s="88">
        <f t="shared" si="19"/>
        <v>0</v>
      </c>
      <c r="W236" s="88">
        <f t="shared" si="19"/>
        <v>0</v>
      </c>
      <c r="X236" s="88">
        <f t="shared" si="19"/>
        <v>0</v>
      </c>
      <c r="Y236" s="88">
        <f t="shared" si="19"/>
        <v>0</v>
      </c>
      <c r="AQ236" s="3"/>
    </row>
    <row r="237" spans="3:43" x14ac:dyDescent="0.35">
      <c r="F237" s="57" t="s">
        <v>449</v>
      </c>
      <c r="G237" s="57" t="s">
        <v>204</v>
      </c>
      <c r="H237" s="28"/>
      <c r="I237" s="28"/>
      <c r="J237" s="90">
        <f t="shared" ref="J237:Y237" si="20">J233 * (1 - J235)</f>
        <v>1623.7424624522407</v>
      </c>
      <c r="K237" s="90">
        <f t="shared" si="20"/>
        <v>0</v>
      </c>
      <c r="L237" s="90">
        <f t="shared" si="20"/>
        <v>208.02478130451752</v>
      </c>
      <c r="M237" s="90">
        <f t="shared" si="20"/>
        <v>0</v>
      </c>
      <c r="N237" s="90">
        <f t="shared" si="20"/>
        <v>2358.3063658127858</v>
      </c>
      <c r="O237" s="90">
        <f t="shared" si="20"/>
        <v>555.85008634678684</v>
      </c>
      <c r="P237" s="90">
        <f t="shared" si="20"/>
        <v>207.93085804657457</v>
      </c>
      <c r="Q237" s="90">
        <f t="shared" si="20"/>
        <v>0.52425052884142509</v>
      </c>
      <c r="R237" s="90">
        <f t="shared" si="20"/>
        <v>0</v>
      </c>
      <c r="S237" s="90">
        <f t="shared" si="20"/>
        <v>0</v>
      </c>
      <c r="T237" s="90">
        <f t="shared" si="20"/>
        <v>3.7897877300095582</v>
      </c>
      <c r="U237" s="90">
        <f t="shared" si="20"/>
        <v>0</v>
      </c>
      <c r="V237" s="90">
        <f t="shared" si="20"/>
        <v>0</v>
      </c>
      <c r="W237" s="90">
        <f t="shared" si="20"/>
        <v>0</v>
      </c>
      <c r="X237" s="90">
        <f t="shared" si="20"/>
        <v>0</v>
      </c>
      <c r="Y237" s="90">
        <f t="shared" si="20"/>
        <v>0</v>
      </c>
      <c r="AQ237" s="3"/>
    </row>
    <row r="238" spans="3:43" x14ac:dyDescent="0.35">
      <c r="F238" s="23" t="s">
        <v>450</v>
      </c>
      <c r="G238" s="23" t="s">
        <v>204</v>
      </c>
      <c r="J238" s="111">
        <f t="shared" ref="J238:Y238" si="21">J231 + J236 + J237</f>
        <v>337000.11702241865</v>
      </c>
      <c r="K238" s="111">
        <f t="shared" si="21"/>
        <v>0</v>
      </c>
      <c r="L238" s="111">
        <f t="shared" si="21"/>
        <v>89462.480361016744</v>
      </c>
      <c r="M238" s="111">
        <f t="shared" si="21"/>
        <v>0</v>
      </c>
      <c r="N238" s="111">
        <f t="shared" si="21"/>
        <v>109546.00587166936</v>
      </c>
      <c r="O238" s="111">
        <f t="shared" si="21"/>
        <v>6498.9789787246382</v>
      </c>
      <c r="P238" s="111">
        <f t="shared" si="21"/>
        <v>136119.25536927974</v>
      </c>
      <c r="Q238" s="111">
        <f t="shared" si="21"/>
        <v>3281.5797140927507</v>
      </c>
      <c r="R238" s="111">
        <f t="shared" si="21"/>
        <v>114.79707500021968</v>
      </c>
      <c r="S238" s="111">
        <f t="shared" si="21"/>
        <v>0</v>
      </c>
      <c r="T238" s="111">
        <f t="shared" si="21"/>
        <v>2511.3221994460505</v>
      </c>
      <c r="U238" s="111">
        <f t="shared" si="21"/>
        <v>0</v>
      </c>
      <c r="V238" s="111">
        <f t="shared" si="21"/>
        <v>112.63030743134449</v>
      </c>
      <c r="W238" s="111">
        <f t="shared" si="21"/>
        <v>0</v>
      </c>
      <c r="X238" s="111">
        <f t="shared" si="21"/>
        <v>75359.038909887473</v>
      </c>
      <c r="Y238" s="111">
        <f t="shared" si="21"/>
        <v>0</v>
      </c>
      <c r="AQ238" s="3"/>
    </row>
    <row r="239" spans="3:43" x14ac:dyDescent="0.35">
      <c r="E239" s="27"/>
      <c r="J239" s="79"/>
      <c r="K239" s="79"/>
      <c r="L239" s="79"/>
      <c r="M239" s="79"/>
      <c r="N239" s="79"/>
      <c r="O239" s="79"/>
      <c r="P239" s="79"/>
      <c r="Q239" s="79"/>
      <c r="R239" s="79"/>
      <c r="S239" s="79"/>
      <c r="T239" s="79"/>
      <c r="U239" s="79"/>
      <c r="V239" s="79"/>
      <c r="W239" s="79"/>
      <c r="X239" s="79"/>
      <c r="Y239" s="79"/>
      <c r="AQ239" s="3"/>
    </row>
    <row r="240" spans="3:43" x14ac:dyDescent="0.35">
      <c r="E240" s="27" t="s">
        <v>154</v>
      </c>
      <c r="I240" t="s">
        <v>151</v>
      </c>
      <c r="J240" s="79"/>
      <c r="K240" s="79"/>
      <c r="L240" s="79"/>
      <c r="M240" s="79"/>
      <c r="N240" s="79"/>
      <c r="O240" s="79"/>
      <c r="P240" s="79"/>
      <c r="Q240" s="79"/>
      <c r="R240" s="79"/>
      <c r="S240" s="79"/>
      <c r="T240" s="79"/>
      <c r="U240" s="79"/>
      <c r="V240" s="79"/>
      <c r="W240" s="79"/>
      <c r="X240" s="79"/>
      <c r="Y240" s="79"/>
      <c r="AA240" t="s">
        <v>306</v>
      </c>
      <c r="AQ240" s="3"/>
    </row>
    <row r="241" spans="5:43" x14ac:dyDescent="0.35">
      <c r="E241" s="27"/>
      <c r="J241" s="79"/>
      <c r="K241" s="79"/>
      <c r="L241" s="79"/>
      <c r="M241" s="79"/>
      <c r="N241" s="79"/>
      <c r="O241" s="79"/>
      <c r="P241" s="79"/>
      <c r="Q241" s="79"/>
      <c r="R241" s="79"/>
      <c r="S241" s="79"/>
      <c r="T241" s="79"/>
      <c r="U241" s="79"/>
      <c r="V241" s="79"/>
      <c r="W241" s="79"/>
      <c r="X241" s="79"/>
      <c r="Y241" s="79"/>
      <c r="AQ241" s="3"/>
    </row>
    <row r="242" spans="5:43" x14ac:dyDescent="0.35">
      <c r="F242" s="23" t="s">
        <v>443</v>
      </c>
      <c r="G242" s="23" t="s">
        <v>204</v>
      </c>
      <c r="J242" s="311">
        <f t="shared" ref="J242:Y242" si="22">J$200</f>
        <v>1592969.7795683946</v>
      </c>
      <c r="K242" s="311">
        <f t="shared" si="22"/>
        <v>376.39031274052974</v>
      </c>
      <c r="L242" s="311">
        <f t="shared" si="22"/>
        <v>646281.50691183726</v>
      </c>
      <c r="M242" s="311">
        <f t="shared" si="22"/>
        <v>365.00335589067788</v>
      </c>
      <c r="N242" s="311">
        <f t="shared" si="22"/>
        <v>696312.88923778525</v>
      </c>
      <c r="O242" s="311">
        <f t="shared" si="22"/>
        <v>32723.768905835284</v>
      </c>
      <c r="P242" s="311">
        <f t="shared" si="22"/>
        <v>828175.46708534239</v>
      </c>
      <c r="Q242" s="311">
        <f t="shared" si="22"/>
        <v>28271.003921319261</v>
      </c>
      <c r="R242" s="311">
        <f t="shared" si="22"/>
        <v>964.67253975991912</v>
      </c>
      <c r="S242" s="311">
        <f t="shared" si="22"/>
        <v>0</v>
      </c>
      <c r="T242" s="311">
        <f t="shared" si="22"/>
        <v>17715.353277681308</v>
      </c>
      <c r="U242" s="311">
        <f t="shared" si="22"/>
        <v>0</v>
      </c>
      <c r="V242" s="311">
        <f t="shared" si="22"/>
        <v>852.83188339299204</v>
      </c>
      <c r="W242" s="311">
        <f t="shared" si="22"/>
        <v>0</v>
      </c>
      <c r="X242" s="311">
        <f t="shared" si="22"/>
        <v>240361.39641599072</v>
      </c>
      <c r="Y242" s="311">
        <f t="shared" si="22"/>
        <v>0</v>
      </c>
      <c r="AQ242" s="3"/>
    </row>
    <row r="243" spans="5:43" x14ac:dyDescent="0.35">
      <c r="F243" s="23" t="s">
        <v>444</v>
      </c>
      <c r="G243" s="23" t="s">
        <v>204</v>
      </c>
      <c r="J243" s="88">
        <f t="shared" ref="J243:Y243" si="23">J$209</f>
        <v>3268.0971460771812</v>
      </c>
      <c r="K243" s="88">
        <f t="shared" si="23"/>
        <v>0</v>
      </c>
      <c r="L243" s="88">
        <f t="shared" si="23"/>
        <v>50.940197868082493</v>
      </c>
      <c r="M243" s="88">
        <f t="shared" si="23"/>
        <v>0</v>
      </c>
      <c r="N243" s="88">
        <f t="shared" si="23"/>
        <v>424.86177673540266</v>
      </c>
      <c r="O243" s="88">
        <f t="shared" si="23"/>
        <v>0</v>
      </c>
      <c r="P243" s="88">
        <f t="shared" si="23"/>
        <v>0</v>
      </c>
      <c r="Q243" s="88">
        <f t="shared" si="23"/>
        <v>54.885213260180322</v>
      </c>
      <c r="R243" s="88">
        <f t="shared" si="23"/>
        <v>0</v>
      </c>
      <c r="S243" s="88">
        <f t="shared" si="23"/>
        <v>0</v>
      </c>
      <c r="T243" s="88">
        <f t="shared" si="23"/>
        <v>0</v>
      </c>
      <c r="U243" s="88">
        <f t="shared" si="23"/>
        <v>0</v>
      </c>
      <c r="V243" s="88">
        <f t="shared" si="23"/>
        <v>0</v>
      </c>
      <c r="W243" s="88">
        <f t="shared" si="23"/>
        <v>0</v>
      </c>
      <c r="X243" s="88">
        <f t="shared" si="23"/>
        <v>0</v>
      </c>
      <c r="Y243" s="88">
        <f t="shared" si="23"/>
        <v>0</v>
      </c>
      <c r="AQ243" s="3"/>
    </row>
    <row r="244" spans="5:43" x14ac:dyDescent="0.35">
      <c r="F244" s="23" t="s">
        <v>445</v>
      </c>
      <c r="G244" s="23" t="s">
        <v>204</v>
      </c>
      <c r="J244" s="88">
        <f t="shared" ref="J244:Y244" si="24">J$218</f>
        <v>17862.415937396985</v>
      </c>
      <c r="K244" s="88">
        <f t="shared" si="24"/>
        <v>0</v>
      </c>
      <c r="L244" s="88">
        <f t="shared" si="24"/>
        <v>3559.7271483576887</v>
      </c>
      <c r="M244" s="88">
        <f t="shared" si="24"/>
        <v>0</v>
      </c>
      <c r="N244" s="88">
        <f t="shared" si="24"/>
        <v>31707.721634444279</v>
      </c>
      <c r="O244" s="88">
        <f t="shared" si="24"/>
        <v>4243.9796827195678</v>
      </c>
      <c r="P244" s="88">
        <f t="shared" si="24"/>
        <v>1612.3714758420288</v>
      </c>
      <c r="Q244" s="88">
        <f t="shared" si="24"/>
        <v>96.601931371489812</v>
      </c>
      <c r="R244" s="88">
        <f t="shared" si="24"/>
        <v>0</v>
      </c>
      <c r="S244" s="88">
        <f t="shared" si="24"/>
        <v>0</v>
      </c>
      <c r="T244" s="88">
        <f t="shared" si="24"/>
        <v>27.966961238618477</v>
      </c>
      <c r="U244" s="88">
        <f t="shared" si="24"/>
        <v>0</v>
      </c>
      <c r="V244" s="88">
        <f t="shared" si="24"/>
        <v>0</v>
      </c>
      <c r="W244" s="88">
        <f t="shared" si="24"/>
        <v>0</v>
      </c>
      <c r="X244" s="88">
        <f t="shared" si="24"/>
        <v>0</v>
      </c>
      <c r="Y244" s="88">
        <f t="shared" si="24"/>
        <v>0</v>
      </c>
      <c r="AQ244" s="3"/>
    </row>
    <row r="245" spans="5:43" x14ac:dyDescent="0.35">
      <c r="F245" s="23" t="s">
        <v>446</v>
      </c>
      <c r="G245" s="23" t="s">
        <v>164</v>
      </c>
      <c r="J245" s="359">
        <f t="shared" ref="J245:Y245" si="25">IF(J$39, J$45, J$34)</f>
        <v>0.33500659936849014</v>
      </c>
      <c r="K245" s="359">
        <f t="shared" si="25"/>
        <v>0.33500659936849014</v>
      </c>
      <c r="L245" s="359">
        <f t="shared" si="25"/>
        <v>0.33500659936849014</v>
      </c>
      <c r="M245" s="359">
        <f t="shared" si="25"/>
        <v>0.33500659936849014</v>
      </c>
      <c r="N245" s="359">
        <f t="shared" si="25"/>
        <v>0.33500659936849014</v>
      </c>
      <c r="O245" s="359">
        <f t="shared" si="25"/>
        <v>0</v>
      </c>
      <c r="P245" s="359">
        <f t="shared" si="25"/>
        <v>0</v>
      </c>
      <c r="Q245" s="359">
        <f t="shared" si="25"/>
        <v>0.33500659936849014</v>
      </c>
      <c r="R245" s="359">
        <f t="shared" si="25"/>
        <v>0</v>
      </c>
      <c r="S245" s="359">
        <f t="shared" si="25"/>
        <v>0</v>
      </c>
      <c r="T245" s="359">
        <f t="shared" si="25"/>
        <v>0</v>
      </c>
      <c r="U245" s="359">
        <f t="shared" si="25"/>
        <v>0</v>
      </c>
      <c r="V245" s="359">
        <f t="shared" si="25"/>
        <v>0</v>
      </c>
      <c r="W245" s="359">
        <f t="shared" si="25"/>
        <v>0</v>
      </c>
      <c r="X245" s="359">
        <f t="shared" si="25"/>
        <v>0</v>
      </c>
      <c r="Y245" s="359">
        <f t="shared" si="25"/>
        <v>0</v>
      </c>
      <c r="AQ245" s="3"/>
    </row>
    <row r="246" spans="5:43" x14ac:dyDescent="0.35">
      <c r="F246" s="23" t="s">
        <v>447</v>
      </c>
      <c r="G246" s="23" t="s">
        <v>164</v>
      </c>
      <c r="J246" s="359">
        <f t="shared" ref="J246:Y246" si="26">IF(J$39, J$45, J$35)</f>
        <v>0.58322297311630511</v>
      </c>
      <c r="K246" s="359">
        <f t="shared" si="26"/>
        <v>0.58322297311630511</v>
      </c>
      <c r="L246" s="359">
        <f t="shared" si="26"/>
        <v>0.58322297311630511</v>
      </c>
      <c r="M246" s="359">
        <f t="shared" si="26"/>
        <v>0.58322297311630511</v>
      </c>
      <c r="N246" s="359">
        <f t="shared" si="26"/>
        <v>0.58322297311630511</v>
      </c>
      <c r="O246" s="359">
        <f t="shared" si="26"/>
        <v>0.35710441173080471</v>
      </c>
      <c r="P246" s="359">
        <f t="shared" si="26"/>
        <v>0.22402400551688062</v>
      </c>
      <c r="Q246" s="359">
        <f t="shared" si="26"/>
        <v>0.58322297311630511</v>
      </c>
      <c r="R246" s="359">
        <f t="shared" si="26"/>
        <v>0</v>
      </c>
      <c r="S246" s="359">
        <f t="shared" si="26"/>
        <v>0</v>
      </c>
      <c r="T246" s="359">
        <f t="shared" si="26"/>
        <v>0</v>
      </c>
      <c r="U246" s="359">
        <f t="shared" si="26"/>
        <v>0</v>
      </c>
      <c r="V246" s="359">
        <f t="shared" si="26"/>
        <v>0</v>
      </c>
      <c r="W246" s="359">
        <f t="shared" si="26"/>
        <v>0</v>
      </c>
      <c r="X246" s="359">
        <f t="shared" si="26"/>
        <v>0</v>
      </c>
      <c r="Y246" s="359">
        <f t="shared" si="26"/>
        <v>0</v>
      </c>
      <c r="AQ246" s="3"/>
    </row>
    <row r="247" spans="5:43" x14ac:dyDescent="0.35">
      <c r="F247" s="23" t="s">
        <v>448</v>
      </c>
      <c r="G247" s="23" t="s">
        <v>204</v>
      </c>
      <c r="J247" s="88">
        <f t="shared" ref="J247:Y247" si="27">J243 * (1 - J245)</f>
        <v>2173.263034763997</v>
      </c>
      <c r="K247" s="88">
        <f t="shared" si="27"/>
        <v>0</v>
      </c>
      <c r="L247" s="88">
        <f t="shared" si="27"/>
        <v>33.874895409138169</v>
      </c>
      <c r="M247" s="88">
        <f t="shared" si="27"/>
        <v>0</v>
      </c>
      <c r="N247" s="88">
        <f t="shared" si="27"/>
        <v>282.53027770962075</v>
      </c>
      <c r="O247" s="88">
        <f t="shared" si="27"/>
        <v>0</v>
      </c>
      <c r="P247" s="88">
        <f t="shared" si="27"/>
        <v>0</v>
      </c>
      <c r="Q247" s="88">
        <f t="shared" si="27"/>
        <v>36.498304610272953</v>
      </c>
      <c r="R247" s="88">
        <f t="shared" si="27"/>
        <v>0</v>
      </c>
      <c r="S247" s="88">
        <f t="shared" si="27"/>
        <v>0</v>
      </c>
      <c r="T247" s="88">
        <f t="shared" si="27"/>
        <v>0</v>
      </c>
      <c r="U247" s="88">
        <f t="shared" si="27"/>
        <v>0</v>
      </c>
      <c r="V247" s="88">
        <f t="shared" si="27"/>
        <v>0</v>
      </c>
      <c r="W247" s="88">
        <f t="shared" si="27"/>
        <v>0</v>
      </c>
      <c r="X247" s="88">
        <f t="shared" si="27"/>
        <v>0</v>
      </c>
      <c r="Y247" s="88">
        <f t="shared" si="27"/>
        <v>0</v>
      </c>
      <c r="AQ247" s="3"/>
    </row>
    <row r="248" spans="5:43" x14ac:dyDescent="0.35">
      <c r="F248" s="57" t="s">
        <v>449</v>
      </c>
      <c r="G248" s="57" t="s">
        <v>204</v>
      </c>
      <c r="H248" s="28"/>
      <c r="I248" s="28"/>
      <c r="J248" s="90">
        <f t="shared" ref="J248:Y248" si="28">J244 * (1 - J246)</f>
        <v>7444.644607348243</v>
      </c>
      <c r="K248" s="90">
        <f t="shared" si="28"/>
        <v>0</v>
      </c>
      <c r="L248" s="90">
        <f t="shared" si="28"/>
        <v>1483.6124974096911</v>
      </c>
      <c r="M248" s="90">
        <f t="shared" si="28"/>
        <v>0</v>
      </c>
      <c r="N248" s="90">
        <f t="shared" si="28"/>
        <v>13215.049952059497</v>
      </c>
      <c r="O248" s="90">
        <f t="shared" si="28"/>
        <v>2728.4358147245098</v>
      </c>
      <c r="P248" s="90">
        <f t="shared" si="28"/>
        <v>1251.1615594427331</v>
      </c>
      <c r="Q248" s="90">
        <f t="shared" si="28"/>
        <v>40.261465748232261</v>
      </c>
      <c r="R248" s="90">
        <f t="shared" si="28"/>
        <v>0</v>
      </c>
      <c r="S248" s="90">
        <f t="shared" si="28"/>
        <v>0</v>
      </c>
      <c r="T248" s="90">
        <f t="shared" si="28"/>
        <v>27.966961238618477</v>
      </c>
      <c r="U248" s="90">
        <f t="shared" si="28"/>
        <v>0</v>
      </c>
      <c r="V248" s="90">
        <f t="shared" si="28"/>
        <v>0</v>
      </c>
      <c r="W248" s="90">
        <f t="shared" si="28"/>
        <v>0</v>
      </c>
      <c r="X248" s="90">
        <f t="shared" si="28"/>
        <v>0</v>
      </c>
      <c r="Y248" s="90">
        <f t="shared" si="28"/>
        <v>0</v>
      </c>
      <c r="AQ248" s="3"/>
    </row>
    <row r="249" spans="5:43" x14ac:dyDescent="0.35">
      <c r="F249" s="23" t="s">
        <v>450</v>
      </c>
      <c r="G249" s="23" t="s">
        <v>204</v>
      </c>
      <c r="J249" s="111">
        <f t="shared" ref="J249:Y249" si="29">J242 + J247 + J248</f>
        <v>1602587.6872105068</v>
      </c>
      <c r="K249" s="111">
        <f t="shared" si="29"/>
        <v>376.39031274052974</v>
      </c>
      <c r="L249" s="111">
        <f t="shared" si="29"/>
        <v>647798.99430465605</v>
      </c>
      <c r="M249" s="111">
        <f t="shared" si="29"/>
        <v>365.00335589067788</v>
      </c>
      <c r="N249" s="111">
        <f t="shared" si="29"/>
        <v>709810.46946755436</v>
      </c>
      <c r="O249" s="111">
        <f t="shared" si="29"/>
        <v>35452.204720559792</v>
      </c>
      <c r="P249" s="111">
        <f t="shared" si="29"/>
        <v>829426.62864478515</v>
      </c>
      <c r="Q249" s="111">
        <f t="shared" si="29"/>
        <v>28347.763691677766</v>
      </c>
      <c r="R249" s="111">
        <f t="shared" si="29"/>
        <v>964.67253975991912</v>
      </c>
      <c r="S249" s="111">
        <f t="shared" si="29"/>
        <v>0</v>
      </c>
      <c r="T249" s="111">
        <f t="shared" si="29"/>
        <v>17743.320238919925</v>
      </c>
      <c r="U249" s="111">
        <f t="shared" si="29"/>
        <v>0</v>
      </c>
      <c r="V249" s="111">
        <f t="shared" si="29"/>
        <v>852.83188339299204</v>
      </c>
      <c r="W249" s="111">
        <f t="shared" si="29"/>
        <v>0</v>
      </c>
      <c r="X249" s="111">
        <f t="shared" si="29"/>
        <v>240361.39641599072</v>
      </c>
      <c r="Y249" s="111">
        <f t="shared" si="29"/>
        <v>0</v>
      </c>
      <c r="AQ249" s="3"/>
    </row>
    <row r="250" spans="5:43" x14ac:dyDescent="0.35">
      <c r="E250" s="27"/>
      <c r="J250" s="79"/>
      <c r="K250" s="79"/>
      <c r="L250" s="79"/>
      <c r="M250" s="79"/>
      <c r="N250" s="79"/>
      <c r="O250" s="79"/>
      <c r="P250" s="79"/>
      <c r="Q250" s="79"/>
      <c r="R250" s="79"/>
      <c r="S250" s="79"/>
      <c r="T250" s="79"/>
      <c r="U250" s="79"/>
      <c r="V250" s="79"/>
      <c r="W250" s="79"/>
      <c r="X250" s="79"/>
      <c r="Y250" s="79"/>
      <c r="AQ250" s="3"/>
    </row>
    <row r="251" spans="5:43" x14ac:dyDescent="0.35">
      <c r="E251" s="27" t="s">
        <v>155</v>
      </c>
      <c r="I251" t="s">
        <v>151</v>
      </c>
      <c r="J251" s="79"/>
      <c r="K251" s="79"/>
      <c r="L251" s="79"/>
      <c r="M251" s="79"/>
      <c r="N251" s="79"/>
      <c r="O251" s="79"/>
      <c r="P251" s="79"/>
      <c r="Q251" s="79"/>
      <c r="R251" s="79"/>
      <c r="S251" s="79"/>
      <c r="T251" s="79"/>
      <c r="U251" s="79"/>
      <c r="V251" s="79"/>
      <c r="W251" s="79"/>
      <c r="X251" s="79"/>
      <c r="Y251" s="79"/>
      <c r="AA251" t="s">
        <v>306</v>
      </c>
      <c r="AQ251" s="3"/>
    </row>
    <row r="252" spans="5:43" x14ac:dyDescent="0.35">
      <c r="E252" s="27"/>
      <c r="J252" s="79"/>
      <c r="K252" s="79"/>
      <c r="L252" s="79"/>
      <c r="M252" s="79"/>
      <c r="N252" s="79"/>
      <c r="O252" s="79"/>
      <c r="P252" s="79"/>
      <c r="Q252" s="79"/>
      <c r="R252" s="79"/>
      <c r="S252" s="79"/>
      <c r="T252" s="79"/>
      <c r="U252" s="79"/>
      <c r="V252" s="79"/>
      <c r="W252" s="79"/>
      <c r="X252" s="79"/>
      <c r="Y252" s="79"/>
      <c r="AQ252" s="3"/>
    </row>
    <row r="253" spans="5:43" x14ac:dyDescent="0.35">
      <c r="F253" s="23" t="s">
        <v>443</v>
      </c>
      <c r="G253" s="23" t="s">
        <v>204</v>
      </c>
      <c r="J253" s="311">
        <f t="shared" ref="J253:Y253" si="30">J$201</f>
        <v>1317038.5026851196</v>
      </c>
      <c r="K253" s="311">
        <f t="shared" si="30"/>
        <v>1118.0510539937166</v>
      </c>
      <c r="L253" s="311">
        <f t="shared" si="30"/>
        <v>439823.10923744459</v>
      </c>
      <c r="M253" s="311">
        <f t="shared" si="30"/>
        <v>795.71479224535449</v>
      </c>
      <c r="N253" s="311">
        <f t="shared" si="30"/>
        <v>520775.2891480691</v>
      </c>
      <c r="O253" s="311">
        <f t="shared" si="30"/>
        <v>28756.266681619367</v>
      </c>
      <c r="P253" s="311">
        <f t="shared" si="30"/>
        <v>795500.44484318304</v>
      </c>
      <c r="Q253" s="311">
        <f t="shared" si="30"/>
        <v>55465.652755383569</v>
      </c>
      <c r="R253" s="311">
        <f t="shared" si="30"/>
        <v>274.04279453305202</v>
      </c>
      <c r="S253" s="311">
        <f t="shared" si="30"/>
        <v>0</v>
      </c>
      <c r="T253" s="311">
        <f t="shared" si="30"/>
        <v>14442.907190323638</v>
      </c>
      <c r="U253" s="311">
        <f t="shared" si="30"/>
        <v>0</v>
      </c>
      <c r="V253" s="311">
        <f t="shared" si="30"/>
        <v>855.18952367616066</v>
      </c>
      <c r="W253" s="311">
        <f t="shared" si="30"/>
        <v>0</v>
      </c>
      <c r="X253" s="311">
        <f t="shared" si="30"/>
        <v>144760.73634577752</v>
      </c>
      <c r="Y253" s="311">
        <f t="shared" si="30"/>
        <v>0</v>
      </c>
      <c r="AQ253" s="3"/>
    </row>
    <row r="254" spans="5:43" x14ac:dyDescent="0.35">
      <c r="F254" s="23" t="s">
        <v>444</v>
      </c>
      <c r="G254" s="23" t="s">
        <v>204</v>
      </c>
      <c r="J254" s="88">
        <f t="shared" ref="J254:Y254" si="31">J$210</f>
        <v>2662.1401215404067</v>
      </c>
      <c r="K254" s="88">
        <f t="shared" si="31"/>
        <v>0</v>
      </c>
      <c r="L254" s="88">
        <f t="shared" si="31"/>
        <v>30.613579157929376</v>
      </c>
      <c r="M254" s="88">
        <f t="shared" si="31"/>
        <v>0</v>
      </c>
      <c r="N254" s="88">
        <f t="shared" si="31"/>
        <v>339.43941999144744</v>
      </c>
      <c r="O254" s="88">
        <f t="shared" si="31"/>
        <v>0</v>
      </c>
      <c r="P254" s="88">
        <f t="shared" si="31"/>
        <v>0</v>
      </c>
      <c r="Q254" s="88">
        <f t="shared" si="31"/>
        <v>49.499590563744903</v>
      </c>
      <c r="R254" s="88">
        <f t="shared" si="31"/>
        <v>0</v>
      </c>
      <c r="S254" s="88">
        <f t="shared" si="31"/>
        <v>0</v>
      </c>
      <c r="T254" s="88">
        <f t="shared" si="31"/>
        <v>0</v>
      </c>
      <c r="U254" s="88">
        <f t="shared" si="31"/>
        <v>0</v>
      </c>
      <c r="V254" s="88">
        <f t="shared" si="31"/>
        <v>0</v>
      </c>
      <c r="W254" s="88">
        <f t="shared" si="31"/>
        <v>0</v>
      </c>
      <c r="X254" s="88">
        <f t="shared" si="31"/>
        <v>0</v>
      </c>
      <c r="Y254" s="88">
        <f t="shared" si="31"/>
        <v>0</v>
      </c>
      <c r="AQ254" s="3"/>
    </row>
    <row r="255" spans="5:43" x14ac:dyDescent="0.35">
      <c r="F255" s="23" t="s">
        <v>445</v>
      </c>
      <c r="G255" s="23" t="s">
        <v>204</v>
      </c>
      <c r="J255" s="88">
        <f t="shared" ref="J255:Y255" si="32">J$219</f>
        <v>14300.029939671229</v>
      </c>
      <c r="K255" s="88">
        <f t="shared" si="32"/>
        <v>0</v>
      </c>
      <c r="L255" s="88">
        <f t="shared" si="32"/>
        <v>2189.2374702056886</v>
      </c>
      <c r="M255" s="88">
        <f t="shared" si="32"/>
        <v>0</v>
      </c>
      <c r="N255" s="88">
        <f t="shared" si="32"/>
        <v>27023.239412194627</v>
      </c>
      <c r="O255" s="88">
        <f t="shared" si="32"/>
        <v>4744.4530257061133</v>
      </c>
      <c r="P255" s="88">
        <f t="shared" si="32"/>
        <v>1105.793534197172</v>
      </c>
      <c r="Q255" s="88">
        <f t="shared" si="32"/>
        <v>94.978462457565939</v>
      </c>
      <c r="R255" s="88">
        <f t="shared" si="32"/>
        <v>0</v>
      </c>
      <c r="S255" s="88">
        <f t="shared" si="32"/>
        <v>0</v>
      </c>
      <c r="T255" s="88">
        <f t="shared" si="32"/>
        <v>61.951023502215307</v>
      </c>
      <c r="U255" s="88">
        <f t="shared" si="32"/>
        <v>0</v>
      </c>
      <c r="V255" s="88">
        <f t="shared" si="32"/>
        <v>0</v>
      </c>
      <c r="W255" s="88">
        <f t="shared" si="32"/>
        <v>0</v>
      </c>
      <c r="X255" s="88">
        <f t="shared" si="32"/>
        <v>0</v>
      </c>
      <c r="Y255" s="88">
        <f t="shared" si="32"/>
        <v>0</v>
      </c>
      <c r="AQ255" s="3"/>
    </row>
    <row r="256" spans="5:43" x14ac:dyDescent="0.35">
      <c r="F256" s="23" t="s">
        <v>446</v>
      </c>
      <c r="G256" s="23" t="s">
        <v>164</v>
      </c>
      <c r="J256" s="359">
        <f t="shared" ref="J256:Y256" si="33">IF(J$39, J$45, J$34)</f>
        <v>0.33500659936849014</v>
      </c>
      <c r="K256" s="359">
        <f t="shared" si="33"/>
        <v>0.33500659936849014</v>
      </c>
      <c r="L256" s="359">
        <f t="shared" si="33"/>
        <v>0.33500659936849014</v>
      </c>
      <c r="M256" s="359">
        <f t="shared" si="33"/>
        <v>0.33500659936849014</v>
      </c>
      <c r="N256" s="359">
        <f t="shared" si="33"/>
        <v>0.33500659936849014</v>
      </c>
      <c r="O256" s="359">
        <f t="shared" si="33"/>
        <v>0</v>
      </c>
      <c r="P256" s="359">
        <f t="shared" si="33"/>
        <v>0</v>
      </c>
      <c r="Q256" s="359">
        <f t="shared" si="33"/>
        <v>0.33500659936849014</v>
      </c>
      <c r="R256" s="359">
        <f t="shared" si="33"/>
        <v>0</v>
      </c>
      <c r="S256" s="359">
        <f t="shared" si="33"/>
        <v>0</v>
      </c>
      <c r="T256" s="359">
        <f t="shared" si="33"/>
        <v>0</v>
      </c>
      <c r="U256" s="359">
        <f t="shared" si="33"/>
        <v>0</v>
      </c>
      <c r="V256" s="359">
        <f t="shared" si="33"/>
        <v>0</v>
      </c>
      <c r="W256" s="359">
        <f t="shared" si="33"/>
        <v>0</v>
      </c>
      <c r="X256" s="359">
        <f t="shared" si="33"/>
        <v>0</v>
      </c>
      <c r="Y256" s="359">
        <f t="shared" si="33"/>
        <v>0</v>
      </c>
      <c r="AQ256" s="3"/>
    </row>
    <row r="257" spans="5:43" x14ac:dyDescent="0.35">
      <c r="F257" s="23" t="s">
        <v>447</v>
      </c>
      <c r="G257" s="23" t="s">
        <v>164</v>
      </c>
      <c r="J257" s="359">
        <f t="shared" ref="J257:Y257" si="34">IF(J$39, J$45, J$35)</f>
        <v>0.58322297311630511</v>
      </c>
      <c r="K257" s="359">
        <f t="shared" si="34"/>
        <v>0.58322297311630511</v>
      </c>
      <c r="L257" s="359">
        <f t="shared" si="34"/>
        <v>0.58322297311630511</v>
      </c>
      <c r="M257" s="359">
        <f t="shared" si="34"/>
        <v>0.58322297311630511</v>
      </c>
      <c r="N257" s="359">
        <f t="shared" si="34"/>
        <v>0.58322297311630511</v>
      </c>
      <c r="O257" s="359">
        <f t="shared" si="34"/>
        <v>0.35710441173080471</v>
      </c>
      <c r="P257" s="359">
        <f t="shared" si="34"/>
        <v>0.22402400551688062</v>
      </c>
      <c r="Q257" s="359">
        <f t="shared" si="34"/>
        <v>0.58322297311630511</v>
      </c>
      <c r="R257" s="359">
        <f t="shared" si="34"/>
        <v>0</v>
      </c>
      <c r="S257" s="359">
        <f t="shared" si="34"/>
        <v>0</v>
      </c>
      <c r="T257" s="359">
        <f t="shared" si="34"/>
        <v>0</v>
      </c>
      <c r="U257" s="359">
        <f t="shared" si="34"/>
        <v>0</v>
      </c>
      <c r="V257" s="359">
        <f t="shared" si="34"/>
        <v>0</v>
      </c>
      <c r="W257" s="359">
        <f t="shared" si="34"/>
        <v>0</v>
      </c>
      <c r="X257" s="359">
        <f t="shared" si="34"/>
        <v>0</v>
      </c>
      <c r="Y257" s="359">
        <f t="shared" si="34"/>
        <v>0</v>
      </c>
      <c r="AQ257" s="3"/>
    </row>
    <row r="258" spans="5:43" x14ac:dyDescent="0.35">
      <c r="F258" s="23" t="s">
        <v>448</v>
      </c>
      <c r="G258" s="23" t="s">
        <v>204</v>
      </c>
      <c r="J258" s="88">
        <f t="shared" ref="J258:Y258" si="35">J254 * (1 - J256)</f>
        <v>1770.3056123807362</v>
      </c>
      <c r="K258" s="88">
        <f t="shared" si="35"/>
        <v>0</v>
      </c>
      <c r="L258" s="88">
        <f t="shared" si="35"/>
        <v>20.357828109733372</v>
      </c>
      <c r="M258" s="88">
        <f t="shared" si="35"/>
        <v>0</v>
      </c>
      <c r="N258" s="88">
        <f t="shared" si="35"/>
        <v>225.72497420849996</v>
      </c>
      <c r="O258" s="88">
        <f t="shared" si="35"/>
        <v>0</v>
      </c>
      <c r="P258" s="88">
        <f t="shared" si="35"/>
        <v>0</v>
      </c>
      <c r="Q258" s="88">
        <f t="shared" si="35"/>
        <v>32.916901058852119</v>
      </c>
      <c r="R258" s="88">
        <f t="shared" si="35"/>
        <v>0</v>
      </c>
      <c r="S258" s="88">
        <f t="shared" si="35"/>
        <v>0</v>
      </c>
      <c r="T258" s="88">
        <f t="shared" si="35"/>
        <v>0</v>
      </c>
      <c r="U258" s="88">
        <f t="shared" si="35"/>
        <v>0</v>
      </c>
      <c r="V258" s="88">
        <f t="shared" si="35"/>
        <v>0</v>
      </c>
      <c r="W258" s="88">
        <f t="shared" si="35"/>
        <v>0</v>
      </c>
      <c r="X258" s="88">
        <f t="shared" si="35"/>
        <v>0</v>
      </c>
      <c r="Y258" s="88">
        <f t="shared" si="35"/>
        <v>0</v>
      </c>
      <c r="AQ258" s="3"/>
    </row>
    <row r="259" spans="5:43" x14ac:dyDescent="0.35">
      <c r="F259" s="57" t="s">
        <v>449</v>
      </c>
      <c r="G259" s="57" t="s">
        <v>204</v>
      </c>
      <c r="H259" s="28"/>
      <c r="I259" s="28"/>
      <c r="J259" s="90">
        <f t="shared" ref="J259:Y259" si="36">J255 * (1 - J257)</f>
        <v>5959.923962603998</v>
      </c>
      <c r="K259" s="90">
        <f t="shared" si="36"/>
        <v>0</v>
      </c>
      <c r="L259" s="90">
        <f t="shared" si="36"/>
        <v>912.42388397470847</v>
      </c>
      <c r="M259" s="90">
        <f t="shared" si="36"/>
        <v>0</v>
      </c>
      <c r="N259" s="90">
        <f t="shared" si="36"/>
        <v>11262.665378980764</v>
      </c>
      <c r="O259" s="90">
        <f t="shared" si="36"/>
        <v>3050.1879189768956</v>
      </c>
      <c r="P259" s="90">
        <f t="shared" si="36"/>
        <v>858.06923739165381</v>
      </c>
      <c r="Q259" s="90">
        <f t="shared" si="36"/>
        <v>39.584841201048967</v>
      </c>
      <c r="R259" s="90">
        <f t="shared" si="36"/>
        <v>0</v>
      </c>
      <c r="S259" s="90">
        <f t="shared" si="36"/>
        <v>0</v>
      </c>
      <c r="T259" s="90">
        <f t="shared" si="36"/>
        <v>61.951023502215307</v>
      </c>
      <c r="U259" s="90">
        <f t="shared" si="36"/>
        <v>0</v>
      </c>
      <c r="V259" s="90">
        <f t="shared" si="36"/>
        <v>0</v>
      </c>
      <c r="W259" s="90">
        <f t="shared" si="36"/>
        <v>0</v>
      </c>
      <c r="X259" s="90">
        <f t="shared" si="36"/>
        <v>0</v>
      </c>
      <c r="Y259" s="90">
        <f t="shared" si="36"/>
        <v>0</v>
      </c>
      <c r="AQ259" s="3"/>
    </row>
    <row r="260" spans="5:43" x14ac:dyDescent="0.35">
      <c r="F260" s="23" t="s">
        <v>450</v>
      </c>
      <c r="G260" s="23" t="s">
        <v>204</v>
      </c>
      <c r="J260" s="111">
        <f t="shared" ref="J260:Y260" si="37">J253 + J258 + J259</f>
        <v>1324768.7322601045</v>
      </c>
      <c r="K260" s="111">
        <f t="shared" si="37"/>
        <v>1118.0510539937166</v>
      </c>
      <c r="L260" s="111">
        <f t="shared" si="37"/>
        <v>440755.89094952907</v>
      </c>
      <c r="M260" s="111">
        <f t="shared" si="37"/>
        <v>795.71479224535449</v>
      </c>
      <c r="N260" s="111">
        <f t="shared" si="37"/>
        <v>532263.67950125842</v>
      </c>
      <c r="O260" s="111">
        <f t="shared" si="37"/>
        <v>31806.454600596262</v>
      </c>
      <c r="P260" s="111">
        <f t="shared" si="37"/>
        <v>796358.51408057474</v>
      </c>
      <c r="Q260" s="111">
        <f t="shared" si="37"/>
        <v>55538.154497643467</v>
      </c>
      <c r="R260" s="111">
        <f t="shared" si="37"/>
        <v>274.04279453305202</v>
      </c>
      <c r="S260" s="111">
        <f t="shared" si="37"/>
        <v>0</v>
      </c>
      <c r="T260" s="111">
        <f t="shared" si="37"/>
        <v>14504.858213825853</v>
      </c>
      <c r="U260" s="111">
        <f t="shared" si="37"/>
        <v>0</v>
      </c>
      <c r="V260" s="111">
        <f t="shared" si="37"/>
        <v>855.18952367616066</v>
      </c>
      <c r="W260" s="111">
        <f t="shared" si="37"/>
        <v>0</v>
      </c>
      <c r="X260" s="111">
        <f t="shared" si="37"/>
        <v>144760.73634577752</v>
      </c>
      <c r="Y260" s="111">
        <f t="shared" si="37"/>
        <v>0</v>
      </c>
      <c r="AQ260" s="3"/>
    </row>
    <row r="261" spans="5:43" x14ac:dyDescent="0.35">
      <c r="E261" s="27"/>
      <c r="J261" s="79"/>
      <c r="K261" s="79"/>
      <c r="L261" s="79"/>
      <c r="M261" s="79"/>
      <c r="N261" s="79"/>
      <c r="O261" s="79"/>
      <c r="P261" s="79"/>
      <c r="Q261" s="79"/>
      <c r="R261" s="79"/>
      <c r="S261" s="79"/>
      <c r="T261" s="79"/>
      <c r="U261" s="79"/>
      <c r="V261" s="79"/>
      <c r="W261" s="79"/>
      <c r="X261" s="79"/>
      <c r="Y261" s="79"/>
      <c r="AQ261" s="3"/>
    </row>
    <row r="262" spans="5:43" x14ac:dyDescent="0.35">
      <c r="E262" s="27" t="s">
        <v>451</v>
      </c>
      <c r="I262" t="s">
        <v>151</v>
      </c>
      <c r="J262" s="79"/>
      <c r="K262" s="79"/>
      <c r="L262" s="79"/>
      <c r="M262" s="79"/>
      <c r="N262" s="79"/>
      <c r="O262" s="79"/>
      <c r="P262" s="79"/>
      <c r="Q262" s="79"/>
      <c r="R262" s="79"/>
      <c r="S262" s="79"/>
      <c r="T262" s="79"/>
      <c r="U262" s="79"/>
      <c r="V262" s="79"/>
      <c r="W262" s="79"/>
      <c r="X262" s="79"/>
      <c r="Y262" s="79"/>
      <c r="AQ262" s="3"/>
    </row>
    <row r="263" spans="5:43" x14ac:dyDescent="0.35">
      <c r="E263" s="27"/>
      <c r="J263" s="79"/>
      <c r="K263" s="79"/>
      <c r="L263" s="79"/>
      <c r="M263" s="79"/>
      <c r="N263" s="79"/>
      <c r="O263" s="79"/>
      <c r="P263" s="79"/>
      <c r="Q263" s="79"/>
      <c r="R263" s="79"/>
      <c r="S263" s="79"/>
      <c r="T263" s="79"/>
      <c r="U263" s="79"/>
      <c r="V263" s="79"/>
      <c r="W263" s="79"/>
      <c r="X263" s="79"/>
      <c r="Y263" s="79"/>
      <c r="AQ263" s="3"/>
    </row>
    <row r="264" spans="5:43" x14ac:dyDescent="0.35">
      <c r="F264" s="23" t="s">
        <v>450</v>
      </c>
      <c r="G264" s="23" t="s">
        <v>204</v>
      </c>
      <c r="J264" s="444">
        <f t="shared" ref="J264:Y264" si="38">J260 + J249 + J238</f>
        <v>3264356.5364930294</v>
      </c>
      <c r="K264" s="444">
        <f t="shared" si="38"/>
        <v>1494.4413667342462</v>
      </c>
      <c r="L264" s="444">
        <f t="shared" si="38"/>
        <v>1178017.3656152019</v>
      </c>
      <c r="M264" s="444">
        <f t="shared" si="38"/>
        <v>1160.7181481360324</v>
      </c>
      <c r="N264" s="444">
        <f t="shared" si="38"/>
        <v>1351620.1548404822</v>
      </c>
      <c r="O264" s="444">
        <f t="shared" si="38"/>
        <v>73757.638299880695</v>
      </c>
      <c r="P264" s="444">
        <f t="shared" si="38"/>
        <v>1761904.3980946396</v>
      </c>
      <c r="Q264" s="444">
        <f t="shared" si="38"/>
        <v>87167.497903413983</v>
      </c>
      <c r="R264" s="444">
        <f t="shared" si="38"/>
        <v>1353.5124092931908</v>
      </c>
      <c r="S264" s="444">
        <f t="shared" si="38"/>
        <v>0</v>
      </c>
      <c r="T264" s="444">
        <f t="shared" si="38"/>
        <v>34759.500652191826</v>
      </c>
      <c r="U264" s="444">
        <f t="shared" si="38"/>
        <v>0</v>
      </c>
      <c r="V264" s="444">
        <f t="shared" si="38"/>
        <v>1820.6517145004973</v>
      </c>
      <c r="W264" s="444">
        <f t="shared" si="38"/>
        <v>0</v>
      </c>
      <c r="X264" s="444">
        <f t="shared" si="38"/>
        <v>460481.17167165573</v>
      </c>
      <c r="Y264" s="444">
        <f t="shared" si="38"/>
        <v>0</v>
      </c>
      <c r="AQ264" s="3"/>
    </row>
    <row r="265" spans="5:43" x14ac:dyDescent="0.35">
      <c r="E265" s="27"/>
      <c r="J265" s="79"/>
      <c r="K265" s="79"/>
      <c r="L265" s="79"/>
      <c r="M265" s="79"/>
      <c r="N265" s="79"/>
      <c r="O265" s="79"/>
      <c r="P265" s="79"/>
      <c r="Q265" s="79"/>
      <c r="R265" s="79"/>
      <c r="S265" s="79"/>
      <c r="T265" s="79"/>
      <c r="U265" s="79"/>
      <c r="V265" s="79"/>
      <c r="W265" s="79"/>
      <c r="X265" s="79"/>
      <c r="Y265" s="79"/>
      <c r="AQ265" s="3"/>
    </row>
    <row r="266" spans="5:43" x14ac:dyDescent="0.35">
      <c r="E266" s="27" t="s">
        <v>209</v>
      </c>
      <c r="I266" t="s">
        <v>151</v>
      </c>
      <c r="J266" s="79"/>
      <c r="K266" s="79"/>
      <c r="L266" s="79"/>
      <c r="M266" s="79"/>
      <c r="N266" s="79"/>
      <c r="O266" s="79"/>
      <c r="P266" s="79"/>
      <c r="Q266" s="79"/>
      <c r="R266" s="79"/>
      <c r="S266" s="79"/>
      <c r="T266" s="79"/>
      <c r="U266" s="79"/>
      <c r="V266" s="79"/>
      <c r="W266" s="79"/>
      <c r="X266" s="79"/>
      <c r="Y266" s="79"/>
      <c r="AA266" t="s">
        <v>306</v>
      </c>
      <c r="AQ266" s="3"/>
    </row>
    <row r="267" spans="5:43" x14ac:dyDescent="0.35">
      <c r="E267" s="27"/>
      <c r="J267" s="79"/>
      <c r="K267" s="79"/>
      <c r="L267" s="79"/>
      <c r="M267" s="79"/>
      <c r="N267" s="79"/>
      <c r="O267" s="79"/>
      <c r="P267" s="79"/>
      <c r="Q267" s="79"/>
      <c r="R267" s="79"/>
      <c r="S267" s="79"/>
      <c r="T267" s="79"/>
      <c r="U267" s="79"/>
      <c r="V267" s="79"/>
      <c r="W267" s="79"/>
      <c r="X267" s="79"/>
      <c r="Y267" s="79"/>
      <c r="AQ267" s="3"/>
    </row>
    <row r="268" spans="5:43" x14ac:dyDescent="0.35">
      <c r="F268" s="23" t="s">
        <v>443</v>
      </c>
      <c r="G268" s="23" t="s">
        <v>209</v>
      </c>
      <c r="J268" s="311">
        <f t="shared" ref="J268:Y268" si="39">J202</f>
        <v>1059660.0868048137</v>
      </c>
      <c r="K268" s="311">
        <f t="shared" si="39"/>
        <v>0</v>
      </c>
      <c r="L268" s="311">
        <f t="shared" si="39"/>
        <v>82516.729325655251</v>
      </c>
      <c r="M268" s="311">
        <f t="shared" si="39"/>
        <v>0</v>
      </c>
      <c r="N268" s="311">
        <f t="shared" si="39"/>
        <v>6185.1973248926824</v>
      </c>
      <c r="O268" s="311">
        <f t="shared" si="39"/>
        <v>132.42497752689263</v>
      </c>
      <c r="P268" s="311">
        <f t="shared" si="39"/>
        <v>799.09726224770043</v>
      </c>
      <c r="Q268" s="311">
        <f t="shared" si="39"/>
        <v>42.186597859351629</v>
      </c>
      <c r="R268" s="311">
        <f t="shared" si="39"/>
        <v>0</v>
      </c>
      <c r="S268" s="311">
        <f t="shared" si="39"/>
        <v>0</v>
      </c>
      <c r="T268" s="311">
        <f t="shared" si="39"/>
        <v>417.6750070141249</v>
      </c>
      <c r="U268" s="311">
        <f t="shared" si="39"/>
        <v>0</v>
      </c>
      <c r="V268" s="311">
        <f t="shared" si="39"/>
        <v>16.974752696896111</v>
      </c>
      <c r="W268" s="311">
        <f t="shared" si="39"/>
        <v>0</v>
      </c>
      <c r="X268" s="311">
        <f t="shared" si="39"/>
        <v>203.93756011543974</v>
      </c>
      <c r="Y268" s="311">
        <f t="shared" si="39"/>
        <v>0</v>
      </c>
      <c r="AQ268" s="3"/>
    </row>
    <row r="269" spans="5:43" x14ac:dyDescent="0.35">
      <c r="F269" s="23" t="s">
        <v>444</v>
      </c>
      <c r="G269" s="23" t="s">
        <v>209</v>
      </c>
      <c r="J269" s="88">
        <f t="shared" ref="J269:Y269" si="40">J211</f>
        <v>2377.2221559930176</v>
      </c>
      <c r="K269" s="88">
        <f t="shared" si="40"/>
        <v>0</v>
      </c>
      <c r="L269" s="88">
        <f t="shared" si="40"/>
        <v>17.193381079923235</v>
      </c>
      <c r="M269" s="88">
        <f t="shared" si="40"/>
        <v>0</v>
      </c>
      <c r="N269" s="88">
        <f t="shared" si="40"/>
        <v>9.7623601225194818</v>
      </c>
      <c r="O269" s="88">
        <f t="shared" si="40"/>
        <v>0</v>
      </c>
      <c r="P269" s="88">
        <f t="shared" si="40"/>
        <v>0</v>
      </c>
      <c r="Q269" s="88">
        <f t="shared" si="40"/>
        <v>0</v>
      </c>
      <c r="R269" s="88">
        <f t="shared" si="40"/>
        <v>0</v>
      </c>
      <c r="S269" s="88">
        <f t="shared" si="40"/>
        <v>0</v>
      </c>
      <c r="T269" s="88">
        <f t="shared" si="40"/>
        <v>0</v>
      </c>
      <c r="U269" s="88">
        <f t="shared" si="40"/>
        <v>0</v>
      </c>
      <c r="V269" s="88">
        <f t="shared" si="40"/>
        <v>0</v>
      </c>
      <c r="W269" s="88">
        <f t="shared" si="40"/>
        <v>0</v>
      </c>
      <c r="X269" s="88">
        <f t="shared" si="40"/>
        <v>0</v>
      </c>
      <c r="Y269" s="88">
        <f t="shared" si="40"/>
        <v>0</v>
      </c>
      <c r="AQ269" s="3"/>
    </row>
    <row r="270" spans="5:43" x14ac:dyDescent="0.35">
      <c r="F270" s="23" t="s">
        <v>445</v>
      </c>
      <c r="G270" s="23" t="s">
        <v>209</v>
      </c>
      <c r="J270" s="88">
        <f t="shared" ref="J270:Y270" si="41">J220</f>
        <v>13918.601074063303</v>
      </c>
      <c r="K270" s="88">
        <f t="shared" si="41"/>
        <v>0</v>
      </c>
      <c r="L270" s="88">
        <f t="shared" si="41"/>
        <v>212.45600416738799</v>
      </c>
      <c r="M270" s="88">
        <f t="shared" si="41"/>
        <v>0</v>
      </c>
      <c r="N270" s="88">
        <f t="shared" si="41"/>
        <v>139.58632364627047</v>
      </c>
      <c r="O270" s="88">
        <f t="shared" si="41"/>
        <v>6.3857709823705218</v>
      </c>
      <c r="P270" s="88">
        <f t="shared" si="41"/>
        <v>3.7136622590214134</v>
      </c>
      <c r="Q270" s="88">
        <f t="shared" si="41"/>
        <v>0</v>
      </c>
      <c r="R270" s="88">
        <f t="shared" si="41"/>
        <v>0</v>
      </c>
      <c r="S270" s="88">
        <f t="shared" si="41"/>
        <v>0</v>
      </c>
      <c r="T270" s="88">
        <f t="shared" si="41"/>
        <v>4.7111587714228946</v>
      </c>
      <c r="U270" s="88">
        <f t="shared" si="41"/>
        <v>0</v>
      </c>
      <c r="V270" s="88">
        <f t="shared" si="41"/>
        <v>0</v>
      </c>
      <c r="W270" s="88">
        <f t="shared" si="41"/>
        <v>0</v>
      </c>
      <c r="X270" s="88">
        <f t="shared" si="41"/>
        <v>0</v>
      </c>
      <c r="Y270" s="88">
        <f t="shared" si="41"/>
        <v>0</v>
      </c>
      <c r="AQ270" s="3"/>
    </row>
    <row r="271" spans="5:43" x14ac:dyDescent="0.35">
      <c r="F271" s="23" t="s">
        <v>446</v>
      </c>
      <c r="G271" s="23" t="s">
        <v>164</v>
      </c>
      <c r="J271" s="359">
        <f t="shared" ref="J271:Y271" si="42">IF(J$40, J$46, J$34)</f>
        <v>0.33500659936849014</v>
      </c>
      <c r="K271" s="359">
        <f t="shared" si="42"/>
        <v>0.33500659936849014</v>
      </c>
      <c r="L271" s="359">
        <f t="shared" si="42"/>
        <v>0.33500659936849014</v>
      </c>
      <c r="M271" s="359">
        <f t="shared" si="42"/>
        <v>0.33500659936849014</v>
      </c>
      <c r="N271" s="359">
        <f t="shared" si="42"/>
        <v>0.33500659936849014</v>
      </c>
      <c r="O271" s="359">
        <f t="shared" si="42"/>
        <v>0</v>
      </c>
      <c r="P271" s="359">
        <f t="shared" si="42"/>
        <v>0</v>
      </c>
      <c r="Q271" s="359">
        <f t="shared" si="42"/>
        <v>0.33500659936849014</v>
      </c>
      <c r="R271" s="359">
        <f t="shared" si="42"/>
        <v>1</v>
      </c>
      <c r="S271" s="359">
        <f t="shared" si="42"/>
        <v>1</v>
      </c>
      <c r="T271" s="359">
        <f t="shared" si="42"/>
        <v>1</v>
      </c>
      <c r="U271" s="359">
        <f t="shared" si="42"/>
        <v>1</v>
      </c>
      <c r="V271" s="359">
        <f t="shared" si="42"/>
        <v>1</v>
      </c>
      <c r="W271" s="359">
        <f t="shared" si="42"/>
        <v>1</v>
      </c>
      <c r="X271" s="359">
        <f t="shared" si="42"/>
        <v>1</v>
      </c>
      <c r="Y271" s="359">
        <f t="shared" si="42"/>
        <v>1</v>
      </c>
      <c r="AQ271" s="3"/>
    </row>
    <row r="272" spans="5:43" x14ac:dyDescent="0.35">
      <c r="F272" s="23" t="s">
        <v>447</v>
      </c>
      <c r="G272" s="23" t="s">
        <v>164</v>
      </c>
      <c r="J272" s="359">
        <f t="shared" ref="J272:Y272" si="43">IF(J$40, J$46, J$35)</f>
        <v>0.58322297311630511</v>
      </c>
      <c r="K272" s="359">
        <f t="shared" si="43"/>
        <v>0.58322297311630511</v>
      </c>
      <c r="L272" s="359">
        <f t="shared" si="43"/>
        <v>0.58322297311630511</v>
      </c>
      <c r="M272" s="359">
        <f t="shared" si="43"/>
        <v>0.58322297311630511</v>
      </c>
      <c r="N272" s="359">
        <f t="shared" si="43"/>
        <v>0.58322297311630511</v>
      </c>
      <c r="O272" s="359">
        <f t="shared" si="43"/>
        <v>0.35710441173080471</v>
      </c>
      <c r="P272" s="359">
        <f t="shared" si="43"/>
        <v>0.22402400551688062</v>
      </c>
      <c r="Q272" s="359">
        <f t="shared" si="43"/>
        <v>0.58322297311630511</v>
      </c>
      <c r="R272" s="359">
        <f t="shared" si="43"/>
        <v>1</v>
      </c>
      <c r="S272" s="359">
        <f t="shared" si="43"/>
        <v>1</v>
      </c>
      <c r="T272" s="359">
        <f t="shared" si="43"/>
        <v>1</v>
      </c>
      <c r="U272" s="359">
        <f t="shared" si="43"/>
        <v>1</v>
      </c>
      <c r="V272" s="359">
        <f t="shared" si="43"/>
        <v>1</v>
      </c>
      <c r="W272" s="359">
        <f t="shared" si="43"/>
        <v>1</v>
      </c>
      <c r="X272" s="359">
        <f t="shared" si="43"/>
        <v>1</v>
      </c>
      <c r="Y272" s="359">
        <f t="shared" si="43"/>
        <v>1</v>
      </c>
      <c r="AQ272" s="3"/>
    </row>
    <row r="273" spans="5:43" x14ac:dyDescent="0.35">
      <c r="F273" s="23" t="s">
        <v>448</v>
      </c>
      <c r="G273" s="23" t="s">
        <v>209</v>
      </c>
      <c r="J273" s="88">
        <f t="shared" ref="J273:Y273" si="44">J269 * (1 - J271)</f>
        <v>1580.8370455703666</v>
      </c>
      <c r="K273" s="88">
        <f t="shared" si="44"/>
        <v>0</v>
      </c>
      <c r="L273" s="88">
        <f t="shared" si="44"/>
        <v>11.433484952691614</v>
      </c>
      <c r="M273" s="88">
        <f t="shared" si="44"/>
        <v>0</v>
      </c>
      <c r="N273" s="88">
        <f t="shared" si="44"/>
        <v>6.4919050560636737</v>
      </c>
      <c r="O273" s="88">
        <f t="shared" si="44"/>
        <v>0</v>
      </c>
      <c r="P273" s="88">
        <f t="shared" si="44"/>
        <v>0</v>
      </c>
      <c r="Q273" s="88">
        <f t="shared" si="44"/>
        <v>0</v>
      </c>
      <c r="R273" s="88">
        <f t="shared" si="44"/>
        <v>0</v>
      </c>
      <c r="S273" s="88">
        <f t="shared" si="44"/>
        <v>0</v>
      </c>
      <c r="T273" s="88">
        <f t="shared" si="44"/>
        <v>0</v>
      </c>
      <c r="U273" s="88">
        <f t="shared" si="44"/>
        <v>0</v>
      </c>
      <c r="V273" s="88">
        <f t="shared" si="44"/>
        <v>0</v>
      </c>
      <c r="W273" s="88">
        <f t="shared" si="44"/>
        <v>0</v>
      </c>
      <c r="X273" s="88">
        <f t="shared" si="44"/>
        <v>0</v>
      </c>
      <c r="Y273" s="88">
        <f t="shared" si="44"/>
        <v>0</v>
      </c>
      <c r="AQ273" s="3"/>
    </row>
    <row r="274" spans="5:43" x14ac:dyDescent="0.35">
      <c r="F274" s="57" t="s">
        <v>449</v>
      </c>
      <c r="G274" s="57" t="s">
        <v>209</v>
      </c>
      <c r="H274" s="28"/>
      <c r="I274" s="28"/>
      <c r="J274" s="90">
        <f t="shared" ref="J274:Y274" si="45">J270 * (1 - J272)</f>
        <v>5800.9531740283055</v>
      </c>
      <c r="K274" s="90">
        <f t="shared" si="45"/>
        <v>0</v>
      </c>
      <c r="L274" s="90">
        <f t="shared" si="45"/>
        <v>88.546781760473863</v>
      </c>
      <c r="M274" s="90">
        <f t="shared" si="45"/>
        <v>0</v>
      </c>
      <c r="N274" s="90">
        <f t="shared" si="45"/>
        <v>58.176372962917803</v>
      </c>
      <c r="O274" s="90">
        <f t="shared" si="45"/>
        <v>4.1053839922634543</v>
      </c>
      <c r="P274" s="90">
        <f t="shared" si="45"/>
        <v>2.8817127646185692</v>
      </c>
      <c r="Q274" s="90">
        <f t="shared" si="45"/>
        <v>0</v>
      </c>
      <c r="R274" s="90">
        <f t="shared" si="45"/>
        <v>0</v>
      </c>
      <c r="S274" s="90">
        <f t="shared" si="45"/>
        <v>0</v>
      </c>
      <c r="T274" s="90">
        <f t="shared" si="45"/>
        <v>0</v>
      </c>
      <c r="U274" s="90">
        <f t="shared" si="45"/>
        <v>0</v>
      </c>
      <c r="V274" s="90">
        <f t="shared" si="45"/>
        <v>0</v>
      </c>
      <c r="W274" s="90">
        <f t="shared" si="45"/>
        <v>0</v>
      </c>
      <c r="X274" s="90">
        <f t="shared" si="45"/>
        <v>0</v>
      </c>
      <c r="Y274" s="90">
        <f t="shared" si="45"/>
        <v>0</v>
      </c>
      <c r="AQ274" s="3"/>
    </row>
    <row r="275" spans="5:43" x14ac:dyDescent="0.35">
      <c r="F275" s="23" t="s">
        <v>450</v>
      </c>
      <c r="G275" s="23" t="s">
        <v>209</v>
      </c>
      <c r="J275" s="111">
        <f t="shared" ref="J275:Y275" si="46">J268 + J273 + J274</f>
        <v>1067041.8770244124</v>
      </c>
      <c r="K275" s="111">
        <f t="shared" si="46"/>
        <v>0</v>
      </c>
      <c r="L275" s="111">
        <f t="shared" si="46"/>
        <v>82616.709592368425</v>
      </c>
      <c r="M275" s="111">
        <f t="shared" si="46"/>
        <v>0</v>
      </c>
      <c r="N275" s="111">
        <f t="shared" si="46"/>
        <v>6249.8656029116637</v>
      </c>
      <c r="O275" s="111">
        <f t="shared" si="46"/>
        <v>136.53036151915609</v>
      </c>
      <c r="P275" s="111">
        <f t="shared" si="46"/>
        <v>801.97897501231898</v>
      </c>
      <c r="Q275" s="111">
        <f t="shared" si="46"/>
        <v>42.186597859351629</v>
      </c>
      <c r="R275" s="111">
        <f t="shared" si="46"/>
        <v>0</v>
      </c>
      <c r="S275" s="111">
        <f t="shared" si="46"/>
        <v>0</v>
      </c>
      <c r="T275" s="111">
        <f t="shared" si="46"/>
        <v>417.6750070141249</v>
      </c>
      <c r="U275" s="111">
        <f t="shared" si="46"/>
        <v>0</v>
      </c>
      <c r="V275" s="111">
        <f t="shared" si="46"/>
        <v>16.974752696896111</v>
      </c>
      <c r="W275" s="111">
        <f t="shared" si="46"/>
        <v>0</v>
      </c>
      <c r="X275" s="111">
        <f t="shared" si="46"/>
        <v>203.93756011543974</v>
      </c>
      <c r="Y275" s="111">
        <f t="shared" si="46"/>
        <v>0</v>
      </c>
      <c r="AQ275" s="3"/>
    </row>
    <row r="276" spans="5:43" x14ac:dyDescent="0.35">
      <c r="E276" s="27"/>
      <c r="J276" s="79"/>
      <c r="K276" s="79"/>
      <c r="L276" s="79"/>
      <c r="M276" s="79"/>
      <c r="N276" s="79"/>
      <c r="O276" s="79"/>
      <c r="P276" s="79"/>
      <c r="Q276" s="79"/>
      <c r="R276" s="79"/>
      <c r="S276" s="79"/>
      <c r="T276" s="79"/>
      <c r="U276" s="79"/>
      <c r="V276" s="79"/>
      <c r="W276" s="79"/>
      <c r="X276" s="79"/>
      <c r="Y276" s="79"/>
      <c r="AQ276" s="3"/>
    </row>
    <row r="277" spans="5:43" x14ac:dyDescent="0.35">
      <c r="E277" s="27" t="s">
        <v>247</v>
      </c>
      <c r="I277" t="s">
        <v>151</v>
      </c>
      <c r="J277" s="79"/>
      <c r="K277" s="79"/>
      <c r="L277" s="79"/>
      <c r="M277" s="79"/>
      <c r="N277" s="79"/>
      <c r="O277" s="79"/>
      <c r="P277" s="79"/>
      <c r="Q277" s="79"/>
      <c r="R277" s="79"/>
      <c r="S277" s="79"/>
      <c r="T277" s="79"/>
      <c r="U277" s="79"/>
      <c r="V277" s="79"/>
      <c r="W277" s="79"/>
      <c r="X277" s="79"/>
      <c r="Y277" s="79"/>
      <c r="AA277" t="s">
        <v>306</v>
      </c>
      <c r="AQ277" s="3"/>
    </row>
    <row r="278" spans="5:43" x14ac:dyDescent="0.35">
      <c r="E278" s="27"/>
      <c r="J278" s="79"/>
      <c r="K278" s="79"/>
      <c r="L278" s="79"/>
      <c r="M278" s="79"/>
      <c r="N278" s="79"/>
      <c r="O278" s="79"/>
      <c r="P278" s="79"/>
      <c r="Q278" s="79"/>
      <c r="R278" s="79"/>
      <c r="S278" s="79"/>
      <c r="T278" s="79"/>
      <c r="U278" s="79"/>
      <c r="V278" s="79"/>
      <c r="W278" s="79"/>
      <c r="X278" s="79"/>
      <c r="Y278" s="79"/>
      <c r="AQ278" s="3"/>
    </row>
    <row r="279" spans="5:43" x14ac:dyDescent="0.35">
      <c r="F279" s="23" t="s">
        <v>443</v>
      </c>
      <c r="G279" s="23" t="s">
        <v>248</v>
      </c>
      <c r="J279" s="311">
        <f t="shared" ref="J279:Y279" si="47">J203</f>
        <v>0</v>
      </c>
      <c r="K279" s="311">
        <f t="shared" si="47"/>
        <v>0</v>
      </c>
      <c r="L279" s="311">
        <f t="shared" si="47"/>
        <v>0</v>
      </c>
      <c r="M279" s="311">
        <f t="shared" si="47"/>
        <v>0</v>
      </c>
      <c r="N279" s="311">
        <f t="shared" si="47"/>
        <v>752666.13150684943</v>
      </c>
      <c r="O279" s="311">
        <f t="shared" si="47"/>
        <v>39065.552080200039</v>
      </c>
      <c r="P279" s="311">
        <f t="shared" si="47"/>
        <v>706550.80998770427</v>
      </c>
      <c r="Q279" s="311">
        <f t="shared" si="47"/>
        <v>0</v>
      </c>
      <c r="R279" s="311">
        <f t="shared" si="47"/>
        <v>0</v>
      </c>
      <c r="S279" s="311">
        <f t="shared" si="47"/>
        <v>0</v>
      </c>
      <c r="T279" s="311">
        <f t="shared" si="47"/>
        <v>0</v>
      </c>
      <c r="U279" s="311">
        <f t="shared" si="47"/>
        <v>0</v>
      </c>
      <c r="V279" s="311">
        <f t="shared" si="47"/>
        <v>0</v>
      </c>
      <c r="W279" s="311">
        <f t="shared" si="47"/>
        <v>0</v>
      </c>
      <c r="X279" s="311">
        <f t="shared" si="47"/>
        <v>0</v>
      </c>
      <c r="Y279" s="311">
        <f t="shared" si="47"/>
        <v>0</v>
      </c>
      <c r="AQ279" s="3"/>
    </row>
    <row r="280" spans="5:43" x14ac:dyDescent="0.35">
      <c r="F280" s="23" t="s">
        <v>444</v>
      </c>
      <c r="G280" s="23" t="s">
        <v>248</v>
      </c>
      <c r="J280" s="88">
        <f t="shared" ref="J280:Y280" si="48">J212</f>
        <v>0</v>
      </c>
      <c r="K280" s="88">
        <f t="shared" si="48"/>
        <v>0</v>
      </c>
      <c r="L280" s="88">
        <f t="shared" si="48"/>
        <v>0</v>
      </c>
      <c r="M280" s="88">
        <f t="shared" si="48"/>
        <v>0</v>
      </c>
      <c r="N280" s="88">
        <f t="shared" si="48"/>
        <v>1018.1051846019719</v>
      </c>
      <c r="O280" s="88">
        <f t="shared" si="48"/>
        <v>0</v>
      </c>
      <c r="P280" s="88">
        <f t="shared" si="48"/>
        <v>0</v>
      </c>
      <c r="Q280" s="88">
        <f t="shared" si="48"/>
        <v>0</v>
      </c>
      <c r="R280" s="88">
        <f t="shared" si="48"/>
        <v>0</v>
      </c>
      <c r="S280" s="88">
        <f t="shared" si="48"/>
        <v>0</v>
      </c>
      <c r="T280" s="88">
        <f t="shared" si="48"/>
        <v>0</v>
      </c>
      <c r="U280" s="88">
        <f t="shared" si="48"/>
        <v>0</v>
      </c>
      <c r="V280" s="88">
        <f t="shared" si="48"/>
        <v>0</v>
      </c>
      <c r="W280" s="88">
        <f t="shared" si="48"/>
        <v>0</v>
      </c>
      <c r="X280" s="88">
        <f t="shared" si="48"/>
        <v>0</v>
      </c>
      <c r="Y280" s="88">
        <f t="shared" si="48"/>
        <v>0</v>
      </c>
      <c r="AQ280" s="3"/>
    </row>
    <row r="281" spans="5:43" x14ac:dyDescent="0.35">
      <c r="F281" s="23" t="s">
        <v>445</v>
      </c>
      <c r="G281" s="23" t="s">
        <v>248</v>
      </c>
      <c r="J281" s="88">
        <f t="shared" ref="J281:Y281" si="49">J221</f>
        <v>0</v>
      </c>
      <c r="K281" s="88">
        <f t="shared" si="49"/>
        <v>0</v>
      </c>
      <c r="L281" s="88">
        <f t="shared" si="49"/>
        <v>0</v>
      </c>
      <c r="M281" s="88">
        <f t="shared" si="49"/>
        <v>0</v>
      </c>
      <c r="N281" s="88">
        <f t="shared" si="49"/>
        <v>45687.111091267405</v>
      </c>
      <c r="O281" s="88">
        <f t="shared" si="49"/>
        <v>4708.284248800147</v>
      </c>
      <c r="P281" s="88">
        <f t="shared" si="49"/>
        <v>1624.4638739186416</v>
      </c>
      <c r="Q281" s="88">
        <f t="shared" si="49"/>
        <v>0</v>
      </c>
      <c r="R281" s="88">
        <f t="shared" si="49"/>
        <v>0</v>
      </c>
      <c r="S281" s="88">
        <f t="shared" si="49"/>
        <v>0</v>
      </c>
      <c r="T281" s="88">
        <f t="shared" si="49"/>
        <v>0</v>
      </c>
      <c r="U281" s="88">
        <f t="shared" si="49"/>
        <v>0</v>
      </c>
      <c r="V281" s="88">
        <f t="shared" si="49"/>
        <v>0</v>
      </c>
      <c r="W281" s="88">
        <f t="shared" si="49"/>
        <v>0</v>
      </c>
      <c r="X281" s="88">
        <f t="shared" si="49"/>
        <v>0</v>
      </c>
      <c r="Y281" s="88">
        <f t="shared" si="49"/>
        <v>0</v>
      </c>
      <c r="AQ281" s="3"/>
    </row>
    <row r="282" spans="5:43" x14ac:dyDescent="0.35">
      <c r="F282" s="23" t="s">
        <v>446</v>
      </c>
      <c r="G282" s="23" t="s">
        <v>164</v>
      </c>
      <c r="J282" s="359">
        <f t="shared" ref="J282:Y282" si="50">IF(J$41, J$47, J$34)</f>
        <v>0.33500659936849014</v>
      </c>
      <c r="K282" s="359">
        <f t="shared" si="50"/>
        <v>0.33500659936849014</v>
      </c>
      <c r="L282" s="359">
        <f t="shared" si="50"/>
        <v>0.33500659936849014</v>
      </c>
      <c r="M282" s="359">
        <f t="shared" si="50"/>
        <v>0.33500659936849014</v>
      </c>
      <c r="N282" s="359">
        <f t="shared" si="50"/>
        <v>0.33500659936849014</v>
      </c>
      <c r="O282" s="359">
        <f t="shared" si="50"/>
        <v>0</v>
      </c>
      <c r="P282" s="359">
        <f t="shared" si="50"/>
        <v>0</v>
      </c>
      <c r="Q282" s="359">
        <f t="shared" si="50"/>
        <v>0.33500659936849014</v>
      </c>
      <c r="R282" s="359">
        <f t="shared" si="50"/>
        <v>0</v>
      </c>
      <c r="S282" s="359">
        <f t="shared" si="50"/>
        <v>0</v>
      </c>
      <c r="T282" s="359">
        <f t="shared" si="50"/>
        <v>0</v>
      </c>
      <c r="U282" s="359">
        <f t="shared" si="50"/>
        <v>0</v>
      </c>
      <c r="V282" s="359">
        <f t="shared" si="50"/>
        <v>0</v>
      </c>
      <c r="W282" s="359">
        <f t="shared" si="50"/>
        <v>0</v>
      </c>
      <c r="X282" s="359">
        <f t="shared" si="50"/>
        <v>0</v>
      </c>
      <c r="Y282" s="359">
        <f t="shared" si="50"/>
        <v>0</v>
      </c>
      <c r="AQ282" s="3"/>
    </row>
    <row r="283" spans="5:43" x14ac:dyDescent="0.35">
      <c r="F283" s="23" t="s">
        <v>447</v>
      </c>
      <c r="G283" s="23" t="s">
        <v>164</v>
      </c>
      <c r="J283" s="359">
        <f t="shared" ref="J283:Y283" si="51">IF(J$41, J$47, J$35)</f>
        <v>0.58322297311630511</v>
      </c>
      <c r="K283" s="359">
        <f t="shared" si="51"/>
        <v>0.58322297311630511</v>
      </c>
      <c r="L283" s="359">
        <f t="shared" si="51"/>
        <v>0.58322297311630511</v>
      </c>
      <c r="M283" s="359">
        <f t="shared" si="51"/>
        <v>0.58322297311630511</v>
      </c>
      <c r="N283" s="359">
        <f t="shared" si="51"/>
        <v>0.58322297311630511</v>
      </c>
      <c r="O283" s="359">
        <f t="shared" si="51"/>
        <v>0.35710441173080471</v>
      </c>
      <c r="P283" s="359">
        <f t="shared" si="51"/>
        <v>0.22402400551688062</v>
      </c>
      <c r="Q283" s="359">
        <f t="shared" si="51"/>
        <v>0.58322297311630511</v>
      </c>
      <c r="R283" s="359">
        <f t="shared" si="51"/>
        <v>0</v>
      </c>
      <c r="S283" s="359">
        <f t="shared" si="51"/>
        <v>0</v>
      </c>
      <c r="T283" s="359">
        <f t="shared" si="51"/>
        <v>0</v>
      </c>
      <c r="U283" s="359">
        <f t="shared" si="51"/>
        <v>0</v>
      </c>
      <c r="V283" s="359">
        <f t="shared" si="51"/>
        <v>0</v>
      </c>
      <c r="W283" s="359">
        <f t="shared" si="51"/>
        <v>0</v>
      </c>
      <c r="X283" s="359">
        <f t="shared" si="51"/>
        <v>0</v>
      </c>
      <c r="Y283" s="359">
        <f t="shared" si="51"/>
        <v>0</v>
      </c>
      <c r="AQ283" s="3"/>
    </row>
    <row r="284" spans="5:43" x14ac:dyDescent="0.35">
      <c r="F284" s="23" t="s">
        <v>448</v>
      </c>
      <c r="G284" s="23" t="s">
        <v>248</v>
      </c>
      <c r="J284" s="88">
        <f t="shared" ref="J284:Y284" si="52">J280 * (1 - J282)</f>
        <v>0</v>
      </c>
      <c r="K284" s="88">
        <f t="shared" si="52"/>
        <v>0</v>
      </c>
      <c r="L284" s="88">
        <f t="shared" si="52"/>
        <v>0</v>
      </c>
      <c r="M284" s="88">
        <f t="shared" si="52"/>
        <v>0</v>
      </c>
      <c r="N284" s="88">
        <f t="shared" si="52"/>
        <v>677.03322890903644</v>
      </c>
      <c r="O284" s="88">
        <f t="shared" si="52"/>
        <v>0</v>
      </c>
      <c r="P284" s="88">
        <f t="shared" si="52"/>
        <v>0</v>
      </c>
      <c r="Q284" s="88">
        <f t="shared" si="52"/>
        <v>0</v>
      </c>
      <c r="R284" s="88">
        <f t="shared" si="52"/>
        <v>0</v>
      </c>
      <c r="S284" s="88">
        <f t="shared" si="52"/>
        <v>0</v>
      </c>
      <c r="T284" s="88">
        <f t="shared" si="52"/>
        <v>0</v>
      </c>
      <c r="U284" s="88">
        <f t="shared" si="52"/>
        <v>0</v>
      </c>
      <c r="V284" s="88">
        <f t="shared" si="52"/>
        <v>0</v>
      </c>
      <c r="W284" s="88">
        <f t="shared" si="52"/>
        <v>0</v>
      </c>
      <c r="X284" s="88">
        <f t="shared" si="52"/>
        <v>0</v>
      </c>
      <c r="Y284" s="88">
        <f t="shared" si="52"/>
        <v>0</v>
      </c>
      <c r="AQ284" s="3"/>
    </row>
    <row r="285" spans="5:43" x14ac:dyDescent="0.35">
      <c r="F285" s="57" t="s">
        <v>449</v>
      </c>
      <c r="G285" s="57" t="s">
        <v>248</v>
      </c>
      <c r="H285" s="28"/>
      <c r="I285" s="28"/>
      <c r="J285" s="90">
        <f t="shared" ref="J285:Y285" si="53">J281 * (1 - J283)</f>
        <v>0</v>
      </c>
      <c r="K285" s="90">
        <f t="shared" si="53"/>
        <v>0</v>
      </c>
      <c r="L285" s="90">
        <f t="shared" si="53"/>
        <v>0</v>
      </c>
      <c r="M285" s="90">
        <f t="shared" si="53"/>
        <v>0</v>
      </c>
      <c r="N285" s="90">
        <f t="shared" si="53"/>
        <v>19041.33832752351</v>
      </c>
      <c r="O285" s="90">
        <f t="shared" si="53"/>
        <v>3026.9351718709572</v>
      </c>
      <c r="P285" s="90">
        <f t="shared" si="53"/>
        <v>1260.5449700659185</v>
      </c>
      <c r="Q285" s="90">
        <f t="shared" si="53"/>
        <v>0</v>
      </c>
      <c r="R285" s="90">
        <f t="shared" si="53"/>
        <v>0</v>
      </c>
      <c r="S285" s="90">
        <f t="shared" si="53"/>
        <v>0</v>
      </c>
      <c r="T285" s="90">
        <f t="shared" si="53"/>
        <v>0</v>
      </c>
      <c r="U285" s="90">
        <f t="shared" si="53"/>
        <v>0</v>
      </c>
      <c r="V285" s="90">
        <f t="shared" si="53"/>
        <v>0</v>
      </c>
      <c r="W285" s="90">
        <f t="shared" si="53"/>
        <v>0</v>
      </c>
      <c r="X285" s="90">
        <f t="shared" si="53"/>
        <v>0</v>
      </c>
      <c r="Y285" s="90">
        <f t="shared" si="53"/>
        <v>0</v>
      </c>
      <c r="AQ285" s="3"/>
    </row>
    <row r="286" spans="5:43" x14ac:dyDescent="0.35">
      <c r="F286" s="23" t="s">
        <v>450</v>
      </c>
      <c r="G286" s="23" t="s">
        <v>248</v>
      </c>
      <c r="J286" s="111">
        <f t="shared" ref="J286:Y286" si="54">J279 + J284 + J285</f>
        <v>0</v>
      </c>
      <c r="K286" s="111">
        <f t="shared" si="54"/>
        <v>0</v>
      </c>
      <c r="L286" s="111">
        <f t="shared" si="54"/>
        <v>0</v>
      </c>
      <c r="M286" s="111">
        <f t="shared" si="54"/>
        <v>0</v>
      </c>
      <c r="N286" s="111">
        <f t="shared" si="54"/>
        <v>772384.503063282</v>
      </c>
      <c r="O286" s="111">
        <f t="shared" si="54"/>
        <v>42092.487252070998</v>
      </c>
      <c r="P286" s="111">
        <f t="shared" si="54"/>
        <v>707811.35495777021</v>
      </c>
      <c r="Q286" s="111">
        <f t="shared" si="54"/>
        <v>0</v>
      </c>
      <c r="R286" s="111">
        <f t="shared" si="54"/>
        <v>0</v>
      </c>
      <c r="S286" s="111">
        <f t="shared" si="54"/>
        <v>0</v>
      </c>
      <c r="T286" s="111">
        <f t="shared" si="54"/>
        <v>0</v>
      </c>
      <c r="U286" s="111">
        <f t="shared" si="54"/>
        <v>0</v>
      </c>
      <c r="V286" s="111">
        <f t="shared" si="54"/>
        <v>0</v>
      </c>
      <c r="W286" s="111">
        <f t="shared" si="54"/>
        <v>0</v>
      </c>
      <c r="X286" s="111">
        <f t="shared" si="54"/>
        <v>0</v>
      </c>
      <c r="Y286" s="111">
        <f t="shared" si="54"/>
        <v>0</v>
      </c>
      <c r="AQ286" s="3"/>
    </row>
    <row r="287" spans="5:43" x14ac:dyDescent="0.35">
      <c r="E287" s="27"/>
      <c r="J287" s="79"/>
      <c r="K287" s="79"/>
      <c r="L287" s="79"/>
      <c r="M287" s="79"/>
      <c r="N287" s="79"/>
      <c r="O287" s="79"/>
      <c r="P287" s="79"/>
      <c r="Q287" s="79"/>
      <c r="R287" s="79"/>
      <c r="S287" s="79"/>
      <c r="T287" s="79"/>
      <c r="U287" s="79"/>
      <c r="V287" s="79"/>
      <c r="W287" s="79"/>
      <c r="X287" s="79"/>
      <c r="Y287" s="79"/>
      <c r="AQ287" s="3"/>
    </row>
    <row r="288" spans="5:43" x14ac:dyDescent="0.35">
      <c r="E288" s="27" t="s">
        <v>249</v>
      </c>
      <c r="I288" t="s">
        <v>151</v>
      </c>
      <c r="J288" s="79"/>
      <c r="K288" s="79"/>
      <c r="L288" s="79"/>
      <c r="M288" s="79"/>
      <c r="N288" s="79"/>
      <c r="O288" s="79"/>
      <c r="P288" s="79"/>
      <c r="Q288" s="79"/>
      <c r="R288" s="79"/>
      <c r="S288" s="79"/>
      <c r="T288" s="79"/>
      <c r="U288" s="79"/>
      <c r="V288" s="79"/>
      <c r="W288" s="79"/>
      <c r="X288" s="79"/>
      <c r="Y288" s="79"/>
      <c r="AA288" t="s">
        <v>306</v>
      </c>
      <c r="AQ288" s="3"/>
    </row>
    <row r="289" spans="5:43" x14ac:dyDescent="0.35">
      <c r="E289" s="27"/>
      <c r="J289" s="79"/>
      <c r="K289" s="79"/>
      <c r="L289" s="79"/>
      <c r="M289" s="79"/>
      <c r="N289" s="79"/>
      <c r="O289" s="79"/>
      <c r="P289" s="79"/>
      <c r="Q289" s="79"/>
      <c r="R289" s="79"/>
      <c r="S289" s="79"/>
      <c r="T289" s="79"/>
      <c r="U289" s="79"/>
      <c r="V289" s="79"/>
      <c r="W289" s="79"/>
      <c r="X289" s="79"/>
      <c r="Y289" s="79"/>
      <c r="AQ289" s="3"/>
    </row>
    <row r="290" spans="5:43" x14ac:dyDescent="0.35">
      <c r="F290" s="23" t="s">
        <v>443</v>
      </c>
      <c r="G290" s="23" t="s">
        <v>248</v>
      </c>
      <c r="J290" s="311">
        <f t="shared" ref="J290:Y290" si="55">J204</f>
        <v>0</v>
      </c>
      <c r="K290" s="311">
        <f t="shared" si="55"/>
        <v>0</v>
      </c>
      <c r="L290" s="311">
        <f t="shared" si="55"/>
        <v>0</v>
      </c>
      <c r="M290" s="311">
        <f t="shared" si="55"/>
        <v>0</v>
      </c>
      <c r="N290" s="311">
        <f t="shared" si="55"/>
        <v>17356.134246575344</v>
      </c>
      <c r="O290" s="311">
        <f t="shared" si="55"/>
        <v>2372.6909926798994</v>
      </c>
      <c r="P290" s="311">
        <f t="shared" si="55"/>
        <v>6947.8624981475505</v>
      </c>
      <c r="Q290" s="311">
        <f t="shared" si="55"/>
        <v>0</v>
      </c>
      <c r="R290" s="311">
        <f t="shared" si="55"/>
        <v>0</v>
      </c>
      <c r="S290" s="311">
        <f t="shared" si="55"/>
        <v>0</v>
      </c>
      <c r="T290" s="311">
        <f t="shared" si="55"/>
        <v>0</v>
      </c>
      <c r="U290" s="311">
        <f t="shared" si="55"/>
        <v>0</v>
      </c>
      <c r="V290" s="311">
        <f t="shared" si="55"/>
        <v>0</v>
      </c>
      <c r="W290" s="311">
        <f t="shared" si="55"/>
        <v>0</v>
      </c>
      <c r="X290" s="311">
        <f t="shared" si="55"/>
        <v>0</v>
      </c>
      <c r="Y290" s="311">
        <f t="shared" si="55"/>
        <v>0</v>
      </c>
      <c r="AQ290" s="3"/>
    </row>
    <row r="291" spans="5:43" x14ac:dyDescent="0.35">
      <c r="F291" s="23" t="s">
        <v>444</v>
      </c>
      <c r="G291" s="23" t="s">
        <v>248</v>
      </c>
      <c r="J291" s="88">
        <f t="shared" ref="J291:Y291" si="56">J213</f>
        <v>0</v>
      </c>
      <c r="K291" s="88">
        <f t="shared" si="56"/>
        <v>0</v>
      </c>
      <c r="L291" s="88">
        <f t="shared" si="56"/>
        <v>0</v>
      </c>
      <c r="M291" s="88">
        <f t="shared" si="56"/>
        <v>0</v>
      </c>
      <c r="N291" s="88">
        <f t="shared" si="56"/>
        <v>28.279145478203205</v>
      </c>
      <c r="O291" s="88">
        <f t="shared" si="56"/>
        <v>0</v>
      </c>
      <c r="P291" s="88">
        <f t="shared" si="56"/>
        <v>0</v>
      </c>
      <c r="Q291" s="88">
        <f t="shared" si="56"/>
        <v>0</v>
      </c>
      <c r="R291" s="88">
        <f t="shared" si="56"/>
        <v>0</v>
      </c>
      <c r="S291" s="88">
        <f t="shared" si="56"/>
        <v>0</v>
      </c>
      <c r="T291" s="88">
        <f t="shared" si="56"/>
        <v>0</v>
      </c>
      <c r="U291" s="88">
        <f t="shared" si="56"/>
        <v>0</v>
      </c>
      <c r="V291" s="88">
        <f t="shared" si="56"/>
        <v>0</v>
      </c>
      <c r="W291" s="88">
        <f t="shared" si="56"/>
        <v>0</v>
      </c>
      <c r="X291" s="88">
        <f t="shared" si="56"/>
        <v>0</v>
      </c>
      <c r="Y291" s="88">
        <f t="shared" si="56"/>
        <v>0</v>
      </c>
      <c r="AQ291" s="3"/>
    </row>
    <row r="292" spans="5:43" x14ac:dyDescent="0.35">
      <c r="F292" s="23" t="s">
        <v>445</v>
      </c>
      <c r="G292" s="23" t="s">
        <v>248</v>
      </c>
      <c r="J292" s="88">
        <f t="shared" ref="J292:Y292" si="57">J222</f>
        <v>0</v>
      </c>
      <c r="K292" s="88">
        <f t="shared" si="57"/>
        <v>0</v>
      </c>
      <c r="L292" s="88">
        <f t="shared" si="57"/>
        <v>0</v>
      </c>
      <c r="M292" s="88">
        <f t="shared" si="57"/>
        <v>0</v>
      </c>
      <c r="N292" s="88">
        <f t="shared" si="57"/>
        <v>8.6384930864836349</v>
      </c>
      <c r="O292" s="88">
        <f t="shared" si="57"/>
        <v>0</v>
      </c>
      <c r="P292" s="88">
        <f t="shared" si="57"/>
        <v>56.112620374556101</v>
      </c>
      <c r="Q292" s="88">
        <f t="shared" si="57"/>
        <v>0</v>
      </c>
      <c r="R292" s="88">
        <f t="shared" si="57"/>
        <v>0</v>
      </c>
      <c r="S292" s="88">
        <f t="shared" si="57"/>
        <v>0</v>
      </c>
      <c r="T292" s="88">
        <f t="shared" si="57"/>
        <v>0</v>
      </c>
      <c r="U292" s="88">
        <f t="shared" si="57"/>
        <v>0</v>
      </c>
      <c r="V292" s="88">
        <f t="shared" si="57"/>
        <v>0</v>
      </c>
      <c r="W292" s="88">
        <f t="shared" si="57"/>
        <v>0</v>
      </c>
      <c r="X292" s="88">
        <f t="shared" si="57"/>
        <v>0</v>
      </c>
      <c r="Y292" s="88">
        <f t="shared" si="57"/>
        <v>0</v>
      </c>
      <c r="AQ292" s="3"/>
    </row>
    <row r="293" spans="5:43" x14ac:dyDescent="0.35">
      <c r="F293" s="23" t="s">
        <v>446</v>
      </c>
      <c r="G293" s="23" t="s">
        <v>164</v>
      </c>
      <c r="J293" s="359">
        <f t="shared" ref="J293:Y293" si="58">IF(J$42, J$48, J$34)</f>
        <v>0.33500659936849014</v>
      </c>
      <c r="K293" s="359">
        <f t="shared" si="58"/>
        <v>0.33500659936849014</v>
      </c>
      <c r="L293" s="359">
        <f t="shared" si="58"/>
        <v>0.33500659936849014</v>
      </c>
      <c r="M293" s="359">
        <f t="shared" si="58"/>
        <v>0.33500659936849014</v>
      </c>
      <c r="N293" s="359">
        <f t="shared" si="58"/>
        <v>0.33500659936849014</v>
      </c>
      <c r="O293" s="359">
        <f t="shared" si="58"/>
        <v>0</v>
      </c>
      <c r="P293" s="359">
        <f t="shared" si="58"/>
        <v>0</v>
      </c>
      <c r="Q293" s="359">
        <f t="shared" si="58"/>
        <v>0.33500659936849014</v>
      </c>
      <c r="R293" s="359">
        <f t="shared" si="58"/>
        <v>0</v>
      </c>
      <c r="S293" s="359">
        <f t="shared" si="58"/>
        <v>0</v>
      </c>
      <c r="T293" s="359">
        <f t="shared" si="58"/>
        <v>0</v>
      </c>
      <c r="U293" s="359">
        <f t="shared" si="58"/>
        <v>0</v>
      </c>
      <c r="V293" s="359">
        <f t="shared" si="58"/>
        <v>0</v>
      </c>
      <c r="W293" s="359">
        <f t="shared" si="58"/>
        <v>0</v>
      </c>
      <c r="X293" s="359">
        <f t="shared" si="58"/>
        <v>0</v>
      </c>
      <c r="Y293" s="359">
        <f t="shared" si="58"/>
        <v>0</v>
      </c>
      <c r="AQ293" s="3"/>
    </row>
    <row r="294" spans="5:43" x14ac:dyDescent="0.35">
      <c r="F294" s="23" t="s">
        <v>447</v>
      </c>
      <c r="G294" s="23" t="s">
        <v>164</v>
      </c>
      <c r="J294" s="359">
        <f t="shared" ref="J294:Y294" si="59">IF(J$42, J$48, J$35)</f>
        <v>0.58322297311630511</v>
      </c>
      <c r="K294" s="359">
        <f t="shared" si="59"/>
        <v>0.58322297311630511</v>
      </c>
      <c r="L294" s="359">
        <f t="shared" si="59"/>
        <v>0.58322297311630511</v>
      </c>
      <c r="M294" s="359">
        <f t="shared" si="59"/>
        <v>0.58322297311630511</v>
      </c>
      <c r="N294" s="359">
        <f t="shared" si="59"/>
        <v>0.58322297311630511</v>
      </c>
      <c r="O294" s="359">
        <f t="shared" si="59"/>
        <v>0.35710441173080471</v>
      </c>
      <c r="P294" s="359">
        <f t="shared" si="59"/>
        <v>0.22402400551688062</v>
      </c>
      <c r="Q294" s="359">
        <f t="shared" si="59"/>
        <v>0.58322297311630511</v>
      </c>
      <c r="R294" s="359">
        <f t="shared" si="59"/>
        <v>0</v>
      </c>
      <c r="S294" s="359">
        <f t="shared" si="59"/>
        <v>0</v>
      </c>
      <c r="T294" s="359">
        <f t="shared" si="59"/>
        <v>0</v>
      </c>
      <c r="U294" s="359">
        <f t="shared" si="59"/>
        <v>0</v>
      </c>
      <c r="V294" s="359">
        <f t="shared" si="59"/>
        <v>0</v>
      </c>
      <c r="W294" s="359">
        <f t="shared" si="59"/>
        <v>0</v>
      </c>
      <c r="X294" s="359">
        <f t="shared" si="59"/>
        <v>0</v>
      </c>
      <c r="Y294" s="359">
        <f t="shared" si="59"/>
        <v>0</v>
      </c>
      <c r="AQ294" s="3"/>
    </row>
    <row r="295" spans="5:43" x14ac:dyDescent="0.35">
      <c r="F295" s="23" t="s">
        <v>448</v>
      </c>
      <c r="G295" s="23" t="s">
        <v>248</v>
      </c>
      <c r="J295" s="88">
        <f t="shared" ref="J295:Y295" si="60">J291 * (1 - J293)</f>
        <v>0</v>
      </c>
      <c r="K295" s="88">
        <f t="shared" si="60"/>
        <v>0</v>
      </c>
      <c r="L295" s="88">
        <f t="shared" si="60"/>
        <v>0</v>
      </c>
      <c r="M295" s="88">
        <f t="shared" si="60"/>
        <v>0</v>
      </c>
      <c r="N295" s="88">
        <f t="shared" si="60"/>
        <v>18.805445118503535</v>
      </c>
      <c r="O295" s="88">
        <f t="shared" si="60"/>
        <v>0</v>
      </c>
      <c r="P295" s="88">
        <f t="shared" si="60"/>
        <v>0</v>
      </c>
      <c r="Q295" s="88">
        <f t="shared" si="60"/>
        <v>0</v>
      </c>
      <c r="R295" s="88">
        <f t="shared" si="60"/>
        <v>0</v>
      </c>
      <c r="S295" s="88">
        <f t="shared" si="60"/>
        <v>0</v>
      </c>
      <c r="T295" s="88">
        <f t="shared" si="60"/>
        <v>0</v>
      </c>
      <c r="U295" s="88">
        <f t="shared" si="60"/>
        <v>0</v>
      </c>
      <c r="V295" s="88">
        <f t="shared" si="60"/>
        <v>0</v>
      </c>
      <c r="W295" s="88">
        <f t="shared" si="60"/>
        <v>0</v>
      </c>
      <c r="X295" s="88">
        <f t="shared" si="60"/>
        <v>0</v>
      </c>
      <c r="Y295" s="88">
        <f t="shared" si="60"/>
        <v>0</v>
      </c>
      <c r="AQ295" s="3"/>
    </row>
    <row r="296" spans="5:43" x14ac:dyDescent="0.35">
      <c r="F296" s="57" t="s">
        <v>449</v>
      </c>
      <c r="G296" s="57" t="s">
        <v>248</v>
      </c>
      <c r="H296" s="28"/>
      <c r="I296" s="28"/>
      <c r="J296" s="90">
        <f t="shared" ref="J296:Y296" si="61">J292 * (1 - J294)</f>
        <v>0</v>
      </c>
      <c r="K296" s="90">
        <f t="shared" si="61"/>
        <v>0</v>
      </c>
      <c r="L296" s="90">
        <f t="shared" si="61"/>
        <v>0</v>
      </c>
      <c r="M296" s="90">
        <f t="shared" si="61"/>
        <v>0</v>
      </c>
      <c r="N296" s="90">
        <f t="shared" si="61"/>
        <v>3.6003254653400023</v>
      </c>
      <c r="O296" s="90">
        <f t="shared" si="61"/>
        <v>0</v>
      </c>
      <c r="P296" s="90">
        <f t="shared" si="61"/>
        <v>43.542046398199915</v>
      </c>
      <c r="Q296" s="90">
        <f t="shared" si="61"/>
        <v>0</v>
      </c>
      <c r="R296" s="90">
        <f t="shared" si="61"/>
        <v>0</v>
      </c>
      <c r="S296" s="90">
        <f t="shared" si="61"/>
        <v>0</v>
      </c>
      <c r="T296" s="90">
        <f t="shared" si="61"/>
        <v>0</v>
      </c>
      <c r="U296" s="90">
        <f t="shared" si="61"/>
        <v>0</v>
      </c>
      <c r="V296" s="90">
        <f t="shared" si="61"/>
        <v>0</v>
      </c>
      <c r="W296" s="90">
        <f t="shared" si="61"/>
        <v>0</v>
      </c>
      <c r="X296" s="90">
        <f t="shared" si="61"/>
        <v>0</v>
      </c>
      <c r="Y296" s="90">
        <f t="shared" si="61"/>
        <v>0</v>
      </c>
      <c r="AQ296" s="3"/>
    </row>
    <row r="297" spans="5:43" x14ac:dyDescent="0.35">
      <c r="F297" s="23" t="s">
        <v>450</v>
      </c>
      <c r="G297" s="23" t="s">
        <v>248</v>
      </c>
      <c r="J297" s="111">
        <f t="shared" ref="J297:Y297" si="62">J290 + J295 + J296</f>
        <v>0</v>
      </c>
      <c r="K297" s="111">
        <f t="shared" si="62"/>
        <v>0</v>
      </c>
      <c r="L297" s="111">
        <f t="shared" si="62"/>
        <v>0</v>
      </c>
      <c r="M297" s="111">
        <f t="shared" si="62"/>
        <v>0</v>
      </c>
      <c r="N297" s="111">
        <f t="shared" si="62"/>
        <v>17378.54001715919</v>
      </c>
      <c r="O297" s="111">
        <f t="shared" si="62"/>
        <v>2372.6909926798994</v>
      </c>
      <c r="P297" s="111">
        <f t="shared" si="62"/>
        <v>6991.4045445457505</v>
      </c>
      <c r="Q297" s="111">
        <f t="shared" si="62"/>
        <v>0</v>
      </c>
      <c r="R297" s="111">
        <f t="shared" si="62"/>
        <v>0</v>
      </c>
      <c r="S297" s="111">
        <f t="shared" si="62"/>
        <v>0</v>
      </c>
      <c r="T297" s="111">
        <f t="shared" si="62"/>
        <v>0</v>
      </c>
      <c r="U297" s="111">
        <f t="shared" si="62"/>
        <v>0</v>
      </c>
      <c r="V297" s="111">
        <f t="shared" si="62"/>
        <v>0</v>
      </c>
      <c r="W297" s="111">
        <f t="shared" si="62"/>
        <v>0</v>
      </c>
      <c r="X297" s="111">
        <f t="shared" si="62"/>
        <v>0</v>
      </c>
      <c r="Y297" s="111">
        <f t="shared" si="62"/>
        <v>0</v>
      </c>
      <c r="AQ297" s="3"/>
    </row>
    <row r="298" spans="5:43" x14ac:dyDescent="0.35">
      <c r="E298" s="27"/>
      <c r="J298" s="79"/>
      <c r="K298" s="79"/>
      <c r="L298" s="79"/>
      <c r="M298" s="79"/>
      <c r="N298" s="79"/>
      <c r="O298" s="79"/>
      <c r="P298" s="79"/>
      <c r="Q298" s="79"/>
      <c r="R298" s="79"/>
      <c r="S298" s="79"/>
      <c r="T298" s="79"/>
      <c r="U298" s="79"/>
      <c r="V298" s="79"/>
      <c r="W298" s="79"/>
      <c r="X298" s="79"/>
      <c r="Y298" s="79"/>
      <c r="AQ298" s="3"/>
    </row>
    <row r="299" spans="5:43" x14ac:dyDescent="0.35">
      <c r="E299" s="27" t="s">
        <v>250</v>
      </c>
      <c r="I299" t="s">
        <v>151</v>
      </c>
      <c r="J299" s="79"/>
      <c r="K299" s="79"/>
      <c r="L299" s="79"/>
      <c r="M299" s="79"/>
      <c r="N299" s="79"/>
      <c r="O299" s="79"/>
      <c r="P299" s="79"/>
      <c r="Q299" s="79"/>
      <c r="R299" s="79"/>
      <c r="S299" s="79"/>
      <c r="T299" s="79"/>
      <c r="U299" s="79"/>
      <c r="V299" s="79"/>
      <c r="W299" s="79"/>
      <c r="X299" s="79"/>
      <c r="Y299" s="79"/>
      <c r="AA299" t="s">
        <v>306</v>
      </c>
      <c r="AQ299" s="3"/>
    </row>
    <row r="300" spans="5:43" x14ac:dyDescent="0.35">
      <c r="E300" s="27"/>
      <c r="J300" s="79"/>
      <c r="K300" s="79"/>
      <c r="L300" s="79"/>
      <c r="M300" s="79"/>
      <c r="N300" s="79"/>
      <c r="O300" s="79"/>
      <c r="P300" s="79"/>
      <c r="Q300" s="79"/>
      <c r="R300" s="79"/>
      <c r="S300" s="79"/>
      <c r="T300" s="79"/>
      <c r="U300" s="79"/>
      <c r="V300" s="79"/>
      <c r="W300" s="79"/>
      <c r="X300" s="79"/>
      <c r="Y300" s="79"/>
      <c r="AQ300" s="3"/>
    </row>
    <row r="301" spans="5:43" x14ac:dyDescent="0.35">
      <c r="F301" s="23" t="s">
        <v>443</v>
      </c>
      <c r="G301" s="23" t="s">
        <v>251</v>
      </c>
      <c r="J301" s="311">
        <f t="shared" ref="J301:Y301" si="63">J205</f>
        <v>0</v>
      </c>
      <c r="K301" s="311">
        <f t="shared" si="63"/>
        <v>0</v>
      </c>
      <c r="L301" s="311">
        <f t="shared" si="63"/>
        <v>0</v>
      </c>
      <c r="M301" s="311">
        <f t="shared" si="63"/>
        <v>0</v>
      </c>
      <c r="N301" s="311">
        <f t="shared" si="63"/>
        <v>119645.75234158983</v>
      </c>
      <c r="O301" s="311">
        <f t="shared" si="63"/>
        <v>3568.2421645079535</v>
      </c>
      <c r="P301" s="311">
        <f t="shared" si="63"/>
        <v>132070.12695933948</v>
      </c>
      <c r="Q301" s="311">
        <f t="shared" si="63"/>
        <v>0</v>
      </c>
      <c r="R301" s="311">
        <f t="shared" si="63"/>
        <v>0</v>
      </c>
      <c r="S301" s="311">
        <f t="shared" si="63"/>
        <v>0</v>
      </c>
      <c r="T301" s="311">
        <f t="shared" si="63"/>
        <v>2916.7692040440656</v>
      </c>
      <c r="U301" s="311">
        <f t="shared" si="63"/>
        <v>0</v>
      </c>
      <c r="V301" s="311">
        <f t="shared" si="63"/>
        <v>112.72051348949809</v>
      </c>
      <c r="W301" s="311">
        <f t="shared" si="63"/>
        <v>0</v>
      </c>
      <c r="X301" s="311">
        <f t="shared" si="63"/>
        <v>9346.0359269162782</v>
      </c>
      <c r="Y301" s="311">
        <f t="shared" si="63"/>
        <v>0</v>
      </c>
      <c r="AQ301" s="3"/>
    </row>
    <row r="302" spans="5:43" x14ac:dyDescent="0.35">
      <c r="F302" s="23" t="s">
        <v>444</v>
      </c>
      <c r="G302" s="23" t="s">
        <v>251</v>
      </c>
      <c r="J302" s="88">
        <f t="shared" ref="J302:Y302" si="64">J214</f>
        <v>0</v>
      </c>
      <c r="K302" s="88">
        <f t="shared" si="64"/>
        <v>0</v>
      </c>
      <c r="L302" s="88">
        <f t="shared" si="64"/>
        <v>0</v>
      </c>
      <c r="M302" s="88">
        <f t="shared" si="64"/>
        <v>0</v>
      </c>
      <c r="N302" s="88">
        <f t="shared" si="64"/>
        <v>46.612141275818878</v>
      </c>
      <c r="O302" s="88">
        <f t="shared" si="64"/>
        <v>0</v>
      </c>
      <c r="P302" s="88">
        <f t="shared" si="64"/>
        <v>0</v>
      </c>
      <c r="Q302" s="88">
        <f t="shared" si="64"/>
        <v>0</v>
      </c>
      <c r="R302" s="88">
        <f t="shared" si="64"/>
        <v>0</v>
      </c>
      <c r="S302" s="88">
        <f t="shared" si="64"/>
        <v>0</v>
      </c>
      <c r="T302" s="88">
        <f t="shared" si="64"/>
        <v>0</v>
      </c>
      <c r="U302" s="88">
        <f t="shared" si="64"/>
        <v>0</v>
      </c>
      <c r="V302" s="88">
        <f t="shared" si="64"/>
        <v>0</v>
      </c>
      <c r="W302" s="88">
        <f t="shared" si="64"/>
        <v>0</v>
      </c>
      <c r="X302" s="88">
        <f t="shared" si="64"/>
        <v>0</v>
      </c>
      <c r="Y302" s="88">
        <f t="shared" si="64"/>
        <v>0</v>
      </c>
      <c r="AQ302" s="3"/>
    </row>
    <row r="303" spans="5:43" x14ac:dyDescent="0.35">
      <c r="F303" s="23" t="s">
        <v>445</v>
      </c>
      <c r="G303" s="23" t="s">
        <v>251</v>
      </c>
      <c r="J303" s="88">
        <f t="shared" ref="J303:Y303" si="65">J223</f>
        <v>0</v>
      </c>
      <c r="K303" s="88">
        <f t="shared" si="65"/>
        <v>0</v>
      </c>
      <c r="L303" s="88">
        <f t="shared" si="65"/>
        <v>0</v>
      </c>
      <c r="M303" s="88">
        <f t="shared" si="65"/>
        <v>0</v>
      </c>
      <c r="N303" s="88">
        <f t="shared" si="65"/>
        <v>2223.2557023699387</v>
      </c>
      <c r="O303" s="88">
        <f t="shared" si="65"/>
        <v>61.227971185289732</v>
      </c>
      <c r="P303" s="88">
        <f t="shared" si="65"/>
        <v>167.95644496042345</v>
      </c>
      <c r="Q303" s="88">
        <f t="shared" si="65"/>
        <v>0</v>
      </c>
      <c r="R303" s="88">
        <f t="shared" si="65"/>
        <v>0</v>
      </c>
      <c r="S303" s="88">
        <f t="shared" si="65"/>
        <v>0</v>
      </c>
      <c r="T303" s="88">
        <f t="shared" si="65"/>
        <v>79.264857209538036</v>
      </c>
      <c r="U303" s="88">
        <f t="shared" si="65"/>
        <v>0</v>
      </c>
      <c r="V303" s="88">
        <f t="shared" si="65"/>
        <v>0</v>
      </c>
      <c r="W303" s="88">
        <f t="shared" si="65"/>
        <v>0</v>
      </c>
      <c r="X303" s="88">
        <f t="shared" si="65"/>
        <v>0</v>
      </c>
      <c r="Y303" s="88">
        <f t="shared" si="65"/>
        <v>0</v>
      </c>
      <c r="AQ303" s="3"/>
    </row>
    <row r="304" spans="5:43" x14ac:dyDescent="0.35">
      <c r="F304" s="23" t="s">
        <v>446</v>
      </c>
      <c r="G304" s="23" t="s">
        <v>164</v>
      </c>
      <c r="J304" s="359">
        <f t="shared" ref="J304:Y304" si="66">IF(J$43, J$49, J$34)</f>
        <v>0.33500659936849014</v>
      </c>
      <c r="K304" s="359">
        <f t="shared" si="66"/>
        <v>0.33500659936849014</v>
      </c>
      <c r="L304" s="359">
        <f t="shared" si="66"/>
        <v>0.33500659936849014</v>
      </c>
      <c r="M304" s="359">
        <f t="shared" si="66"/>
        <v>0.33500659936849014</v>
      </c>
      <c r="N304" s="359">
        <f t="shared" si="66"/>
        <v>0.33500659936849014</v>
      </c>
      <c r="O304" s="359">
        <f t="shared" si="66"/>
        <v>0</v>
      </c>
      <c r="P304" s="359">
        <f t="shared" si="66"/>
        <v>0</v>
      </c>
      <c r="Q304" s="359">
        <f t="shared" si="66"/>
        <v>0.33500659936849014</v>
      </c>
      <c r="R304" s="359">
        <f t="shared" si="66"/>
        <v>0</v>
      </c>
      <c r="S304" s="359">
        <f t="shared" si="66"/>
        <v>0</v>
      </c>
      <c r="T304" s="359">
        <f t="shared" si="66"/>
        <v>0</v>
      </c>
      <c r="U304" s="359">
        <f t="shared" si="66"/>
        <v>0</v>
      </c>
      <c r="V304" s="359">
        <f t="shared" si="66"/>
        <v>0</v>
      </c>
      <c r="W304" s="359">
        <f t="shared" si="66"/>
        <v>0</v>
      </c>
      <c r="X304" s="359">
        <f t="shared" si="66"/>
        <v>0</v>
      </c>
      <c r="Y304" s="359">
        <f t="shared" si="66"/>
        <v>0</v>
      </c>
      <c r="AQ304" s="3"/>
    </row>
    <row r="305" spans="2:43" x14ac:dyDescent="0.35">
      <c r="F305" s="23" t="s">
        <v>447</v>
      </c>
      <c r="G305" s="23" t="s">
        <v>164</v>
      </c>
      <c r="J305" s="359">
        <f t="shared" ref="J305:Y305" si="67">IF(J$43, J$49, J$35)</f>
        <v>0.58322297311630511</v>
      </c>
      <c r="K305" s="359">
        <f t="shared" si="67"/>
        <v>0.58322297311630511</v>
      </c>
      <c r="L305" s="359">
        <f t="shared" si="67"/>
        <v>0.58322297311630511</v>
      </c>
      <c r="M305" s="359">
        <f t="shared" si="67"/>
        <v>0.58322297311630511</v>
      </c>
      <c r="N305" s="359">
        <f t="shared" si="67"/>
        <v>0.58322297311630511</v>
      </c>
      <c r="O305" s="359">
        <f t="shared" si="67"/>
        <v>0.35710441173080471</v>
      </c>
      <c r="P305" s="359">
        <f t="shared" si="67"/>
        <v>0.22402400551688062</v>
      </c>
      <c r="Q305" s="359">
        <f t="shared" si="67"/>
        <v>0.58322297311630511</v>
      </c>
      <c r="R305" s="359">
        <f t="shared" si="67"/>
        <v>0</v>
      </c>
      <c r="S305" s="359">
        <f t="shared" si="67"/>
        <v>0</v>
      </c>
      <c r="T305" s="359">
        <f t="shared" si="67"/>
        <v>0</v>
      </c>
      <c r="U305" s="359">
        <f t="shared" si="67"/>
        <v>0</v>
      </c>
      <c r="V305" s="359">
        <f t="shared" si="67"/>
        <v>0</v>
      </c>
      <c r="W305" s="359">
        <f t="shared" si="67"/>
        <v>0</v>
      </c>
      <c r="X305" s="359">
        <f t="shared" si="67"/>
        <v>0</v>
      </c>
      <c r="Y305" s="359">
        <f t="shared" si="67"/>
        <v>0</v>
      </c>
      <c r="AQ305" s="3"/>
    </row>
    <row r="306" spans="2:43" x14ac:dyDescent="0.35">
      <c r="F306" s="23" t="s">
        <v>448</v>
      </c>
      <c r="G306" s="23" t="s">
        <v>251</v>
      </c>
      <c r="J306" s="88">
        <f t="shared" ref="J306:Y306" si="68">J302 * (1 - J304)</f>
        <v>0</v>
      </c>
      <c r="K306" s="88">
        <f t="shared" si="68"/>
        <v>0</v>
      </c>
      <c r="L306" s="88">
        <f t="shared" si="68"/>
        <v>0</v>
      </c>
      <c r="M306" s="88">
        <f t="shared" si="68"/>
        <v>0</v>
      </c>
      <c r="N306" s="88">
        <f t="shared" si="68"/>
        <v>30.996766337723162</v>
      </c>
      <c r="O306" s="88">
        <f t="shared" si="68"/>
        <v>0</v>
      </c>
      <c r="P306" s="88">
        <f t="shared" si="68"/>
        <v>0</v>
      </c>
      <c r="Q306" s="88">
        <f t="shared" si="68"/>
        <v>0</v>
      </c>
      <c r="R306" s="88">
        <f t="shared" si="68"/>
        <v>0</v>
      </c>
      <c r="S306" s="88">
        <f t="shared" si="68"/>
        <v>0</v>
      </c>
      <c r="T306" s="88">
        <f t="shared" si="68"/>
        <v>0</v>
      </c>
      <c r="U306" s="88">
        <f t="shared" si="68"/>
        <v>0</v>
      </c>
      <c r="V306" s="88">
        <f t="shared" si="68"/>
        <v>0</v>
      </c>
      <c r="W306" s="88">
        <f t="shared" si="68"/>
        <v>0</v>
      </c>
      <c r="X306" s="88">
        <f t="shared" si="68"/>
        <v>0</v>
      </c>
      <c r="Y306" s="88">
        <f t="shared" si="68"/>
        <v>0</v>
      </c>
      <c r="AQ306" s="3"/>
    </row>
    <row r="307" spans="2:43" x14ac:dyDescent="0.35">
      <c r="F307" s="57" t="s">
        <v>449</v>
      </c>
      <c r="G307" s="57" t="s">
        <v>251</v>
      </c>
      <c r="H307" s="28"/>
      <c r="I307" s="28"/>
      <c r="J307" s="90">
        <f t="shared" ref="J307:Y307" si="69">J303 * (1 - J305)</f>
        <v>0</v>
      </c>
      <c r="K307" s="90">
        <f t="shared" si="69"/>
        <v>0</v>
      </c>
      <c r="L307" s="90">
        <f t="shared" si="69"/>
        <v>0</v>
      </c>
      <c r="M307" s="90">
        <f t="shared" si="69"/>
        <v>0</v>
      </c>
      <c r="N307" s="90">
        <f t="shared" si="69"/>
        <v>926.60190163596394</v>
      </c>
      <c r="O307" s="90">
        <f t="shared" si="69"/>
        <v>39.363192553696187</v>
      </c>
      <c r="P307" s="90">
        <f t="shared" si="69"/>
        <v>130.33016940801389</v>
      </c>
      <c r="Q307" s="90">
        <f t="shared" si="69"/>
        <v>0</v>
      </c>
      <c r="R307" s="90">
        <f t="shared" si="69"/>
        <v>0</v>
      </c>
      <c r="S307" s="90">
        <f t="shared" si="69"/>
        <v>0</v>
      </c>
      <c r="T307" s="90">
        <f t="shared" si="69"/>
        <v>79.264857209538036</v>
      </c>
      <c r="U307" s="90">
        <f t="shared" si="69"/>
        <v>0</v>
      </c>
      <c r="V307" s="90">
        <f t="shared" si="69"/>
        <v>0</v>
      </c>
      <c r="W307" s="90">
        <f t="shared" si="69"/>
        <v>0</v>
      </c>
      <c r="X307" s="90">
        <f t="shared" si="69"/>
        <v>0</v>
      </c>
      <c r="Y307" s="90">
        <f t="shared" si="69"/>
        <v>0</v>
      </c>
      <c r="AQ307" s="3"/>
    </row>
    <row r="308" spans="2:43" x14ac:dyDescent="0.35">
      <c r="F308" s="23" t="s">
        <v>450</v>
      </c>
      <c r="G308" s="23" t="s">
        <v>251</v>
      </c>
      <c r="J308" s="111">
        <f t="shared" ref="J308:Y308" si="70">J301 + J306 + J307</f>
        <v>0</v>
      </c>
      <c r="K308" s="111">
        <f t="shared" si="70"/>
        <v>0</v>
      </c>
      <c r="L308" s="111">
        <f t="shared" si="70"/>
        <v>0</v>
      </c>
      <c r="M308" s="111">
        <f t="shared" si="70"/>
        <v>0</v>
      </c>
      <c r="N308" s="111">
        <f t="shared" si="70"/>
        <v>120603.35100956351</v>
      </c>
      <c r="O308" s="111">
        <f t="shared" si="70"/>
        <v>3607.6053570616496</v>
      </c>
      <c r="P308" s="111">
        <f t="shared" si="70"/>
        <v>132200.45712874748</v>
      </c>
      <c r="Q308" s="111">
        <f t="shared" si="70"/>
        <v>0</v>
      </c>
      <c r="R308" s="111">
        <f t="shared" si="70"/>
        <v>0</v>
      </c>
      <c r="S308" s="111">
        <f t="shared" si="70"/>
        <v>0</v>
      </c>
      <c r="T308" s="111">
        <f t="shared" si="70"/>
        <v>2996.0340612536038</v>
      </c>
      <c r="U308" s="111">
        <f t="shared" si="70"/>
        <v>0</v>
      </c>
      <c r="V308" s="111">
        <f t="shared" si="70"/>
        <v>112.72051348949809</v>
      </c>
      <c r="W308" s="111">
        <f t="shared" si="70"/>
        <v>0</v>
      </c>
      <c r="X308" s="111">
        <f t="shared" si="70"/>
        <v>9346.0359269162782</v>
      </c>
      <c r="Y308" s="111">
        <f t="shared" si="70"/>
        <v>0</v>
      </c>
      <c r="AQ308" s="3"/>
    </row>
    <row r="309" spans="2:43" x14ac:dyDescent="0.35">
      <c r="D309" s="27"/>
      <c r="AQ309" s="3"/>
    </row>
    <row r="310" spans="2:43" x14ac:dyDescent="0.35">
      <c r="B310" s="25" t="s">
        <v>920</v>
      </c>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c r="AA310" s="25"/>
      <c r="AC310" s="25"/>
      <c r="AD310" s="25"/>
      <c r="AE310" s="25"/>
      <c r="AF310" s="25"/>
      <c r="AG310" s="25"/>
      <c r="AH310" s="25"/>
      <c r="AI310" s="25"/>
      <c r="AJ310" s="25"/>
      <c r="AK310" s="25"/>
      <c r="AL310" s="25"/>
      <c r="AM310" s="25"/>
      <c r="AN310" s="25"/>
      <c r="AO310" s="25"/>
      <c r="AQ310" s="25"/>
    </row>
    <row r="311" spans="2:43" x14ac:dyDescent="0.35">
      <c r="C311" s="27"/>
      <c r="AQ311" s="3"/>
    </row>
    <row r="312" spans="2:43" x14ac:dyDescent="0.35">
      <c r="C312" s="24" t="s">
        <v>1021</v>
      </c>
      <c r="AQ312" s="3"/>
    </row>
    <row r="313" spans="2:43" x14ac:dyDescent="0.35">
      <c r="C313" s="27"/>
      <c r="AQ313" s="3"/>
    </row>
    <row r="314" spans="2:43" x14ac:dyDescent="0.35">
      <c r="C314" s="27"/>
      <c r="E314" s="27" t="s">
        <v>446</v>
      </c>
      <c r="AQ314" s="3"/>
    </row>
    <row r="315" spans="2:43" x14ac:dyDescent="0.35">
      <c r="C315" s="27"/>
      <c r="F315" s="68" t="s">
        <v>244</v>
      </c>
      <c r="G315" s="19" t="s">
        <v>164</v>
      </c>
      <c r="H315" s="19"/>
      <c r="I315" s="19"/>
      <c r="J315" s="144">
        <f>IF(J$39, J$45, J$34)</f>
        <v>0.33500659936849014</v>
      </c>
      <c r="K315" s="144">
        <f t="shared" ref="K315:Y315" si="71">IF(K$39, K$45, K$34)</f>
        <v>0.33500659936849014</v>
      </c>
      <c r="L315" s="144">
        <f t="shared" si="71"/>
        <v>0.33500659936849014</v>
      </c>
      <c r="M315" s="144">
        <f t="shared" si="71"/>
        <v>0.33500659936849014</v>
      </c>
      <c r="N315" s="144">
        <f t="shared" si="71"/>
        <v>0.33500659936849014</v>
      </c>
      <c r="O315" s="144">
        <f t="shared" si="71"/>
        <v>0</v>
      </c>
      <c r="P315" s="144">
        <f t="shared" si="71"/>
        <v>0</v>
      </c>
      <c r="Q315" s="144">
        <f t="shared" si="71"/>
        <v>0.33500659936849014</v>
      </c>
      <c r="R315" s="144">
        <f t="shared" si="71"/>
        <v>0</v>
      </c>
      <c r="S315" s="144">
        <f t="shared" si="71"/>
        <v>0</v>
      </c>
      <c r="T315" s="144">
        <f t="shared" si="71"/>
        <v>0</v>
      </c>
      <c r="U315" s="144">
        <f t="shared" si="71"/>
        <v>0</v>
      </c>
      <c r="V315" s="144">
        <f t="shared" si="71"/>
        <v>0</v>
      </c>
      <c r="W315" s="144">
        <f t="shared" si="71"/>
        <v>0</v>
      </c>
      <c r="X315" s="144">
        <f t="shared" si="71"/>
        <v>0</v>
      </c>
      <c r="Y315" s="144">
        <f t="shared" si="71"/>
        <v>0</v>
      </c>
      <c r="AQ315" s="3"/>
    </row>
    <row r="316" spans="2:43" x14ac:dyDescent="0.35">
      <c r="C316" s="27"/>
      <c r="F316" s="62" t="s">
        <v>245</v>
      </c>
      <c r="G316" t="s">
        <v>164</v>
      </c>
      <c r="J316" s="313">
        <f t="shared" ref="J316:Y317" si="72">IF(J$39, J$45, J$34)</f>
        <v>0.33500659936849014</v>
      </c>
      <c r="K316" s="313">
        <f t="shared" si="72"/>
        <v>0.33500659936849014</v>
      </c>
      <c r="L316" s="313">
        <f t="shared" si="72"/>
        <v>0.33500659936849014</v>
      </c>
      <c r="M316" s="313">
        <f t="shared" si="72"/>
        <v>0.33500659936849014</v>
      </c>
      <c r="N316" s="313">
        <f t="shared" si="72"/>
        <v>0.33500659936849014</v>
      </c>
      <c r="O316" s="313">
        <f t="shared" si="72"/>
        <v>0</v>
      </c>
      <c r="P316" s="313">
        <f t="shared" si="72"/>
        <v>0</v>
      </c>
      <c r="Q316" s="313">
        <f t="shared" si="72"/>
        <v>0.33500659936849014</v>
      </c>
      <c r="R316" s="313">
        <f t="shared" si="72"/>
        <v>0</v>
      </c>
      <c r="S316" s="313">
        <f t="shared" si="72"/>
        <v>0</v>
      </c>
      <c r="T316" s="313">
        <f t="shared" si="72"/>
        <v>0</v>
      </c>
      <c r="U316" s="313">
        <f t="shared" si="72"/>
        <v>0</v>
      </c>
      <c r="V316" s="313">
        <f t="shared" si="72"/>
        <v>0</v>
      </c>
      <c r="W316" s="313">
        <f t="shared" si="72"/>
        <v>0</v>
      </c>
      <c r="X316" s="313">
        <f t="shared" si="72"/>
        <v>0</v>
      </c>
      <c r="Y316" s="313">
        <f t="shared" si="72"/>
        <v>0</v>
      </c>
      <c r="AQ316" s="3"/>
    </row>
    <row r="317" spans="2:43" x14ac:dyDescent="0.35">
      <c r="C317" s="27"/>
      <c r="F317" s="70" t="s">
        <v>246</v>
      </c>
      <c r="G317" s="28" t="s">
        <v>164</v>
      </c>
      <c r="H317" s="28"/>
      <c r="I317" s="28"/>
      <c r="J317" s="145">
        <f t="shared" si="72"/>
        <v>0.33500659936849014</v>
      </c>
      <c r="K317" s="145">
        <f t="shared" si="72"/>
        <v>0.33500659936849014</v>
      </c>
      <c r="L317" s="145">
        <f t="shared" si="72"/>
        <v>0.33500659936849014</v>
      </c>
      <c r="M317" s="145">
        <f t="shared" si="72"/>
        <v>0.33500659936849014</v>
      </c>
      <c r="N317" s="145">
        <f t="shared" si="72"/>
        <v>0.33500659936849014</v>
      </c>
      <c r="O317" s="145">
        <f t="shared" si="72"/>
        <v>0</v>
      </c>
      <c r="P317" s="145">
        <f t="shared" si="72"/>
        <v>0</v>
      </c>
      <c r="Q317" s="145">
        <f t="shared" si="72"/>
        <v>0.33500659936849014</v>
      </c>
      <c r="R317" s="145">
        <f t="shared" si="72"/>
        <v>0</v>
      </c>
      <c r="S317" s="145">
        <f t="shared" si="72"/>
        <v>0</v>
      </c>
      <c r="T317" s="145">
        <f t="shared" si="72"/>
        <v>0</v>
      </c>
      <c r="U317" s="145">
        <f t="shared" si="72"/>
        <v>0</v>
      </c>
      <c r="V317" s="145">
        <f t="shared" si="72"/>
        <v>0</v>
      </c>
      <c r="W317" s="145">
        <f t="shared" si="72"/>
        <v>0</v>
      </c>
      <c r="X317" s="145">
        <f t="shared" si="72"/>
        <v>0</v>
      </c>
      <c r="Y317" s="145">
        <f t="shared" si="72"/>
        <v>0</v>
      </c>
      <c r="AQ317" s="3"/>
    </row>
    <row r="318" spans="2:43" x14ac:dyDescent="0.35">
      <c r="C318" s="27"/>
      <c r="F318" s="62" t="s">
        <v>209</v>
      </c>
      <c r="G318" t="s">
        <v>164</v>
      </c>
      <c r="J318" s="313">
        <f t="shared" ref="J318:Y318" si="73">IF(J$39, J46, J$34)</f>
        <v>0.33500659936849014</v>
      </c>
      <c r="K318" s="313">
        <f t="shared" si="73"/>
        <v>0.33500659936849014</v>
      </c>
      <c r="L318" s="313">
        <f t="shared" si="73"/>
        <v>0.33500659936849014</v>
      </c>
      <c r="M318" s="313">
        <f t="shared" si="73"/>
        <v>0.33500659936849014</v>
      </c>
      <c r="N318" s="313">
        <f t="shared" si="73"/>
        <v>0.33500659936849014</v>
      </c>
      <c r="O318" s="313">
        <f t="shared" si="73"/>
        <v>0</v>
      </c>
      <c r="P318" s="313">
        <f t="shared" si="73"/>
        <v>0</v>
      </c>
      <c r="Q318" s="313">
        <f t="shared" si="73"/>
        <v>0.33500659936849014</v>
      </c>
      <c r="R318" s="313">
        <f t="shared" si="73"/>
        <v>1</v>
      </c>
      <c r="S318" s="313">
        <f t="shared" si="73"/>
        <v>1</v>
      </c>
      <c r="T318" s="313">
        <f t="shared" si="73"/>
        <v>1</v>
      </c>
      <c r="U318" s="313">
        <f t="shared" si="73"/>
        <v>1</v>
      </c>
      <c r="V318" s="313">
        <f t="shared" si="73"/>
        <v>1</v>
      </c>
      <c r="W318" s="313">
        <f t="shared" si="73"/>
        <v>1</v>
      </c>
      <c r="X318" s="313">
        <f t="shared" si="73"/>
        <v>1</v>
      </c>
      <c r="Y318" s="313">
        <f t="shared" si="73"/>
        <v>1</v>
      </c>
      <c r="AQ318" s="3"/>
    </row>
    <row r="319" spans="2:43" x14ac:dyDescent="0.35">
      <c r="C319" s="27"/>
      <c r="F319" s="62" t="s">
        <v>247</v>
      </c>
      <c r="G319" t="s">
        <v>164</v>
      </c>
      <c r="J319" s="313">
        <f t="shared" ref="J319:Y319" si="74">IF(J$39, J47, J$34)</f>
        <v>0.33500659936849014</v>
      </c>
      <c r="K319" s="313">
        <f t="shared" si="74"/>
        <v>0.33500659936849014</v>
      </c>
      <c r="L319" s="313">
        <f t="shared" si="74"/>
        <v>0.33500659936849014</v>
      </c>
      <c r="M319" s="313">
        <f t="shared" si="74"/>
        <v>0.33500659936849014</v>
      </c>
      <c r="N319" s="313">
        <f t="shared" si="74"/>
        <v>0.33500659936849014</v>
      </c>
      <c r="O319" s="313">
        <f t="shared" si="74"/>
        <v>0</v>
      </c>
      <c r="P319" s="313">
        <f t="shared" si="74"/>
        <v>0</v>
      </c>
      <c r="Q319" s="313">
        <f t="shared" si="74"/>
        <v>0.33500659936849014</v>
      </c>
      <c r="R319" s="313">
        <f t="shared" si="74"/>
        <v>0</v>
      </c>
      <c r="S319" s="313">
        <f t="shared" si="74"/>
        <v>0</v>
      </c>
      <c r="T319" s="313">
        <f t="shared" si="74"/>
        <v>0</v>
      </c>
      <c r="U319" s="313">
        <f t="shared" si="74"/>
        <v>0</v>
      </c>
      <c r="V319" s="313">
        <f t="shared" si="74"/>
        <v>0</v>
      </c>
      <c r="W319" s="313">
        <f t="shared" si="74"/>
        <v>0</v>
      </c>
      <c r="X319" s="313">
        <f t="shared" si="74"/>
        <v>0</v>
      </c>
      <c r="Y319" s="313">
        <f t="shared" si="74"/>
        <v>0</v>
      </c>
      <c r="AQ319" s="3"/>
    </row>
    <row r="320" spans="2:43" x14ac:dyDescent="0.35">
      <c r="C320" s="27"/>
      <c r="F320" s="62" t="s">
        <v>249</v>
      </c>
      <c r="G320" t="s">
        <v>164</v>
      </c>
      <c r="J320" s="313">
        <f t="shared" ref="J320:Y320" si="75">IF(J$39, J48, J$34)</f>
        <v>0.33500659936849014</v>
      </c>
      <c r="K320" s="313">
        <f t="shared" si="75"/>
        <v>0.33500659936849014</v>
      </c>
      <c r="L320" s="313">
        <f t="shared" si="75"/>
        <v>0.33500659936849014</v>
      </c>
      <c r="M320" s="313">
        <f t="shared" si="75"/>
        <v>0.33500659936849014</v>
      </c>
      <c r="N320" s="313">
        <f t="shared" si="75"/>
        <v>0.33500659936849014</v>
      </c>
      <c r="O320" s="313">
        <f t="shared" si="75"/>
        <v>0</v>
      </c>
      <c r="P320" s="313">
        <f t="shared" si="75"/>
        <v>0</v>
      </c>
      <c r="Q320" s="313">
        <f t="shared" si="75"/>
        <v>0.33500659936849014</v>
      </c>
      <c r="R320" s="313">
        <f t="shared" si="75"/>
        <v>0</v>
      </c>
      <c r="S320" s="313">
        <f t="shared" si="75"/>
        <v>0</v>
      </c>
      <c r="T320" s="313">
        <f t="shared" si="75"/>
        <v>0</v>
      </c>
      <c r="U320" s="313">
        <f t="shared" si="75"/>
        <v>0</v>
      </c>
      <c r="V320" s="313">
        <f t="shared" si="75"/>
        <v>0</v>
      </c>
      <c r="W320" s="313">
        <f t="shared" si="75"/>
        <v>0</v>
      </c>
      <c r="X320" s="313">
        <f t="shared" si="75"/>
        <v>0</v>
      </c>
      <c r="Y320" s="313">
        <f t="shared" si="75"/>
        <v>0</v>
      </c>
      <c r="AQ320" s="3"/>
    </row>
    <row r="321" spans="3:43" x14ac:dyDescent="0.35">
      <c r="C321" s="27"/>
      <c r="F321" s="70" t="s">
        <v>250</v>
      </c>
      <c r="G321" s="28" t="s">
        <v>164</v>
      </c>
      <c r="H321" s="28"/>
      <c r="I321" s="28"/>
      <c r="J321" s="145">
        <f t="shared" ref="J321:Y321" si="76">IF(J$39, J49, J$34)</f>
        <v>0.33500659936849014</v>
      </c>
      <c r="K321" s="145">
        <f t="shared" si="76"/>
        <v>0.33500659936849014</v>
      </c>
      <c r="L321" s="145">
        <f t="shared" si="76"/>
        <v>0.33500659936849014</v>
      </c>
      <c r="M321" s="145">
        <f t="shared" si="76"/>
        <v>0.33500659936849014</v>
      </c>
      <c r="N321" s="145">
        <f t="shared" si="76"/>
        <v>0.33500659936849014</v>
      </c>
      <c r="O321" s="145">
        <f t="shared" si="76"/>
        <v>0</v>
      </c>
      <c r="P321" s="145">
        <f t="shared" si="76"/>
        <v>0</v>
      </c>
      <c r="Q321" s="145">
        <f t="shared" si="76"/>
        <v>0.33500659936849014</v>
      </c>
      <c r="R321" s="145">
        <f t="shared" si="76"/>
        <v>0</v>
      </c>
      <c r="S321" s="145">
        <f t="shared" si="76"/>
        <v>0</v>
      </c>
      <c r="T321" s="145">
        <f t="shared" si="76"/>
        <v>0</v>
      </c>
      <c r="U321" s="145">
        <f t="shared" si="76"/>
        <v>0</v>
      </c>
      <c r="V321" s="145">
        <f t="shared" si="76"/>
        <v>0</v>
      </c>
      <c r="W321" s="145">
        <f t="shared" si="76"/>
        <v>0</v>
      </c>
      <c r="X321" s="145">
        <f t="shared" si="76"/>
        <v>0</v>
      </c>
      <c r="Y321" s="145">
        <f t="shared" si="76"/>
        <v>0</v>
      </c>
      <c r="AQ321" s="3"/>
    </row>
    <row r="322" spans="3:43" x14ac:dyDescent="0.35">
      <c r="C322" s="27"/>
      <c r="AQ322" s="3"/>
    </row>
    <row r="323" spans="3:43" x14ac:dyDescent="0.35">
      <c r="C323" s="27"/>
      <c r="E323" s="27" t="s">
        <v>447</v>
      </c>
      <c r="AQ323" s="3"/>
    </row>
    <row r="324" spans="3:43" x14ac:dyDescent="0.35">
      <c r="C324" s="27"/>
      <c r="F324" s="68" t="s">
        <v>244</v>
      </c>
      <c r="G324" s="19" t="s">
        <v>164</v>
      </c>
      <c r="H324" s="19"/>
      <c r="I324" s="19"/>
      <c r="J324" s="144">
        <f>IF(J$39, J$45, J$35)</f>
        <v>0.58322297311630511</v>
      </c>
      <c r="K324" s="144">
        <f t="shared" ref="K324:Y326" si="77">IF(K$39, K$45, K$35)</f>
        <v>0.58322297311630511</v>
      </c>
      <c r="L324" s="144">
        <f t="shared" si="77"/>
        <v>0.58322297311630511</v>
      </c>
      <c r="M324" s="144">
        <f t="shared" si="77"/>
        <v>0.58322297311630511</v>
      </c>
      <c r="N324" s="144">
        <f t="shared" si="77"/>
        <v>0.58322297311630511</v>
      </c>
      <c r="O324" s="144">
        <f t="shared" si="77"/>
        <v>0.35710441173080471</v>
      </c>
      <c r="P324" s="144">
        <f t="shared" si="77"/>
        <v>0.22402400551688062</v>
      </c>
      <c r="Q324" s="144">
        <f t="shared" si="77"/>
        <v>0.58322297311630511</v>
      </c>
      <c r="R324" s="144">
        <f t="shared" si="77"/>
        <v>0</v>
      </c>
      <c r="S324" s="144">
        <f t="shared" si="77"/>
        <v>0</v>
      </c>
      <c r="T324" s="144">
        <f t="shared" si="77"/>
        <v>0</v>
      </c>
      <c r="U324" s="144">
        <f t="shared" si="77"/>
        <v>0</v>
      </c>
      <c r="V324" s="144">
        <f t="shared" si="77"/>
        <v>0</v>
      </c>
      <c r="W324" s="144">
        <f t="shared" si="77"/>
        <v>0</v>
      </c>
      <c r="X324" s="144">
        <f t="shared" si="77"/>
        <v>0</v>
      </c>
      <c r="Y324" s="144">
        <f t="shared" si="77"/>
        <v>0</v>
      </c>
      <c r="AQ324" s="3"/>
    </row>
    <row r="325" spans="3:43" x14ac:dyDescent="0.35">
      <c r="C325" s="27"/>
      <c r="F325" s="62" t="s">
        <v>245</v>
      </c>
      <c r="G325" t="s">
        <v>164</v>
      </c>
      <c r="J325" s="313">
        <f t="shared" ref="J325:J326" si="78">IF(J$39, J$45, J$35)</f>
        <v>0.58322297311630511</v>
      </c>
      <c r="K325" s="313">
        <f t="shared" si="77"/>
        <v>0.58322297311630511</v>
      </c>
      <c r="L325" s="313">
        <f t="shared" si="77"/>
        <v>0.58322297311630511</v>
      </c>
      <c r="M325" s="313">
        <f t="shared" si="77"/>
        <v>0.58322297311630511</v>
      </c>
      <c r="N325" s="313">
        <f t="shared" si="77"/>
        <v>0.58322297311630511</v>
      </c>
      <c r="O325" s="313">
        <f t="shared" si="77"/>
        <v>0.35710441173080471</v>
      </c>
      <c r="P325" s="313">
        <f t="shared" si="77"/>
        <v>0.22402400551688062</v>
      </c>
      <c r="Q325" s="313">
        <f t="shared" si="77"/>
        <v>0.58322297311630511</v>
      </c>
      <c r="R325" s="313">
        <f t="shared" si="77"/>
        <v>0</v>
      </c>
      <c r="S325" s="313">
        <f t="shared" si="77"/>
        <v>0</v>
      </c>
      <c r="T325" s="313">
        <f t="shared" si="77"/>
        <v>0</v>
      </c>
      <c r="U325" s="313">
        <f t="shared" si="77"/>
        <v>0</v>
      </c>
      <c r="V325" s="313">
        <f t="shared" si="77"/>
        <v>0</v>
      </c>
      <c r="W325" s="313">
        <f t="shared" si="77"/>
        <v>0</v>
      </c>
      <c r="X325" s="313">
        <f t="shared" si="77"/>
        <v>0</v>
      </c>
      <c r="Y325" s="313">
        <f t="shared" si="77"/>
        <v>0</v>
      </c>
      <c r="AQ325" s="3"/>
    </row>
    <row r="326" spans="3:43" x14ac:dyDescent="0.35">
      <c r="C326" s="27"/>
      <c r="F326" s="70" t="s">
        <v>246</v>
      </c>
      <c r="G326" s="28" t="s">
        <v>164</v>
      </c>
      <c r="H326" s="28"/>
      <c r="I326" s="28"/>
      <c r="J326" s="145">
        <f t="shared" si="78"/>
        <v>0.58322297311630511</v>
      </c>
      <c r="K326" s="145">
        <f t="shared" si="77"/>
        <v>0.58322297311630511</v>
      </c>
      <c r="L326" s="145">
        <f t="shared" si="77"/>
        <v>0.58322297311630511</v>
      </c>
      <c r="M326" s="145">
        <f t="shared" si="77"/>
        <v>0.58322297311630511</v>
      </c>
      <c r="N326" s="145">
        <f t="shared" si="77"/>
        <v>0.58322297311630511</v>
      </c>
      <c r="O326" s="145">
        <f t="shared" si="77"/>
        <v>0.35710441173080471</v>
      </c>
      <c r="P326" s="145">
        <f t="shared" si="77"/>
        <v>0.22402400551688062</v>
      </c>
      <c r="Q326" s="145">
        <f t="shared" si="77"/>
        <v>0.58322297311630511</v>
      </c>
      <c r="R326" s="145">
        <f t="shared" si="77"/>
        <v>0</v>
      </c>
      <c r="S326" s="145">
        <f t="shared" si="77"/>
        <v>0</v>
      </c>
      <c r="T326" s="145">
        <f t="shared" si="77"/>
        <v>0</v>
      </c>
      <c r="U326" s="145">
        <f t="shared" si="77"/>
        <v>0</v>
      </c>
      <c r="V326" s="145">
        <f t="shared" si="77"/>
        <v>0</v>
      </c>
      <c r="W326" s="145">
        <f t="shared" si="77"/>
        <v>0</v>
      </c>
      <c r="X326" s="145">
        <f t="shared" si="77"/>
        <v>0</v>
      </c>
      <c r="Y326" s="145">
        <f t="shared" si="77"/>
        <v>0</v>
      </c>
      <c r="AQ326" s="3"/>
    </row>
    <row r="327" spans="3:43" x14ac:dyDescent="0.35">
      <c r="C327" s="27"/>
      <c r="F327" s="62" t="s">
        <v>209</v>
      </c>
      <c r="G327" t="s">
        <v>164</v>
      </c>
      <c r="J327" s="313">
        <f t="shared" ref="J327:Y327" si="79">IF(J$39, J46, J$35)</f>
        <v>0.58322297311630511</v>
      </c>
      <c r="K327" s="313">
        <f t="shared" si="79"/>
        <v>0.58322297311630511</v>
      </c>
      <c r="L327" s="313">
        <f t="shared" si="79"/>
        <v>0.58322297311630511</v>
      </c>
      <c r="M327" s="313">
        <f t="shared" si="79"/>
        <v>0.58322297311630511</v>
      </c>
      <c r="N327" s="313">
        <f t="shared" si="79"/>
        <v>0.58322297311630511</v>
      </c>
      <c r="O327" s="313">
        <f t="shared" si="79"/>
        <v>0.35710441173080471</v>
      </c>
      <c r="P327" s="313">
        <f t="shared" si="79"/>
        <v>0.22402400551688062</v>
      </c>
      <c r="Q327" s="313">
        <f t="shared" si="79"/>
        <v>0.58322297311630511</v>
      </c>
      <c r="R327" s="313">
        <f t="shared" si="79"/>
        <v>1</v>
      </c>
      <c r="S327" s="313">
        <f t="shared" si="79"/>
        <v>1</v>
      </c>
      <c r="T327" s="313">
        <f t="shared" si="79"/>
        <v>1</v>
      </c>
      <c r="U327" s="313">
        <f t="shared" si="79"/>
        <v>1</v>
      </c>
      <c r="V327" s="313">
        <f t="shared" si="79"/>
        <v>1</v>
      </c>
      <c r="W327" s="313">
        <f t="shared" si="79"/>
        <v>1</v>
      </c>
      <c r="X327" s="313">
        <f t="shared" si="79"/>
        <v>1</v>
      </c>
      <c r="Y327" s="313">
        <f t="shared" si="79"/>
        <v>1</v>
      </c>
      <c r="AQ327" s="3"/>
    </row>
    <row r="328" spans="3:43" x14ac:dyDescent="0.35">
      <c r="C328" s="27"/>
      <c r="F328" s="62" t="s">
        <v>247</v>
      </c>
      <c r="G328" t="s">
        <v>164</v>
      </c>
      <c r="J328" s="313">
        <f t="shared" ref="J328:Y328" si="80">IF(J$39, J47, J$35)</f>
        <v>0.58322297311630511</v>
      </c>
      <c r="K328" s="313">
        <f t="shared" si="80"/>
        <v>0.58322297311630511</v>
      </c>
      <c r="L328" s="313">
        <f t="shared" si="80"/>
        <v>0.58322297311630511</v>
      </c>
      <c r="M328" s="313">
        <f t="shared" si="80"/>
        <v>0.58322297311630511</v>
      </c>
      <c r="N328" s="313">
        <f t="shared" si="80"/>
        <v>0.58322297311630511</v>
      </c>
      <c r="O328" s="313">
        <f t="shared" si="80"/>
        <v>0.35710441173080471</v>
      </c>
      <c r="P328" s="313">
        <f t="shared" si="80"/>
        <v>0.22402400551688062</v>
      </c>
      <c r="Q328" s="313">
        <f t="shared" si="80"/>
        <v>0.58322297311630511</v>
      </c>
      <c r="R328" s="313">
        <f t="shared" si="80"/>
        <v>0</v>
      </c>
      <c r="S328" s="313">
        <f t="shared" si="80"/>
        <v>0</v>
      </c>
      <c r="T328" s="313">
        <f t="shared" si="80"/>
        <v>0</v>
      </c>
      <c r="U328" s="313">
        <f t="shared" si="80"/>
        <v>0</v>
      </c>
      <c r="V328" s="313">
        <f t="shared" si="80"/>
        <v>0</v>
      </c>
      <c r="W328" s="313">
        <f t="shared" si="80"/>
        <v>0</v>
      </c>
      <c r="X328" s="313">
        <f t="shared" si="80"/>
        <v>0</v>
      </c>
      <c r="Y328" s="313">
        <f t="shared" si="80"/>
        <v>0</v>
      </c>
      <c r="AQ328" s="3"/>
    </row>
    <row r="329" spans="3:43" x14ac:dyDescent="0.35">
      <c r="C329" s="27"/>
      <c r="F329" s="62" t="s">
        <v>249</v>
      </c>
      <c r="G329" t="s">
        <v>164</v>
      </c>
      <c r="J329" s="313">
        <f t="shared" ref="J329:Y329" si="81">IF(J$39, J48, J$35)</f>
        <v>0.58322297311630511</v>
      </c>
      <c r="K329" s="313">
        <f t="shared" si="81"/>
        <v>0.58322297311630511</v>
      </c>
      <c r="L329" s="313">
        <f t="shared" si="81"/>
        <v>0.58322297311630511</v>
      </c>
      <c r="M329" s="313">
        <f t="shared" si="81"/>
        <v>0.58322297311630511</v>
      </c>
      <c r="N329" s="313">
        <f t="shared" si="81"/>
        <v>0.58322297311630511</v>
      </c>
      <c r="O329" s="313">
        <f t="shared" si="81"/>
        <v>0.35710441173080471</v>
      </c>
      <c r="P329" s="313">
        <f t="shared" si="81"/>
        <v>0.22402400551688062</v>
      </c>
      <c r="Q329" s="313">
        <f t="shared" si="81"/>
        <v>0.58322297311630511</v>
      </c>
      <c r="R329" s="313">
        <f t="shared" si="81"/>
        <v>0</v>
      </c>
      <c r="S329" s="313">
        <f t="shared" si="81"/>
        <v>0</v>
      </c>
      <c r="T329" s="313">
        <f t="shared" si="81"/>
        <v>0</v>
      </c>
      <c r="U329" s="313">
        <f t="shared" si="81"/>
        <v>0</v>
      </c>
      <c r="V329" s="313">
        <f t="shared" si="81"/>
        <v>0</v>
      </c>
      <c r="W329" s="313">
        <f t="shared" si="81"/>
        <v>0</v>
      </c>
      <c r="X329" s="313">
        <f t="shared" si="81"/>
        <v>0</v>
      </c>
      <c r="Y329" s="313">
        <f t="shared" si="81"/>
        <v>0</v>
      </c>
      <c r="AQ329" s="3"/>
    </row>
    <row r="330" spans="3:43" x14ac:dyDescent="0.35">
      <c r="C330" s="27"/>
      <c r="F330" s="70" t="s">
        <v>250</v>
      </c>
      <c r="G330" s="28" t="s">
        <v>164</v>
      </c>
      <c r="H330" s="28"/>
      <c r="I330" s="28"/>
      <c r="J330" s="145">
        <f t="shared" ref="J330:Y330" si="82">IF(J$39, J49, J$35)</f>
        <v>0.58322297311630511</v>
      </c>
      <c r="K330" s="145">
        <f t="shared" si="82"/>
        <v>0.58322297311630511</v>
      </c>
      <c r="L330" s="145">
        <f t="shared" si="82"/>
        <v>0.58322297311630511</v>
      </c>
      <c r="M330" s="145">
        <f t="shared" si="82"/>
        <v>0.58322297311630511</v>
      </c>
      <c r="N330" s="145">
        <f t="shared" si="82"/>
        <v>0.58322297311630511</v>
      </c>
      <c r="O330" s="145">
        <f t="shared" si="82"/>
        <v>0.35710441173080471</v>
      </c>
      <c r="P330" s="145">
        <f t="shared" si="82"/>
        <v>0.22402400551688062</v>
      </c>
      <c r="Q330" s="145">
        <f t="shared" si="82"/>
        <v>0.58322297311630511</v>
      </c>
      <c r="R330" s="145">
        <f t="shared" si="82"/>
        <v>0</v>
      </c>
      <c r="S330" s="145">
        <f t="shared" si="82"/>
        <v>0</v>
      </c>
      <c r="T330" s="145">
        <f t="shared" si="82"/>
        <v>0</v>
      </c>
      <c r="U330" s="145">
        <f t="shared" si="82"/>
        <v>0</v>
      </c>
      <c r="V330" s="145">
        <f t="shared" si="82"/>
        <v>0</v>
      </c>
      <c r="W330" s="145">
        <f t="shared" si="82"/>
        <v>0</v>
      </c>
      <c r="X330" s="145">
        <f t="shared" si="82"/>
        <v>0</v>
      </c>
      <c r="Y330" s="145">
        <f t="shared" si="82"/>
        <v>0</v>
      </c>
      <c r="AQ330" s="3"/>
    </row>
    <row r="331" spans="3:43" x14ac:dyDescent="0.35">
      <c r="C331" s="27"/>
      <c r="AQ331" s="3"/>
    </row>
    <row r="332" spans="3:43" x14ac:dyDescent="0.35">
      <c r="C332" s="26" t="str">
        <f ca="1">INDEX('Version control'!$H$37:$H$64,MATCH($A$1,'Version control'!$F$37:$F$64,0),1)&amp;"-D: No residual volume discounting"</f>
        <v>Section 104-D: No residual volume discounting</v>
      </c>
      <c r="D332" s="26"/>
      <c r="E332" s="26"/>
      <c r="F332" s="26"/>
      <c r="G332" s="26"/>
      <c r="H332" s="26"/>
      <c r="I332" s="26"/>
      <c r="J332" s="26"/>
      <c r="K332" s="26"/>
      <c r="L332" s="26"/>
      <c r="M332" s="26"/>
      <c r="N332" s="26"/>
      <c r="O332" s="26"/>
      <c r="P332" s="26"/>
      <c r="Q332" s="26"/>
      <c r="R332" s="26"/>
      <c r="S332" s="26"/>
      <c r="T332" s="26"/>
      <c r="U332" s="26"/>
      <c r="V332" s="26"/>
      <c r="W332" s="26"/>
      <c r="X332" s="26"/>
      <c r="Y332" s="26"/>
      <c r="Z332" s="26"/>
      <c r="AA332" s="26"/>
      <c r="AQ332" s="3"/>
    </row>
    <row r="333" spans="3:43" x14ac:dyDescent="0.35">
      <c r="C333" s="27"/>
      <c r="AQ333" s="3"/>
    </row>
    <row r="334" spans="3:43" x14ac:dyDescent="0.35">
      <c r="E334" s="27" t="s">
        <v>957</v>
      </c>
      <c r="G334" s="12"/>
      <c r="I334" t="s">
        <v>151</v>
      </c>
      <c r="AQ334" s="3"/>
    </row>
    <row r="335" spans="3:43" x14ac:dyDescent="0.35">
      <c r="E335" s="27"/>
      <c r="F335" s="68" t="s">
        <v>244</v>
      </c>
      <c r="G335" s="68" t="s">
        <v>204</v>
      </c>
      <c r="H335" s="19"/>
      <c r="I335" s="19"/>
      <c r="J335" s="73"/>
      <c r="K335" s="116">
        <f t="shared" ref="K335:P341" si="83">(1 - K315) * K105</f>
        <v>0</v>
      </c>
      <c r="L335" s="116">
        <f t="shared" si="83"/>
        <v>0</v>
      </c>
      <c r="M335" s="116">
        <f t="shared" si="83"/>
        <v>0</v>
      </c>
      <c r="N335" s="116">
        <f t="shared" si="83"/>
        <v>0</v>
      </c>
      <c r="O335" s="116">
        <f t="shared" si="83"/>
        <v>0</v>
      </c>
      <c r="P335" s="116">
        <f t="shared" si="83"/>
        <v>0</v>
      </c>
      <c r="Q335" s="73"/>
      <c r="R335" s="116">
        <f t="shared" ref="R335:Y341" si="84">(1 - R315) * R105</f>
        <v>0</v>
      </c>
      <c r="S335" s="116">
        <f t="shared" si="84"/>
        <v>0</v>
      </c>
      <c r="T335" s="116">
        <f t="shared" si="84"/>
        <v>0</v>
      </c>
      <c r="U335" s="116">
        <f t="shared" si="84"/>
        <v>0</v>
      </c>
      <c r="V335" s="116">
        <f t="shared" si="84"/>
        <v>0</v>
      </c>
      <c r="W335" s="116">
        <f t="shared" si="84"/>
        <v>0</v>
      </c>
      <c r="X335" s="116">
        <f t="shared" si="84"/>
        <v>0</v>
      </c>
      <c r="Y335" s="116">
        <f t="shared" si="84"/>
        <v>0</v>
      </c>
      <c r="AQ335" s="3"/>
    </row>
    <row r="336" spans="3:43" x14ac:dyDescent="0.35">
      <c r="E336" s="27"/>
      <c r="F336" s="62" t="s">
        <v>245</v>
      </c>
      <c r="G336" s="62" t="s">
        <v>204</v>
      </c>
      <c r="J336" s="312"/>
      <c r="K336" s="311">
        <f t="shared" si="83"/>
        <v>0</v>
      </c>
      <c r="L336" s="311">
        <f t="shared" si="83"/>
        <v>0</v>
      </c>
      <c r="M336" s="311">
        <f t="shared" si="83"/>
        <v>0</v>
      </c>
      <c r="N336" s="311">
        <f t="shared" si="83"/>
        <v>0</v>
      </c>
      <c r="O336" s="311">
        <f t="shared" si="83"/>
        <v>0</v>
      </c>
      <c r="P336" s="311">
        <f t="shared" si="83"/>
        <v>0</v>
      </c>
      <c r="Q336" s="312"/>
      <c r="R336" s="311">
        <f t="shared" si="84"/>
        <v>0</v>
      </c>
      <c r="S336" s="311">
        <f t="shared" si="84"/>
        <v>0</v>
      </c>
      <c r="T336" s="311">
        <f t="shared" si="84"/>
        <v>0</v>
      </c>
      <c r="U336" s="311">
        <f t="shared" si="84"/>
        <v>0</v>
      </c>
      <c r="V336" s="311">
        <f t="shared" si="84"/>
        <v>0</v>
      </c>
      <c r="W336" s="311">
        <f t="shared" si="84"/>
        <v>0</v>
      </c>
      <c r="X336" s="311">
        <f t="shared" si="84"/>
        <v>0</v>
      </c>
      <c r="Y336" s="311">
        <f t="shared" si="84"/>
        <v>0</v>
      </c>
      <c r="AQ336" s="3"/>
    </row>
    <row r="337" spans="5:43" x14ac:dyDescent="0.35">
      <c r="E337" s="27"/>
      <c r="F337" s="62" t="s">
        <v>246</v>
      </c>
      <c r="G337" s="62" t="s">
        <v>204</v>
      </c>
      <c r="J337" s="312"/>
      <c r="K337" s="311">
        <f t="shared" si="83"/>
        <v>0</v>
      </c>
      <c r="L337" s="311">
        <f t="shared" si="83"/>
        <v>0</v>
      </c>
      <c r="M337" s="311">
        <f t="shared" si="83"/>
        <v>0</v>
      </c>
      <c r="N337" s="311">
        <f t="shared" si="83"/>
        <v>0</v>
      </c>
      <c r="O337" s="311">
        <f t="shared" si="83"/>
        <v>0</v>
      </c>
      <c r="P337" s="311">
        <f t="shared" si="83"/>
        <v>0</v>
      </c>
      <c r="Q337" s="312"/>
      <c r="R337" s="311">
        <f t="shared" si="84"/>
        <v>0</v>
      </c>
      <c r="S337" s="311">
        <f t="shared" si="84"/>
        <v>0</v>
      </c>
      <c r="T337" s="311">
        <f t="shared" si="84"/>
        <v>0</v>
      </c>
      <c r="U337" s="311">
        <f t="shared" si="84"/>
        <v>0</v>
      </c>
      <c r="V337" s="311">
        <f t="shared" si="84"/>
        <v>0</v>
      </c>
      <c r="W337" s="311">
        <f t="shared" si="84"/>
        <v>0</v>
      </c>
      <c r="X337" s="311">
        <f t="shared" si="84"/>
        <v>0</v>
      </c>
      <c r="Y337" s="311">
        <f t="shared" si="84"/>
        <v>0</v>
      </c>
      <c r="AQ337" s="3"/>
    </row>
    <row r="338" spans="5:43" x14ac:dyDescent="0.35">
      <c r="E338" s="27"/>
      <c r="F338" s="62" t="s">
        <v>209</v>
      </c>
      <c r="G338" s="62" t="s">
        <v>209</v>
      </c>
      <c r="J338" s="312"/>
      <c r="K338" s="311">
        <f t="shared" si="83"/>
        <v>0</v>
      </c>
      <c r="L338" s="311">
        <f t="shared" si="83"/>
        <v>0</v>
      </c>
      <c r="M338" s="311">
        <f t="shared" si="83"/>
        <v>0</v>
      </c>
      <c r="N338" s="311">
        <f t="shared" si="83"/>
        <v>0</v>
      </c>
      <c r="O338" s="311">
        <f t="shared" si="83"/>
        <v>0</v>
      </c>
      <c r="P338" s="311">
        <f t="shared" si="83"/>
        <v>0</v>
      </c>
      <c r="Q338" s="312"/>
      <c r="R338" s="311">
        <f t="shared" si="84"/>
        <v>0</v>
      </c>
      <c r="S338" s="311">
        <f t="shared" si="84"/>
        <v>0</v>
      </c>
      <c r="T338" s="311">
        <f t="shared" si="84"/>
        <v>0</v>
      </c>
      <c r="U338" s="311">
        <f t="shared" si="84"/>
        <v>0</v>
      </c>
      <c r="V338" s="311">
        <f t="shared" si="84"/>
        <v>0</v>
      </c>
      <c r="W338" s="311">
        <f t="shared" si="84"/>
        <v>0</v>
      </c>
      <c r="X338" s="311">
        <f t="shared" si="84"/>
        <v>0</v>
      </c>
      <c r="Y338" s="311">
        <f t="shared" si="84"/>
        <v>0</v>
      </c>
      <c r="AQ338" s="3"/>
    </row>
    <row r="339" spans="5:43" x14ac:dyDescent="0.35">
      <c r="E339" s="27"/>
      <c r="F339" s="62" t="s">
        <v>247</v>
      </c>
      <c r="G339" s="62" t="s">
        <v>248</v>
      </c>
      <c r="J339" s="312"/>
      <c r="K339" s="311">
        <f t="shared" si="83"/>
        <v>0</v>
      </c>
      <c r="L339" s="311">
        <f t="shared" si="83"/>
        <v>0</v>
      </c>
      <c r="M339" s="311">
        <f t="shared" si="83"/>
        <v>0</v>
      </c>
      <c r="N339" s="311">
        <f t="shared" si="83"/>
        <v>0</v>
      </c>
      <c r="O339" s="311">
        <f t="shared" si="83"/>
        <v>0</v>
      </c>
      <c r="P339" s="311">
        <f t="shared" si="83"/>
        <v>0</v>
      </c>
      <c r="Q339" s="312"/>
      <c r="R339" s="311">
        <f t="shared" si="84"/>
        <v>0</v>
      </c>
      <c r="S339" s="311">
        <f t="shared" si="84"/>
        <v>0</v>
      </c>
      <c r="T339" s="311">
        <f t="shared" si="84"/>
        <v>0</v>
      </c>
      <c r="U339" s="311">
        <f t="shared" si="84"/>
        <v>0</v>
      </c>
      <c r="V339" s="311">
        <f t="shared" si="84"/>
        <v>0</v>
      </c>
      <c r="W339" s="311">
        <f t="shared" si="84"/>
        <v>0</v>
      </c>
      <c r="X339" s="311">
        <f t="shared" si="84"/>
        <v>0</v>
      </c>
      <c r="Y339" s="311">
        <f t="shared" si="84"/>
        <v>0</v>
      </c>
      <c r="AQ339" s="3"/>
    </row>
    <row r="340" spans="5:43" x14ac:dyDescent="0.35">
      <c r="E340" s="27"/>
      <c r="F340" s="62" t="s">
        <v>249</v>
      </c>
      <c r="G340" s="62" t="s">
        <v>248</v>
      </c>
      <c r="J340" s="312"/>
      <c r="K340" s="311">
        <f t="shared" si="83"/>
        <v>0</v>
      </c>
      <c r="L340" s="311">
        <f t="shared" si="83"/>
        <v>0</v>
      </c>
      <c r="M340" s="311">
        <f t="shared" si="83"/>
        <v>0</v>
      </c>
      <c r="N340" s="311">
        <f t="shared" si="83"/>
        <v>0</v>
      </c>
      <c r="O340" s="311">
        <f t="shared" si="83"/>
        <v>0</v>
      </c>
      <c r="P340" s="311">
        <f t="shared" si="83"/>
        <v>0</v>
      </c>
      <c r="Q340" s="312"/>
      <c r="R340" s="311">
        <f t="shared" si="84"/>
        <v>0</v>
      </c>
      <c r="S340" s="311">
        <f t="shared" si="84"/>
        <v>0</v>
      </c>
      <c r="T340" s="311">
        <f t="shared" si="84"/>
        <v>0</v>
      </c>
      <c r="U340" s="311">
        <f t="shared" si="84"/>
        <v>0</v>
      </c>
      <c r="V340" s="311">
        <f t="shared" si="84"/>
        <v>0</v>
      </c>
      <c r="W340" s="311">
        <f t="shared" si="84"/>
        <v>0</v>
      </c>
      <c r="X340" s="311">
        <f t="shared" si="84"/>
        <v>0</v>
      </c>
      <c r="Y340" s="311">
        <f t="shared" si="84"/>
        <v>0</v>
      </c>
      <c r="AQ340" s="3"/>
    </row>
    <row r="341" spans="5:43" x14ac:dyDescent="0.35">
      <c r="E341" s="27"/>
      <c r="F341" s="70" t="s">
        <v>250</v>
      </c>
      <c r="G341" s="70" t="s">
        <v>251</v>
      </c>
      <c r="H341" s="28"/>
      <c r="I341" s="28"/>
      <c r="J341" s="71"/>
      <c r="K341" s="90">
        <f t="shared" si="83"/>
        <v>0</v>
      </c>
      <c r="L341" s="90">
        <f t="shared" si="83"/>
        <v>0</v>
      </c>
      <c r="M341" s="90">
        <f t="shared" si="83"/>
        <v>0</v>
      </c>
      <c r="N341" s="90">
        <f t="shared" si="83"/>
        <v>0</v>
      </c>
      <c r="O341" s="90">
        <f t="shared" si="83"/>
        <v>0</v>
      </c>
      <c r="P341" s="90">
        <f t="shared" si="83"/>
        <v>0</v>
      </c>
      <c r="Q341" s="71"/>
      <c r="R341" s="90">
        <f t="shared" si="84"/>
        <v>0</v>
      </c>
      <c r="S341" s="90">
        <f t="shared" si="84"/>
        <v>0</v>
      </c>
      <c r="T341" s="90">
        <f t="shared" si="84"/>
        <v>0</v>
      </c>
      <c r="U341" s="90">
        <f t="shared" si="84"/>
        <v>0</v>
      </c>
      <c r="V341" s="90">
        <f t="shared" si="84"/>
        <v>0</v>
      </c>
      <c r="W341" s="90">
        <f t="shared" si="84"/>
        <v>0</v>
      </c>
      <c r="X341" s="90">
        <f t="shared" si="84"/>
        <v>0</v>
      </c>
      <c r="Y341" s="90">
        <f t="shared" si="84"/>
        <v>0</v>
      </c>
      <c r="AQ341" s="3"/>
    </row>
    <row r="342" spans="5:43" x14ac:dyDescent="0.35">
      <c r="AQ342" s="3"/>
    </row>
    <row r="343" spans="5:43" x14ac:dyDescent="0.35">
      <c r="E343" s="27" t="s">
        <v>958</v>
      </c>
      <c r="G343" s="12"/>
      <c r="I343" t="s">
        <v>151</v>
      </c>
      <c r="AQ343" s="3"/>
    </row>
    <row r="344" spans="5:43" x14ac:dyDescent="0.35">
      <c r="E344" s="27"/>
      <c r="F344" s="68" t="s">
        <v>244</v>
      </c>
      <c r="G344" s="68" t="s">
        <v>204</v>
      </c>
      <c r="H344" s="19"/>
      <c r="I344" s="19"/>
      <c r="J344" s="73"/>
      <c r="K344" s="116">
        <f t="shared" ref="K344:P350" si="85">(1 - K324) * K152</f>
        <v>0</v>
      </c>
      <c r="L344" s="116">
        <f t="shared" si="85"/>
        <v>0</v>
      </c>
      <c r="M344" s="116">
        <f t="shared" si="85"/>
        <v>0</v>
      </c>
      <c r="N344" s="116">
        <f t="shared" si="85"/>
        <v>0</v>
      </c>
      <c r="O344" s="116">
        <f t="shared" si="85"/>
        <v>0</v>
      </c>
      <c r="P344" s="116">
        <f t="shared" si="85"/>
        <v>0</v>
      </c>
      <c r="Q344" s="73"/>
      <c r="R344" s="116">
        <f t="shared" ref="R344:Y350" si="86">(1 - R324) * R152</f>
        <v>0</v>
      </c>
      <c r="S344" s="116">
        <f t="shared" si="86"/>
        <v>0</v>
      </c>
      <c r="T344" s="116">
        <f t="shared" si="86"/>
        <v>3.7897877300095582</v>
      </c>
      <c r="U344" s="116">
        <f t="shared" si="86"/>
        <v>0</v>
      </c>
      <c r="V344" s="116">
        <f t="shared" si="86"/>
        <v>0</v>
      </c>
      <c r="W344" s="116">
        <f t="shared" si="86"/>
        <v>0</v>
      </c>
      <c r="X344" s="116">
        <f t="shared" si="86"/>
        <v>0</v>
      </c>
      <c r="Y344" s="116">
        <f t="shared" si="86"/>
        <v>0</v>
      </c>
      <c r="AQ344" s="3"/>
    </row>
    <row r="345" spans="5:43" x14ac:dyDescent="0.35">
      <c r="E345" s="27"/>
      <c r="F345" s="62" t="s">
        <v>245</v>
      </c>
      <c r="G345" s="62" t="s">
        <v>204</v>
      </c>
      <c r="J345" s="312"/>
      <c r="K345" s="311">
        <f t="shared" si="85"/>
        <v>0</v>
      </c>
      <c r="L345" s="311">
        <f t="shared" si="85"/>
        <v>0</v>
      </c>
      <c r="M345" s="311">
        <f t="shared" si="85"/>
        <v>0</v>
      </c>
      <c r="N345" s="311">
        <f t="shared" si="85"/>
        <v>0</v>
      </c>
      <c r="O345" s="311">
        <f t="shared" si="85"/>
        <v>0</v>
      </c>
      <c r="P345" s="311">
        <f t="shared" si="85"/>
        <v>0</v>
      </c>
      <c r="Q345" s="312"/>
      <c r="R345" s="311">
        <f t="shared" si="86"/>
        <v>0</v>
      </c>
      <c r="S345" s="311">
        <f t="shared" si="86"/>
        <v>0</v>
      </c>
      <c r="T345" s="311">
        <f t="shared" si="86"/>
        <v>27.966961238618477</v>
      </c>
      <c r="U345" s="311">
        <f t="shared" si="86"/>
        <v>0</v>
      </c>
      <c r="V345" s="311">
        <f t="shared" si="86"/>
        <v>0</v>
      </c>
      <c r="W345" s="311">
        <f t="shared" si="86"/>
        <v>0</v>
      </c>
      <c r="X345" s="311">
        <f t="shared" si="86"/>
        <v>0</v>
      </c>
      <c r="Y345" s="311">
        <f t="shared" si="86"/>
        <v>0</v>
      </c>
      <c r="AQ345" s="3"/>
    </row>
    <row r="346" spans="5:43" x14ac:dyDescent="0.35">
      <c r="E346" s="27"/>
      <c r="F346" s="62" t="s">
        <v>246</v>
      </c>
      <c r="G346" s="62" t="s">
        <v>204</v>
      </c>
      <c r="J346" s="312"/>
      <c r="K346" s="311">
        <f t="shared" si="85"/>
        <v>0</v>
      </c>
      <c r="L346" s="311">
        <f t="shared" si="85"/>
        <v>0</v>
      </c>
      <c r="M346" s="311">
        <f t="shared" si="85"/>
        <v>0</v>
      </c>
      <c r="N346" s="311">
        <f t="shared" si="85"/>
        <v>0</v>
      </c>
      <c r="O346" s="311">
        <f t="shared" si="85"/>
        <v>0</v>
      </c>
      <c r="P346" s="311">
        <f t="shared" si="85"/>
        <v>0</v>
      </c>
      <c r="Q346" s="312"/>
      <c r="R346" s="311">
        <f t="shared" si="86"/>
        <v>0</v>
      </c>
      <c r="S346" s="311">
        <f t="shared" si="86"/>
        <v>0</v>
      </c>
      <c r="T346" s="311">
        <f t="shared" si="86"/>
        <v>61.951023502215307</v>
      </c>
      <c r="U346" s="311">
        <f t="shared" si="86"/>
        <v>0</v>
      </c>
      <c r="V346" s="311">
        <f t="shared" si="86"/>
        <v>0</v>
      </c>
      <c r="W346" s="311">
        <f t="shared" si="86"/>
        <v>0</v>
      </c>
      <c r="X346" s="311">
        <f t="shared" si="86"/>
        <v>0</v>
      </c>
      <c r="Y346" s="311">
        <f t="shared" si="86"/>
        <v>0</v>
      </c>
      <c r="AQ346" s="3"/>
    </row>
    <row r="347" spans="5:43" x14ac:dyDescent="0.35">
      <c r="E347" s="27"/>
      <c r="F347" s="62" t="s">
        <v>209</v>
      </c>
      <c r="G347" s="62" t="s">
        <v>209</v>
      </c>
      <c r="J347" s="312"/>
      <c r="K347" s="311">
        <f t="shared" si="85"/>
        <v>0</v>
      </c>
      <c r="L347" s="311">
        <f t="shared" si="85"/>
        <v>0</v>
      </c>
      <c r="M347" s="311">
        <f t="shared" si="85"/>
        <v>0</v>
      </c>
      <c r="N347" s="311">
        <f t="shared" si="85"/>
        <v>0</v>
      </c>
      <c r="O347" s="311">
        <f t="shared" si="85"/>
        <v>0</v>
      </c>
      <c r="P347" s="311">
        <f t="shared" si="85"/>
        <v>0</v>
      </c>
      <c r="Q347" s="312"/>
      <c r="R347" s="311">
        <f t="shared" si="86"/>
        <v>0</v>
      </c>
      <c r="S347" s="311">
        <f t="shared" si="86"/>
        <v>0</v>
      </c>
      <c r="T347" s="311">
        <f t="shared" si="86"/>
        <v>0</v>
      </c>
      <c r="U347" s="311">
        <f t="shared" si="86"/>
        <v>0</v>
      </c>
      <c r="V347" s="311">
        <f t="shared" si="86"/>
        <v>0</v>
      </c>
      <c r="W347" s="311">
        <f t="shared" si="86"/>
        <v>0</v>
      </c>
      <c r="X347" s="311">
        <f t="shared" si="86"/>
        <v>0</v>
      </c>
      <c r="Y347" s="311">
        <f t="shared" si="86"/>
        <v>0</v>
      </c>
      <c r="AQ347" s="3"/>
    </row>
    <row r="348" spans="5:43" x14ac:dyDescent="0.35">
      <c r="E348" s="27"/>
      <c r="F348" s="62" t="s">
        <v>247</v>
      </c>
      <c r="G348" s="62" t="s">
        <v>248</v>
      </c>
      <c r="J348" s="312"/>
      <c r="K348" s="311">
        <f t="shared" si="85"/>
        <v>0</v>
      </c>
      <c r="L348" s="311">
        <f t="shared" si="85"/>
        <v>0</v>
      </c>
      <c r="M348" s="311">
        <f t="shared" si="85"/>
        <v>0</v>
      </c>
      <c r="N348" s="311">
        <f t="shared" si="85"/>
        <v>0</v>
      </c>
      <c r="O348" s="311">
        <f t="shared" si="85"/>
        <v>0</v>
      </c>
      <c r="P348" s="311">
        <f t="shared" si="85"/>
        <v>0</v>
      </c>
      <c r="Q348" s="312"/>
      <c r="R348" s="311">
        <f t="shared" si="86"/>
        <v>0</v>
      </c>
      <c r="S348" s="311">
        <f t="shared" si="86"/>
        <v>0</v>
      </c>
      <c r="T348" s="311">
        <f t="shared" si="86"/>
        <v>0</v>
      </c>
      <c r="U348" s="311">
        <f t="shared" si="86"/>
        <v>0</v>
      </c>
      <c r="V348" s="311">
        <f t="shared" si="86"/>
        <v>0</v>
      </c>
      <c r="W348" s="311">
        <f t="shared" si="86"/>
        <v>0</v>
      </c>
      <c r="X348" s="311">
        <f t="shared" si="86"/>
        <v>0</v>
      </c>
      <c r="Y348" s="311">
        <f t="shared" si="86"/>
        <v>0</v>
      </c>
      <c r="AQ348" s="3"/>
    </row>
    <row r="349" spans="5:43" x14ac:dyDescent="0.35">
      <c r="E349" s="27"/>
      <c r="F349" s="62" t="s">
        <v>249</v>
      </c>
      <c r="G349" s="62" t="s">
        <v>248</v>
      </c>
      <c r="J349" s="312"/>
      <c r="K349" s="311">
        <f t="shared" si="85"/>
        <v>0</v>
      </c>
      <c r="L349" s="311">
        <f t="shared" si="85"/>
        <v>0</v>
      </c>
      <c r="M349" s="311">
        <f t="shared" si="85"/>
        <v>0</v>
      </c>
      <c r="N349" s="311">
        <f t="shared" si="85"/>
        <v>0</v>
      </c>
      <c r="O349" s="311">
        <f t="shared" si="85"/>
        <v>0</v>
      </c>
      <c r="P349" s="311">
        <f t="shared" si="85"/>
        <v>0</v>
      </c>
      <c r="Q349" s="312"/>
      <c r="R349" s="311">
        <f t="shared" si="86"/>
        <v>0</v>
      </c>
      <c r="S349" s="311">
        <f t="shared" si="86"/>
        <v>0</v>
      </c>
      <c r="T349" s="311">
        <f t="shared" si="86"/>
        <v>0</v>
      </c>
      <c r="U349" s="311">
        <f t="shared" si="86"/>
        <v>0</v>
      </c>
      <c r="V349" s="311">
        <f t="shared" si="86"/>
        <v>0</v>
      </c>
      <c r="W349" s="311">
        <f t="shared" si="86"/>
        <v>0</v>
      </c>
      <c r="X349" s="311">
        <f t="shared" si="86"/>
        <v>0</v>
      </c>
      <c r="Y349" s="311">
        <f t="shared" si="86"/>
        <v>0</v>
      </c>
      <c r="AQ349" s="3"/>
    </row>
    <row r="350" spans="5:43" x14ac:dyDescent="0.35">
      <c r="E350" s="27"/>
      <c r="F350" s="70" t="s">
        <v>250</v>
      </c>
      <c r="G350" s="70" t="s">
        <v>251</v>
      </c>
      <c r="H350" s="28"/>
      <c r="I350" s="28"/>
      <c r="J350" s="71"/>
      <c r="K350" s="90">
        <f t="shared" si="85"/>
        <v>0</v>
      </c>
      <c r="L350" s="90">
        <f t="shared" si="85"/>
        <v>0</v>
      </c>
      <c r="M350" s="90">
        <f t="shared" si="85"/>
        <v>0</v>
      </c>
      <c r="N350" s="90">
        <f t="shared" si="85"/>
        <v>0</v>
      </c>
      <c r="O350" s="90">
        <f t="shared" si="85"/>
        <v>0</v>
      </c>
      <c r="P350" s="90">
        <f t="shared" si="85"/>
        <v>0</v>
      </c>
      <c r="Q350" s="71"/>
      <c r="R350" s="90">
        <f t="shared" si="86"/>
        <v>0</v>
      </c>
      <c r="S350" s="90">
        <f t="shared" si="86"/>
        <v>0</v>
      </c>
      <c r="T350" s="90">
        <f t="shared" si="86"/>
        <v>79.264857209538036</v>
      </c>
      <c r="U350" s="90">
        <f t="shared" si="86"/>
        <v>0</v>
      </c>
      <c r="V350" s="90">
        <f t="shared" si="86"/>
        <v>0</v>
      </c>
      <c r="W350" s="90">
        <f t="shared" si="86"/>
        <v>0</v>
      </c>
      <c r="X350" s="90">
        <f t="shared" si="86"/>
        <v>0</v>
      </c>
      <c r="Y350" s="90">
        <f t="shared" si="86"/>
        <v>0</v>
      </c>
      <c r="AQ350" s="3"/>
    </row>
    <row r="351" spans="5:43" x14ac:dyDescent="0.35">
      <c r="AQ351" s="3"/>
    </row>
    <row r="352" spans="5:43" x14ac:dyDescent="0.35">
      <c r="E352" s="27" t="s">
        <v>959</v>
      </c>
      <c r="G352" s="12"/>
      <c r="I352" t="s">
        <v>151</v>
      </c>
      <c r="AQ352" s="3"/>
    </row>
    <row r="353" spans="3:43" x14ac:dyDescent="0.35">
      <c r="E353" s="27"/>
      <c r="F353" s="68" t="s">
        <v>244</v>
      </c>
      <c r="G353" s="68" t="s">
        <v>204</v>
      </c>
      <c r="H353" s="19"/>
      <c r="I353" s="19"/>
      <c r="J353" s="73"/>
      <c r="K353" s="116">
        <f t="shared" ref="K353:P359" si="87">K58+K335+K344</f>
        <v>0</v>
      </c>
      <c r="L353" s="116">
        <f t="shared" si="87"/>
        <v>0</v>
      </c>
      <c r="M353" s="116">
        <f t="shared" si="87"/>
        <v>0</v>
      </c>
      <c r="N353" s="116">
        <f t="shared" si="87"/>
        <v>0</v>
      </c>
      <c r="O353" s="116">
        <f t="shared" si="87"/>
        <v>0</v>
      </c>
      <c r="P353" s="116">
        <f t="shared" si="87"/>
        <v>0</v>
      </c>
      <c r="Q353" s="73"/>
      <c r="R353" s="116">
        <f t="shared" ref="R353:Y359" si="88">R58+R335+R344</f>
        <v>114.79707500021968</v>
      </c>
      <c r="S353" s="116">
        <f t="shared" si="88"/>
        <v>0</v>
      </c>
      <c r="T353" s="116">
        <f t="shared" si="88"/>
        <v>2511.3221994460505</v>
      </c>
      <c r="U353" s="116">
        <f t="shared" si="88"/>
        <v>0</v>
      </c>
      <c r="V353" s="116">
        <f t="shared" si="88"/>
        <v>112.63030743134449</v>
      </c>
      <c r="W353" s="116">
        <f t="shared" si="88"/>
        <v>0</v>
      </c>
      <c r="X353" s="116">
        <f t="shared" si="88"/>
        <v>75359.038909887473</v>
      </c>
      <c r="Y353" s="116">
        <f t="shared" si="88"/>
        <v>0</v>
      </c>
      <c r="AQ353" s="3"/>
    </row>
    <row r="354" spans="3:43" x14ac:dyDescent="0.35">
      <c r="E354" s="27"/>
      <c r="F354" s="62" t="s">
        <v>245</v>
      </c>
      <c r="G354" s="62" t="s">
        <v>204</v>
      </c>
      <c r="J354" s="312"/>
      <c r="K354" s="311">
        <f t="shared" si="87"/>
        <v>376.39031274052974</v>
      </c>
      <c r="L354" s="311">
        <f t="shared" si="87"/>
        <v>0</v>
      </c>
      <c r="M354" s="311">
        <f t="shared" si="87"/>
        <v>365.00335589067788</v>
      </c>
      <c r="N354" s="311">
        <f t="shared" si="87"/>
        <v>0</v>
      </c>
      <c r="O354" s="311">
        <f t="shared" si="87"/>
        <v>0</v>
      </c>
      <c r="P354" s="311">
        <f t="shared" si="87"/>
        <v>0</v>
      </c>
      <c r="Q354" s="312"/>
      <c r="R354" s="311">
        <f t="shared" si="88"/>
        <v>964.67253975991912</v>
      </c>
      <c r="S354" s="311">
        <f t="shared" si="88"/>
        <v>0</v>
      </c>
      <c r="T354" s="311">
        <f t="shared" si="88"/>
        <v>17743.320238919925</v>
      </c>
      <c r="U354" s="311">
        <f t="shared" si="88"/>
        <v>0</v>
      </c>
      <c r="V354" s="311">
        <f t="shared" si="88"/>
        <v>852.83188339299204</v>
      </c>
      <c r="W354" s="311">
        <f t="shared" si="88"/>
        <v>0</v>
      </c>
      <c r="X354" s="311">
        <f t="shared" si="88"/>
        <v>240361.39641599072</v>
      </c>
      <c r="Y354" s="311">
        <f t="shared" si="88"/>
        <v>0</v>
      </c>
      <c r="AQ354" s="3"/>
    </row>
    <row r="355" spans="3:43" x14ac:dyDescent="0.35">
      <c r="E355" s="27"/>
      <c r="F355" s="62" t="s">
        <v>246</v>
      </c>
      <c r="G355" s="62" t="s">
        <v>204</v>
      </c>
      <c r="J355" s="312"/>
      <c r="K355" s="311">
        <f t="shared" si="87"/>
        <v>1118.0510539937166</v>
      </c>
      <c r="L355" s="311">
        <f t="shared" si="87"/>
        <v>0</v>
      </c>
      <c r="M355" s="311">
        <f t="shared" si="87"/>
        <v>795.71479224535449</v>
      </c>
      <c r="N355" s="311">
        <f t="shared" si="87"/>
        <v>0</v>
      </c>
      <c r="O355" s="311">
        <f t="shared" si="87"/>
        <v>0</v>
      </c>
      <c r="P355" s="311">
        <f t="shared" si="87"/>
        <v>0</v>
      </c>
      <c r="Q355" s="312"/>
      <c r="R355" s="311">
        <f t="shared" si="88"/>
        <v>274.04279453305202</v>
      </c>
      <c r="S355" s="311">
        <f t="shared" si="88"/>
        <v>0</v>
      </c>
      <c r="T355" s="311">
        <f t="shared" si="88"/>
        <v>14504.858213825853</v>
      </c>
      <c r="U355" s="311">
        <f t="shared" si="88"/>
        <v>0</v>
      </c>
      <c r="V355" s="311">
        <f t="shared" si="88"/>
        <v>855.18952367616066</v>
      </c>
      <c r="W355" s="311">
        <f t="shared" si="88"/>
        <v>0</v>
      </c>
      <c r="X355" s="311">
        <f t="shared" si="88"/>
        <v>144760.73634577752</v>
      </c>
      <c r="Y355" s="311">
        <f t="shared" si="88"/>
        <v>0</v>
      </c>
      <c r="AQ355" s="3"/>
    </row>
    <row r="356" spans="3:43" x14ac:dyDescent="0.35">
      <c r="E356" s="27"/>
      <c r="F356" s="62" t="s">
        <v>209</v>
      </c>
      <c r="G356" s="62" t="s">
        <v>209</v>
      </c>
      <c r="J356" s="312"/>
      <c r="K356" s="311">
        <f t="shared" si="87"/>
        <v>0</v>
      </c>
      <c r="L356" s="311">
        <f t="shared" si="87"/>
        <v>0</v>
      </c>
      <c r="M356" s="311">
        <f t="shared" si="87"/>
        <v>0</v>
      </c>
      <c r="N356" s="311">
        <f t="shared" si="87"/>
        <v>0</v>
      </c>
      <c r="O356" s="311">
        <f t="shared" si="87"/>
        <v>0</v>
      </c>
      <c r="P356" s="311">
        <f t="shared" si="87"/>
        <v>0</v>
      </c>
      <c r="Q356" s="312"/>
      <c r="R356" s="311">
        <f t="shared" si="88"/>
        <v>0</v>
      </c>
      <c r="S356" s="311">
        <f t="shared" si="88"/>
        <v>0</v>
      </c>
      <c r="T356" s="311">
        <f t="shared" si="88"/>
        <v>417.6750070141249</v>
      </c>
      <c r="U356" s="311">
        <f t="shared" si="88"/>
        <v>0</v>
      </c>
      <c r="V356" s="311">
        <f t="shared" si="88"/>
        <v>16.974752696896111</v>
      </c>
      <c r="W356" s="311">
        <f t="shared" si="88"/>
        <v>0</v>
      </c>
      <c r="X356" s="311">
        <f t="shared" si="88"/>
        <v>203.93756011543974</v>
      </c>
      <c r="Y356" s="311">
        <f t="shared" si="88"/>
        <v>0</v>
      </c>
      <c r="AQ356" s="3"/>
    </row>
    <row r="357" spans="3:43" x14ac:dyDescent="0.35">
      <c r="E357" s="27"/>
      <c r="F357" s="62" t="s">
        <v>247</v>
      </c>
      <c r="G357" s="62" t="s">
        <v>248</v>
      </c>
      <c r="J357" s="312"/>
      <c r="K357" s="311">
        <f t="shared" si="87"/>
        <v>0</v>
      </c>
      <c r="L357" s="311">
        <f t="shared" si="87"/>
        <v>0</v>
      </c>
      <c r="M357" s="311">
        <f t="shared" si="87"/>
        <v>0</v>
      </c>
      <c r="N357" s="311">
        <f t="shared" si="87"/>
        <v>0</v>
      </c>
      <c r="O357" s="311">
        <f t="shared" si="87"/>
        <v>0</v>
      </c>
      <c r="P357" s="311">
        <f t="shared" si="87"/>
        <v>0</v>
      </c>
      <c r="Q357" s="312"/>
      <c r="R357" s="311">
        <f t="shared" si="88"/>
        <v>0</v>
      </c>
      <c r="S357" s="311">
        <f t="shared" si="88"/>
        <v>0</v>
      </c>
      <c r="T357" s="311">
        <f t="shared" si="88"/>
        <v>0</v>
      </c>
      <c r="U357" s="311">
        <f t="shared" si="88"/>
        <v>0</v>
      </c>
      <c r="V357" s="311">
        <f t="shared" si="88"/>
        <v>0</v>
      </c>
      <c r="W357" s="311">
        <f t="shared" si="88"/>
        <v>0</v>
      </c>
      <c r="X357" s="311">
        <f t="shared" si="88"/>
        <v>0</v>
      </c>
      <c r="Y357" s="311">
        <f t="shared" si="88"/>
        <v>0</v>
      </c>
      <c r="AQ357" s="3"/>
    </row>
    <row r="358" spans="3:43" x14ac:dyDescent="0.35">
      <c r="E358" s="27"/>
      <c r="F358" s="62" t="s">
        <v>249</v>
      </c>
      <c r="G358" s="62" t="s">
        <v>248</v>
      </c>
      <c r="J358" s="312"/>
      <c r="K358" s="311">
        <f t="shared" si="87"/>
        <v>0</v>
      </c>
      <c r="L358" s="311">
        <f t="shared" si="87"/>
        <v>0</v>
      </c>
      <c r="M358" s="311">
        <f t="shared" si="87"/>
        <v>0</v>
      </c>
      <c r="N358" s="311">
        <f t="shared" si="87"/>
        <v>0</v>
      </c>
      <c r="O358" s="311">
        <f t="shared" si="87"/>
        <v>0</v>
      </c>
      <c r="P358" s="311">
        <f t="shared" si="87"/>
        <v>0</v>
      </c>
      <c r="Q358" s="312"/>
      <c r="R358" s="311">
        <f t="shared" si="88"/>
        <v>0</v>
      </c>
      <c r="S358" s="311">
        <f t="shared" si="88"/>
        <v>0</v>
      </c>
      <c r="T358" s="311">
        <f t="shared" si="88"/>
        <v>0</v>
      </c>
      <c r="U358" s="311">
        <f t="shared" si="88"/>
        <v>0</v>
      </c>
      <c r="V358" s="311">
        <f t="shared" si="88"/>
        <v>0</v>
      </c>
      <c r="W358" s="311">
        <f t="shared" si="88"/>
        <v>0</v>
      </c>
      <c r="X358" s="311">
        <f t="shared" si="88"/>
        <v>0</v>
      </c>
      <c r="Y358" s="311">
        <f t="shared" si="88"/>
        <v>0</v>
      </c>
      <c r="AQ358" s="3"/>
    </row>
    <row r="359" spans="3:43" x14ac:dyDescent="0.35">
      <c r="E359" s="27"/>
      <c r="F359" s="70" t="s">
        <v>250</v>
      </c>
      <c r="G359" s="70" t="s">
        <v>251</v>
      </c>
      <c r="H359" s="28"/>
      <c r="I359" s="28"/>
      <c r="J359" s="71"/>
      <c r="K359" s="90">
        <f t="shared" si="87"/>
        <v>0</v>
      </c>
      <c r="L359" s="90">
        <f t="shared" si="87"/>
        <v>0</v>
      </c>
      <c r="M359" s="90">
        <f t="shared" si="87"/>
        <v>0</v>
      </c>
      <c r="N359" s="90">
        <f t="shared" si="87"/>
        <v>0</v>
      </c>
      <c r="O359" s="90">
        <f t="shared" si="87"/>
        <v>0</v>
      </c>
      <c r="P359" s="90">
        <f t="shared" si="87"/>
        <v>0</v>
      </c>
      <c r="Q359" s="71"/>
      <c r="R359" s="90">
        <f t="shared" si="88"/>
        <v>0</v>
      </c>
      <c r="S359" s="90">
        <f t="shared" si="88"/>
        <v>0</v>
      </c>
      <c r="T359" s="90">
        <f t="shared" si="88"/>
        <v>2996.0340612536038</v>
      </c>
      <c r="U359" s="90">
        <f t="shared" si="88"/>
        <v>0</v>
      </c>
      <c r="V359" s="90">
        <f t="shared" si="88"/>
        <v>112.72051348949809</v>
      </c>
      <c r="W359" s="90">
        <f t="shared" si="88"/>
        <v>0</v>
      </c>
      <c r="X359" s="90">
        <f t="shared" si="88"/>
        <v>9346.0359269162782</v>
      </c>
      <c r="Y359" s="90">
        <f t="shared" si="88"/>
        <v>0</v>
      </c>
      <c r="AQ359" s="3"/>
    </row>
    <row r="360" spans="3:43" x14ac:dyDescent="0.35">
      <c r="AQ360" s="3"/>
    </row>
    <row r="361" spans="3:43" x14ac:dyDescent="0.35">
      <c r="C361" s="26" t="str">
        <f ca="1">INDEX('Version control'!$H$37:$H$64,MATCH($A$1,'Version control'!$F$37:$F$64,0),1)&amp;"-E: Residual band 1 volume discounting"</f>
        <v>Section 104-E: Residual band 1 volume discounting</v>
      </c>
      <c r="D361" s="26"/>
      <c r="E361" s="26"/>
      <c r="F361" s="26"/>
      <c r="G361" s="26"/>
      <c r="H361" s="26"/>
      <c r="I361" s="26"/>
      <c r="J361" s="26"/>
      <c r="K361" s="26"/>
      <c r="L361" s="26"/>
      <c r="M361" s="26"/>
      <c r="N361" s="26"/>
      <c r="O361" s="26"/>
      <c r="P361" s="26"/>
      <c r="Q361" s="26"/>
      <c r="R361" s="26"/>
      <c r="S361" s="26"/>
      <c r="T361" s="26"/>
      <c r="U361" s="26"/>
      <c r="V361" s="26"/>
      <c r="W361" s="26"/>
      <c r="X361" s="26"/>
      <c r="Y361" s="26"/>
      <c r="Z361" s="26"/>
      <c r="AA361" s="26"/>
      <c r="AQ361" s="3"/>
    </row>
    <row r="362" spans="3:43" x14ac:dyDescent="0.35">
      <c r="C362" s="27"/>
      <c r="AQ362" s="3"/>
    </row>
    <row r="363" spans="3:43" x14ac:dyDescent="0.35">
      <c r="E363" s="27" t="s">
        <v>955</v>
      </c>
      <c r="G363" s="12"/>
      <c r="I363" t="s">
        <v>151</v>
      </c>
      <c r="AQ363" s="3"/>
    </row>
    <row r="364" spans="3:43" x14ac:dyDescent="0.35">
      <c r="E364" s="27"/>
      <c r="F364" s="68" t="s">
        <v>244</v>
      </c>
      <c r="G364" s="68" t="s">
        <v>204</v>
      </c>
      <c r="H364" s="19"/>
      <c r="I364" s="19"/>
      <c r="J364" s="116">
        <f t="shared" ref="J364:J370" si="89">(1 - J315) * J114</f>
        <v>473.93493437867738</v>
      </c>
      <c r="K364" s="73"/>
      <c r="L364" s="116">
        <f t="shared" ref="L364:L370" si="90">(1 - L315) * L114</f>
        <v>0.1751721317811252</v>
      </c>
      <c r="M364" s="73"/>
      <c r="N364" s="116">
        <f t="shared" ref="N364:Q370" si="91">(1 - N315) * N114</f>
        <v>7.3189308212492223</v>
      </c>
      <c r="O364" s="116">
        <f t="shared" si="91"/>
        <v>0</v>
      </c>
      <c r="P364" s="116">
        <f t="shared" si="91"/>
        <v>0</v>
      </c>
      <c r="Q364" s="116">
        <f t="shared" si="91"/>
        <v>0.67395943578479889</v>
      </c>
      <c r="R364" s="73"/>
      <c r="S364" s="73"/>
      <c r="T364" s="73"/>
      <c r="U364" s="73"/>
      <c r="V364" s="73"/>
      <c r="W364" s="73"/>
      <c r="X364" s="73"/>
      <c r="Y364" s="73"/>
      <c r="AQ364" s="3"/>
    </row>
    <row r="365" spans="3:43" x14ac:dyDescent="0.35">
      <c r="E365" s="27"/>
      <c r="F365" s="62" t="s">
        <v>245</v>
      </c>
      <c r="G365" s="62" t="s">
        <v>204</v>
      </c>
      <c r="J365" s="311">
        <f t="shared" si="89"/>
        <v>2173.263034763997</v>
      </c>
      <c r="K365" s="312"/>
      <c r="L365" s="311">
        <f t="shared" si="90"/>
        <v>1.3247390396519001</v>
      </c>
      <c r="M365" s="312"/>
      <c r="N365" s="311">
        <f t="shared" si="91"/>
        <v>50.7239724528024</v>
      </c>
      <c r="O365" s="311">
        <f t="shared" si="91"/>
        <v>0</v>
      </c>
      <c r="P365" s="311">
        <f t="shared" si="91"/>
        <v>0</v>
      </c>
      <c r="Q365" s="311">
        <f t="shared" si="91"/>
        <v>36.498304610272953</v>
      </c>
      <c r="R365" s="312"/>
      <c r="S365" s="312"/>
      <c r="T365" s="312"/>
      <c r="U365" s="312"/>
      <c r="V365" s="312"/>
      <c r="W365" s="312"/>
      <c r="X365" s="312"/>
      <c r="Y365" s="312"/>
      <c r="AQ365" s="3"/>
    </row>
    <row r="366" spans="3:43" x14ac:dyDescent="0.35">
      <c r="E366" s="27"/>
      <c r="F366" s="62" t="s">
        <v>246</v>
      </c>
      <c r="G366" s="62" t="s">
        <v>204</v>
      </c>
      <c r="J366" s="311">
        <f t="shared" si="89"/>
        <v>1770.3056123807362</v>
      </c>
      <c r="K366" s="312"/>
      <c r="L366" s="311">
        <f t="shared" si="90"/>
        <v>0.79612968051294641</v>
      </c>
      <c r="M366" s="312"/>
      <c r="N366" s="311">
        <f t="shared" si="91"/>
        <v>40.525452586817032</v>
      </c>
      <c r="O366" s="311">
        <f t="shared" si="91"/>
        <v>0</v>
      </c>
      <c r="P366" s="311">
        <f t="shared" si="91"/>
        <v>0</v>
      </c>
      <c r="Q366" s="311">
        <f t="shared" si="91"/>
        <v>32.916901058852119</v>
      </c>
      <c r="R366" s="312"/>
      <c r="S366" s="312"/>
      <c r="T366" s="312"/>
      <c r="U366" s="312"/>
      <c r="V366" s="312"/>
      <c r="W366" s="312"/>
      <c r="X366" s="312"/>
      <c r="Y366" s="312"/>
      <c r="AQ366" s="3"/>
    </row>
    <row r="367" spans="3:43" x14ac:dyDescent="0.35">
      <c r="E367" s="27"/>
      <c r="F367" s="62" t="s">
        <v>209</v>
      </c>
      <c r="G367" s="62" t="s">
        <v>209</v>
      </c>
      <c r="J367" s="311">
        <f t="shared" si="89"/>
        <v>1580.8370455703666</v>
      </c>
      <c r="K367" s="312"/>
      <c r="L367" s="311">
        <f t="shared" si="90"/>
        <v>4.5236813358618022</v>
      </c>
      <c r="M367" s="312"/>
      <c r="N367" s="311">
        <f t="shared" si="91"/>
        <v>2.8027781976363464</v>
      </c>
      <c r="O367" s="311">
        <f t="shared" si="91"/>
        <v>0</v>
      </c>
      <c r="P367" s="311">
        <f t="shared" si="91"/>
        <v>0</v>
      </c>
      <c r="Q367" s="311">
        <f t="shared" si="91"/>
        <v>0</v>
      </c>
      <c r="R367" s="312"/>
      <c r="S367" s="312"/>
      <c r="T367" s="312"/>
      <c r="U367" s="312"/>
      <c r="V367" s="312"/>
      <c r="W367" s="312"/>
      <c r="X367" s="312"/>
      <c r="Y367" s="312"/>
      <c r="AQ367" s="3"/>
    </row>
    <row r="368" spans="3:43" x14ac:dyDescent="0.35">
      <c r="E368" s="27"/>
      <c r="F368" s="62" t="s">
        <v>247</v>
      </c>
      <c r="G368" s="62" t="s">
        <v>248</v>
      </c>
      <c r="J368" s="311">
        <f t="shared" si="89"/>
        <v>0</v>
      </c>
      <c r="K368" s="312"/>
      <c r="L368" s="311">
        <f t="shared" si="90"/>
        <v>0</v>
      </c>
      <c r="M368" s="312"/>
      <c r="N368" s="311">
        <f t="shared" si="91"/>
        <v>97.845888064158132</v>
      </c>
      <c r="O368" s="311">
        <f t="shared" si="91"/>
        <v>0</v>
      </c>
      <c r="P368" s="311">
        <f t="shared" si="91"/>
        <v>0</v>
      </c>
      <c r="Q368" s="311">
        <f t="shared" si="91"/>
        <v>0</v>
      </c>
      <c r="R368" s="312"/>
      <c r="S368" s="312"/>
      <c r="T368" s="312"/>
      <c r="U368" s="312"/>
      <c r="V368" s="312"/>
      <c r="W368" s="312"/>
      <c r="X368" s="312"/>
      <c r="Y368" s="312"/>
      <c r="AQ368" s="3"/>
    </row>
    <row r="369" spans="5:43" x14ac:dyDescent="0.35">
      <c r="E369" s="27"/>
      <c r="F369" s="62" t="s">
        <v>249</v>
      </c>
      <c r="G369" s="62" t="s">
        <v>248</v>
      </c>
      <c r="J369" s="311">
        <f t="shared" si="89"/>
        <v>0</v>
      </c>
      <c r="K369" s="312"/>
      <c r="L369" s="311">
        <f t="shared" si="90"/>
        <v>0</v>
      </c>
      <c r="M369" s="312"/>
      <c r="N369" s="311">
        <f t="shared" si="91"/>
        <v>2.717791977547066</v>
      </c>
      <c r="O369" s="311">
        <f t="shared" si="91"/>
        <v>0</v>
      </c>
      <c r="P369" s="311">
        <f t="shared" si="91"/>
        <v>0</v>
      </c>
      <c r="Q369" s="311">
        <f t="shared" si="91"/>
        <v>0</v>
      </c>
      <c r="R369" s="312"/>
      <c r="S369" s="312"/>
      <c r="T369" s="312"/>
      <c r="U369" s="312"/>
      <c r="V369" s="312"/>
      <c r="W369" s="312"/>
      <c r="X369" s="312"/>
      <c r="Y369" s="312"/>
      <c r="AQ369" s="3"/>
    </row>
    <row r="370" spans="5:43" x14ac:dyDescent="0.35">
      <c r="E370" s="27"/>
      <c r="F370" s="70" t="s">
        <v>250</v>
      </c>
      <c r="G370" s="70" t="s">
        <v>251</v>
      </c>
      <c r="H370" s="28"/>
      <c r="I370" s="28"/>
      <c r="J370" s="90">
        <f t="shared" si="89"/>
        <v>0</v>
      </c>
      <c r="K370" s="71"/>
      <c r="L370" s="90">
        <f t="shared" si="90"/>
        <v>0</v>
      </c>
      <c r="M370" s="71"/>
      <c r="N370" s="90">
        <f t="shared" si="91"/>
        <v>5.5649933684508719</v>
      </c>
      <c r="O370" s="90">
        <f t="shared" si="91"/>
        <v>0</v>
      </c>
      <c r="P370" s="90">
        <f t="shared" si="91"/>
        <v>0</v>
      </c>
      <c r="Q370" s="90">
        <f t="shared" si="91"/>
        <v>0</v>
      </c>
      <c r="R370" s="71"/>
      <c r="S370" s="71"/>
      <c r="T370" s="71"/>
      <c r="U370" s="71"/>
      <c r="V370" s="71"/>
      <c r="W370" s="71"/>
      <c r="X370" s="71"/>
      <c r="Y370" s="71"/>
      <c r="AQ370" s="3"/>
    </row>
    <row r="371" spans="5:43" x14ac:dyDescent="0.35">
      <c r="AQ371" s="3"/>
    </row>
    <row r="372" spans="5:43" x14ac:dyDescent="0.35">
      <c r="E372" s="27" t="s">
        <v>956</v>
      </c>
      <c r="G372" s="12"/>
      <c r="I372" t="s">
        <v>151</v>
      </c>
      <c r="AQ372" s="3"/>
    </row>
    <row r="373" spans="5:43" x14ac:dyDescent="0.35">
      <c r="E373" s="27"/>
      <c r="F373" s="68" t="s">
        <v>244</v>
      </c>
      <c r="G373" s="68" t="s">
        <v>204</v>
      </c>
      <c r="H373" s="19"/>
      <c r="I373" s="19"/>
      <c r="J373" s="116">
        <f t="shared" ref="J373:J379" si="92">(1 - J324) * J161</f>
        <v>1623.7424624522407</v>
      </c>
      <c r="K373" s="73"/>
      <c r="L373" s="116">
        <f t="shared" ref="L373:L379" si="93">(1 - L324) * L161</f>
        <v>8.1351852361676187</v>
      </c>
      <c r="M373" s="73"/>
      <c r="N373" s="116">
        <f t="shared" ref="N373:Q379" si="94">(1 - N324) * N161</f>
        <v>423.39769069884323</v>
      </c>
      <c r="O373" s="116">
        <f t="shared" si="94"/>
        <v>8.7265365560245787</v>
      </c>
      <c r="P373" s="116">
        <f t="shared" si="94"/>
        <v>11.124147356607756</v>
      </c>
      <c r="Q373" s="116">
        <f t="shared" si="94"/>
        <v>0.52425052884142509</v>
      </c>
      <c r="R373" s="73"/>
      <c r="S373" s="73"/>
      <c r="T373" s="73"/>
      <c r="U373" s="73"/>
      <c r="V373" s="73"/>
      <c r="W373" s="73"/>
      <c r="X373" s="73"/>
      <c r="Y373" s="73"/>
      <c r="AQ373" s="3"/>
    </row>
    <row r="374" spans="5:43" x14ac:dyDescent="0.35">
      <c r="E374" s="27"/>
      <c r="F374" s="62" t="s">
        <v>245</v>
      </c>
      <c r="G374" s="62" t="s">
        <v>204</v>
      </c>
      <c r="J374" s="311">
        <f t="shared" si="92"/>
        <v>7444.644607348243</v>
      </c>
      <c r="K374" s="312"/>
      <c r="L374" s="311">
        <f t="shared" si="93"/>
        <v>58.019349470932397</v>
      </c>
      <c r="M374" s="312"/>
      <c r="N374" s="311">
        <f t="shared" si="94"/>
        <v>2372.5592710442725</v>
      </c>
      <c r="O374" s="311">
        <f t="shared" si="94"/>
        <v>42.83492161428854</v>
      </c>
      <c r="P374" s="311">
        <f t="shared" si="94"/>
        <v>66.936219495841215</v>
      </c>
      <c r="Q374" s="311">
        <f t="shared" si="94"/>
        <v>40.261465748232261</v>
      </c>
      <c r="R374" s="312"/>
      <c r="S374" s="312"/>
      <c r="T374" s="312"/>
      <c r="U374" s="312"/>
      <c r="V374" s="312"/>
      <c r="W374" s="312"/>
      <c r="X374" s="312"/>
      <c r="Y374" s="312"/>
      <c r="AQ374" s="3"/>
    </row>
    <row r="375" spans="5:43" x14ac:dyDescent="0.35">
      <c r="E375" s="27"/>
      <c r="F375" s="62" t="s">
        <v>246</v>
      </c>
      <c r="G375" s="62" t="s">
        <v>204</v>
      </c>
      <c r="J375" s="311">
        <f t="shared" si="92"/>
        <v>5959.923962603998</v>
      </c>
      <c r="K375" s="312"/>
      <c r="L375" s="311">
        <f t="shared" si="93"/>
        <v>35.68198588403741</v>
      </c>
      <c r="M375" s="312"/>
      <c r="N375" s="311">
        <f t="shared" si="94"/>
        <v>2022.0386043569804</v>
      </c>
      <c r="O375" s="311">
        <f t="shared" si="94"/>
        <v>47.886250324498633</v>
      </c>
      <c r="P375" s="311">
        <f t="shared" si="94"/>
        <v>45.906070549560965</v>
      </c>
      <c r="Q375" s="311">
        <f t="shared" si="94"/>
        <v>39.584841201048967</v>
      </c>
      <c r="R375" s="312"/>
      <c r="S375" s="312"/>
      <c r="T375" s="312"/>
      <c r="U375" s="312"/>
      <c r="V375" s="312"/>
      <c r="W375" s="312"/>
      <c r="X375" s="312"/>
      <c r="Y375" s="312"/>
      <c r="AQ375" s="3"/>
    </row>
    <row r="376" spans="5:43" x14ac:dyDescent="0.35">
      <c r="E376" s="27"/>
      <c r="F376" s="62" t="s">
        <v>209</v>
      </c>
      <c r="G376" s="62" t="s">
        <v>209</v>
      </c>
      <c r="J376" s="311">
        <f t="shared" si="92"/>
        <v>5800.9531740283055</v>
      </c>
      <c r="K376" s="312"/>
      <c r="L376" s="311">
        <f t="shared" si="93"/>
        <v>35.033712438322368</v>
      </c>
      <c r="M376" s="312"/>
      <c r="N376" s="311">
        <f t="shared" si="94"/>
        <v>25.116736666647174</v>
      </c>
      <c r="O376" s="311">
        <f t="shared" si="94"/>
        <v>0.38487974927469876</v>
      </c>
      <c r="P376" s="311">
        <f t="shared" si="94"/>
        <v>1.1526851058474279</v>
      </c>
      <c r="Q376" s="311">
        <f t="shared" si="94"/>
        <v>0</v>
      </c>
      <c r="R376" s="312"/>
      <c r="S376" s="312"/>
      <c r="T376" s="312"/>
      <c r="U376" s="312"/>
      <c r="V376" s="312"/>
      <c r="W376" s="312"/>
      <c r="X376" s="312"/>
      <c r="Y376" s="312"/>
      <c r="AQ376" s="3"/>
    </row>
    <row r="377" spans="5:43" x14ac:dyDescent="0.35">
      <c r="E377" s="27"/>
      <c r="F377" s="62" t="s">
        <v>247</v>
      </c>
      <c r="G377" s="62" t="s">
        <v>248</v>
      </c>
      <c r="J377" s="311">
        <f t="shared" si="92"/>
        <v>0</v>
      </c>
      <c r="K377" s="312"/>
      <c r="L377" s="311">
        <f t="shared" si="93"/>
        <v>0</v>
      </c>
      <c r="M377" s="312"/>
      <c r="N377" s="311">
        <f t="shared" si="94"/>
        <v>2751.883628502007</v>
      </c>
      <c r="O377" s="311">
        <f t="shared" si="94"/>
        <v>1.682356545933358</v>
      </c>
      <c r="P377" s="311">
        <f t="shared" si="94"/>
        <v>78.63787569668817</v>
      </c>
      <c r="Q377" s="311">
        <f t="shared" si="94"/>
        <v>0</v>
      </c>
      <c r="R377" s="312"/>
      <c r="S377" s="312"/>
      <c r="T377" s="312"/>
      <c r="U377" s="312"/>
      <c r="V377" s="312"/>
      <c r="W377" s="312"/>
      <c r="X377" s="312"/>
      <c r="Y377" s="312"/>
      <c r="AQ377" s="3"/>
    </row>
    <row r="378" spans="5:43" x14ac:dyDescent="0.35">
      <c r="E378" s="27"/>
      <c r="F378" s="62" t="s">
        <v>249</v>
      </c>
      <c r="G378" s="62" t="s">
        <v>248</v>
      </c>
      <c r="J378" s="311">
        <f t="shared" si="92"/>
        <v>0</v>
      </c>
      <c r="K378" s="312"/>
      <c r="L378" s="311">
        <f t="shared" si="93"/>
        <v>0</v>
      </c>
      <c r="M378" s="312"/>
      <c r="N378" s="311">
        <f t="shared" si="94"/>
        <v>0.52032459772151962</v>
      </c>
      <c r="O378" s="311">
        <f t="shared" si="94"/>
        <v>0</v>
      </c>
      <c r="P378" s="311">
        <f t="shared" si="94"/>
        <v>2.7163283449237174</v>
      </c>
      <c r="Q378" s="311">
        <f t="shared" si="94"/>
        <v>0</v>
      </c>
      <c r="R378" s="312"/>
      <c r="S378" s="312"/>
      <c r="T378" s="312"/>
      <c r="U378" s="312"/>
      <c r="V378" s="312"/>
      <c r="W378" s="312"/>
      <c r="X378" s="312"/>
      <c r="Y378" s="312"/>
      <c r="AQ378" s="3"/>
    </row>
    <row r="379" spans="5:43" x14ac:dyDescent="0.35">
      <c r="E379" s="27"/>
      <c r="F379" s="70" t="s">
        <v>250</v>
      </c>
      <c r="G379" s="70" t="s">
        <v>251</v>
      </c>
      <c r="H379" s="28"/>
      <c r="I379" s="28"/>
      <c r="J379" s="90">
        <f t="shared" si="92"/>
        <v>0</v>
      </c>
      <c r="K379" s="71"/>
      <c r="L379" s="90">
        <f t="shared" si="93"/>
        <v>0</v>
      </c>
      <c r="M379" s="71"/>
      <c r="N379" s="90">
        <f t="shared" si="94"/>
        <v>166.35714131001427</v>
      </c>
      <c r="O379" s="90">
        <f t="shared" si="94"/>
        <v>0.6179801842602517</v>
      </c>
      <c r="P379" s="90">
        <f t="shared" si="94"/>
        <v>6.9725678195472769</v>
      </c>
      <c r="Q379" s="90">
        <f t="shared" si="94"/>
        <v>0</v>
      </c>
      <c r="R379" s="71"/>
      <c r="S379" s="71"/>
      <c r="T379" s="71"/>
      <c r="U379" s="71"/>
      <c r="V379" s="71"/>
      <c r="W379" s="71"/>
      <c r="X379" s="71"/>
      <c r="Y379" s="71"/>
      <c r="AQ379" s="3"/>
    </row>
    <row r="380" spans="5:43" x14ac:dyDescent="0.35">
      <c r="AQ380" s="3"/>
    </row>
    <row r="381" spans="5:43" x14ac:dyDescent="0.35">
      <c r="E381" s="27" t="s">
        <v>954</v>
      </c>
      <c r="G381" s="12"/>
      <c r="I381" t="s">
        <v>151</v>
      </c>
      <c r="AQ381" s="3"/>
    </row>
    <row r="382" spans="5:43" x14ac:dyDescent="0.35">
      <c r="E382" s="27"/>
      <c r="F382" s="68" t="s">
        <v>244</v>
      </c>
      <c r="G382" s="68" t="s">
        <v>204</v>
      </c>
      <c r="H382" s="19"/>
      <c r="I382" s="19"/>
      <c r="J382" s="116">
        <f>J67+J364+J373</f>
        <v>337000.11702241865</v>
      </c>
      <c r="K382" s="73"/>
      <c r="L382" s="116">
        <f t="shared" ref="L382:L388" si="95">L67+L364+L373</f>
        <v>3498.5920660985885</v>
      </c>
      <c r="M382" s="73"/>
      <c r="N382" s="116">
        <f t="shared" ref="N382:Q388" si="96">N67+N364+N373</f>
        <v>19667.303020386593</v>
      </c>
      <c r="O382" s="116">
        <f t="shared" si="96"/>
        <v>102.0303478000956</v>
      </c>
      <c r="P382" s="116">
        <f t="shared" si="96"/>
        <v>7282.279643459271</v>
      </c>
      <c r="Q382" s="116">
        <f t="shared" si="96"/>
        <v>3281.5797140927507</v>
      </c>
      <c r="R382" s="73"/>
      <c r="S382" s="73"/>
      <c r="T382" s="73"/>
      <c r="U382" s="73"/>
      <c r="V382" s="73"/>
      <c r="W382" s="73"/>
      <c r="X382" s="73"/>
      <c r="Y382" s="73"/>
      <c r="AQ382" s="3"/>
    </row>
    <row r="383" spans="5:43" x14ac:dyDescent="0.35">
      <c r="E383" s="27"/>
      <c r="F383" s="62" t="s">
        <v>245</v>
      </c>
      <c r="G383" s="62" t="s">
        <v>204</v>
      </c>
      <c r="J383" s="311">
        <f t="shared" ref="J383:J388" si="97">J68+J365+J374</f>
        <v>1602587.6872105068</v>
      </c>
      <c r="K383" s="312"/>
      <c r="L383" s="311">
        <f t="shared" si="95"/>
        <v>25333.351062424721</v>
      </c>
      <c r="M383" s="312"/>
      <c r="N383" s="311">
        <f t="shared" si="96"/>
        <v>127435.569001166</v>
      </c>
      <c r="O383" s="311">
        <f t="shared" si="96"/>
        <v>556.57985504497617</v>
      </c>
      <c r="P383" s="311">
        <f t="shared" si="96"/>
        <v>44373.7121330605</v>
      </c>
      <c r="Q383" s="311">
        <f t="shared" si="96"/>
        <v>28347.763691677766</v>
      </c>
      <c r="R383" s="312"/>
      <c r="S383" s="312"/>
      <c r="T383" s="312"/>
      <c r="U383" s="312"/>
      <c r="V383" s="312"/>
      <c r="W383" s="312"/>
      <c r="X383" s="312"/>
      <c r="Y383" s="312"/>
      <c r="AQ383" s="3"/>
    </row>
    <row r="384" spans="5:43" x14ac:dyDescent="0.35">
      <c r="E384" s="27"/>
      <c r="F384" s="62" t="s">
        <v>246</v>
      </c>
      <c r="G384" s="62" t="s">
        <v>204</v>
      </c>
      <c r="J384" s="311">
        <f t="shared" si="97"/>
        <v>1324768.7322601045</v>
      </c>
      <c r="K384" s="312"/>
      <c r="L384" s="311">
        <f t="shared" si="95"/>
        <v>17236.556117598702</v>
      </c>
      <c r="M384" s="312"/>
      <c r="N384" s="311">
        <f t="shared" si="96"/>
        <v>95559.769506890327</v>
      </c>
      <c r="O384" s="311">
        <f t="shared" si="96"/>
        <v>499.34361009790973</v>
      </c>
      <c r="P384" s="311">
        <f t="shared" si="96"/>
        <v>42604.592423396891</v>
      </c>
      <c r="Q384" s="311">
        <f t="shared" si="96"/>
        <v>55538.154497643467</v>
      </c>
      <c r="R384" s="312"/>
      <c r="S384" s="312"/>
      <c r="T384" s="312"/>
      <c r="U384" s="312"/>
      <c r="V384" s="312"/>
      <c r="W384" s="312"/>
      <c r="X384" s="312"/>
      <c r="Y384" s="312"/>
      <c r="AQ384" s="3"/>
    </row>
    <row r="385" spans="3:43" x14ac:dyDescent="0.35">
      <c r="E385" s="27"/>
      <c r="F385" s="62" t="s">
        <v>209</v>
      </c>
      <c r="G385" s="62" t="s">
        <v>209</v>
      </c>
      <c r="J385" s="311">
        <f t="shared" si="97"/>
        <v>1067041.8770244124</v>
      </c>
      <c r="K385" s="312"/>
      <c r="L385" s="311">
        <f t="shared" si="95"/>
        <v>32687.467448437903</v>
      </c>
      <c r="M385" s="312"/>
      <c r="N385" s="311">
        <f t="shared" si="96"/>
        <v>2698.2814595596483</v>
      </c>
      <c r="O385" s="311">
        <f t="shared" si="96"/>
        <v>12.799721392420883</v>
      </c>
      <c r="P385" s="311">
        <f t="shared" si="96"/>
        <v>320.79159000492763</v>
      </c>
      <c r="Q385" s="311">
        <f t="shared" si="96"/>
        <v>42.186597859351629</v>
      </c>
      <c r="R385" s="312"/>
      <c r="S385" s="312"/>
      <c r="T385" s="312"/>
      <c r="U385" s="312"/>
      <c r="V385" s="312"/>
      <c r="W385" s="312"/>
      <c r="X385" s="312"/>
      <c r="Y385" s="312"/>
      <c r="AQ385" s="3"/>
    </row>
    <row r="386" spans="3:43" x14ac:dyDescent="0.35">
      <c r="E386" s="27"/>
      <c r="F386" s="62" t="s">
        <v>247</v>
      </c>
      <c r="G386" s="62" t="s">
        <v>248</v>
      </c>
      <c r="J386" s="311">
        <f t="shared" si="97"/>
        <v>0</v>
      </c>
      <c r="K386" s="312"/>
      <c r="L386" s="311">
        <f t="shared" si="95"/>
        <v>0</v>
      </c>
      <c r="M386" s="312"/>
      <c r="N386" s="311">
        <f t="shared" si="96"/>
        <v>111626.20149530975</v>
      </c>
      <c r="O386" s="311">
        <f t="shared" si="96"/>
        <v>23.39480941686881</v>
      </c>
      <c r="P386" s="311">
        <f t="shared" si="96"/>
        <v>44156.125064671709</v>
      </c>
      <c r="Q386" s="311">
        <f t="shared" si="96"/>
        <v>0</v>
      </c>
      <c r="R386" s="312"/>
      <c r="S386" s="312"/>
      <c r="T386" s="312"/>
      <c r="U386" s="312"/>
      <c r="V386" s="312"/>
      <c r="W386" s="312"/>
      <c r="X386" s="312"/>
      <c r="Y386" s="312"/>
      <c r="AQ386" s="3"/>
    </row>
    <row r="387" spans="3:43" x14ac:dyDescent="0.35">
      <c r="E387" s="27"/>
      <c r="F387" s="62" t="s">
        <v>249</v>
      </c>
      <c r="G387" s="62" t="s">
        <v>248</v>
      </c>
      <c r="J387" s="311">
        <f t="shared" si="97"/>
        <v>0</v>
      </c>
      <c r="K387" s="312"/>
      <c r="L387" s="311">
        <f t="shared" si="95"/>
        <v>0</v>
      </c>
      <c r="M387" s="312"/>
      <c r="N387" s="311">
        <f t="shared" si="96"/>
        <v>2511.5734481415125</v>
      </c>
      <c r="O387" s="311">
        <f t="shared" si="96"/>
        <v>1.3187306619932853</v>
      </c>
      <c r="P387" s="311">
        <f t="shared" si="96"/>
        <v>436.15199344335883</v>
      </c>
      <c r="Q387" s="311">
        <f t="shared" si="96"/>
        <v>0</v>
      </c>
      <c r="R387" s="312"/>
      <c r="S387" s="312"/>
      <c r="T387" s="312"/>
      <c r="U387" s="312"/>
      <c r="V387" s="312"/>
      <c r="W387" s="312"/>
      <c r="X387" s="312"/>
      <c r="Y387" s="312"/>
      <c r="AQ387" s="3"/>
    </row>
    <row r="388" spans="3:43" x14ac:dyDescent="0.35">
      <c r="E388" s="27"/>
      <c r="F388" s="70" t="s">
        <v>250</v>
      </c>
      <c r="G388" s="70" t="s">
        <v>251</v>
      </c>
      <c r="H388" s="28"/>
      <c r="I388" s="28"/>
      <c r="J388" s="90">
        <f t="shared" si="97"/>
        <v>0</v>
      </c>
      <c r="K388" s="71"/>
      <c r="L388" s="90">
        <f t="shared" si="95"/>
        <v>0</v>
      </c>
      <c r="M388" s="71"/>
      <c r="N388" s="90">
        <f t="shared" si="96"/>
        <v>21652.479528626627</v>
      </c>
      <c r="O388" s="90">
        <f t="shared" si="96"/>
        <v>56.637393429255461</v>
      </c>
      <c r="P388" s="90">
        <f t="shared" si="96"/>
        <v>7072.6268314714926</v>
      </c>
      <c r="Q388" s="90">
        <f t="shared" si="96"/>
        <v>0</v>
      </c>
      <c r="R388" s="71"/>
      <c r="S388" s="71"/>
      <c r="T388" s="71"/>
      <c r="U388" s="71"/>
      <c r="V388" s="71"/>
      <c r="W388" s="71"/>
      <c r="X388" s="71"/>
      <c r="Y388" s="71"/>
      <c r="AQ388" s="3"/>
    </row>
    <row r="389" spans="3:43" x14ac:dyDescent="0.35">
      <c r="AQ389" s="3"/>
    </row>
    <row r="390" spans="3:43" x14ac:dyDescent="0.35">
      <c r="C390" s="26" t="str">
        <f ca="1">INDEX('Version control'!$H$37:$H$64,MATCH($A$1,'Version control'!$F$37:$F$64,0),1)&amp;"-F: Residual band 2 volume discounting"</f>
        <v>Section 104-F: Residual band 2 volume discounting</v>
      </c>
      <c r="D390" s="26"/>
      <c r="E390" s="26"/>
      <c r="F390" s="26"/>
      <c r="G390" s="26"/>
      <c r="H390" s="26"/>
      <c r="I390" s="26"/>
      <c r="J390" s="26"/>
      <c r="K390" s="26"/>
      <c r="L390" s="26"/>
      <c r="M390" s="26"/>
      <c r="N390" s="26"/>
      <c r="O390" s="26"/>
      <c r="P390" s="26"/>
      <c r="Q390" s="26"/>
      <c r="R390" s="26"/>
      <c r="S390" s="26"/>
      <c r="T390" s="26"/>
      <c r="U390" s="26"/>
      <c r="V390" s="26"/>
      <c r="W390" s="26"/>
      <c r="X390" s="26"/>
      <c r="Y390" s="26"/>
      <c r="Z390" s="26"/>
      <c r="AA390" s="26"/>
      <c r="AQ390" s="3"/>
    </row>
    <row r="391" spans="3:43" x14ac:dyDescent="0.35">
      <c r="C391" s="27"/>
      <c r="AQ391" s="3"/>
    </row>
    <row r="392" spans="3:43" x14ac:dyDescent="0.35">
      <c r="E392" s="27" t="s">
        <v>966</v>
      </c>
      <c r="G392" s="12"/>
      <c r="I392" t="s">
        <v>151</v>
      </c>
      <c r="AQ392" s="3"/>
    </row>
    <row r="393" spans="3:43" x14ac:dyDescent="0.35">
      <c r="E393" s="27"/>
      <c r="F393" s="68" t="s">
        <v>244</v>
      </c>
      <c r="G393" s="68" t="s">
        <v>204</v>
      </c>
      <c r="H393" s="19"/>
      <c r="I393" s="19"/>
      <c r="J393" s="73"/>
      <c r="K393" s="73"/>
      <c r="L393" s="116">
        <f t="shared" ref="L393:L399" si="98">(1 - L315) * L123</f>
        <v>0.75738781778055864</v>
      </c>
      <c r="M393" s="73"/>
      <c r="N393" s="116">
        <f t="shared" ref="N393:P399" si="99">(1 - N315) * N123</f>
        <v>11.383629173193135</v>
      </c>
      <c r="O393" s="116">
        <f t="shared" si="99"/>
        <v>0</v>
      </c>
      <c r="P393" s="116">
        <f t="shared" si="99"/>
        <v>0</v>
      </c>
      <c r="Q393" s="73"/>
      <c r="R393" s="73"/>
      <c r="S393" s="73"/>
      <c r="T393" s="73"/>
      <c r="U393" s="73"/>
      <c r="V393" s="73"/>
      <c r="W393" s="73"/>
      <c r="X393" s="73"/>
      <c r="Y393" s="73"/>
      <c r="AQ393" s="3"/>
    </row>
    <row r="394" spans="3:43" x14ac:dyDescent="0.35">
      <c r="E394" s="27"/>
      <c r="F394" s="62" t="s">
        <v>245</v>
      </c>
      <c r="G394" s="62" t="s">
        <v>204</v>
      </c>
      <c r="J394" s="312"/>
      <c r="K394" s="312"/>
      <c r="L394" s="311">
        <f t="shared" si="98"/>
        <v>5.7277444772112744</v>
      </c>
      <c r="M394" s="312"/>
      <c r="N394" s="311">
        <f t="shared" si="99"/>
        <v>78.89443235581912</v>
      </c>
      <c r="O394" s="311">
        <f t="shared" si="99"/>
        <v>0</v>
      </c>
      <c r="P394" s="311">
        <f t="shared" si="99"/>
        <v>0</v>
      </c>
      <c r="Q394" s="312"/>
      <c r="R394" s="312"/>
      <c r="S394" s="312"/>
      <c r="T394" s="312"/>
      <c r="U394" s="312"/>
      <c r="V394" s="312"/>
      <c r="W394" s="312"/>
      <c r="X394" s="312"/>
      <c r="Y394" s="312"/>
      <c r="AQ394" s="3"/>
    </row>
    <row r="395" spans="3:43" x14ac:dyDescent="0.35">
      <c r="E395" s="27"/>
      <c r="F395" s="62" t="s">
        <v>246</v>
      </c>
      <c r="G395" s="62" t="s">
        <v>204</v>
      </c>
      <c r="J395" s="312"/>
      <c r="K395" s="312"/>
      <c r="L395" s="311">
        <f t="shared" si="98"/>
        <v>3.4422080456693096</v>
      </c>
      <c r="M395" s="312"/>
      <c r="N395" s="311">
        <f t="shared" si="99"/>
        <v>63.03198316682608</v>
      </c>
      <c r="O395" s="311">
        <f t="shared" si="99"/>
        <v>0</v>
      </c>
      <c r="P395" s="311">
        <f t="shared" si="99"/>
        <v>0</v>
      </c>
      <c r="Q395" s="312"/>
      <c r="R395" s="312"/>
      <c r="S395" s="312"/>
      <c r="T395" s="312"/>
      <c r="U395" s="312"/>
      <c r="V395" s="312"/>
      <c r="W395" s="312"/>
      <c r="X395" s="312"/>
      <c r="Y395" s="312"/>
      <c r="AQ395" s="3"/>
    </row>
    <row r="396" spans="3:43" x14ac:dyDescent="0.35">
      <c r="E396" s="27"/>
      <c r="F396" s="62" t="s">
        <v>209</v>
      </c>
      <c r="G396" s="62" t="s">
        <v>209</v>
      </c>
      <c r="J396" s="312"/>
      <c r="K396" s="312"/>
      <c r="L396" s="311">
        <f t="shared" si="98"/>
        <v>3.5857468456498864</v>
      </c>
      <c r="M396" s="312"/>
      <c r="N396" s="311">
        <f t="shared" si="99"/>
        <v>2.0960948059246181</v>
      </c>
      <c r="O396" s="311">
        <f t="shared" si="99"/>
        <v>0</v>
      </c>
      <c r="P396" s="311">
        <f t="shared" si="99"/>
        <v>0</v>
      </c>
      <c r="Q396" s="312"/>
      <c r="R396" s="312"/>
      <c r="S396" s="312"/>
      <c r="T396" s="312"/>
      <c r="U396" s="312"/>
      <c r="V396" s="312"/>
      <c r="W396" s="312"/>
      <c r="X396" s="312"/>
      <c r="Y396" s="312"/>
      <c r="AQ396" s="3"/>
    </row>
    <row r="397" spans="3:43" x14ac:dyDescent="0.35">
      <c r="E397" s="27"/>
      <c r="F397" s="62" t="s">
        <v>247</v>
      </c>
      <c r="G397" s="62" t="s">
        <v>248</v>
      </c>
      <c r="J397" s="312"/>
      <c r="K397" s="312"/>
      <c r="L397" s="311">
        <f t="shared" si="98"/>
        <v>0</v>
      </c>
      <c r="M397" s="312"/>
      <c r="N397" s="311">
        <f t="shared" si="99"/>
        <v>202.53741065762875</v>
      </c>
      <c r="O397" s="311">
        <f t="shared" si="99"/>
        <v>0</v>
      </c>
      <c r="P397" s="311">
        <f t="shared" si="99"/>
        <v>0</v>
      </c>
      <c r="Q397" s="312"/>
      <c r="R397" s="312"/>
      <c r="S397" s="312"/>
      <c r="T397" s="312"/>
      <c r="U397" s="312"/>
      <c r="V397" s="312"/>
      <c r="W397" s="312"/>
      <c r="X397" s="312"/>
      <c r="Y397" s="312"/>
      <c r="AQ397" s="3"/>
    </row>
    <row r="398" spans="3:43" x14ac:dyDescent="0.35">
      <c r="E398" s="27"/>
      <c r="F398" s="62" t="s">
        <v>249</v>
      </c>
      <c r="G398" s="62" t="s">
        <v>248</v>
      </c>
      <c r="J398" s="312"/>
      <c r="K398" s="312"/>
      <c r="L398" s="311">
        <f t="shared" si="98"/>
        <v>0</v>
      </c>
      <c r="M398" s="312"/>
      <c r="N398" s="311">
        <f t="shared" si="99"/>
        <v>5.6257300202285734</v>
      </c>
      <c r="O398" s="311">
        <f t="shared" si="99"/>
        <v>0</v>
      </c>
      <c r="P398" s="311">
        <f t="shared" si="99"/>
        <v>0</v>
      </c>
      <c r="Q398" s="312"/>
      <c r="R398" s="312"/>
      <c r="S398" s="312"/>
      <c r="T398" s="312"/>
      <c r="U398" s="312"/>
      <c r="V398" s="312"/>
      <c r="W398" s="312"/>
      <c r="X398" s="312"/>
      <c r="Y398" s="312"/>
      <c r="AQ398" s="3"/>
    </row>
    <row r="399" spans="3:43" x14ac:dyDescent="0.35">
      <c r="E399" s="27"/>
      <c r="F399" s="70" t="s">
        <v>250</v>
      </c>
      <c r="G399" s="70" t="s">
        <v>251</v>
      </c>
      <c r="H399" s="28"/>
      <c r="I399" s="28"/>
      <c r="J399" s="71"/>
      <c r="K399" s="71"/>
      <c r="L399" s="90">
        <f t="shared" si="98"/>
        <v>0</v>
      </c>
      <c r="M399" s="71"/>
      <c r="N399" s="90">
        <f t="shared" si="99"/>
        <v>8.6556113734261118</v>
      </c>
      <c r="O399" s="90">
        <f t="shared" si="99"/>
        <v>0</v>
      </c>
      <c r="P399" s="90">
        <f t="shared" si="99"/>
        <v>0</v>
      </c>
      <c r="Q399" s="71"/>
      <c r="R399" s="71"/>
      <c r="S399" s="71"/>
      <c r="T399" s="71"/>
      <c r="U399" s="71"/>
      <c r="V399" s="71"/>
      <c r="W399" s="71"/>
      <c r="X399" s="71"/>
      <c r="Y399" s="71"/>
      <c r="AQ399" s="3"/>
    </row>
    <row r="400" spans="3:43" x14ac:dyDescent="0.35">
      <c r="AQ400" s="3"/>
    </row>
    <row r="401" spans="5:43" x14ac:dyDescent="0.35">
      <c r="E401" s="27" t="s">
        <v>967</v>
      </c>
      <c r="G401" s="12"/>
      <c r="I401" t="s">
        <v>151</v>
      </c>
      <c r="AQ401" s="3"/>
    </row>
    <row r="402" spans="5:43" x14ac:dyDescent="0.35">
      <c r="E402" s="27"/>
      <c r="F402" s="68" t="s">
        <v>244</v>
      </c>
      <c r="G402" s="68" t="s">
        <v>204</v>
      </c>
      <c r="H402" s="19"/>
      <c r="I402" s="19"/>
      <c r="J402" s="73"/>
      <c r="K402" s="73"/>
      <c r="L402" s="116">
        <f t="shared" ref="L402:L408" si="100">(1 - L324) * L170</f>
        <v>35.173917966359483</v>
      </c>
      <c r="M402" s="73"/>
      <c r="N402" s="116">
        <f t="shared" ref="N402:P408" si="101">(1 - N324) * N170</f>
        <v>658.53912564776704</v>
      </c>
      <c r="O402" s="116">
        <f t="shared" si="101"/>
        <v>16.662124520610391</v>
      </c>
      <c r="P402" s="116">
        <f t="shared" si="101"/>
        <v>47.32022406831635</v>
      </c>
      <c r="Q402" s="73"/>
      <c r="R402" s="73"/>
      <c r="S402" s="73"/>
      <c r="T402" s="73"/>
      <c r="U402" s="73"/>
      <c r="V402" s="73"/>
      <c r="W402" s="73"/>
      <c r="X402" s="73"/>
      <c r="Y402" s="73"/>
      <c r="AQ402" s="3"/>
    </row>
    <row r="403" spans="5:43" x14ac:dyDescent="0.35">
      <c r="E403" s="27"/>
      <c r="F403" s="62" t="s">
        <v>245</v>
      </c>
      <c r="G403" s="62" t="s">
        <v>204</v>
      </c>
      <c r="J403" s="312"/>
      <c r="K403" s="312"/>
      <c r="L403" s="311">
        <f t="shared" si="100"/>
        <v>250.85696016843232</v>
      </c>
      <c r="M403" s="312"/>
      <c r="N403" s="311">
        <f t="shared" si="101"/>
        <v>3690.202243007338</v>
      </c>
      <c r="O403" s="311">
        <f t="shared" si="101"/>
        <v>81.787407087079302</v>
      </c>
      <c r="P403" s="311">
        <f t="shared" si="101"/>
        <v>284.73525235601539</v>
      </c>
      <c r="Q403" s="312"/>
      <c r="R403" s="312"/>
      <c r="S403" s="312"/>
      <c r="T403" s="312"/>
      <c r="U403" s="312"/>
      <c r="V403" s="312"/>
      <c r="W403" s="312"/>
      <c r="X403" s="312"/>
      <c r="Y403" s="312"/>
      <c r="AQ403" s="3"/>
    </row>
    <row r="404" spans="5:43" x14ac:dyDescent="0.35">
      <c r="E404" s="27"/>
      <c r="F404" s="62" t="s">
        <v>246</v>
      </c>
      <c r="G404" s="62" t="s">
        <v>204</v>
      </c>
      <c r="J404" s="312"/>
      <c r="K404" s="312"/>
      <c r="L404" s="311">
        <f t="shared" si="100"/>
        <v>154.27740216437641</v>
      </c>
      <c r="M404" s="312"/>
      <c r="N404" s="311">
        <f t="shared" si="101"/>
        <v>3145.013692307592</v>
      </c>
      <c r="O404" s="311">
        <f t="shared" si="101"/>
        <v>91.432226360305037</v>
      </c>
      <c r="P404" s="311">
        <f t="shared" si="101"/>
        <v>195.27658838596946</v>
      </c>
      <c r="Q404" s="312"/>
      <c r="R404" s="312"/>
      <c r="S404" s="312"/>
      <c r="T404" s="312"/>
      <c r="U404" s="312"/>
      <c r="V404" s="312"/>
      <c r="W404" s="312"/>
      <c r="X404" s="312"/>
      <c r="Y404" s="312"/>
      <c r="AQ404" s="3"/>
    </row>
    <row r="405" spans="5:43" x14ac:dyDescent="0.35">
      <c r="E405" s="27"/>
      <c r="F405" s="62" t="s">
        <v>209</v>
      </c>
      <c r="G405" s="62" t="s">
        <v>209</v>
      </c>
      <c r="J405" s="312"/>
      <c r="K405" s="312"/>
      <c r="L405" s="311">
        <f t="shared" si="100"/>
        <v>27.769865854882877</v>
      </c>
      <c r="M405" s="312"/>
      <c r="N405" s="311">
        <f t="shared" si="101"/>
        <v>18.783884259244683</v>
      </c>
      <c r="O405" s="311">
        <f t="shared" si="101"/>
        <v>0.42764416586077653</v>
      </c>
      <c r="P405" s="311">
        <f t="shared" si="101"/>
        <v>0.89432465108852155</v>
      </c>
      <c r="Q405" s="312"/>
      <c r="R405" s="312"/>
      <c r="S405" s="312"/>
      <c r="T405" s="312"/>
      <c r="U405" s="312"/>
      <c r="V405" s="312"/>
      <c r="W405" s="312"/>
      <c r="X405" s="312"/>
      <c r="Y405" s="312"/>
      <c r="AQ405" s="3"/>
    </row>
    <row r="406" spans="5:43" x14ac:dyDescent="0.35">
      <c r="E406" s="27"/>
      <c r="F406" s="62" t="s">
        <v>247</v>
      </c>
      <c r="G406" s="62" t="s">
        <v>248</v>
      </c>
      <c r="J406" s="312"/>
      <c r="K406" s="312"/>
      <c r="L406" s="311">
        <f t="shared" si="100"/>
        <v>0</v>
      </c>
      <c r="M406" s="312"/>
      <c r="N406" s="311">
        <f t="shared" si="101"/>
        <v>5696.298491178829</v>
      </c>
      <c r="O406" s="311">
        <f t="shared" si="101"/>
        <v>109.29933123028121</v>
      </c>
      <c r="P406" s="311">
        <f t="shared" si="101"/>
        <v>277.58425381316835</v>
      </c>
      <c r="Q406" s="312"/>
      <c r="R406" s="312"/>
      <c r="S406" s="312"/>
      <c r="T406" s="312"/>
      <c r="U406" s="312"/>
      <c r="V406" s="312"/>
      <c r="W406" s="312"/>
      <c r="X406" s="312"/>
      <c r="Y406" s="312"/>
      <c r="AQ406" s="3"/>
    </row>
    <row r="407" spans="5:43" x14ac:dyDescent="0.35">
      <c r="E407" s="27"/>
      <c r="F407" s="62" t="s">
        <v>249</v>
      </c>
      <c r="G407" s="62" t="s">
        <v>248</v>
      </c>
      <c r="J407" s="312"/>
      <c r="K407" s="312"/>
      <c r="L407" s="311">
        <f t="shared" si="100"/>
        <v>0</v>
      </c>
      <c r="M407" s="312"/>
      <c r="N407" s="311">
        <f t="shared" si="101"/>
        <v>1.0770528921449127</v>
      </c>
      <c r="O407" s="311">
        <f t="shared" si="101"/>
        <v>0</v>
      </c>
      <c r="P407" s="311">
        <f t="shared" si="101"/>
        <v>9.5883818078387382</v>
      </c>
      <c r="Q407" s="312"/>
      <c r="R407" s="312"/>
      <c r="S407" s="312"/>
      <c r="T407" s="312"/>
      <c r="U407" s="312"/>
      <c r="V407" s="312"/>
      <c r="W407" s="312"/>
      <c r="X407" s="312"/>
      <c r="Y407" s="312"/>
      <c r="AQ407" s="3"/>
    </row>
    <row r="408" spans="5:43" x14ac:dyDescent="0.35">
      <c r="E408" s="27"/>
      <c r="F408" s="70" t="s">
        <v>250</v>
      </c>
      <c r="G408" s="70" t="s">
        <v>251</v>
      </c>
      <c r="H408" s="28"/>
      <c r="I408" s="28"/>
      <c r="J408" s="71"/>
      <c r="K408" s="71"/>
      <c r="L408" s="90">
        <f t="shared" si="100"/>
        <v>0</v>
      </c>
      <c r="M408" s="71"/>
      <c r="N408" s="90">
        <f t="shared" si="101"/>
        <v>258.74653733405</v>
      </c>
      <c r="O408" s="90">
        <f t="shared" si="101"/>
        <v>1.1799483925046275</v>
      </c>
      <c r="P408" s="90">
        <f t="shared" si="101"/>
        <v>29.660113353004288</v>
      </c>
      <c r="Q408" s="71"/>
      <c r="R408" s="71"/>
      <c r="S408" s="71"/>
      <c r="T408" s="71"/>
      <c r="U408" s="71"/>
      <c r="V408" s="71"/>
      <c r="W408" s="71"/>
      <c r="X408" s="71"/>
      <c r="Y408" s="71"/>
      <c r="AQ408" s="3"/>
    </row>
    <row r="409" spans="5:43" x14ac:dyDescent="0.35">
      <c r="AQ409" s="3"/>
    </row>
    <row r="410" spans="5:43" x14ac:dyDescent="0.35">
      <c r="E410" s="27" t="s">
        <v>968</v>
      </c>
      <c r="G410" s="12"/>
      <c r="I410" t="s">
        <v>151</v>
      </c>
      <c r="AQ410" s="3"/>
    </row>
    <row r="411" spans="5:43" x14ac:dyDescent="0.35">
      <c r="E411" s="27"/>
      <c r="F411" s="68" t="s">
        <v>244</v>
      </c>
      <c r="G411" s="68" t="s">
        <v>204</v>
      </c>
      <c r="H411" s="19"/>
      <c r="I411" s="19"/>
      <c r="J411" s="73"/>
      <c r="K411" s="73"/>
      <c r="L411" s="116">
        <f t="shared" ref="L411:L417" si="102">L76+L393+L402</f>
        <v>15126.78405693925</v>
      </c>
      <c r="M411" s="73"/>
      <c r="N411" s="116">
        <f t="shared" ref="N411:P417" si="103">N76+N393+N402</f>
        <v>30589.889409924595</v>
      </c>
      <c r="O411" s="116">
        <f t="shared" si="103"/>
        <v>194.81295345662801</v>
      </c>
      <c r="P411" s="116">
        <f t="shared" si="103"/>
        <v>30977.574587048173</v>
      </c>
      <c r="Q411" s="73"/>
      <c r="R411" s="73"/>
      <c r="S411" s="73"/>
      <c r="T411" s="73"/>
      <c r="U411" s="73"/>
      <c r="V411" s="73"/>
      <c r="W411" s="73"/>
      <c r="X411" s="73"/>
      <c r="Y411" s="73"/>
      <c r="AQ411" s="3"/>
    </row>
    <row r="412" spans="5:43" x14ac:dyDescent="0.35">
      <c r="E412" s="27"/>
      <c r="F412" s="62" t="s">
        <v>245</v>
      </c>
      <c r="G412" s="62" t="s">
        <v>204</v>
      </c>
      <c r="J412" s="312"/>
      <c r="K412" s="312"/>
      <c r="L412" s="311">
        <f t="shared" si="102"/>
        <v>109533.24186413808</v>
      </c>
      <c r="M412" s="312"/>
      <c r="N412" s="311">
        <f t="shared" si="103"/>
        <v>198209.1778723129</v>
      </c>
      <c r="O412" s="311">
        <f t="shared" si="103"/>
        <v>1062.7128862504196</v>
      </c>
      <c r="P412" s="311">
        <f t="shared" si="103"/>
        <v>188758.19724125846</v>
      </c>
      <c r="Q412" s="312"/>
      <c r="R412" s="312"/>
      <c r="S412" s="312"/>
      <c r="T412" s="312"/>
      <c r="U412" s="312"/>
      <c r="V412" s="312"/>
      <c r="W412" s="312"/>
      <c r="X412" s="312"/>
      <c r="Y412" s="312"/>
      <c r="AQ412" s="3"/>
    </row>
    <row r="413" spans="5:43" x14ac:dyDescent="0.35">
      <c r="E413" s="27"/>
      <c r="F413" s="62" t="s">
        <v>246</v>
      </c>
      <c r="G413" s="62" t="s">
        <v>204</v>
      </c>
      <c r="J413" s="312"/>
      <c r="K413" s="312"/>
      <c r="L413" s="311">
        <f t="shared" si="102"/>
        <v>74525.31113951352</v>
      </c>
      <c r="M413" s="312"/>
      <c r="N413" s="311">
        <f t="shared" si="103"/>
        <v>148630.58642171673</v>
      </c>
      <c r="O413" s="311">
        <f t="shared" si="103"/>
        <v>953.42812771218996</v>
      </c>
      <c r="P413" s="311">
        <f t="shared" si="103"/>
        <v>181232.66396834384</v>
      </c>
      <c r="Q413" s="312"/>
      <c r="R413" s="312"/>
      <c r="S413" s="312"/>
      <c r="T413" s="312"/>
      <c r="U413" s="312"/>
      <c r="V413" s="312"/>
      <c r="W413" s="312"/>
      <c r="X413" s="312"/>
      <c r="Y413" s="312"/>
      <c r="AQ413" s="3"/>
    </row>
    <row r="414" spans="5:43" x14ac:dyDescent="0.35">
      <c r="E414" s="27"/>
      <c r="F414" s="62" t="s">
        <v>209</v>
      </c>
      <c r="G414" s="62" t="s">
        <v>209</v>
      </c>
      <c r="J414" s="312"/>
      <c r="K414" s="312"/>
      <c r="L414" s="311">
        <f t="shared" si="102"/>
        <v>25910.088397769552</v>
      </c>
      <c r="M414" s="312"/>
      <c r="N414" s="311">
        <f t="shared" si="103"/>
        <v>2017.9455359954634</v>
      </c>
      <c r="O414" s="311">
        <f t="shared" si="103"/>
        <v>14.221912658245426</v>
      </c>
      <c r="P414" s="311">
        <f t="shared" si="103"/>
        <v>248.89002672796107</v>
      </c>
      <c r="Q414" s="312"/>
      <c r="R414" s="312"/>
      <c r="S414" s="312"/>
      <c r="T414" s="312"/>
      <c r="U414" s="312"/>
      <c r="V414" s="312"/>
      <c r="W414" s="312"/>
      <c r="X414" s="312"/>
      <c r="Y414" s="312"/>
      <c r="AQ414" s="3"/>
    </row>
    <row r="415" spans="5:43" x14ac:dyDescent="0.35">
      <c r="E415" s="27"/>
      <c r="F415" s="62" t="s">
        <v>247</v>
      </c>
      <c r="G415" s="62" t="s">
        <v>248</v>
      </c>
      <c r="J415" s="312"/>
      <c r="K415" s="312"/>
      <c r="L415" s="311">
        <f t="shared" si="102"/>
        <v>0</v>
      </c>
      <c r="M415" s="312"/>
      <c r="N415" s="311">
        <f t="shared" si="103"/>
        <v>231062.15559699608</v>
      </c>
      <c r="O415" s="311">
        <f t="shared" si="103"/>
        <v>1519.9138551840224</v>
      </c>
      <c r="P415" s="311">
        <f t="shared" si="103"/>
        <v>155866.93967464386</v>
      </c>
      <c r="Q415" s="312"/>
      <c r="R415" s="312"/>
      <c r="S415" s="312"/>
      <c r="T415" s="312"/>
      <c r="U415" s="312"/>
      <c r="V415" s="312"/>
      <c r="W415" s="312"/>
      <c r="X415" s="312"/>
      <c r="Y415" s="312"/>
      <c r="AQ415" s="3"/>
    </row>
    <row r="416" spans="5:43" x14ac:dyDescent="0.35">
      <c r="E416" s="27"/>
      <c r="F416" s="62" t="s">
        <v>249</v>
      </c>
      <c r="G416" s="62" t="s">
        <v>248</v>
      </c>
      <c r="J416" s="312"/>
      <c r="K416" s="312"/>
      <c r="L416" s="311">
        <f t="shared" si="102"/>
        <v>0</v>
      </c>
      <c r="M416" s="312"/>
      <c r="N416" s="311">
        <f t="shared" si="103"/>
        <v>5198.8652045294402</v>
      </c>
      <c r="O416" s="311">
        <f t="shared" si="103"/>
        <v>85.675286714426164</v>
      </c>
      <c r="P416" s="311">
        <f t="shared" si="103"/>
        <v>1539.5752311020206</v>
      </c>
      <c r="Q416" s="312"/>
      <c r="R416" s="312"/>
      <c r="S416" s="312"/>
      <c r="T416" s="312"/>
      <c r="U416" s="312"/>
      <c r="V416" s="312"/>
      <c r="W416" s="312"/>
      <c r="X416" s="312"/>
      <c r="Y416" s="312"/>
      <c r="AQ416" s="3"/>
    </row>
    <row r="417" spans="3:43" x14ac:dyDescent="0.35">
      <c r="E417" s="27"/>
      <c r="F417" s="70" t="s">
        <v>250</v>
      </c>
      <c r="G417" s="70" t="s">
        <v>251</v>
      </c>
      <c r="H417" s="28"/>
      <c r="I417" s="28"/>
      <c r="J417" s="71"/>
      <c r="K417" s="71"/>
      <c r="L417" s="90">
        <f t="shared" si="102"/>
        <v>0</v>
      </c>
      <c r="M417" s="71"/>
      <c r="N417" s="90">
        <f t="shared" si="103"/>
        <v>33677.568985680133</v>
      </c>
      <c r="O417" s="90">
        <f t="shared" si="103"/>
        <v>108.14133371039961</v>
      </c>
      <c r="P417" s="90">
        <f t="shared" si="103"/>
        <v>30085.747310603365</v>
      </c>
      <c r="Q417" s="71"/>
      <c r="R417" s="71"/>
      <c r="S417" s="71"/>
      <c r="T417" s="71"/>
      <c r="U417" s="71"/>
      <c r="V417" s="71"/>
      <c r="W417" s="71"/>
      <c r="X417" s="71"/>
      <c r="Y417" s="71"/>
      <c r="AQ417" s="3"/>
    </row>
    <row r="418" spans="3:43" x14ac:dyDescent="0.35">
      <c r="AQ418" s="3"/>
    </row>
    <row r="419" spans="3:43" x14ac:dyDescent="0.35">
      <c r="C419" s="26" t="str">
        <f ca="1">INDEX('Version control'!$H$37:$H$64,MATCH($A$1,'Version control'!$F$37:$F$64,0),1)&amp;"-G: Residual band 3 volume discounting"</f>
        <v>Section 104-G: Residual band 3 volume discounting</v>
      </c>
      <c r="D419" s="26"/>
      <c r="E419" s="26"/>
      <c r="F419" s="26"/>
      <c r="G419" s="26"/>
      <c r="H419" s="26"/>
      <c r="I419" s="26"/>
      <c r="J419" s="26"/>
      <c r="K419" s="26"/>
      <c r="L419" s="26"/>
      <c r="M419" s="26"/>
      <c r="N419" s="26"/>
      <c r="O419" s="26"/>
      <c r="P419" s="26"/>
      <c r="Q419" s="26"/>
      <c r="R419" s="26"/>
      <c r="S419" s="26"/>
      <c r="T419" s="26"/>
      <c r="U419" s="26"/>
      <c r="V419" s="26"/>
      <c r="W419" s="26"/>
      <c r="X419" s="26"/>
      <c r="Y419" s="26"/>
      <c r="Z419" s="26"/>
      <c r="AA419" s="26"/>
      <c r="AQ419" s="3"/>
    </row>
    <row r="420" spans="3:43" x14ac:dyDescent="0.35">
      <c r="C420" s="27"/>
      <c r="AQ420" s="3"/>
    </row>
    <row r="421" spans="3:43" x14ac:dyDescent="0.35">
      <c r="E421" s="27" t="s">
        <v>963</v>
      </c>
      <c r="G421" s="12"/>
      <c r="I421" t="s">
        <v>151</v>
      </c>
      <c r="AQ421" s="3"/>
    </row>
    <row r="422" spans="3:43" x14ac:dyDescent="0.35">
      <c r="E422" s="27"/>
      <c r="F422" s="68" t="s">
        <v>244</v>
      </c>
      <c r="G422" s="68" t="s">
        <v>204</v>
      </c>
      <c r="H422" s="19"/>
      <c r="I422" s="19"/>
      <c r="J422" s="73"/>
      <c r="K422" s="73"/>
      <c r="L422" s="116">
        <f t="shared" ref="L422:L428" si="104">(1 - L315) * L132</f>
        <v>0.88769107471638142</v>
      </c>
      <c r="M422" s="73"/>
      <c r="N422" s="116">
        <f t="shared" ref="N422:P428" si="105">(1 - N315) * N132</f>
        <v>6.8609291400094277</v>
      </c>
      <c r="O422" s="116">
        <f t="shared" si="105"/>
        <v>0</v>
      </c>
      <c r="P422" s="116">
        <f t="shared" si="105"/>
        <v>0</v>
      </c>
      <c r="Q422" s="73"/>
      <c r="R422" s="73"/>
      <c r="S422" s="73"/>
      <c r="T422" s="73"/>
      <c r="U422" s="73"/>
      <c r="V422" s="73"/>
      <c r="W422" s="73"/>
      <c r="X422" s="73"/>
      <c r="Y422" s="73"/>
      <c r="AQ422" s="3"/>
    </row>
    <row r="423" spans="3:43" x14ac:dyDescent="0.35">
      <c r="E423" s="27"/>
      <c r="F423" s="62" t="s">
        <v>245</v>
      </c>
      <c r="G423" s="62" t="s">
        <v>204</v>
      </c>
      <c r="J423" s="312"/>
      <c r="K423" s="312"/>
      <c r="L423" s="311">
        <f t="shared" si="104"/>
        <v>6.7131627038522561</v>
      </c>
      <c r="M423" s="312"/>
      <c r="N423" s="311">
        <f t="shared" si="105"/>
        <v>47.549784141704343</v>
      </c>
      <c r="O423" s="311">
        <f t="shared" si="105"/>
        <v>0</v>
      </c>
      <c r="P423" s="311">
        <f t="shared" si="105"/>
        <v>0</v>
      </c>
      <c r="Q423" s="312"/>
      <c r="R423" s="312"/>
      <c r="S423" s="312"/>
      <c r="T423" s="312"/>
      <c r="U423" s="312"/>
      <c r="V423" s="312"/>
      <c r="W423" s="312"/>
      <c r="X423" s="312"/>
      <c r="Y423" s="312"/>
      <c r="AQ423" s="3"/>
    </row>
    <row r="424" spans="3:43" x14ac:dyDescent="0.35">
      <c r="E424" s="27"/>
      <c r="F424" s="62" t="s">
        <v>246</v>
      </c>
      <c r="G424" s="62" t="s">
        <v>204</v>
      </c>
      <c r="J424" s="312"/>
      <c r="K424" s="312"/>
      <c r="L424" s="311">
        <f t="shared" si="104"/>
        <v>4.0344157744861988</v>
      </c>
      <c r="M424" s="312"/>
      <c r="N424" s="311">
        <f t="shared" si="105"/>
        <v>37.989463947072274</v>
      </c>
      <c r="O424" s="311">
        <f t="shared" si="105"/>
        <v>0</v>
      </c>
      <c r="P424" s="311">
        <f t="shared" si="105"/>
        <v>0</v>
      </c>
      <c r="Q424" s="312"/>
      <c r="R424" s="312"/>
      <c r="S424" s="312"/>
      <c r="T424" s="312"/>
      <c r="U424" s="312"/>
      <c r="V424" s="312"/>
      <c r="W424" s="312"/>
      <c r="X424" s="312"/>
      <c r="Y424" s="312"/>
      <c r="AQ424" s="3"/>
    </row>
    <row r="425" spans="3:43" x14ac:dyDescent="0.35">
      <c r="E425" s="27"/>
      <c r="F425" s="62" t="s">
        <v>209</v>
      </c>
      <c r="G425" s="62" t="s">
        <v>209</v>
      </c>
      <c r="J425" s="312"/>
      <c r="K425" s="312"/>
      <c r="L425" s="311">
        <f t="shared" si="104"/>
        <v>1.6929399963283238</v>
      </c>
      <c r="M425" s="312"/>
      <c r="N425" s="311">
        <f t="shared" si="105"/>
        <v>0.79379382520469954</v>
      </c>
      <c r="O425" s="311">
        <f t="shared" si="105"/>
        <v>0</v>
      </c>
      <c r="P425" s="311">
        <f t="shared" si="105"/>
        <v>0</v>
      </c>
      <c r="Q425" s="312"/>
      <c r="R425" s="312"/>
      <c r="S425" s="312"/>
      <c r="T425" s="312"/>
      <c r="U425" s="312"/>
      <c r="V425" s="312"/>
      <c r="W425" s="312"/>
      <c r="X425" s="312"/>
      <c r="Y425" s="312"/>
      <c r="AQ425" s="3"/>
    </row>
    <row r="426" spans="3:43" x14ac:dyDescent="0.35">
      <c r="E426" s="27"/>
      <c r="F426" s="62" t="s">
        <v>247</v>
      </c>
      <c r="G426" s="62" t="s">
        <v>248</v>
      </c>
      <c r="J426" s="312"/>
      <c r="K426" s="312"/>
      <c r="L426" s="311">
        <f t="shared" si="104"/>
        <v>0</v>
      </c>
      <c r="M426" s="312"/>
      <c r="N426" s="311">
        <f t="shared" si="105"/>
        <v>124.22229675792254</v>
      </c>
      <c r="O426" s="311">
        <f t="shared" si="105"/>
        <v>0</v>
      </c>
      <c r="P426" s="311">
        <f t="shared" si="105"/>
        <v>0</v>
      </c>
      <c r="Q426" s="312"/>
      <c r="R426" s="312"/>
      <c r="S426" s="312"/>
      <c r="T426" s="312"/>
      <c r="U426" s="312"/>
      <c r="V426" s="312"/>
      <c r="W426" s="312"/>
      <c r="X426" s="312"/>
      <c r="Y426" s="312"/>
      <c r="AQ426" s="3"/>
    </row>
    <row r="427" spans="3:43" x14ac:dyDescent="0.35">
      <c r="E427" s="27"/>
      <c r="F427" s="62" t="s">
        <v>249</v>
      </c>
      <c r="G427" s="62" t="s">
        <v>248</v>
      </c>
      <c r="J427" s="312"/>
      <c r="K427" s="312"/>
      <c r="L427" s="311">
        <f t="shared" si="104"/>
        <v>0</v>
      </c>
      <c r="M427" s="312"/>
      <c r="N427" s="311">
        <f t="shared" si="105"/>
        <v>3.4504297343571522</v>
      </c>
      <c r="O427" s="311">
        <f t="shared" si="105"/>
        <v>0</v>
      </c>
      <c r="P427" s="311">
        <f t="shared" si="105"/>
        <v>0</v>
      </c>
      <c r="Q427" s="312"/>
      <c r="R427" s="312"/>
      <c r="S427" s="312"/>
      <c r="T427" s="312"/>
      <c r="U427" s="312"/>
      <c r="V427" s="312"/>
      <c r="W427" s="312"/>
      <c r="X427" s="312"/>
      <c r="Y427" s="312"/>
      <c r="AQ427" s="3"/>
    </row>
    <row r="428" spans="3:43" x14ac:dyDescent="0.35">
      <c r="E428" s="27"/>
      <c r="F428" s="70" t="s">
        <v>250</v>
      </c>
      <c r="G428" s="70" t="s">
        <v>251</v>
      </c>
      <c r="H428" s="28"/>
      <c r="I428" s="28"/>
      <c r="J428" s="71"/>
      <c r="K428" s="71"/>
      <c r="L428" s="90">
        <f t="shared" si="104"/>
        <v>0</v>
      </c>
      <c r="M428" s="71"/>
      <c r="N428" s="90">
        <f t="shared" si="105"/>
        <v>5.2167490167705841</v>
      </c>
      <c r="O428" s="90">
        <f t="shared" si="105"/>
        <v>0</v>
      </c>
      <c r="P428" s="90">
        <f t="shared" si="105"/>
        <v>0</v>
      </c>
      <c r="Q428" s="71"/>
      <c r="R428" s="71"/>
      <c r="S428" s="71"/>
      <c r="T428" s="71"/>
      <c r="U428" s="71"/>
      <c r="V428" s="71"/>
      <c r="W428" s="71"/>
      <c r="X428" s="71"/>
      <c r="Y428" s="71"/>
      <c r="AQ428" s="3"/>
    </row>
    <row r="429" spans="3:43" x14ac:dyDescent="0.35">
      <c r="AQ429" s="3"/>
    </row>
    <row r="430" spans="3:43" x14ac:dyDescent="0.35">
      <c r="E430" s="27" t="s">
        <v>964</v>
      </c>
      <c r="G430" s="12"/>
      <c r="I430" t="s">
        <v>151</v>
      </c>
      <c r="AQ430" s="3"/>
    </row>
    <row r="431" spans="3:43" x14ac:dyDescent="0.35">
      <c r="E431" s="27"/>
      <c r="F431" s="68" t="s">
        <v>244</v>
      </c>
      <c r="G431" s="68" t="s">
        <v>204</v>
      </c>
      <c r="H431" s="19"/>
      <c r="I431" s="19"/>
      <c r="J431" s="73"/>
      <c r="K431" s="73"/>
      <c r="L431" s="116">
        <f t="shared" ref="L431:L437" si="106">(1 - L324) * L179</f>
        <v>41.225343619918149</v>
      </c>
      <c r="M431" s="73"/>
      <c r="N431" s="116">
        <f t="shared" ref="N431:P437" si="107">(1 - N324) * N179</f>
        <v>396.90244721189657</v>
      </c>
      <c r="O431" s="116">
        <f t="shared" si="107"/>
        <v>47.323641650260448</v>
      </c>
      <c r="P431" s="116">
        <f t="shared" si="107"/>
        <v>43.74595900644622</v>
      </c>
      <c r="Q431" s="73"/>
      <c r="R431" s="73"/>
      <c r="S431" s="73"/>
      <c r="T431" s="73"/>
      <c r="U431" s="73"/>
      <c r="V431" s="73"/>
      <c r="W431" s="73"/>
      <c r="X431" s="73"/>
      <c r="Y431" s="73"/>
      <c r="AQ431" s="3"/>
    </row>
    <row r="432" spans="3:43" x14ac:dyDescent="0.35">
      <c r="E432" s="27"/>
      <c r="F432" s="62" t="s">
        <v>245</v>
      </c>
      <c r="G432" s="62" t="s">
        <v>204</v>
      </c>
      <c r="J432" s="312"/>
      <c r="K432" s="312"/>
      <c r="L432" s="311">
        <f t="shared" si="106"/>
        <v>294.01513906646858</v>
      </c>
      <c r="M432" s="312"/>
      <c r="N432" s="311">
        <f t="shared" si="107"/>
        <v>2224.0900258063639</v>
      </c>
      <c r="O432" s="311">
        <f t="shared" si="107"/>
        <v>232.29198291642123</v>
      </c>
      <c r="P432" s="311">
        <f t="shared" si="107"/>
        <v>263.22818461877063</v>
      </c>
      <c r="Q432" s="312"/>
      <c r="R432" s="312"/>
      <c r="S432" s="312"/>
      <c r="T432" s="312"/>
      <c r="U432" s="312"/>
      <c r="V432" s="312"/>
      <c r="W432" s="312"/>
      <c r="X432" s="312"/>
      <c r="Y432" s="312"/>
      <c r="AQ432" s="3"/>
    </row>
    <row r="433" spans="3:43" x14ac:dyDescent="0.35">
      <c r="E433" s="27"/>
      <c r="F433" s="62" t="s">
        <v>246</v>
      </c>
      <c r="G433" s="62" t="s">
        <v>204</v>
      </c>
      <c r="J433" s="312"/>
      <c r="K433" s="312"/>
      <c r="L433" s="311">
        <f t="shared" si="106"/>
        <v>180.81974612829856</v>
      </c>
      <c r="M433" s="312"/>
      <c r="N433" s="311">
        <f t="shared" si="107"/>
        <v>1895.5041278131514</v>
      </c>
      <c r="O433" s="311">
        <f t="shared" si="107"/>
        <v>259.68512660005393</v>
      </c>
      <c r="P433" s="311">
        <f t="shared" si="107"/>
        <v>180.52665215867046</v>
      </c>
      <c r="Q433" s="312"/>
      <c r="R433" s="312"/>
      <c r="S433" s="312"/>
      <c r="T433" s="312"/>
      <c r="U433" s="312"/>
      <c r="V433" s="312"/>
      <c r="W433" s="312"/>
      <c r="X433" s="312"/>
      <c r="Y433" s="312"/>
      <c r="AQ433" s="3"/>
    </row>
    <row r="434" spans="3:43" x14ac:dyDescent="0.35">
      <c r="E434" s="27"/>
      <c r="F434" s="62" t="s">
        <v>209</v>
      </c>
      <c r="G434" s="62" t="s">
        <v>209</v>
      </c>
      <c r="J434" s="312"/>
      <c r="K434" s="312"/>
      <c r="L434" s="311">
        <f t="shared" si="106"/>
        <v>13.11099712893502</v>
      </c>
      <c r="M434" s="312"/>
      <c r="N434" s="311">
        <f t="shared" si="107"/>
        <v>7.1134813636308438</v>
      </c>
      <c r="O434" s="311">
        <f t="shared" si="107"/>
        <v>0.55593741561900933</v>
      </c>
      <c r="P434" s="311">
        <f t="shared" si="107"/>
        <v>0.40145239893306961</v>
      </c>
      <c r="Q434" s="312"/>
      <c r="R434" s="312"/>
      <c r="S434" s="312"/>
      <c r="T434" s="312"/>
      <c r="U434" s="312"/>
      <c r="V434" s="312"/>
      <c r="W434" s="312"/>
      <c r="X434" s="312"/>
      <c r="Y434" s="312"/>
      <c r="AQ434" s="3"/>
    </row>
    <row r="435" spans="3:43" x14ac:dyDescent="0.35">
      <c r="E435" s="27"/>
      <c r="F435" s="62" t="s">
        <v>247</v>
      </c>
      <c r="G435" s="62" t="s">
        <v>248</v>
      </c>
      <c r="J435" s="312"/>
      <c r="K435" s="312"/>
      <c r="L435" s="311">
        <f t="shared" si="106"/>
        <v>0</v>
      </c>
      <c r="M435" s="312"/>
      <c r="N435" s="311">
        <f t="shared" si="107"/>
        <v>3493.7115039407172</v>
      </c>
      <c r="O435" s="311">
        <f t="shared" si="107"/>
        <v>228.62803698540372</v>
      </c>
      <c r="P435" s="311">
        <f t="shared" si="107"/>
        <v>255.10803602804992</v>
      </c>
      <c r="Q435" s="312"/>
      <c r="R435" s="312"/>
      <c r="S435" s="312"/>
      <c r="T435" s="312"/>
      <c r="U435" s="312"/>
      <c r="V435" s="312"/>
      <c r="W435" s="312"/>
      <c r="X435" s="312"/>
      <c r="Y435" s="312"/>
      <c r="AQ435" s="3"/>
    </row>
    <row r="436" spans="3:43" x14ac:dyDescent="0.35">
      <c r="E436" s="27"/>
      <c r="F436" s="62" t="s">
        <v>249</v>
      </c>
      <c r="G436" s="62" t="s">
        <v>248</v>
      </c>
      <c r="J436" s="312"/>
      <c r="K436" s="312"/>
      <c r="L436" s="311">
        <f t="shared" si="106"/>
        <v>0</v>
      </c>
      <c r="M436" s="312"/>
      <c r="N436" s="311">
        <f t="shared" si="107"/>
        <v>0.66058899221423728</v>
      </c>
      <c r="O436" s="311">
        <f t="shared" si="107"/>
        <v>0</v>
      </c>
      <c r="P436" s="311">
        <f t="shared" si="107"/>
        <v>8.812002907525093</v>
      </c>
      <c r="Q436" s="312"/>
      <c r="R436" s="312"/>
      <c r="S436" s="312"/>
      <c r="T436" s="312"/>
      <c r="U436" s="312"/>
      <c r="V436" s="312"/>
      <c r="W436" s="312"/>
      <c r="X436" s="312"/>
      <c r="Y436" s="312"/>
      <c r="AQ436" s="3"/>
    </row>
    <row r="437" spans="3:43" x14ac:dyDescent="0.35">
      <c r="E437" s="27"/>
      <c r="F437" s="70" t="s">
        <v>250</v>
      </c>
      <c r="G437" s="70" t="s">
        <v>251</v>
      </c>
      <c r="H437" s="28"/>
      <c r="I437" s="28"/>
      <c r="J437" s="71"/>
      <c r="K437" s="71"/>
      <c r="L437" s="90">
        <f t="shared" si="106"/>
        <v>0</v>
      </c>
      <c r="M437" s="71"/>
      <c r="N437" s="90">
        <f t="shared" si="107"/>
        <v>155.94689802898429</v>
      </c>
      <c r="O437" s="90">
        <f t="shared" si="107"/>
        <v>3.3512806139228313</v>
      </c>
      <c r="P437" s="90">
        <f t="shared" si="107"/>
        <v>27.419779352562962</v>
      </c>
      <c r="Q437" s="71"/>
      <c r="R437" s="71"/>
      <c r="S437" s="71"/>
      <c r="T437" s="71"/>
      <c r="U437" s="71"/>
      <c r="V437" s="71"/>
      <c r="W437" s="71"/>
      <c r="X437" s="71"/>
      <c r="Y437" s="71"/>
      <c r="AQ437" s="3"/>
    </row>
    <row r="438" spans="3:43" x14ac:dyDescent="0.35">
      <c r="AQ438" s="3"/>
    </row>
    <row r="439" spans="3:43" x14ac:dyDescent="0.35">
      <c r="E439" s="27" t="s">
        <v>965</v>
      </c>
      <c r="G439" s="12"/>
      <c r="I439" t="s">
        <v>151</v>
      </c>
      <c r="AQ439" s="3"/>
    </row>
    <row r="440" spans="3:43" x14ac:dyDescent="0.35">
      <c r="E440" s="27"/>
      <c r="F440" s="68" t="s">
        <v>244</v>
      </c>
      <c r="G440" s="68" t="s">
        <v>204</v>
      </c>
      <c r="H440" s="19"/>
      <c r="I440" s="19"/>
      <c r="J440" s="73"/>
      <c r="K440" s="73"/>
      <c r="L440" s="116">
        <f t="shared" ref="L440:L446" si="108">L85+L422+L431</f>
        <v>17729.24105890168</v>
      </c>
      <c r="M440" s="73"/>
      <c r="N440" s="116">
        <f t="shared" ref="N440:P446" si="109">N85+N422+N431</f>
        <v>18436.568905147054</v>
      </c>
      <c r="O440" s="116">
        <f t="shared" si="109"/>
        <v>553.30629577317552</v>
      </c>
      <c r="P440" s="116">
        <f t="shared" si="109"/>
        <v>28637.728047266104</v>
      </c>
      <c r="Q440" s="73"/>
      <c r="R440" s="73"/>
      <c r="S440" s="73"/>
      <c r="T440" s="73"/>
      <c r="U440" s="73"/>
      <c r="V440" s="73"/>
      <c r="W440" s="73"/>
      <c r="X440" s="73"/>
      <c r="Y440" s="73"/>
      <c r="AQ440" s="3"/>
    </row>
    <row r="441" spans="3:43" x14ac:dyDescent="0.35">
      <c r="E441" s="27"/>
      <c r="F441" s="62" t="s">
        <v>245</v>
      </c>
      <c r="G441" s="62" t="s">
        <v>204</v>
      </c>
      <c r="J441" s="312"/>
      <c r="K441" s="312"/>
      <c r="L441" s="311">
        <f t="shared" si="108"/>
        <v>128377.6671672285</v>
      </c>
      <c r="M441" s="312"/>
      <c r="N441" s="311">
        <f t="shared" si="109"/>
        <v>119460.94725958191</v>
      </c>
      <c r="O441" s="311">
        <f t="shared" si="109"/>
        <v>3018.309204436704</v>
      </c>
      <c r="P441" s="311">
        <f t="shared" si="109"/>
        <v>174500.61831333549</v>
      </c>
      <c r="Q441" s="312"/>
      <c r="R441" s="312"/>
      <c r="S441" s="312"/>
      <c r="T441" s="312"/>
      <c r="U441" s="312"/>
      <c r="V441" s="312"/>
      <c r="W441" s="312"/>
      <c r="X441" s="312"/>
      <c r="Y441" s="312"/>
      <c r="AQ441" s="3"/>
    </row>
    <row r="442" spans="3:43" x14ac:dyDescent="0.35">
      <c r="E442" s="27"/>
      <c r="F442" s="62" t="s">
        <v>246</v>
      </c>
      <c r="G442" s="62" t="s">
        <v>204</v>
      </c>
      <c r="J442" s="312"/>
      <c r="K442" s="312"/>
      <c r="L442" s="311">
        <f t="shared" si="108"/>
        <v>87346.867728700352</v>
      </c>
      <c r="M442" s="312"/>
      <c r="N442" s="311">
        <f t="shared" si="109"/>
        <v>89579.861216737525</v>
      </c>
      <c r="O442" s="311">
        <f t="shared" si="109"/>
        <v>2707.9194492466527</v>
      </c>
      <c r="P442" s="311">
        <f t="shared" si="109"/>
        <v>167543.51537182604</v>
      </c>
      <c r="Q442" s="312"/>
      <c r="R442" s="312"/>
      <c r="S442" s="312"/>
      <c r="T442" s="312"/>
      <c r="U442" s="312"/>
      <c r="V442" s="312"/>
      <c r="W442" s="312"/>
      <c r="X442" s="312"/>
      <c r="Y442" s="312"/>
      <c r="AQ442" s="3"/>
    </row>
    <row r="443" spans="3:43" x14ac:dyDescent="0.35">
      <c r="E443" s="27"/>
      <c r="F443" s="62" t="s">
        <v>209</v>
      </c>
      <c r="G443" s="62" t="s">
        <v>209</v>
      </c>
      <c r="J443" s="312"/>
      <c r="K443" s="312"/>
      <c r="L443" s="311">
        <f t="shared" si="108"/>
        <v>12232.939704095734</v>
      </c>
      <c r="M443" s="312"/>
      <c r="N443" s="311">
        <f t="shared" si="109"/>
        <v>764.19859518997032</v>
      </c>
      <c r="O443" s="311">
        <f t="shared" si="109"/>
        <v>18.488486455719052</v>
      </c>
      <c r="P443" s="311">
        <f t="shared" si="109"/>
        <v>111.7239675534403</v>
      </c>
      <c r="Q443" s="312"/>
      <c r="R443" s="312"/>
      <c r="S443" s="312"/>
      <c r="T443" s="312"/>
      <c r="U443" s="312"/>
      <c r="V443" s="312"/>
      <c r="W443" s="312"/>
      <c r="X443" s="312"/>
      <c r="Y443" s="312"/>
      <c r="AQ443" s="3"/>
    </row>
    <row r="444" spans="3:43" x14ac:dyDescent="0.35">
      <c r="E444" s="27"/>
      <c r="F444" s="62" t="s">
        <v>247</v>
      </c>
      <c r="G444" s="62" t="s">
        <v>248</v>
      </c>
      <c r="J444" s="312"/>
      <c r="K444" s="312"/>
      <c r="L444" s="311">
        <f t="shared" si="108"/>
        <v>0</v>
      </c>
      <c r="M444" s="312"/>
      <c r="N444" s="311">
        <f t="shared" si="109"/>
        <v>141717.38232901218</v>
      </c>
      <c r="O444" s="311">
        <f t="shared" si="109"/>
        <v>3179.2959498124292</v>
      </c>
      <c r="P444" s="311">
        <f t="shared" si="109"/>
        <v>143246.26961320316</v>
      </c>
      <c r="Q444" s="312"/>
      <c r="R444" s="312"/>
      <c r="S444" s="312"/>
      <c r="T444" s="312"/>
      <c r="U444" s="312"/>
      <c r="V444" s="312"/>
      <c r="W444" s="312"/>
      <c r="X444" s="312"/>
      <c r="Y444" s="312"/>
      <c r="AQ444" s="3"/>
    </row>
    <row r="445" spans="3:43" x14ac:dyDescent="0.35">
      <c r="E445" s="27"/>
      <c r="F445" s="62" t="s">
        <v>249</v>
      </c>
      <c r="G445" s="62" t="s">
        <v>248</v>
      </c>
      <c r="J445" s="312"/>
      <c r="K445" s="312"/>
      <c r="L445" s="311">
        <f t="shared" si="108"/>
        <v>0</v>
      </c>
      <c r="M445" s="312"/>
      <c r="N445" s="311">
        <f t="shared" si="109"/>
        <v>3188.6206807155536</v>
      </c>
      <c r="O445" s="311">
        <f t="shared" si="109"/>
        <v>179.21219095487135</v>
      </c>
      <c r="P445" s="311">
        <f t="shared" si="109"/>
        <v>1414.9146002648206</v>
      </c>
      <c r="Q445" s="312"/>
      <c r="R445" s="312"/>
      <c r="S445" s="312"/>
      <c r="T445" s="312"/>
      <c r="U445" s="312"/>
      <c r="V445" s="312"/>
      <c r="W445" s="312"/>
      <c r="X445" s="312"/>
      <c r="Y445" s="312"/>
      <c r="AQ445" s="3"/>
    </row>
    <row r="446" spans="3:43" x14ac:dyDescent="0.35">
      <c r="E446" s="27"/>
      <c r="F446" s="70" t="s">
        <v>250</v>
      </c>
      <c r="G446" s="70" t="s">
        <v>251</v>
      </c>
      <c r="H446" s="28"/>
      <c r="I446" s="28"/>
      <c r="J446" s="71"/>
      <c r="K446" s="71"/>
      <c r="L446" s="90">
        <f t="shared" si="108"/>
        <v>0</v>
      </c>
      <c r="M446" s="71"/>
      <c r="N446" s="90">
        <f t="shared" si="109"/>
        <v>20297.51768114894</v>
      </c>
      <c r="O446" s="90">
        <f t="shared" si="109"/>
        <v>307.14220853180279</v>
      </c>
      <c r="P446" s="90">
        <f t="shared" si="109"/>
        <v>27813.263661386169</v>
      </c>
      <c r="Q446" s="71"/>
      <c r="R446" s="71"/>
      <c r="S446" s="71"/>
      <c r="T446" s="71"/>
      <c r="U446" s="71"/>
      <c r="V446" s="71"/>
      <c r="W446" s="71"/>
      <c r="X446" s="71"/>
      <c r="Y446" s="71"/>
      <c r="AQ446" s="3"/>
    </row>
    <row r="447" spans="3:43" x14ac:dyDescent="0.35">
      <c r="AQ447" s="3"/>
    </row>
    <row r="448" spans="3:43" x14ac:dyDescent="0.35">
      <c r="C448" s="26" t="str">
        <f ca="1">INDEX('Version control'!$H$37:$H$64,MATCH($A$1,'Version control'!$F$37:$F$64,0),1)&amp;"-H: Residual band 4 volume discounting"</f>
        <v>Section 104-H: Residual band 4 volume discounting</v>
      </c>
      <c r="D448" s="26"/>
      <c r="E448" s="26"/>
      <c r="F448" s="26"/>
      <c r="G448" s="26"/>
      <c r="H448" s="26"/>
      <c r="I448" s="26"/>
      <c r="J448" s="26"/>
      <c r="K448" s="26"/>
      <c r="L448" s="26"/>
      <c r="M448" s="26"/>
      <c r="N448" s="26"/>
      <c r="O448" s="26"/>
      <c r="P448" s="26"/>
      <c r="Q448" s="26"/>
      <c r="R448" s="26"/>
      <c r="S448" s="26"/>
      <c r="T448" s="26"/>
      <c r="U448" s="26"/>
      <c r="V448" s="26"/>
      <c r="W448" s="26"/>
      <c r="X448" s="26"/>
      <c r="Y448" s="26"/>
      <c r="Z448" s="26"/>
      <c r="AA448" s="26"/>
      <c r="AQ448" s="3"/>
    </row>
    <row r="449" spans="3:43" x14ac:dyDescent="0.35">
      <c r="C449" s="27"/>
      <c r="AQ449" s="3"/>
    </row>
    <row r="450" spans="3:43" x14ac:dyDescent="0.35">
      <c r="E450" s="27" t="s">
        <v>960</v>
      </c>
      <c r="G450" s="12"/>
      <c r="I450" t="s">
        <v>151</v>
      </c>
      <c r="AQ450" s="3"/>
    </row>
    <row r="451" spans="3:43" x14ac:dyDescent="0.35">
      <c r="E451" s="27"/>
      <c r="F451" s="68" t="s">
        <v>244</v>
      </c>
      <c r="G451" s="68" t="s">
        <v>204</v>
      </c>
      <c r="H451" s="19"/>
      <c r="I451" s="19"/>
      <c r="J451" s="73"/>
      <c r="K451" s="73"/>
      <c r="L451" s="116">
        <f t="shared" ref="L451:L457" si="110">(1 - L315) * L141</f>
        <v>2.6590746882340666</v>
      </c>
      <c r="M451" s="73"/>
      <c r="N451" s="116">
        <f t="shared" ref="N451:P457" si="111">(1 - N315) * N141</f>
        <v>15.202631054362456</v>
      </c>
      <c r="O451" s="116">
        <f t="shared" si="111"/>
        <v>0</v>
      </c>
      <c r="P451" s="116">
        <f t="shared" si="111"/>
        <v>0</v>
      </c>
      <c r="Q451" s="73"/>
      <c r="R451" s="73"/>
      <c r="S451" s="73"/>
      <c r="T451" s="73"/>
      <c r="U451" s="73"/>
      <c r="V451" s="73"/>
      <c r="W451" s="73"/>
      <c r="X451" s="73"/>
      <c r="Y451" s="73"/>
      <c r="AQ451" s="3"/>
    </row>
    <row r="452" spans="3:43" x14ac:dyDescent="0.35">
      <c r="E452" s="27"/>
      <c r="F452" s="62" t="s">
        <v>245</v>
      </c>
      <c r="G452" s="62" t="s">
        <v>204</v>
      </c>
      <c r="J452" s="312"/>
      <c r="K452" s="312"/>
      <c r="L452" s="311">
        <f t="shared" si="110"/>
        <v>20.109249188422741</v>
      </c>
      <c r="M452" s="312"/>
      <c r="N452" s="311">
        <f t="shared" si="111"/>
        <v>105.36208875929486</v>
      </c>
      <c r="O452" s="311">
        <f t="shared" si="111"/>
        <v>0</v>
      </c>
      <c r="P452" s="311">
        <f t="shared" si="111"/>
        <v>0</v>
      </c>
      <c r="Q452" s="312"/>
      <c r="R452" s="312"/>
      <c r="S452" s="312"/>
      <c r="T452" s="312"/>
      <c r="U452" s="312"/>
      <c r="V452" s="312"/>
      <c r="W452" s="312"/>
      <c r="X452" s="312"/>
      <c r="Y452" s="312"/>
      <c r="AQ452" s="3"/>
    </row>
    <row r="453" spans="3:43" x14ac:dyDescent="0.35">
      <c r="E453" s="27"/>
      <c r="F453" s="62" t="s">
        <v>246</v>
      </c>
      <c r="G453" s="62" t="s">
        <v>204</v>
      </c>
      <c r="J453" s="312"/>
      <c r="K453" s="312"/>
      <c r="L453" s="311">
        <f t="shared" si="110"/>
        <v>12.085074609064918</v>
      </c>
      <c r="M453" s="312"/>
      <c r="N453" s="311">
        <f t="shared" si="111"/>
        <v>84.178074507784558</v>
      </c>
      <c r="O453" s="311">
        <f t="shared" si="111"/>
        <v>0</v>
      </c>
      <c r="P453" s="311">
        <f t="shared" si="111"/>
        <v>0</v>
      </c>
      <c r="Q453" s="312"/>
      <c r="R453" s="312"/>
      <c r="S453" s="312"/>
      <c r="T453" s="312"/>
      <c r="U453" s="312"/>
      <c r="V453" s="312"/>
      <c r="W453" s="312"/>
      <c r="X453" s="312"/>
      <c r="Y453" s="312"/>
      <c r="AQ453" s="3"/>
    </row>
    <row r="454" spans="3:43" x14ac:dyDescent="0.35">
      <c r="E454" s="27"/>
      <c r="F454" s="62" t="s">
        <v>209</v>
      </c>
      <c r="G454" s="62" t="s">
        <v>209</v>
      </c>
      <c r="J454" s="312"/>
      <c r="K454" s="312"/>
      <c r="L454" s="311">
        <f t="shared" si="110"/>
        <v>1.6311167748516018</v>
      </c>
      <c r="M454" s="312"/>
      <c r="N454" s="311">
        <f t="shared" si="111"/>
        <v>0.7992382272980102</v>
      </c>
      <c r="O454" s="311">
        <f t="shared" si="111"/>
        <v>0</v>
      </c>
      <c r="P454" s="311">
        <f t="shared" si="111"/>
        <v>0</v>
      </c>
      <c r="Q454" s="312"/>
      <c r="R454" s="312"/>
      <c r="S454" s="312"/>
      <c r="T454" s="312"/>
      <c r="U454" s="312"/>
      <c r="V454" s="312"/>
      <c r="W454" s="312"/>
      <c r="X454" s="312"/>
      <c r="Y454" s="312"/>
      <c r="AQ454" s="3"/>
    </row>
    <row r="455" spans="3:43" x14ac:dyDescent="0.35">
      <c r="E455" s="27"/>
      <c r="F455" s="62" t="s">
        <v>247</v>
      </c>
      <c r="G455" s="62" t="s">
        <v>248</v>
      </c>
      <c r="J455" s="312"/>
      <c r="K455" s="312"/>
      <c r="L455" s="311">
        <f t="shared" si="110"/>
        <v>0</v>
      </c>
      <c r="M455" s="312"/>
      <c r="N455" s="311">
        <f t="shared" si="111"/>
        <v>252.42763342932705</v>
      </c>
      <c r="O455" s="311">
        <f t="shared" si="111"/>
        <v>0</v>
      </c>
      <c r="P455" s="311">
        <f t="shared" si="111"/>
        <v>0</v>
      </c>
      <c r="Q455" s="312"/>
      <c r="R455" s="312"/>
      <c r="S455" s="312"/>
      <c r="T455" s="312"/>
      <c r="U455" s="312"/>
      <c r="V455" s="312"/>
      <c r="W455" s="312"/>
      <c r="X455" s="312"/>
      <c r="Y455" s="312"/>
      <c r="AQ455" s="3"/>
    </row>
    <row r="456" spans="3:43" x14ac:dyDescent="0.35">
      <c r="E456" s="27"/>
      <c r="F456" s="62" t="s">
        <v>249</v>
      </c>
      <c r="G456" s="62" t="s">
        <v>248</v>
      </c>
      <c r="J456" s="312"/>
      <c r="K456" s="312"/>
      <c r="L456" s="311">
        <f t="shared" si="110"/>
        <v>0</v>
      </c>
      <c r="M456" s="312"/>
      <c r="N456" s="311">
        <f t="shared" si="111"/>
        <v>7.0114933863707414</v>
      </c>
      <c r="O456" s="311">
        <f t="shared" si="111"/>
        <v>0</v>
      </c>
      <c r="P456" s="311">
        <f t="shared" si="111"/>
        <v>0</v>
      </c>
      <c r="Q456" s="312"/>
      <c r="R456" s="312"/>
      <c r="S456" s="312"/>
      <c r="T456" s="312"/>
      <c r="U456" s="312"/>
      <c r="V456" s="312"/>
      <c r="W456" s="312"/>
      <c r="X456" s="312"/>
      <c r="Y456" s="312"/>
      <c r="AQ456" s="3"/>
    </row>
    <row r="457" spans="3:43" x14ac:dyDescent="0.35">
      <c r="E457" s="27"/>
      <c r="F457" s="70" t="s">
        <v>250</v>
      </c>
      <c r="G457" s="70" t="s">
        <v>251</v>
      </c>
      <c r="H457" s="28"/>
      <c r="I457" s="28"/>
      <c r="J457" s="71"/>
      <c r="K457" s="71"/>
      <c r="L457" s="90">
        <f t="shared" si="110"/>
        <v>0</v>
      </c>
      <c r="M457" s="71"/>
      <c r="N457" s="90">
        <f t="shared" si="111"/>
        <v>11.559412579075595</v>
      </c>
      <c r="O457" s="90">
        <f t="shared" si="111"/>
        <v>0</v>
      </c>
      <c r="P457" s="90">
        <f t="shared" si="111"/>
        <v>0</v>
      </c>
      <c r="Q457" s="71"/>
      <c r="R457" s="71"/>
      <c r="S457" s="71"/>
      <c r="T457" s="71"/>
      <c r="U457" s="71"/>
      <c r="V457" s="71"/>
      <c r="W457" s="71"/>
      <c r="X457" s="71"/>
      <c r="Y457" s="71"/>
      <c r="AQ457" s="3"/>
    </row>
    <row r="458" spans="3:43" x14ac:dyDescent="0.35">
      <c r="AQ458" s="3"/>
    </row>
    <row r="459" spans="3:43" x14ac:dyDescent="0.35">
      <c r="E459" s="27" t="s">
        <v>961</v>
      </c>
      <c r="G459" s="12"/>
      <c r="I459" t="s">
        <v>151</v>
      </c>
      <c r="AQ459" s="3"/>
    </row>
    <row r="460" spans="3:43" x14ac:dyDescent="0.35">
      <c r="E460" s="27"/>
      <c r="F460" s="68" t="s">
        <v>244</v>
      </c>
      <c r="G460" s="68" t="s">
        <v>204</v>
      </c>
      <c r="H460" s="19"/>
      <c r="I460" s="19"/>
      <c r="J460" s="73"/>
      <c r="K460" s="73"/>
      <c r="L460" s="116">
        <f t="shared" ref="L460:L466" si="112">(1 - L324) * L188</f>
        <v>123.49033448207226</v>
      </c>
      <c r="M460" s="73"/>
      <c r="N460" s="116">
        <f t="shared" ref="N460:P466" si="113">(1 - N324) * N188</f>
        <v>879.4671022542791</v>
      </c>
      <c r="O460" s="116">
        <f t="shared" si="113"/>
        <v>483.13778361989148</v>
      </c>
      <c r="P460" s="116">
        <f t="shared" si="113"/>
        <v>105.74052761520427</v>
      </c>
      <c r="Q460" s="73"/>
      <c r="R460" s="73"/>
      <c r="S460" s="73"/>
      <c r="T460" s="73"/>
      <c r="U460" s="73"/>
      <c r="V460" s="73"/>
      <c r="W460" s="73"/>
      <c r="X460" s="73"/>
      <c r="Y460" s="73"/>
      <c r="AQ460" s="3"/>
    </row>
    <row r="461" spans="3:43" x14ac:dyDescent="0.35">
      <c r="E461" s="27"/>
      <c r="F461" s="62" t="s">
        <v>245</v>
      </c>
      <c r="G461" s="62" t="s">
        <v>204</v>
      </c>
      <c r="J461" s="312"/>
      <c r="K461" s="312"/>
      <c r="L461" s="311">
        <f t="shared" si="112"/>
        <v>880.7210487038576</v>
      </c>
      <c r="M461" s="312"/>
      <c r="N461" s="311">
        <f t="shared" si="113"/>
        <v>4928.1984122015228</v>
      </c>
      <c r="O461" s="311">
        <f t="shared" si="113"/>
        <v>2371.5215031067205</v>
      </c>
      <c r="P461" s="311">
        <f t="shared" si="113"/>
        <v>636.26190297210587</v>
      </c>
      <c r="Q461" s="312"/>
      <c r="R461" s="312"/>
      <c r="S461" s="312"/>
      <c r="T461" s="312"/>
      <c r="U461" s="312"/>
      <c r="V461" s="312"/>
      <c r="W461" s="312"/>
      <c r="X461" s="312"/>
      <c r="Y461" s="312"/>
      <c r="AQ461" s="3"/>
    </row>
    <row r="462" spans="3:43" x14ac:dyDescent="0.35">
      <c r="E462" s="27"/>
      <c r="F462" s="62" t="s">
        <v>246</v>
      </c>
      <c r="G462" s="62" t="s">
        <v>204</v>
      </c>
      <c r="J462" s="312"/>
      <c r="K462" s="312"/>
      <c r="L462" s="311">
        <f t="shared" si="112"/>
        <v>541.64474979799604</v>
      </c>
      <c r="M462" s="312"/>
      <c r="N462" s="311">
        <f t="shared" si="113"/>
        <v>4200.10895450304</v>
      </c>
      <c r="O462" s="311">
        <f t="shared" si="113"/>
        <v>2651.1843156920381</v>
      </c>
      <c r="P462" s="311">
        <f t="shared" si="113"/>
        <v>436.359926297453</v>
      </c>
      <c r="Q462" s="312"/>
      <c r="R462" s="312"/>
      <c r="S462" s="312"/>
      <c r="T462" s="312"/>
      <c r="U462" s="312"/>
      <c r="V462" s="312"/>
      <c r="W462" s="312"/>
      <c r="X462" s="312"/>
      <c r="Y462" s="312"/>
      <c r="AQ462" s="3"/>
    </row>
    <row r="463" spans="3:43" x14ac:dyDescent="0.35">
      <c r="E463" s="27"/>
      <c r="F463" s="62" t="s">
        <v>209</v>
      </c>
      <c r="G463" s="62" t="s">
        <v>209</v>
      </c>
      <c r="J463" s="312"/>
      <c r="K463" s="312"/>
      <c r="L463" s="311">
        <f t="shared" si="112"/>
        <v>12.632206338333591</v>
      </c>
      <c r="M463" s="312"/>
      <c r="N463" s="311">
        <f t="shared" si="113"/>
        <v>7.162270673395116</v>
      </c>
      <c r="O463" s="311">
        <f t="shared" si="113"/>
        <v>2.7369226615089688</v>
      </c>
      <c r="P463" s="311">
        <f t="shared" si="113"/>
        <v>0.43325060874955046</v>
      </c>
      <c r="Q463" s="312"/>
      <c r="R463" s="312"/>
      <c r="S463" s="312"/>
      <c r="T463" s="312"/>
      <c r="U463" s="312"/>
      <c r="V463" s="312"/>
      <c r="W463" s="312"/>
      <c r="X463" s="312"/>
      <c r="Y463" s="312"/>
      <c r="AQ463" s="3"/>
    </row>
    <row r="464" spans="3:43" x14ac:dyDescent="0.35">
      <c r="E464" s="27"/>
      <c r="F464" s="62" t="s">
        <v>247</v>
      </c>
      <c r="G464" s="62" t="s">
        <v>248</v>
      </c>
      <c r="J464" s="312"/>
      <c r="K464" s="312"/>
      <c r="L464" s="311">
        <f t="shared" si="112"/>
        <v>0</v>
      </c>
      <c r="M464" s="312"/>
      <c r="N464" s="311">
        <f t="shared" si="113"/>
        <v>7099.444703901956</v>
      </c>
      <c r="O464" s="311">
        <f t="shared" si="113"/>
        <v>2687.3254471093387</v>
      </c>
      <c r="P464" s="311">
        <f t="shared" si="113"/>
        <v>649.21480452801211</v>
      </c>
      <c r="Q464" s="312"/>
      <c r="R464" s="312"/>
      <c r="S464" s="312"/>
      <c r="T464" s="312"/>
      <c r="U464" s="312"/>
      <c r="V464" s="312"/>
      <c r="W464" s="312"/>
      <c r="X464" s="312"/>
      <c r="Y464" s="312"/>
      <c r="AQ464" s="3"/>
    </row>
    <row r="465" spans="3:43" x14ac:dyDescent="0.35">
      <c r="E465" s="27"/>
      <c r="F465" s="62" t="s">
        <v>249</v>
      </c>
      <c r="G465" s="62" t="s">
        <v>248</v>
      </c>
      <c r="J465" s="312"/>
      <c r="K465" s="312"/>
      <c r="L465" s="311">
        <f t="shared" si="112"/>
        <v>0</v>
      </c>
      <c r="M465" s="312"/>
      <c r="N465" s="311">
        <f t="shared" si="113"/>
        <v>1.342358983259333</v>
      </c>
      <c r="O465" s="311">
        <f t="shared" si="113"/>
        <v>0</v>
      </c>
      <c r="P465" s="311">
        <f t="shared" si="113"/>
        <v>22.425333337912367</v>
      </c>
      <c r="Q465" s="312"/>
      <c r="R465" s="312"/>
      <c r="S465" s="312"/>
      <c r="T465" s="312"/>
      <c r="U465" s="312"/>
      <c r="V465" s="312"/>
      <c r="W465" s="312"/>
      <c r="X465" s="312"/>
      <c r="Y465" s="312"/>
      <c r="AQ465" s="3"/>
    </row>
    <row r="466" spans="3:43" x14ac:dyDescent="0.35">
      <c r="E466" s="27"/>
      <c r="F466" s="70" t="s">
        <v>250</v>
      </c>
      <c r="G466" s="70" t="s">
        <v>251</v>
      </c>
      <c r="H466" s="28"/>
      <c r="I466" s="28"/>
      <c r="J466" s="71"/>
      <c r="K466" s="71"/>
      <c r="L466" s="90">
        <f t="shared" si="112"/>
        <v>0</v>
      </c>
      <c r="M466" s="71"/>
      <c r="N466" s="90">
        <f t="shared" si="113"/>
        <v>345.55132496291526</v>
      </c>
      <c r="O466" s="90">
        <f t="shared" si="113"/>
        <v>34.213983363008474</v>
      </c>
      <c r="P466" s="90">
        <f t="shared" si="113"/>
        <v>66.277708882899361</v>
      </c>
      <c r="Q466" s="71"/>
      <c r="R466" s="71"/>
      <c r="S466" s="71"/>
      <c r="T466" s="71"/>
      <c r="U466" s="71"/>
      <c r="V466" s="71"/>
      <c r="W466" s="71"/>
      <c r="X466" s="71"/>
      <c r="Y466" s="71"/>
      <c r="AQ466" s="3"/>
    </row>
    <row r="467" spans="3:43" x14ac:dyDescent="0.35">
      <c r="AQ467" s="3"/>
    </row>
    <row r="468" spans="3:43" x14ac:dyDescent="0.35">
      <c r="E468" s="27" t="s">
        <v>962</v>
      </c>
      <c r="G468" s="12"/>
      <c r="I468" t="s">
        <v>151</v>
      </c>
      <c r="AQ468" s="3"/>
    </row>
    <row r="469" spans="3:43" x14ac:dyDescent="0.35">
      <c r="E469" s="27"/>
      <c r="F469" s="68" t="s">
        <v>244</v>
      </c>
      <c r="G469" s="68" t="s">
        <v>204</v>
      </c>
      <c r="H469" s="19"/>
      <c r="I469" s="19"/>
      <c r="J469" s="73"/>
      <c r="K469" s="73"/>
      <c r="L469" s="116">
        <f t="shared" ref="L469:L475" si="114">L94+L451+L460</f>
        <v>53107.86317907722</v>
      </c>
      <c r="M469" s="73"/>
      <c r="N469" s="116">
        <f t="shared" ref="N469:P475" si="115">N94+N451+N460</f>
        <v>40852.244536211132</v>
      </c>
      <c r="O469" s="116">
        <f t="shared" si="115"/>
        <v>5648.8293816947389</v>
      </c>
      <c r="P469" s="116">
        <f t="shared" si="115"/>
        <v>69221.673091506193</v>
      </c>
      <c r="Q469" s="73"/>
      <c r="R469" s="73"/>
      <c r="S469" s="73"/>
      <c r="T469" s="73"/>
      <c r="U469" s="73"/>
      <c r="V469" s="73"/>
      <c r="W469" s="73"/>
      <c r="X469" s="73"/>
      <c r="Y469" s="73"/>
      <c r="AQ469" s="3"/>
    </row>
    <row r="470" spans="3:43" x14ac:dyDescent="0.35">
      <c r="E470" s="27"/>
      <c r="F470" s="62" t="s">
        <v>245</v>
      </c>
      <c r="G470" s="62" t="s">
        <v>204</v>
      </c>
      <c r="J470" s="312"/>
      <c r="K470" s="312"/>
      <c r="L470" s="311">
        <f t="shared" si="114"/>
        <v>384554.73421086476</v>
      </c>
      <c r="M470" s="312"/>
      <c r="N470" s="311">
        <f t="shared" si="115"/>
        <v>264704.77533449355</v>
      </c>
      <c r="O470" s="311">
        <f t="shared" si="115"/>
        <v>30814.602774827694</v>
      </c>
      <c r="P470" s="311">
        <f t="shared" si="115"/>
        <v>421794.10095713061</v>
      </c>
      <c r="Q470" s="312"/>
      <c r="R470" s="312"/>
      <c r="S470" s="312"/>
      <c r="T470" s="312"/>
      <c r="U470" s="312"/>
      <c r="V470" s="312"/>
      <c r="W470" s="312"/>
      <c r="X470" s="312"/>
      <c r="Y470" s="312"/>
      <c r="AQ470" s="3"/>
    </row>
    <row r="471" spans="3:43" x14ac:dyDescent="0.35">
      <c r="E471" s="27"/>
      <c r="F471" s="62" t="s">
        <v>246</v>
      </c>
      <c r="G471" s="62" t="s">
        <v>204</v>
      </c>
      <c r="J471" s="312"/>
      <c r="K471" s="312"/>
      <c r="L471" s="311">
        <f t="shared" si="114"/>
        <v>261647.15596371648</v>
      </c>
      <c r="M471" s="312"/>
      <c r="N471" s="311">
        <f t="shared" si="115"/>
        <v>198493.46235591371</v>
      </c>
      <c r="O471" s="311">
        <f t="shared" si="115"/>
        <v>27645.763413539509</v>
      </c>
      <c r="P471" s="311">
        <f t="shared" si="115"/>
        <v>404977.74231700797</v>
      </c>
      <c r="Q471" s="312"/>
      <c r="R471" s="312"/>
      <c r="S471" s="312"/>
      <c r="T471" s="312"/>
      <c r="U471" s="312"/>
      <c r="V471" s="312"/>
      <c r="W471" s="312"/>
      <c r="X471" s="312"/>
      <c r="Y471" s="312"/>
      <c r="AQ471" s="3"/>
    </row>
    <row r="472" spans="3:43" x14ac:dyDescent="0.35">
      <c r="E472" s="27"/>
      <c r="F472" s="62" t="s">
        <v>209</v>
      </c>
      <c r="G472" s="62" t="s">
        <v>209</v>
      </c>
      <c r="J472" s="312"/>
      <c r="K472" s="312"/>
      <c r="L472" s="311">
        <f t="shared" si="114"/>
        <v>11786.214042065227</v>
      </c>
      <c r="M472" s="312"/>
      <c r="N472" s="311">
        <f t="shared" si="115"/>
        <v>769.44001216658194</v>
      </c>
      <c r="O472" s="311">
        <f t="shared" si="115"/>
        <v>91.020241012770725</v>
      </c>
      <c r="P472" s="311">
        <f t="shared" si="115"/>
        <v>120.57339072599002</v>
      </c>
      <c r="Q472" s="312"/>
      <c r="R472" s="312"/>
      <c r="S472" s="312"/>
      <c r="T472" s="312"/>
      <c r="U472" s="312"/>
      <c r="V472" s="312"/>
      <c r="W472" s="312"/>
      <c r="X472" s="312"/>
      <c r="Y472" s="312"/>
      <c r="AQ472" s="3"/>
    </row>
    <row r="473" spans="3:43" x14ac:dyDescent="0.35">
      <c r="E473" s="27"/>
      <c r="F473" s="62" t="s">
        <v>247</v>
      </c>
      <c r="G473" s="62" t="s">
        <v>248</v>
      </c>
      <c r="J473" s="312"/>
      <c r="K473" s="312"/>
      <c r="L473" s="311">
        <f t="shared" si="114"/>
        <v>0</v>
      </c>
      <c r="M473" s="312"/>
      <c r="N473" s="311">
        <f t="shared" si="115"/>
        <v>287978.76364196395</v>
      </c>
      <c r="O473" s="311">
        <f t="shared" si="115"/>
        <v>37369.882637657676</v>
      </c>
      <c r="P473" s="311">
        <f t="shared" si="115"/>
        <v>364542.02060525143</v>
      </c>
      <c r="Q473" s="312"/>
      <c r="R473" s="312"/>
      <c r="S473" s="312"/>
      <c r="T473" s="312"/>
      <c r="U473" s="312"/>
      <c r="V473" s="312"/>
      <c r="W473" s="312"/>
      <c r="X473" s="312"/>
      <c r="Y473" s="312"/>
      <c r="AQ473" s="3"/>
    </row>
    <row r="474" spans="3:43" x14ac:dyDescent="0.35">
      <c r="E474" s="27"/>
      <c r="F474" s="62" t="s">
        <v>249</v>
      </c>
      <c r="G474" s="62" t="s">
        <v>248</v>
      </c>
      <c r="J474" s="312"/>
      <c r="K474" s="312"/>
      <c r="L474" s="311">
        <f t="shared" si="114"/>
        <v>0</v>
      </c>
      <c r="M474" s="312"/>
      <c r="N474" s="311">
        <f t="shared" si="115"/>
        <v>6479.4806837726819</v>
      </c>
      <c r="O474" s="311">
        <f t="shared" si="115"/>
        <v>2106.4847843486086</v>
      </c>
      <c r="P474" s="311">
        <f t="shared" si="115"/>
        <v>3600.7627197355505</v>
      </c>
      <c r="Q474" s="312"/>
      <c r="R474" s="312"/>
      <c r="S474" s="312"/>
      <c r="T474" s="312"/>
      <c r="U474" s="312"/>
      <c r="V474" s="312"/>
      <c r="W474" s="312"/>
      <c r="X474" s="312"/>
      <c r="Y474" s="312"/>
      <c r="AQ474" s="3"/>
    </row>
    <row r="475" spans="3:43" x14ac:dyDescent="0.35">
      <c r="E475" s="27"/>
      <c r="F475" s="70" t="s">
        <v>250</v>
      </c>
      <c r="G475" s="70" t="s">
        <v>251</v>
      </c>
      <c r="H475" s="28"/>
      <c r="I475" s="28"/>
      <c r="J475" s="71"/>
      <c r="K475" s="71"/>
      <c r="L475" s="90">
        <f t="shared" si="114"/>
        <v>0</v>
      </c>
      <c r="M475" s="71"/>
      <c r="N475" s="90">
        <f t="shared" si="115"/>
        <v>44975.784814107821</v>
      </c>
      <c r="O475" s="90">
        <f t="shared" si="115"/>
        <v>3135.6844213901918</v>
      </c>
      <c r="P475" s="90">
        <f t="shared" si="115"/>
        <v>67228.819325286473</v>
      </c>
      <c r="Q475" s="71"/>
      <c r="R475" s="71"/>
      <c r="S475" s="71"/>
      <c r="T475" s="71"/>
      <c r="U475" s="71"/>
      <c r="V475" s="71"/>
      <c r="W475" s="71"/>
      <c r="X475" s="71"/>
      <c r="Y475" s="71"/>
      <c r="AQ475" s="3"/>
    </row>
    <row r="476" spans="3:43" x14ac:dyDescent="0.35">
      <c r="AQ476" s="3"/>
    </row>
    <row r="477" spans="3:43" x14ac:dyDescent="0.35">
      <c r="C477" s="26" t="str">
        <f ca="1">INDEX('Version control'!$H$37:$H$64,MATCH($A$1,'Version control'!$F$37:$F$64,0),1)&amp;"-I: Discounted volumes by residual band"</f>
        <v>Section 104-I: Discounted volumes by residual band</v>
      </c>
      <c r="D477" s="26"/>
      <c r="E477" s="26"/>
      <c r="F477" s="26"/>
      <c r="G477" s="26"/>
      <c r="H477" s="26"/>
      <c r="I477" s="26"/>
      <c r="J477" s="26"/>
      <c r="K477" s="26"/>
      <c r="L477" s="26"/>
      <c r="M477" s="26"/>
      <c r="N477" s="26"/>
      <c r="O477" s="26"/>
      <c r="P477" s="26"/>
      <c r="Q477" s="26"/>
      <c r="R477" s="26"/>
      <c r="S477" s="26"/>
      <c r="T477" s="26"/>
      <c r="U477" s="26"/>
      <c r="V477" s="26"/>
      <c r="W477" s="26"/>
      <c r="X477" s="26"/>
      <c r="Y477" s="26"/>
      <c r="Z477" s="26"/>
      <c r="AA477" s="26"/>
      <c r="AQ477" s="3"/>
    </row>
    <row r="478" spans="3:43" x14ac:dyDescent="0.35">
      <c r="C478" s="27"/>
      <c r="AQ478" s="3"/>
    </row>
    <row r="479" spans="3:43" x14ac:dyDescent="0.35">
      <c r="D479" s="27" t="s">
        <v>1191</v>
      </c>
      <c r="AQ479" s="3"/>
    </row>
    <row r="480" spans="3:43" x14ac:dyDescent="0.35">
      <c r="E480" s="68" t="s">
        <v>244</v>
      </c>
      <c r="F480" s="19"/>
      <c r="G480" s="19"/>
      <c r="H480" s="19"/>
      <c r="I480" s="19"/>
      <c r="J480" s="19"/>
      <c r="K480" s="19"/>
      <c r="L480" s="19"/>
      <c r="M480" s="19"/>
      <c r="N480" s="19"/>
      <c r="O480" s="19"/>
      <c r="P480" s="19"/>
      <c r="Q480" s="19"/>
      <c r="R480" s="19"/>
      <c r="S480" s="19"/>
      <c r="T480" s="19"/>
      <c r="U480" s="19"/>
      <c r="V480" s="19"/>
      <c r="W480" s="19"/>
      <c r="X480" s="19"/>
      <c r="Y480" s="19"/>
      <c r="AQ480" s="3"/>
    </row>
    <row r="481" spans="5:43" x14ac:dyDescent="0.35">
      <c r="E481" s="332"/>
      <c r="F481" s="2" t="s">
        <v>969</v>
      </c>
      <c r="G481" t="s">
        <v>204</v>
      </c>
      <c r="J481" s="121">
        <f>J353</f>
        <v>0</v>
      </c>
      <c r="K481" s="121">
        <f t="shared" ref="K481:Y481" si="116">K353</f>
        <v>0</v>
      </c>
      <c r="L481" s="121">
        <f t="shared" si="116"/>
        <v>0</v>
      </c>
      <c r="M481" s="121">
        <f t="shared" si="116"/>
        <v>0</v>
      </c>
      <c r="N481" s="121">
        <f t="shared" si="116"/>
        <v>0</v>
      </c>
      <c r="O481" s="121">
        <f t="shared" si="116"/>
        <v>0</v>
      </c>
      <c r="P481" s="121">
        <f t="shared" si="116"/>
        <v>0</v>
      </c>
      <c r="Q481" s="121">
        <f t="shared" si="116"/>
        <v>0</v>
      </c>
      <c r="R481" s="121">
        <f t="shared" si="116"/>
        <v>114.79707500021968</v>
      </c>
      <c r="S481" s="121">
        <f t="shared" si="116"/>
        <v>0</v>
      </c>
      <c r="T481" s="121">
        <f>T353</f>
        <v>2511.3221994460505</v>
      </c>
      <c r="U481" s="121">
        <f t="shared" si="116"/>
        <v>0</v>
      </c>
      <c r="V481" s="121">
        <f t="shared" si="116"/>
        <v>112.63030743134449</v>
      </c>
      <c r="W481" s="121">
        <f t="shared" si="116"/>
        <v>0</v>
      </c>
      <c r="X481" s="121">
        <f t="shared" si="116"/>
        <v>75359.038909887473</v>
      </c>
      <c r="Y481" s="121">
        <f t="shared" si="116"/>
        <v>0</v>
      </c>
      <c r="AQ481" s="3"/>
    </row>
    <row r="482" spans="5:43" x14ac:dyDescent="0.35">
      <c r="E482" s="332"/>
      <c r="F482" s="2" t="s">
        <v>970</v>
      </c>
      <c r="G482" t="s">
        <v>204</v>
      </c>
      <c r="J482" s="342">
        <f>J382</f>
        <v>337000.11702241865</v>
      </c>
      <c r="K482" s="342">
        <f t="shared" ref="K482:Y482" si="117">K382</f>
        <v>0</v>
      </c>
      <c r="L482" s="342">
        <f t="shared" si="117"/>
        <v>3498.5920660985885</v>
      </c>
      <c r="M482" s="342">
        <f t="shared" si="117"/>
        <v>0</v>
      </c>
      <c r="N482" s="342">
        <f t="shared" si="117"/>
        <v>19667.303020386593</v>
      </c>
      <c r="O482" s="342">
        <f t="shared" si="117"/>
        <v>102.0303478000956</v>
      </c>
      <c r="P482" s="342">
        <f t="shared" si="117"/>
        <v>7282.279643459271</v>
      </c>
      <c r="Q482" s="342">
        <f t="shared" si="117"/>
        <v>3281.5797140927507</v>
      </c>
      <c r="R482" s="342">
        <f t="shared" si="117"/>
        <v>0</v>
      </c>
      <c r="S482" s="342">
        <f t="shared" si="117"/>
        <v>0</v>
      </c>
      <c r="T482" s="342">
        <f t="shared" si="117"/>
        <v>0</v>
      </c>
      <c r="U482" s="342">
        <f t="shared" si="117"/>
        <v>0</v>
      </c>
      <c r="V482" s="342">
        <f t="shared" si="117"/>
        <v>0</v>
      </c>
      <c r="W482" s="342">
        <f t="shared" si="117"/>
        <v>0</v>
      </c>
      <c r="X482" s="342">
        <f t="shared" si="117"/>
        <v>0</v>
      </c>
      <c r="Y482" s="342">
        <f t="shared" si="117"/>
        <v>0</v>
      </c>
      <c r="AQ482" s="3"/>
    </row>
    <row r="483" spans="5:43" x14ac:dyDescent="0.35">
      <c r="E483" s="332"/>
      <c r="F483" s="2" t="s">
        <v>971</v>
      </c>
      <c r="G483" t="s">
        <v>204</v>
      </c>
      <c r="J483" s="342">
        <f t="shared" ref="J483:Y483" si="118">J411</f>
        <v>0</v>
      </c>
      <c r="K483" s="342">
        <f t="shared" si="118"/>
        <v>0</v>
      </c>
      <c r="L483" s="342">
        <f t="shared" si="118"/>
        <v>15126.78405693925</v>
      </c>
      <c r="M483" s="342">
        <f t="shared" si="118"/>
        <v>0</v>
      </c>
      <c r="N483" s="342">
        <f t="shared" si="118"/>
        <v>30589.889409924595</v>
      </c>
      <c r="O483" s="342">
        <f t="shared" si="118"/>
        <v>194.81295345662801</v>
      </c>
      <c r="P483" s="342">
        <f t="shared" si="118"/>
        <v>30977.574587048173</v>
      </c>
      <c r="Q483" s="342">
        <f t="shared" si="118"/>
        <v>0</v>
      </c>
      <c r="R483" s="342">
        <f t="shared" si="118"/>
        <v>0</v>
      </c>
      <c r="S483" s="342">
        <f t="shared" si="118"/>
        <v>0</v>
      </c>
      <c r="T483" s="342">
        <f t="shared" si="118"/>
        <v>0</v>
      </c>
      <c r="U483" s="342">
        <f t="shared" si="118"/>
        <v>0</v>
      </c>
      <c r="V483" s="342">
        <f t="shared" si="118"/>
        <v>0</v>
      </c>
      <c r="W483" s="342">
        <f t="shared" si="118"/>
        <v>0</v>
      </c>
      <c r="X483" s="342">
        <f t="shared" si="118"/>
        <v>0</v>
      </c>
      <c r="Y483" s="342">
        <f t="shared" si="118"/>
        <v>0</v>
      </c>
      <c r="AQ483" s="3"/>
    </row>
    <row r="484" spans="5:43" x14ac:dyDescent="0.35">
      <c r="E484" s="332"/>
      <c r="F484" s="2" t="s">
        <v>973</v>
      </c>
      <c r="G484" t="s">
        <v>204</v>
      </c>
      <c r="J484" s="91">
        <f t="shared" ref="J484:Y484" si="119">J440</f>
        <v>0</v>
      </c>
      <c r="K484" s="91">
        <f t="shared" si="119"/>
        <v>0</v>
      </c>
      <c r="L484" s="91">
        <f t="shared" si="119"/>
        <v>17729.24105890168</v>
      </c>
      <c r="M484" s="91">
        <f t="shared" si="119"/>
        <v>0</v>
      </c>
      <c r="N484" s="91">
        <f t="shared" si="119"/>
        <v>18436.568905147054</v>
      </c>
      <c r="O484" s="91">
        <f t="shared" si="119"/>
        <v>553.30629577317552</v>
      </c>
      <c r="P484" s="91">
        <f t="shared" si="119"/>
        <v>28637.728047266104</v>
      </c>
      <c r="Q484" s="91">
        <f t="shared" si="119"/>
        <v>0</v>
      </c>
      <c r="R484" s="91">
        <f t="shared" si="119"/>
        <v>0</v>
      </c>
      <c r="S484" s="91">
        <f t="shared" si="119"/>
        <v>0</v>
      </c>
      <c r="T484" s="91">
        <f t="shared" si="119"/>
        <v>0</v>
      </c>
      <c r="U484" s="91">
        <f t="shared" si="119"/>
        <v>0</v>
      </c>
      <c r="V484" s="91">
        <f t="shared" si="119"/>
        <v>0</v>
      </c>
      <c r="W484" s="91">
        <f t="shared" si="119"/>
        <v>0</v>
      </c>
      <c r="X484" s="91">
        <f t="shared" si="119"/>
        <v>0</v>
      </c>
      <c r="Y484" s="91">
        <f t="shared" si="119"/>
        <v>0</v>
      </c>
      <c r="AQ484" s="3"/>
    </row>
    <row r="485" spans="5:43" x14ac:dyDescent="0.35">
      <c r="E485" s="332"/>
      <c r="F485" s="2" t="s">
        <v>972</v>
      </c>
      <c r="G485" t="s">
        <v>204</v>
      </c>
      <c r="J485" s="91">
        <f t="shared" ref="J485:Y485" si="120">J469</f>
        <v>0</v>
      </c>
      <c r="K485" s="91">
        <f t="shared" si="120"/>
        <v>0</v>
      </c>
      <c r="L485" s="91">
        <f t="shared" si="120"/>
        <v>53107.86317907722</v>
      </c>
      <c r="M485" s="91">
        <f t="shared" si="120"/>
        <v>0</v>
      </c>
      <c r="N485" s="91">
        <f t="shared" si="120"/>
        <v>40852.244536211132</v>
      </c>
      <c r="O485" s="91">
        <f t="shared" si="120"/>
        <v>5648.8293816947389</v>
      </c>
      <c r="P485" s="91">
        <f t="shared" si="120"/>
        <v>69221.673091506193</v>
      </c>
      <c r="Q485" s="91">
        <f t="shared" si="120"/>
        <v>0</v>
      </c>
      <c r="R485" s="91">
        <f t="shared" si="120"/>
        <v>0</v>
      </c>
      <c r="S485" s="91">
        <f t="shared" si="120"/>
        <v>0</v>
      </c>
      <c r="T485" s="91">
        <f t="shared" si="120"/>
        <v>0</v>
      </c>
      <c r="U485" s="91">
        <f t="shared" si="120"/>
        <v>0</v>
      </c>
      <c r="V485" s="91">
        <f t="shared" si="120"/>
        <v>0</v>
      </c>
      <c r="W485" s="91">
        <f t="shared" si="120"/>
        <v>0</v>
      </c>
      <c r="X485" s="91">
        <f t="shared" si="120"/>
        <v>0</v>
      </c>
      <c r="Y485" s="91">
        <f t="shared" si="120"/>
        <v>0</v>
      </c>
      <c r="AQ485" s="3"/>
    </row>
    <row r="486" spans="5:43" x14ac:dyDescent="0.35">
      <c r="E486" s="62" t="s">
        <v>245</v>
      </c>
      <c r="F486" s="2"/>
      <c r="J486" s="22"/>
      <c r="K486" s="22"/>
      <c r="L486" s="22"/>
      <c r="M486" s="22"/>
      <c r="N486" s="22"/>
      <c r="O486" s="22"/>
      <c r="P486" s="22"/>
      <c r="Q486" s="22"/>
      <c r="R486" s="22"/>
      <c r="S486" s="22"/>
      <c r="T486" s="22"/>
      <c r="U486" s="22"/>
      <c r="V486" s="22"/>
      <c r="W486" s="22"/>
      <c r="X486" s="22"/>
      <c r="Y486" s="22"/>
      <c r="AQ486" s="3"/>
    </row>
    <row r="487" spans="5:43" x14ac:dyDescent="0.35">
      <c r="E487" s="332"/>
      <c r="F487" s="2" t="s">
        <v>969</v>
      </c>
      <c r="G487" t="s">
        <v>204</v>
      </c>
      <c r="J487" s="121">
        <f t="shared" ref="J487:Y487" si="121">J354</f>
        <v>0</v>
      </c>
      <c r="K487" s="121">
        <f t="shared" si="121"/>
        <v>376.39031274052974</v>
      </c>
      <c r="L487" s="121">
        <f t="shared" si="121"/>
        <v>0</v>
      </c>
      <c r="M487" s="121">
        <f t="shared" si="121"/>
        <v>365.00335589067788</v>
      </c>
      <c r="N487" s="121">
        <f t="shared" si="121"/>
        <v>0</v>
      </c>
      <c r="O487" s="121">
        <f t="shared" si="121"/>
        <v>0</v>
      </c>
      <c r="P487" s="121">
        <f t="shared" si="121"/>
        <v>0</v>
      </c>
      <c r="Q487" s="121">
        <f t="shared" si="121"/>
        <v>0</v>
      </c>
      <c r="R487" s="121">
        <f t="shared" si="121"/>
        <v>964.67253975991912</v>
      </c>
      <c r="S487" s="121">
        <f t="shared" si="121"/>
        <v>0</v>
      </c>
      <c r="T487" s="121">
        <f t="shared" si="121"/>
        <v>17743.320238919925</v>
      </c>
      <c r="U487" s="121">
        <f t="shared" si="121"/>
        <v>0</v>
      </c>
      <c r="V487" s="121">
        <f t="shared" si="121"/>
        <v>852.83188339299204</v>
      </c>
      <c r="W487" s="121">
        <f t="shared" si="121"/>
        <v>0</v>
      </c>
      <c r="X487" s="121">
        <f t="shared" si="121"/>
        <v>240361.39641599072</v>
      </c>
      <c r="Y487" s="121">
        <f t="shared" si="121"/>
        <v>0</v>
      </c>
      <c r="AQ487" s="3"/>
    </row>
    <row r="488" spans="5:43" x14ac:dyDescent="0.35">
      <c r="E488" s="332"/>
      <c r="F488" s="2" t="s">
        <v>970</v>
      </c>
      <c r="G488" t="s">
        <v>204</v>
      </c>
      <c r="J488" s="342">
        <f t="shared" ref="J488:Y488" si="122">J383</f>
        <v>1602587.6872105068</v>
      </c>
      <c r="K488" s="342">
        <f t="shared" si="122"/>
        <v>0</v>
      </c>
      <c r="L488" s="342">
        <f t="shared" si="122"/>
        <v>25333.351062424721</v>
      </c>
      <c r="M488" s="342">
        <f t="shared" si="122"/>
        <v>0</v>
      </c>
      <c r="N488" s="342">
        <f t="shared" si="122"/>
        <v>127435.569001166</v>
      </c>
      <c r="O488" s="342">
        <f t="shared" si="122"/>
        <v>556.57985504497617</v>
      </c>
      <c r="P488" s="342">
        <f t="shared" si="122"/>
        <v>44373.7121330605</v>
      </c>
      <c r="Q488" s="342">
        <f t="shared" si="122"/>
        <v>28347.763691677766</v>
      </c>
      <c r="R488" s="342">
        <f t="shared" si="122"/>
        <v>0</v>
      </c>
      <c r="S488" s="342">
        <f t="shared" si="122"/>
        <v>0</v>
      </c>
      <c r="T488" s="342">
        <f t="shared" si="122"/>
        <v>0</v>
      </c>
      <c r="U488" s="342">
        <f t="shared" si="122"/>
        <v>0</v>
      </c>
      <c r="V488" s="342">
        <f t="shared" si="122"/>
        <v>0</v>
      </c>
      <c r="W488" s="342">
        <f t="shared" si="122"/>
        <v>0</v>
      </c>
      <c r="X488" s="342">
        <f t="shared" si="122"/>
        <v>0</v>
      </c>
      <c r="Y488" s="342">
        <f t="shared" si="122"/>
        <v>0</v>
      </c>
      <c r="AQ488" s="3"/>
    </row>
    <row r="489" spans="5:43" x14ac:dyDescent="0.35">
      <c r="E489" s="332"/>
      <c r="F489" s="2" t="s">
        <v>971</v>
      </c>
      <c r="G489" t="s">
        <v>204</v>
      </c>
      <c r="J489" s="342">
        <f t="shared" ref="J489:Y489" si="123">J412</f>
        <v>0</v>
      </c>
      <c r="K489" s="342">
        <f t="shared" si="123"/>
        <v>0</v>
      </c>
      <c r="L489" s="342">
        <f t="shared" si="123"/>
        <v>109533.24186413808</v>
      </c>
      <c r="M489" s="342">
        <f t="shared" si="123"/>
        <v>0</v>
      </c>
      <c r="N489" s="342">
        <f t="shared" si="123"/>
        <v>198209.1778723129</v>
      </c>
      <c r="O489" s="342">
        <f t="shared" si="123"/>
        <v>1062.7128862504196</v>
      </c>
      <c r="P489" s="342">
        <f t="shared" si="123"/>
        <v>188758.19724125846</v>
      </c>
      <c r="Q489" s="342">
        <f t="shared" si="123"/>
        <v>0</v>
      </c>
      <c r="R489" s="342">
        <f t="shared" si="123"/>
        <v>0</v>
      </c>
      <c r="S489" s="342">
        <f t="shared" si="123"/>
        <v>0</v>
      </c>
      <c r="T489" s="342">
        <f t="shared" si="123"/>
        <v>0</v>
      </c>
      <c r="U489" s="342">
        <f t="shared" si="123"/>
        <v>0</v>
      </c>
      <c r="V489" s="342">
        <f t="shared" si="123"/>
        <v>0</v>
      </c>
      <c r="W489" s="342">
        <f t="shared" si="123"/>
        <v>0</v>
      </c>
      <c r="X489" s="342">
        <f t="shared" si="123"/>
        <v>0</v>
      </c>
      <c r="Y489" s="342">
        <f t="shared" si="123"/>
        <v>0</v>
      </c>
      <c r="AQ489" s="3"/>
    </row>
    <row r="490" spans="5:43" x14ac:dyDescent="0.35">
      <c r="E490" s="332"/>
      <c r="F490" s="2" t="s">
        <v>973</v>
      </c>
      <c r="G490" t="s">
        <v>204</v>
      </c>
      <c r="J490" s="91">
        <f t="shared" ref="J490:Y490" si="124">J441</f>
        <v>0</v>
      </c>
      <c r="K490" s="91">
        <f t="shared" si="124"/>
        <v>0</v>
      </c>
      <c r="L490" s="91">
        <f t="shared" si="124"/>
        <v>128377.6671672285</v>
      </c>
      <c r="M490" s="91">
        <f t="shared" si="124"/>
        <v>0</v>
      </c>
      <c r="N490" s="91">
        <f t="shared" si="124"/>
        <v>119460.94725958191</v>
      </c>
      <c r="O490" s="91">
        <f t="shared" si="124"/>
        <v>3018.309204436704</v>
      </c>
      <c r="P490" s="91">
        <f t="shared" si="124"/>
        <v>174500.61831333549</v>
      </c>
      <c r="Q490" s="91">
        <f t="shared" si="124"/>
        <v>0</v>
      </c>
      <c r="R490" s="91">
        <f t="shared" si="124"/>
        <v>0</v>
      </c>
      <c r="S490" s="91">
        <f t="shared" si="124"/>
        <v>0</v>
      </c>
      <c r="T490" s="91">
        <f t="shared" si="124"/>
        <v>0</v>
      </c>
      <c r="U490" s="91">
        <f t="shared" si="124"/>
        <v>0</v>
      </c>
      <c r="V490" s="91">
        <f t="shared" si="124"/>
        <v>0</v>
      </c>
      <c r="W490" s="91">
        <f t="shared" si="124"/>
        <v>0</v>
      </c>
      <c r="X490" s="91">
        <f t="shared" si="124"/>
        <v>0</v>
      </c>
      <c r="Y490" s="91">
        <f t="shared" si="124"/>
        <v>0</v>
      </c>
      <c r="AQ490" s="3"/>
    </row>
    <row r="491" spans="5:43" x14ac:dyDescent="0.35">
      <c r="E491" s="332"/>
      <c r="F491" s="2" t="s">
        <v>972</v>
      </c>
      <c r="G491" t="s">
        <v>204</v>
      </c>
      <c r="J491" s="91">
        <f t="shared" ref="J491:Y491" si="125">J470</f>
        <v>0</v>
      </c>
      <c r="K491" s="91">
        <f t="shared" si="125"/>
        <v>0</v>
      </c>
      <c r="L491" s="91">
        <f t="shared" si="125"/>
        <v>384554.73421086476</v>
      </c>
      <c r="M491" s="91">
        <f t="shared" si="125"/>
        <v>0</v>
      </c>
      <c r="N491" s="91">
        <f t="shared" si="125"/>
        <v>264704.77533449355</v>
      </c>
      <c r="O491" s="91">
        <f t="shared" si="125"/>
        <v>30814.602774827694</v>
      </c>
      <c r="P491" s="91">
        <f t="shared" si="125"/>
        <v>421794.10095713061</v>
      </c>
      <c r="Q491" s="91">
        <f t="shared" si="125"/>
        <v>0</v>
      </c>
      <c r="R491" s="91">
        <f t="shared" si="125"/>
        <v>0</v>
      </c>
      <c r="S491" s="91">
        <f t="shared" si="125"/>
        <v>0</v>
      </c>
      <c r="T491" s="91">
        <f t="shared" si="125"/>
        <v>0</v>
      </c>
      <c r="U491" s="91">
        <f t="shared" si="125"/>
        <v>0</v>
      </c>
      <c r="V491" s="91">
        <f t="shared" si="125"/>
        <v>0</v>
      </c>
      <c r="W491" s="91">
        <f t="shared" si="125"/>
        <v>0</v>
      </c>
      <c r="X491" s="91">
        <f t="shared" si="125"/>
        <v>0</v>
      </c>
      <c r="Y491" s="91">
        <f t="shared" si="125"/>
        <v>0</v>
      </c>
      <c r="AQ491" s="3"/>
    </row>
    <row r="492" spans="5:43" x14ac:dyDescent="0.35">
      <c r="E492" s="62" t="s">
        <v>246</v>
      </c>
      <c r="F492" s="2"/>
      <c r="J492" s="22"/>
      <c r="K492" s="22"/>
      <c r="L492" s="22"/>
      <c r="M492" s="22"/>
      <c r="N492" s="22"/>
      <c r="O492" s="22"/>
      <c r="P492" s="22"/>
      <c r="Q492" s="22"/>
      <c r="R492" s="22"/>
      <c r="S492" s="22"/>
      <c r="T492" s="22"/>
      <c r="U492" s="22"/>
      <c r="V492" s="22"/>
      <c r="W492" s="22"/>
      <c r="X492" s="22"/>
      <c r="Y492" s="22"/>
      <c r="AQ492" s="3"/>
    </row>
    <row r="493" spans="5:43" x14ac:dyDescent="0.35">
      <c r="E493" s="332"/>
      <c r="F493" s="2" t="s">
        <v>969</v>
      </c>
      <c r="G493" t="s">
        <v>204</v>
      </c>
      <c r="J493" s="121">
        <f t="shared" ref="J493:Y493" si="126">J355</f>
        <v>0</v>
      </c>
      <c r="K493" s="121">
        <f t="shared" si="126"/>
        <v>1118.0510539937166</v>
      </c>
      <c r="L493" s="121">
        <f t="shared" si="126"/>
        <v>0</v>
      </c>
      <c r="M493" s="121">
        <f t="shared" si="126"/>
        <v>795.71479224535449</v>
      </c>
      <c r="N493" s="121">
        <f t="shared" si="126"/>
        <v>0</v>
      </c>
      <c r="O493" s="121">
        <f t="shared" si="126"/>
        <v>0</v>
      </c>
      <c r="P493" s="121">
        <f t="shared" si="126"/>
        <v>0</v>
      </c>
      <c r="Q493" s="121">
        <f t="shared" si="126"/>
        <v>0</v>
      </c>
      <c r="R493" s="121">
        <f t="shared" si="126"/>
        <v>274.04279453305202</v>
      </c>
      <c r="S493" s="121">
        <f t="shared" si="126"/>
        <v>0</v>
      </c>
      <c r="T493" s="121">
        <f t="shared" si="126"/>
        <v>14504.858213825853</v>
      </c>
      <c r="U493" s="121">
        <f t="shared" si="126"/>
        <v>0</v>
      </c>
      <c r="V493" s="121">
        <f t="shared" si="126"/>
        <v>855.18952367616066</v>
      </c>
      <c r="W493" s="121">
        <f t="shared" si="126"/>
        <v>0</v>
      </c>
      <c r="X493" s="121">
        <f t="shared" si="126"/>
        <v>144760.73634577752</v>
      </c>
      <c r="Y493" s="121">
        <f t="shared" si="126"/>
        <v>0</v>
      </c>
      <c r="AQ493" s="3"/>
    </row>
    <row r="494" spans="5:43" x14ac:dyDescent="0.35">
      <c r="E494" s="332"/>
      <c r="F494" s="2" t="s">
        <v>970</v>
      </c>
      <c r="G494" t="s">
        <v>204</v>
      </c>
      <c r="J494" s="342">
        <f t="shared" ref="J494:Y494" si="127">J384</f>
        <v>1324768.7322601045</v>
      </c>
      <c r="K494" s="342">
        <f t="shared" si="127"/>
        <v>0</v>
      </c>
      <c r="L494" s="342">
        <f t="shared" si="127"/>
        <v>17236.556117598702</v>
      </c>
      <c r="M494" s="342">
        <f t="shared" si="127"/>
        <v>0</v>
      </c>
      <c r="N494" s="342">
        <f t="shared" si="127"/>
        <v>95559.769506890327</v>
      </c>
      <c r="O494" s="342">
        <f t="shared" si="127"/>
        <v>499.34361009790973</v>
      </c>
      <c r="P494" s="342">
        <f t="shared" si="127"/>
        <v>42604.592423396891</v>
      </c>
      <c r="Q494" s="342">
        <f t="shared" si="127"/>
        <v>55538.154497643467</v>
      </c>
      <c r="R494" s="342">
        <f t="shared" si="127"/>
        <v>0</v>
      </c>
      <c r="S494" s="342">
        <f t="shared" si="127"/>
        <v>0</v>
      </c>
      <c r="T494" s="342">
        <f t="shared" si="127"/>
        <v>0</v>
      </c>
      <c r="U494" s="342">
        <f t="shared" si="127"/>
        <v>0</v>
      </c>
      <c r="V494" s="342">
        <f t="shared" si="127"/>
        <v>0</v>
      </c>
      <c r="W494" s="342">
        <f t="shared" si="127"/>
        <v>0</v>
      </c>
      <c r="X494" s="342">
        <f t="shared" si="127"/>
        <v>0</v>
      </c>
      <c r="Y494" s="342">
        <f t="shared" si="127"/>
        <v>0</v>
      </c>
      <c r="AQ494" s="3"/>
    </row>
    <row r="495" spans="5:43" x14ac:dyDescent="0.35">
      <c r="E495" s="332"/>
      <c r="F495" s="2" t="s">
        <v>971</v>
      </c>
      <c r="G495" t="s">
        <v>204</v>
      </c>
      <c r="J495" s="342">
        <f t="shared" ref="J495:Y495" si="128">J413</f>
        <v>0</v>
      </c>
      <c r="K495" s="342">
        <f t="shared" si="128"/>
        <v>0</v>
      </c>
      <c r="L495" s="342">
        <f t="shared" si="128"/>
        <v>74525.31113951352</v>
      </c>
      <c r="M495" s="342">
        <f t="shared" si="128"/>
        <v>0</v>
      </c>
      <c r="N495" s="342">
        <f t="shared" si="128"/>
        <v>148630.58642171673</v>
      </c>
      <c r="O495" s="342">
        <f t="shared" si="128"/>
        <v>953.42812771218996</v>
      </c>
      <c r="P495" s="342">
        <f t="shared" si="128"/>
        <v>181232.66396834384</v>
      </c>
      <c r="Q495" s="342">
        <f t="shared" si="128"/>
        <v>0</v>
      </c>
      <c r="R495" s="342">
        <f t="shared" si="128"/>
        <v>0</v>
      </c>
      <c r="S495" s="342">
        <f t="shared" si="128"/>
        <v>0</v>
      </c>
      <c r="T495" s="342">
        <f t="shared" si="128"/>
        <v>0</v>
      </c>
      <c r="U495" s="342">
        <f t="shared" si="128"/>
        <v>0</v>
      </c>
      <c r="V495" s="342">
        <f t="shared" si="128"/>
        <v>0</v>
      </c>
      <c r="W495" s="342">
        <f t="shared" si="128"/>
        <v>0</v>
      </c>
      <c r="X495" s="342">
        <f t="shared" si="128"/>
        <v>0</v>
      </c>
      <c r="Y495" s="342">
        <f t="shared" si="128"/>
        <v>0</v>
      </c>
      <c r="AQ495" s="3"/>
    </row>
    <row r="496" spans="5:43" x14ac:dyDescent="0.35">
      <c r="E496" s="332"/>
      <c r="F496" s="2" t="s">
        <v>973</v>
      </c>
      <c r="G496" t="s">
        <v>204</v>
      </c>
      <c r="J496" s="91">
        <f t="shared" ref="J496:Y496" si="129">J442</f>
        <v>0</v>
      </c>
      <c r="K496" s="91">
        <f t="shared" si="129"/>
        <v>0</v>
      </c>
      <c r="L496" s="91">
        <f t="shared" si="129"/>
        <v>87346.867728700352</v>
      </c>
      <c r="M496" s="91">
        <f t="shared" si="129"/>
        <v>0</v>
      </c>
      <c r="N496" s="91">
        <f t="shared" si="129"/>
        <v>89579.861216737525</v>
      </c>
      <c r="O496" s="91">
        <f t="shared" si="129"/>
        <v>2707.9194492466527</v>
      </c>
      <c r="P496" s="91">
        <f t="shared" si="129"/>
        <v>167543.51537182604</v>
      </c>
      <c r="Q496" s="91">
        <f t="shared" si="129"/>
        <v>0</v>
      </c>
      <c r="R496" s="91">
        <f t="shared" si="129"/>
        <v>0</v>
      </c>
      <c r="S496" s="91">
        <f t="shared" si="129"/>
        <v>0</v>
      </c>
      <c r="T496" s="91">
        <f t="shared" si="129"/>
        <v>0</v>
      </c>
      <c r="U496" s="91">
        <f t="shared" si="129"/>
        <v>0</v>
      </c>
      <c r="V496" s="91">
        <f t="shared" si="129"/>
        <v>0</v>
      </c>
      <c r="W496" s="91">
        <f t="shared" si="129"/>
        <v>0</v>
      </c>
      <c r="X496" s="91">
        <f t="shared" si="129"/>
        <v>0</v>
      </c>
      <c r="Y496" s="91">
        <f t="shared" si="129"/>
        <v>0</v>
      </c>
      <c r="AQ496" s="3"/>
    </row>
    <row r="497" spans="5:43" x14ac:dyDescent="0.35">
      <c r="E497" s="332"/>
      <c r="F497" s="2" t="s">
        <v>972</v>
      </c>
      <c r="G497" t="s">
        <v>204</v>
      </c>
      <c r="J497" s="91">
        <f t="shared" ref="J497:Y497" si="130">J471</f>
        <v>0</v>
      </c>
      <c r="K497" s="91">
        <f t="shared" si="130"/>
        <v>0</v>
      </c>
      <c r="L497" s="91">
        <f t="shared" si="130"/>
        <v>261647.15596371648</v>
      </c>
      <c r="M497" s="91">
        <f t="shared" si="130"/>
        <v>0</v>
      </c>
      <c r="N497" s="91">
        <f t="shared" si="130"/>
        <v>198493.46235591371</v>
      </c>
      <c r="O497" s="91">
        <f t="shared" si="130"/>
        <v>27645.763413539509</v>
      </c>
      <c r="P497" s="91">
        <f t="shared" si="130"/>
        <v>404977.74231700797</v>
      </c>
      <c r="Q497" s="91">
        <f t="shared" si="130"/>
        <v>0</v>
      </c>
      <c r="R497" s="91">
        <f t="shared" si="130"/>
        <v>0</v>
      </c>
      <c r="S497" s="91">
        <f t="shared" si="130"/>
        <v>0</v>
      </c>
      <c r="T497" s="91">
        <f t="shared" si="130"/>
        <v>0</v>
      </c>
      <c r="U497" s="91">
        <f t="shared" si="130"/>
        <v>0</v>
      </c>
      <c r="V497" s="91">
        <f t="shared" si="130"/>
        <v>0</v>
      </c>
      <c r="W497" s="91">
        <f t="shared" si="130"/>
        <v>0</v>
      </c>
      <c r="X497" s="91">
        <f t="shared" si="130"/>
        <v>0</v>
      </c>
      <c r="Y497" s="91">
        <f t="shared" si="130"/>
        <v>0</v>
      </c>
      <c r="AQ497" s="3"/>
    </row>
    <row r="498" spans="5:43" x14ac:dyDescent="0.35">
      <c r="E498" s="62" t="s">
        <v>209</v>
      </c>
      <c r="F498" s="2"/>
      <c r="J498" s="22"/>
      <c r="K498" s="22"/>
      <c r="L498" s="22"/>
      <c r="M498" s="22"/>
      <c r="N498" s="22"/>
      <c r="O498" s="22"/>
      <c r="P498" s="22"/>
      <c r="Q498" s="22"/>
      <c r="R498" s="22"/>
      <c r="S498" s="22"/>
      <c r="T498" s="22"/>
      <c r="U498" s="22"/>
      <c r="V498" s="22"/>
      <c r="W498" s="22"/>
      <c r="X498" s="22"/>
      <c r="Y498" s="22"/>
      <c r="AQ498" s="3"/>
    </row>
    <row r="499" spans="5:43" x14ac:dyDescent="0.35">
      <c r="E499" s="332"/>
      <c r="F499" s="2" t="s">
        <v>969</v>
      </c>
      <c r="G499" t="s">
        <v>209</v>
      </c>
      <c r="J499" s="121">
        <f t="shared" ref="J499:Y499" si="131">J356</f>
        <v>0</v>
      </c>
      <c r="K499" s="121">
        <f t="shared" si="131"/>
        <v>0</v>
      </c>
      <c r="L499" s="121">
        <f t="shared" si="131"/>
        <v>0</v>
      </c>
      <c r="M499" s="121">
        <f t="shared" si="131"/>
        <v>0</v>
      </c>
      <c r="N499" s="121">
        <f t="shared" si="131"/>
        <v>0</v>
      </c>
      <c r="O499" s="121">
        <f t="shared" si="131"/>
        <v>0</v>
      </c>
      <c r="P499" s="121">
        <f t="shared" si="131"/>
        <v>0</v>
      </c>
      <c r="Q499" s="121">
        <f t="shared" si="131"/>
        <v>0</v>
      </c>
      <c r="R499" s="121">
        <f t="shared" si="131"/>
        <v>0</v>
      </c>
      <c r="S499" s="121">
        <f t="shared" si="131"/>
        <v>0</v>
      </c>
      <c r="T499" s="121">
        <f t="shared" si="131"/>
        <v>417.6750070141249</v>
      </c>
      <c r="U499" s="121">
        <f t="shared" si="131"/>
        <v>0</v>
      </c>
      <c r="V499" s="121">
        <f t="shared" si="131"/>
        <v>16.974752696896111</v>
      </c>
      <c r="W499" s="121">
        <f t="shared" si="131"/>
        <v>0</v>
      </c>
      <c r="X499" s="121">
        <f t="shared" si="131"/>
        <v>203.93756011543974</v>
      </c>
      <c r="Y499" s="121">
        <f t="shared" si="131"/>
        <v>0</v>
      </c>
      <c r="AQ499" s="3"/>
    </row>
    <row r="500" spans="5:43" x14ac:dyDescent="0.35">
      <c r="E500" s="332"/>
      <c r="F500" s="2" t="s">
        <v>970</v>
      </c>
      <c r="G500" t="s">
        <v>209</v>
      </c>
      <c r="J500" s="342">
        <f t="shared" ref="J500:Y500" si="132">J385</f>
        <v>1067041.8770244124</v>
      </c>
      <c r="K500" s="342">
        <f t="shared" si="132"/>
        <v>0</v>
      </c>
      <c r="L500" s="342">
        <f t="shared" si="132"/>
        <v>32687.467448437903</v>
      </c>
      <c r="M500" s="342">
        <f t="shared" si="132"/>
        <v>0</v>
      </c>
      <c r="N500" s="342">
        <f t="shared" si="132"/>
        <v>2698.2814595596483</v>
      </c>
      <c r="O500" s="342">
        <f t="shared" si="132"/>
        <v>12.799721392420883</v>
      </c>
      <c r="P500" s="342">
        <f t="shared" si="132"/>
        <v>320.79159000492763</v>
      </c>
      <c r="Q500" s="342">
        <f t="shared" si="132"/>
        <v>42.186597859351629</v>
      </c>
      <c r="R500" s="342">
        <f t="shared" si="132"/>
        <v>0</v>
      </c>
      <c r="S500" s="342">
        <f t="shared" si="132"/>
        <v>0</v>
      </c>
      <c r="T500" s="342">
        <f t="shared" si="132"/>
        <v>0</v>
      </c>
      <c r="U500" s="342">
        <f t="shared" si="132"/>
        <v>0</v>
      </c>
      <c r="V500" s="342">
        <f t="shared" si="132"/>
        <v>0</v>
      </c>
      <c r="W500" s="342">
        <f t="shared" si="132"/>
        <v>0</v>
      </c>
      <c r="X500" s="342">
        <f t="shared" si="132"/>
        <v>0</v>
      </c>
      <c r="Y500" s="342">
        <f t="shared" si="132"/>
        <v>0</v>
      </c>
      <c r="AQ500" s="3"/>
    </row>
    <row r="501" spans="5:43" x14ac:dyDescent="0.35">
      <c r="E501" s="332"/>
      <c r="F501" s="2" t="s">
        <v>971</v>
      </c>
      <c r="G501" t="s">
        <v>209</v>
      </c>
      <c r="J501" s="342">
        <f t="shared" ref="J501:Y501" si="133">J414</f>
        <v>0</v>
      </c>
      <c r="K501" s="342">
        <f t="shared" si="133"/>
        <v>0</v>
      </c>
      <c r="L501" s="342">
        <f t="shared" si="133"/>
        <v>25910.088397769552</v>
      </c>
      <c r="M501" s="342">
        <f t="shared" si="133"/>
        <v>0</v>
      </c>
      <c r="N501" s="342">
        <f t="shared" si="133"/>
        <v>2017.9455359954634</v>
      </c>
      <c r="O501" s="342">
        <f t="shared" si="133"/>
        <v>14.221912658245426</v>
      </c>
      <c r="P501" s="342">
        <f t="shared" si="133"/>
        <v>248.89002672796107</v>
      </c>
      <c r="Q501" s="342">
        <f t="shared" si="133"/>
        <v>0</v>
      </c>
      <c r="R501" s="342">
        <f t="shared" si="133"/>
        <v>0</v>
      </c>
      <c r="S501" s="342">
        <f t="shared" si="133"/>
        <v>0</v>
      </c>
      <c r="T501" s="342">
        <f t="shared" si="133"/>
        <v>0</v>
      </c>
      <c r="U501" s="342">
        <f t="shared" si="133"/>
        <v>0</v>
      </c>
      <c r="V501" s="342">
        <f t="shared" si="133"/>
        <v>0</v>
      </c>
      <c r="W501" s="342">
        <f t="shared" si="133"/>
        <v>0</v>
      </c>
      <c r="X501" s="342">
        <f t="shared" si="133"/>
        <v>0</v>
      </c>
      <c r="Y501" s="342">
        <f t="shared" si="133"/>
        <v>0</v>
      </c>
      <c r="AQ501" s="3"/>
    </row>
    <row r="502" spans="5:43" x14ac:dyDescent="0.35">
      <c r="E502" s="332"/>
      <c r="F502" s="2" t="s">
        <v>973</v>
      </c>
      <c r="G502" t="s">
        <v>209</v>
      </c>
      <c r="J502" s="91">
        <f t="shared" ref="J502:Y502" si="134">J443</f>
        <v>0</v>
      </c>
      <c r="K502" s="91">
        <f t="shared" si="134"/>
        <v>0</v>
      </c>
      <c r="L502" s="91">
        <f t="shared" si="134"/>
        <v>12232.939704095734</v>
      </c>
      <c r="M502" s="91">
        <f t="shared" si="134"/>
        <v>0</v>
      </c>
      <c r="N502" s="91">
        <f t="shared" si="134"/>
        <v>764.19859518997032</v>
      </c>
      <c r="O502" s="91">
        <f t="shared" si="134"/>
        <v>18.488486455719052</v>
      </c>
      <c r="P502" s="91">
        <f t="shared" si="134"/>
        <v>111.7239675534403</v>
      </c>
      <c r="Q502" s="91">
        <f t="shared" si="134"/>
        <v>0</v>
      </c>
      <c r="R502" s="91">
        <f t="shared" si="134"/>
        <v>0</v>
      </c>
      <c r="S502" s="91">
        <f t="shared" si="134"/>
        <v>0</v>
      </c>
      <c r="T502" s="91">
        <f t="shared" si="134"/>
        <v>0</v>
      </c>
      <c r="U502" s="91">
        <f t="shared" si="134"/>
        <v>0</v>
      </c>
      <c r="V502" s="91">
        <f t="shared" si="134"/>
        <v>0</v>
      </c>
      <c r="W502" s="91">
        <f t="shared" si="134"/>
        <v>0</v>
      </c>
      <c r="X502" s="91">
        <f t="shared" si="134"/>
        <v>0</v>
      </c>
      <c r="Y502" s="91">
        <f t="shared" si="134"/>
        <v>0</v>
      </c>
      <c r="AQ502" s="3"/>
    </row>
    <row r="503" spans="5:43" x14ac:dyDescent="0.35">
      <c r="E503" s="332"/>
      <c r="F503" s="2" t="s">
        <v>972</v>
      </c>
      <c r="G503" t="s">
        <v>209</v>
      </c>
      <c r="J503" s="91">
        <f t="shared" ref="J503:Y503" si="135">J472</f>
        <v>0</v>
      </c>
      <c r="K503" s="91">
        <f t="shared" si="135"/>
        <v>0</v>
      </c>
      <c r="L503" s="91">
        <f t="shared" si="135"/>
        <v>11786.214042065227</v>
      </c>
      <c r="M503" s="91">
        <f t="shared" si="135"/>
        <v>0</v>
      </c>
      <c r="N503" s="91">
        <f t="shared" si="135"/>
        <v>769.44001216658194</v>
      </c>
      <c r="O503" s="91">
        <f t="shared" si="135"/>
        <v>91.020241012770725</v>
      </c>
      <c r="P503" s="91">
        <f t="shared" si="135"/>
        <v>120.57339072599002</v>
      </c>
      <c r="Q503" s="91">
        <f t="shared" si="135"/>
        <v>0</v>
      </c>
      <c r="R503" s="91">
        <f t="shared" si="135"/>
        <v>0</v>
      </c>
      <c r="S503" s="91">
        <f t="shared" si="135"/>
        <v>0</v>
      </c>
      <c r="T503" s="91">
        <f t="shared" si="135"/>
        <v>0</v>
      </c>
      <c r="U503" s="91">
        <f t="shared" si="135"/>
        <v>0</v>
      </c>
      <c r="V503" s="91">
        <f t="shared" si="135"/>
        <v>0</v>
      </c>
      <c r="W503" s="91">
        <f t="shared" si="135"/>
        <v>0</v>
      </c>
      <c r="X503" s="91">
        <f t="shared" si="135"/>
        <v>0</v>
      </c>
      <c r="Y503" s="91">
        <f t="shared" si="135"/>
        <v>0</v>
      </c>
      <c r="AQ503" s="3"/>
    </row>
    <row r="504" spans="5:43" x14ac:dyDescent="0.35">
      <c r="E504" s="62" t="s">
        <v>247</v>
      </c>
      <c r="F504" s="2"/>
      <c r="J504" s="22"/>
      <c r="K504" s="22"/>
      <c r="L504" s="22"/>
      <c r="M504" s="22"/>
      <c r="N504" s="22"/>
      <c r="O504" s="22"/>
      <c r="P504" s="22"/>
      <c r="Q504" s="22"/>
      <c r="R504" s="22"/>
      <c r="S504" s="22"/>
      <c r="T504" s="22"/>
      <c r="U504" s="22"/>
      <c r="V504" s="22"/>
      <c r="W504" s="22"/>
      <c r="X504" s="22"/>
      <c r="Y504" s="22"/>
      <c r="AQ504" s="3"/>
    </row>
    <row r="505" spans="5:43" x14ac:dyDescent="0.35">
      <c r="E505" s="332"/>
      <c r="F505" s="2" t="s">
        <v>969</v>
      </c>
      <c r="G505" t="s">
        <v>248</v>
      </c>
      <c r="J505" s="121">
        <f t="shared" ref="J505:Y505" si="136">J357</f>
        <v>0</v>
      </c>
      <c r="K505" s="121">
        <f t="shared" si="136"/>
        <v>0</v>
      </c>
      <c r="L505" s="121">
        <f t="shared" si="136"/>
        <v>0</v>
      </c>
      <c r="M505" s="121">
        <f t="shared" si="136"/>
        <v>0</v>
      </c>
      <c r="N505" s="121">
        <f t="shared" si="136"/>
        <v>0</v>
      </c>
      <c r="O505" s="121">
        <f t="shared" si="136"/>
        <v>0</v>
      </c>
      <c r="P505" s="121">
        <f t="shared" si="136"/>
        <v>0</v>
      </c>
      <c r="Q505" s="121">
        <f t="shared" si="136"/>
        <v>0</v>
      </c>
      <c r="R505" s="121">
        <f t="shared" si="136"/>
        <v>0</v>
      </c>
      <c r="S505" s="121">
        <f t="shared" si="136"/>
        <v>0</v>
      </c>
      <c r="T505" s="121">
        <f t="shared" si="136"/>
        <v>0</v>
      </c>
      <c r="U505" s="121">
        <f t="shared" si="136"/>
        <v>0</v>
      </c>
      <c r="V505" s="121">
        <f t="shared" si="136"/>
        <v>0</v>
      </c>
      <c r="W505" s="121">
        <f t="shared" si="136"/>
        <v>0</v>
      </c>
      <c r="X505" s="121">
        <f t="shared" si="136"/>
        <v>0</v>
      </c>
      <c r="Y505" s="121">
        <f t="shared" si="136"/>
        <v>0</v>
      </c>
      <c r="AQ505" s="3"/>
    </row>
    <row r="506" spans="5:43" x14ac:dyDescent="0.35">
      <c r="E506" s="332"/>
      <c r="F506" s="2" t="s">
        <v>970</v>
      </c>
      <c r="G506" t="s">
        <v>248</v>
      </c>
      <c r="J506" s="342">
        <f t="shared" ref="J506:Y506" si="137">J386</f>
        <v>0</v>
      </c>
      <c r="K506" s="342">
        <f t="shared" si="137"/>
        <v>0</v>
      </c>
      <c r="L506" s="342">
        <f t="shared" si="137"/>
        <v>0</v>
      </c>
      <c r="M506" s="342">
        <f t="shared" si="137"/>
        <v>0</v>
      </c>
      <c r="N506" s="342">
        <f t="shared" si="137"/>
        <v>111626.20149530975</v>
      </c>
      <c r="O506" s="342">
        <f t="shared" si="137"/>
        <v>23.39480941686881</v>
      </c>
      <c r="P506" s="342">
        <f t="shared" si="137"/>
        <v>44156.125064671709</v>
      </c>
      <c r="Q506" s="342">
        <f t="shared" si="137"/>
        <v>0</v>
      </c>
      <c r="R506" s="342">
        <f t="shared" si="137"/>
        <v>0</v>
      </c>
      <c r="S506" s="342">
        <f t="shared" si="137"/>
        <v>0</v>
      </c>
      <c r="T506" s="342">
        <f t="shared" si="137"/>
        <v>0</v>
      </c>
      <c r="U506" s="342">
        <f t="shared" si="137"/>
        <v>0</v>
      </c>
      <c r="V506" s="342">
        <f t="shared" si="137"/>
        <v>0</v>
      </c>
      <c r="W506" s="342">
        <f t="shared" si="137"/>
        <v>0</v>
      </c>
      <c r="X506" s="342">
        <f t="shared" si="137"/>
        <v>0</v>
      </c>
      <c r="Y506" s="342">
        <f t="shared" si="137"/>
        <v>0</v>
      </c>
      <c r="AQ506" s="3"/>
    </row>
    <row r="507" spans="5:43" x14ac:dyDescent="0.35">
      <c r="E507" s="332"/>
      <c r="F507" s="2" t="s">
        <v>971</v>
      </c>
      <c r="G507" t="s">
        <v>248</v>
      </c>
      <c r="J507" s="342">
        <f t="shared" ref="J507:Y507" si="138">J415</f>
        <v>0</v>
      </c>
      <c r="K507" s="342">
        <f t="shared" si="138"/>
        <v>0</v>
      </c>
      <c r="L507" s="342">
        <f t="shared" si="138"/>
        <v>0</v>
      </c>
      <c r="M507" s="342">
        <f t="shared" si="138"/>
        <v>0</v>
      </c>
      <c r="N507" s="342">
        <f t="shared" si="138"/>
        <v>231062.15559699608</v>
      </c>
      <c r="O507" s="342">
        <f t="shared" si="138"/>
        <v>1519.9138551840224</v>
      </c>
      <c r="P507" s="342">
        <f t="shared" si="138"/>
        <v>155866.93967464386</v>
      </c>
      <c r="Q507" s="342">
        <f t="shared" si="138"/>
        <v>0</v>
      </c>
      <c r="R507" s="342">
        <f t="shared" si="138"/>
        <v>0</v>
      </c>
      <c r="S507" s="342">
        <f t="shared" si="138"/>
        <v>0</v>
      </c>
      <c r="T507" s="342">
        <f t="shared" si="138"/>
        <v>0</v>
      </c>
      <c r="U507" s="342">
        <f t="shared" si="138"/>
        <v>0</v>
      </c>
      <c r="V507" s="342">
        <f t="shared" si="138"/>
        <v>0</v>
      </c>
      <c r="W507" s="342">
        <f t="shared" si="138"/>
        <v>0</v>
      </c>
      <c r="X507" s="342">
        <f t="shared" si="138"/>
        <v>0</v>
      </c>
      <c r="Y507" s="342">
        <f t="shared" si="138"/>
        <v>0</v>
      </c>
      <c r="AQ507" s="3"/>
    </row>
    <row r="508" spans="5:43" x14ac:dyDescent="0.35">
      <c r="E508" s="332"/>
      <c r="F508" s="2" t="s">
        <v>973</v>
      </c>
      <c r="G508" t="s">
        <v>248</v>
      </c>
      <c r="J508" s="91">
        <f t="shared" ref="J508:Y508" si="139">J444</f>
        <v>0</v>
      </c>
      <c r="K508" s="91">
        <f t="shared" si="139"/>
        <v>0</v>
      </c>
      <c r="L508" s="91">
        <f t="shared" si="139"/>
        <v>0</v>
      </c>
      <c r="M508" s="91">
        <f t="shared" si="139"/>
        <v>0</v>
      </c>
      <c r="N508" s="91">
        <f t="shared" si="139"/>
        <v>141717.38232901218</v>
      </c>
      <c r="O508" s="91">
        <f t="shared" si="139"/>
        <v>3179.2959498124292</v>
      </c>
      <c r="P508" s="91">
        <f t="shared" si="139"/>
        <v>143246.26961320316</v>
      </c>
      <c r="Q508" s="91">
        <f t="shared" si="139"/>
        <v>0</v>
      </c>
      <c r="R508" s="91">
        <f t="shared" si="139"/>
        <v>0</v>
      </c>
      <c r="S508" s="91">
        <f t="shared" si="139"/>
        <v>0</v>
      </c>
      <c r="T508" s="91">
        <f t="shared" si="139"/>
        <v>0</v>
      </c>
      <c r="U508" s="91">
        <f t="shared" si="139"/>
        <v>0</v>
      </c>
      <c r="V508" s="91">
        <f t="shared" si="139"/>
        <v>0</v>
      </c>
      <c r="W508" s="91">
        <f t="shared" si="139"/>
        <v>0</v>
      </c>
      <c r="X508" s="91">
        <f t="shared" si="139"/>
        <v>0</v>
      </c>
      <c r="Y508" s="91">
        <f t="shared" si="139"/>
        <v>0</v>
      </c>
      <c r="AQ508" s="3"/>
    </row>
    <row r="509" spans="5:43" x14ac:dyDescent="0.35">
      <c r="E509" s="332"/>
      <c r="F509" s="2" t="s">
        <v>972</v>
      </c>
      <c r="G509" t="s">
        <v>248</v>
      </c>
      <c r="J509" s="91">
        <f>J473</f>
        <v>0</v>
      </c>
      <c r="K509" s="91">
        <f t="shared" ref="K509:Y509" si="140">K473</f>
        <v>0</v>
      </c>
      <c r="L509" s="91">
        <f t="shared" si="140"/>
        <v>0</v>
      </c>
      <c r="M509" s="91">
        <f t="shared" si="140"/>
        <v>0</v>
      </c>
      <c r="N509" s="91">
        <f t="shared" si="140"/>
        <v>287978.76364196395</v>
      </c>
      <c r="O509" s="91">
        <f t="shared" si="140"/>
        <v>37369.882637657676</v>
      </c>
      <c r="P509" s="91">
        <f t="shared" si="140"/>
        <v>364542.02060525143</v>
      </c>
      <c r="Q509" s="91">
        <f t="shared" si="140"/>
        <v>0</v>
      </c>
      <c r="R509" s="91">
        <f t="shared" si="140"/>
        <v>0</v>
      </c>
      <c r="S509" s="91">
        <f t="shared" si="140"/>
        <v>0</v>
      </c>
      <c r="T509" s="91">
        <f t="shared" si="140"/>
        <v>0</v>
      </c>
      <c r="U509" s="91">
        <f t="shared" si="140"/>
        <v>0</v>
      </c>
      <c r="V509" s="91">
        <f t="shared" si="140"/>
        <v>0</v>
      </c>
      <c r="W509" s="91">
        <f t="shared" si="140"/>
        <v>0</v>
      </c>
      <c r="X509" s="91">
        <f t="shared" si="140"/>
        <v>0</v>
      </c>
      <c r="Y509" s="91">
        <f t="shared" si="140"/>
        <v>0</v>
      </c>
      <c r="AQ509" s="3"/>
    </row>
    <row r="510" spans="5:43" x14ac:dyDescent="0.35">
      <c r="E510" s="62" t="s">
        <v>249</v>
      </c>
      <c r="F510" s="2"/>
      <c r="J510" s="22"/>
      <c r="K510" s="22"/>
      <c r="L510" s="22"/>
      <c r="M510" s="22"/>
      <c r="N510" s="22"/>
      <c r="O510" s="22"/>
      <c r="P510" s="22"/>
      <c r="Q510" s="22"/>
      <c r="R510" s="22"/>
      <c r="S510" s="22"/>
      <c r="T510" s="22"/>
      <c r="U510" s="22"/>
      <c r="V510" s="22"/>
      <c r="W510" s="22"/>
      <c r="X510" s="22"/>
      <c r="Y510" s="22"/>
      <c r="AQ510" s="3"/>
    </row>
    <row r="511" spans="5:43" x14ac:dyDescent="0.35">
      <c r="E511" s="332"/>
      <c r="F511" s="2" t="s">
        <v>969</v>
      </c>
      <c r="G511" t="s">
        <v>248</v>
      </c>
      <c r="J511" s="121">
        <f t="shared" ref="J511:Y511" si="141">J358</f>
        <v>0</v>
      </c>
      <c r="K511" s="121">
        <f t="shared" si="141"/>
        <v>0</v>
      </c>
      <c r="L511" s="121">
        <f t="shared" si="141"/>
        <v>0</v>
      </c>
      <c r="M511" s="121">
        <f t="shared" si="141"/>
        <v>0</v>
      </c>
      <c r="N511" s="121">
        <f t="shared" si="141"/>
        <v>0</v>
      </c>
      <c r="O511" s="121">
        <f t="shared" si="141"/>
        <v>0</v>
      </c>
      <c r="P511" s="121">
        <f t="shared" si="141"/>
        <v>0</v>
      </c>
      <c r="Q511" s="121">
        <f t="shared" si="141"/>
        <v>0</v>
      </c>
      <c r="R511" s="121">
        <f t="shared" si="141"/>
        <v>0</v>
      </c>
      <c r="S511" s="121">
        <f t="shared" si="141"/>
        <v>0</v>
      </c>
      <c r="T511" s="121">
        <f t="shared" si="141"/>
        <v>0</v>
      </c>
      <c r="U511" s="121">
        <f t="shared" si="141"/>
        <v>0</v>
      </c>
      <c r="V511" s="121">
        <f t="shared" si="141"/>
        <v>0</v>
      </c>
      <c r="W511" s="121">
        <f t="shared" si="141"/>
        <v>0</v>
      </c>
      <c r="X511" s="121">
        <f t="shared" si="141"/>
        <v>0</v>
      </c>
      <c r="Y511" s="121">
        <f t="shared" si="141"/>
        <v>0</v>
      </c>
      <c r="AQ511" s="3"/>
    </row>
    <row r="512" spans="5:43" x14ac:dyDescent="0.35">
      <c r="E512" s="332"/>
      <c r="F512" s="2" t="s">
        <v>970</v>
      </c>
      <c r="G512" t="s">
        <v>248</v>
      </c>
      <c r="J512" s="342">
        <f t="shared" ref="J512:Y512" si="142">J387</f>
        <v>0</v>
      </c>
      <c r="K512" s="342">
        <f t="shared" si="142"/>
        <v>0</v>
      </c>
      <c r="L512" s="342">
        <f t="shared" si="142"/>
        <v>0</v>
      </c>
      <c r="M512" s="342">
        <f t="shared" si="142"/>
        <v>0</v>
      </c>
      <c r="N512" s="342">
        <f t="shared" si="142"/>
        <v>2511.5734481415125</v>
      </c>
      <c r="O512" s="342">
        <f t="shared" si="142"/>
        <v>1.3187306619932853</v>
      </c>
      <c r="P512" s="342">
        <f t="shared" si="142"/>
        <v>436.15199344335883</v>
      </c>
      <c r="Q512" s="342">
        <f t="shared" si="142"/>
        <v>0</v>
      </c>
      <c r="R512" s="342">
        <f t="shared" si="142"/>
        <v>0</v>
      </c>
      <c r="S512" s="342">
        <f t="shared" si="142"/>
        <v>0</v>
      </c>
      <c r="T512" s="342">
        <f t="shared" si="142"/>
        <v>0</v>
      </c>
      <c r="U512" s="342">
        <f t="shared" si="142"/>
        <v>0</v>
      </c>
      <c r="V512" s="342">
        <f t="shared" si="142"/>
        <v>0</v>
      </c>
      <c r="W512" s="342">
        <f t="shared" si="142"/>
        <v>0</v>
      </c>
      <c r="X512" s="342">
        <f t="shared" si="142"/>
        <v>0</v>
      </c>
      <c r="Y512" s="342">
        <f t="shared" si="142"/>
        <v>0</v>
      </c>
      <c r="AQ512" s="3"/>
    </row>
    <row r="513" spans="3:43" x14ac:dyDescent="0.35">
      <c r="E513" s="332"/>
      <c r="F513" s="2" t="s">
        <v>971</v>
      </c>
      <c r="G513" t="s">
        <v>248</v>
      </c>
      <c r="J513" s="342">
        <f t="shared" ref="J513:Y513" si="143">J416</f>
        <v>0</v>
      </c>
      <c r="K513" s="342">
        <f t="shared" si="143"/>
        <v>0</v>
      </c>
      <c r="L513" s="342">
        <f t="shared" si="143"/>
        <v>0</v>
      </c>
      <c r="M513" s="342">
        <f t="shared" si="143"/>
        <v>0</v>
      </c>
      <c r="N513" s="342">
        <f t="shared" si="143"/>
        <v>5198.8652045294402</v>
      </c>
      <c r="O513" s="342">
        <f t="shared" si="143"/>
        <v>85.675286714426164</v>
      </c>
      <c r="P513" s="342">
        <f t="shared" si="143"/>
        <v>1539.5752311020206</v>
      </c>
      <c r="Q513" s="342">
        <f t="shared" si="143"/>
        <v>0</v>
      </c>
      <c r="R513" s="342">
        <f t="shared" si="143"/>
        <v>0</v>
      </c>
      <c r="S513" s="342">
        <f t="shared" si="143"/>
        <v>0</v>
      </c>
      <c r="T513" s="342">
        <f t="shared" si="143"/>
        <v>0</v>
      </c>
      <c r="U513" s="342">
        <f t="shared" si="143"/>
        <v>0</v>
      </c>
      <c r="V513" s="342">
        <f t="shared" si="143"/>
        <v>0</v>
      </c>
      <c r="W513" s="342">
        <f t="shared" si="143"/>
        <v>0</v>
      </c>
      <c r="X513" s="342">
        <f t="shared" si="143"/>
        <v>0</v>
      </c>
      <c r="Y513" s="342">
        <f t="shared" si="143"/>
        <v>0</v>
      </c>
      <c r="AQ513" s="3"/>
    </row>
    <row r="514" spans="3:43" x14ac:dyDescent="0.35">
      <c r="E514" s="332"/>
      <c r="F514" s="2" t="s">
        <v>973</v>
      </c>
      <c r="G514" t="s">
        <v>248</v>
      </c>
      <c r="J514" s="91">
        <f t="shared" ref="J514:Y514" si="144">J445</f>
        <v>0</v>
      </c>
      <c r="K514" s="91">
        <f t="shared" si="144"/>
        <v>0</v>
      </c>
      <c r="L514" s="91">
        <f t="shared" si="144"/>
        <v>0</v>
      </c>
      <c r="M514" s="91">
        <f t="shared" si="144"/>
        <v>0</v>
      </c>
      <c r="N514" s="91">
        <f t="shared" si="144"/>
        <v>3188.6206807155536</v>
      </c>
      <c r="O514" s="91">
        <f t="shared" si="144"/>
        <v>179.21219095487135</v>
      </c>
      <c r="P514" s="91">
        <f t="shared" si="144"/>
        <v>1414.9146002648206</v>
      </c>
      <c r="Q514" s="91">
        <f t="shared" si="144"/>
        <v>0</v>
      </c>
      <c r="R514" s="91">
        <f t="shared" si="144"/>
        <v>0</v>
      </c>
      <c r="S514" s="91">
        <f t="shared" si="144"/>
        <v>0</v>
      </c>
      <c r="T514" s="91">
        <f t="shared" si="144"/>
        <v>0</v>
      </c>
      <c r="U514" s="91">
        <f t="shared" si="144"/>
        <v>0</v>
      </c>
      <c r="V514" s="91">
        <f t="shared" si="144"/>
        <v>0</v>
      </c>
      <c r="W514" s="91">
        <f t="shared" si="144"/>
        <v>0</v>
      </c>
      <c r="X514" s="91">
        <f t="shared" si="144"/>
        <v>0</v>
      </c>
      <c r="Y514" s="91">
        <f t="shared" si="144"/>
        <v>0</v>
      </c>
      <c r="AQ514" s="3"/>
    </row>
    <row r="515" spans="3:43" x14ac:dyDescent="0.35">
      <c r="E515" s="332"/>
      <c r="F515" s="2" t="s">
        <v>972</v>
      </c>
      <c r="G515" t="s">
        <v>248</v>
      </c>
      <c r="J515" s="91">
        <f t="shared" ref="J515:Y515" si="145">J474</f>
        <v>0</v>
      </c>
      <c r="K515" s="91">
        <f t="shared" si="145"/>
        <v>0</v>
      </c>
      <c r="L515" s="91">
        <f t="shared" si="145"/>
        <v>0</v>
      </c>
      <c r="M515" s="91">
        <f t="shared" si="145"/>
        <v>0</v>
      </c>
      <c r="N515" s="91">
        <f t="shared" si="145"/>
        <v>6479.4806837726819</v>
      </c>
      <c r="O515" s="91">
        <f t="shared" si="145"/>
        <v>2106.4847843486086</v>
      </c>
      <c r="P515" s="91">
        <f t="shared" si="145"/>
        <v>3600.7627197355505</v>
      </c>
      <c r="Q515" s="91">
        <f t="shared" si="145"/>
        <v>0</v>
      </c>
      <c r="R515" s="91">
        <f t="shared" si="145"/>
        <v>0</v>
      </c>
      <c r="S515" s="91">
        <f t="shared" si="145"/>
        <v>0</v>
      </c>
      <c r="T515" s="91">
        <f t="shared" si="145"/>
        <v>0</v>
      </c>
      <c r="U515" s="91">
        <f t="shared" si="145"/>
        <v>0</v>
      </c>
      <c r="V515" s="91">
        <f t="shared" si="145"/>
        <v>0</v>
      </c>
      <c r="W515" s="91">
        <f t="shared" si="145"/>
        <v>0</v>
      </c>
      <c r="X515" s="91">
        <f t="shared" si="145"/>
        <v>0</v>
      </c>
      <c r="Y515" s="91">
        <f t="shared" si="145"/>
        <v>0</v>
      </c>
      <c r="AQ515" s="3"/>
    </row>
    <row r="516" spans="3:43" x14ac:dyDescent="0.35">
      <c r="E516" s="332" t="s">
        <v>250</v>
      </c>
      <c r="F516" s="2"/>
      <c r="J516" s="22"/>
      <c r="K516" s="22"/>
      <c r="L516" s="22"/>
      <c r="M516" s="22"/>
      <c r="N516" s="22"/>
      <c r="O516" s="22"/>
      <c r="P516" s="22"/>
      <c r="Q516" s="22"/>
      <c r="R516" s="22"/>
      <c r="S516" s="22"/>
      <c r="T516" s="22"/>
      <c r="U516" s="22"/>
      <c r="V516" s="22"/>
      <c r="W516" s="22"/>
      <c r="X516" s="22"/>
      <c r="Y516" s="22"/>
      <c r="AQ516" s="3"/>
    </row>
    <row r="517" spans="3:43" x14ac:dyDescent="0.35">
      <c r="E517" s="332"/>
      <c r="F517" s="2" t="s">
        <v>969</v>
      </c>
      <c r="G517" t="s">
        <v>251</v>
      </c>
      <c r="J517" s="121">
        <f t="shared" ref="J517:Y517" si="146">J359</f>
        <v>0</v>
      </c>
      <c r="K517" s="121">
        <f t="shared" si="146"/>
        <v>0</v>
      </c>
      <c r="L517" s="121">
        <f t="shared" si="146"/>
        <v>0</v>
      </c>
      <c r="M517" s="121">
        <f t="shared" si="146"/>
        <v>0</v>
      </c>
      <c r="N517" s="121">
        <f t="shared" si="146"/>
        <v>0</v>
      </c>
      <c r="O517" s="121">
        <f t="shared" si="146"/>
        <v>0</v>
      </c>
      <c r="P517" s="121">
        <f t="shared" si="146"/>
        <v>0</v>
      </c>
      <c r="Q517" s="121">
        <f t="shared" si="146"/>
        <v>0</v>
      </c>
      <c r="R517" s="121">
        <f t="shared" si="146"/>
        <v>0</v>
      </c>
      <c r="S517" s="121">
        <f t="shared" si="146"/>
        <v>0</v>
      </c>
      <c r="T517" s="121">
        <f t="shared" si="146"/>
        <v>2996.0340612536038</v>
      </c>
      <c r="U517" s="121">
        <f t="shared" si="146"/>
        <v>0</v>
      </c>
      <c r="V517" s="121">
        <f t="shared" si="146"/>
        <v>112.72051348949809</v>
      </c>
      <c r="W517" s="121">
        <f t="shared" si="146"/>
        <v>0</v>
      </c>
      <c r="X517" s="121">
        <f t="shared" si="146"/>
        <v>9346.0359269162782</v>
      </c>
      <c r="Y517" s="121">
        <f t="shared" si="146"/>
        <v>0</v>
      </c>
      <c r="AQ517" s="3"/>
    </row>
    <row r="518" spans="3:43" x14ac:dyDescent="0.35">
      <c r="E518" s="332"/>
      <c r="F518" s="2" t="s">
        <v>970</v>
      </c>
      <c r="G518" t="s">
        <v>251</v>
      </c>
      <c r="J518" s="342">
        <f t="shared" ref="J518:Y518" si="147">J388</f>
        <v>0</v>
      </c>
      <c r="K518" s="342">
        <f t="shared" si="147"/>
        <v>0</v>
      </c>
      <c r="L518" s="342">
        <f t="shared" si="147"/>
        <v>0</v>
      </c>
      <c r="M518" s="342">
        <f t="shared" si="147"/>
        <v>0</v>
      </c>
      <c r="N518" s="342">
        <f t="shared" si="147"/>
        <v>21652.479528626627</v>
      </c>
      <c r="O518" s="342">
        <f t="shared" si="147"/>
        <v>56.637393429255461</v>
      </c>
      <c r="P518" s="342">
        <f t="shared" si="147"/>
        <v>7072.6268314714926</v>
      </c>
      <c r="Q518" s="342">
        <f t="shared" si="147"/>
        <v>0</v>
      </c>
      <c r="R518" s="342">
        <f t="shared" si="147"/>
        <v>0</v>
      </c>
      <c r="S518" s="342">
        <f t="shared" si="147"/>
        <v>0</v>
      </c>
      <c r="T518" s="342">
        <f t="shared" si="147"/>
        <v>0</v>
      </c>
      <c r="U518" s="342">
        <f t="shared" si="147"/>
        <v>0</v>
      </c>
      <c r="V518" s="342">
        <f t="shared" si="147"/>
        <v>0</v>
      </c>
      <c r="W518" s="342">
        <f t="shared" si="147"/>
        <v>0</v>
      </c>
      <c r="X518" s="342">
        <f t="shared" si="147"/>
        <v>0</v>
      </c>
      <c r="Y518" s="342">
        <f t="shared" si="147"/>
        <v>0</v>
      </c>
      <c r="AQ518" s="3"/>
    </row>
    <row r="519" spans="3:43" x14ac:dyDescent="0.35">
      <c r="E519" s="332"/>
      <c r="F519" s="2" t="s">
        <v>971</v>
      </c>
      <c r="G519" t="s">
        <v>251</v>
      </c>
      <c r="J519" s="342">
        <f t="shared" ref="J519:Y519" si="148">J417</f>
        <v>0</v>
      </c>
      <c r="K519" s="342">
        <f t="shared" si="148"/>
        <v>0</v>
      </c>
      <c r="L519" s="342">
        <f t="shared" si="148"/>
        <v>0</v>
      </c>
      <c r="M519" s="342">
        <f t="shared" si="148"/>
        <v>0</v>
      </c>
      <c r="N519" s="342">
        <f t="shared" si="148"/>
        <v>33677.568985680133</v>
      </c>
      <c r="O519" s="342">
        <f t="shared" si="148"/>
        <v>108.14133371039961</v>
      </c>
      <c r="P519" s="342">
        <f t="shared" si="148"/>
        <v>30085.747310603365</v>
      </c>
      <c r="Q519" s="342">
        <f t="shared" si="148"/>
        <v>0</v>
      </c>
      <c r="R519" s="342">
        <f t="shared" si="148"/>
        <v>0</v>
      </c>
      <c r="S519" s="342">
        <f t="shared" si="148"/>
        <v>0</v>
      </c>
      <c r="T519" s="342">
        <f t="shared" si="148"/>
        <v>0</v>
      </c>
      <c r="U519" s="342">
        <f t="shared" si="148"/>
        <v>0</v>
      </c>
      <c r="V519" s="342">
        <f t="shared" si="148"/>
        <v>0</v>
      </c>
      <c r="W519" s="342">
        <f t="shared" si="148"/>
        <v>0</v>
      </c>
      <c r="X519" s="342">
        <f t="shared" si="148"/>
        <v>0</v>
      </c>
      <c r="Y519" s="342">
        <f t="shared" si="148"/>
        <v>0</v>
      </c>
      <c r="AQ519" s="3"/>
    </row>
    <row r="520" spans="3:43" x14ac:dyDescent="0.35">
      <c r="E520" s="332"/>
      <c r="F520" s="2" t="s">
        <v>973</v>
      </c>
      <c r="G520" t="s">
        <v>251</v>
      </c>
      <c r="J520" s="91">
        <f t="shared" ref="J520:Y520" si="149">J446</f>
        <v>0</v>
      </c>
      <c r="K520" s="91">
        <f t="shared" si="149"/>
        <v>0</v>
      </c>
      <c r="L520" s="91">
        <f t="shared" si="149"/>
        <v>0</v>
      </c>
      <c r="M520" s="91">
        <f t="shared" si="149"/>
        <v>0</v>
      </c>
      <c r="N520" s="91">
        <f t="shared" si="149"/>
        <v>20297.51768114894</v>
      </c>
      <c r="O520" s="91">
        <f t="shared" si="149"/>
        <v>307.14220853180279</v>
      </c>
      <c r="P520" s="91">
        <f t="shared" si="149"/>
        <v>27813.263661386169</v>
      </c>
      <c r="Q520" s="91">
        <f t="shared" si="149"/>
        <v>0</v>
      </c>
      <c r="R520" s="91">
        <f t="shared" si="149"/>
        <v>0</v>
      </c>
      <c r="S520" s="91">
        <f t="shared" si="149"/>
        <v>0</v>
      </c>
      <c r="T520" s="91">
        <f t="shared" si="149"/>
        <v>0</v>
      </c>
      <c r="U520" s="91">
        <f t="shared" si="149"/>
        <v>0</v>
      </c>
      <c r="V520" s="91">
        <f t="shared" si="149"/>
        <v>0</v>
      </c>
      <c r="W520" s="91">
        <f t="shared" si="149"/>
        <v>0</v>
      </c>
      <c r="X520" s="91">
        <f t="shared" si="149"/>
        <v>0</v>
      </c>
      <c r="Y520" s="91">
        <f t="shared" si="149"/>
        <v>0</v>
      </c>
      <c r="AQ520" s="3"/>
    </row>
    <row r="521" spans="3:43" x14ac:dyDescent="0.35">
      <c r="E521" s="70"/>
      <c r="F521" s="333" t="s">
        <v>972</v>
      </c>
      <c r="G521" s="28" t="s">
        <v>251</v>
      </c>
      <c r="H521" s="28"/>
      <c r="I521" s="28"/>
      <c r="J521" s="342">
        <f t="shared" ref="J521:Y521" si="150">J475</f>
        <v>0</v>
      </c>
      <c r="K521" s="342">
        <f t="shared" si="150"/>
        <v>0</v>
      </c>
      <c r="L521" s="342">
        <f t="shared" si="150"/>
        <v>0</v>
      </c>
      <c r="M521" s="342">
        <f t="shared" si="150"/>
        <v>0</v>
      </c>
      <c r="N521" s="342">
        <f t="shared" si="150"/>
        <v>44975.784814107821</v>
      </c>
      <c r="O521" s="342">
        <f t="shared" si="150"/>
        <v>3135.6844213901918</v>
      </c>
      <c r="P521" s="342">
        <f t="shared" si="150"/>
        <v>67228.819325286473</v>
      </c>
      <c r="Q521" s="342">
        <f t="shared" si="150"/>
        <v>0</v>
      </c>
      <c r="R521" s="342">
        <f t="shared" si="150"/>
        <v>0</v>
      </c>
      <c r="S521" s="342">
        <f t="shared" si="150"/>
        <v>0</v>
      </c>
      <c r="T521" s="342">
        <f t="shared" si="150"/>
        <v>0</v>
      </c>
      <c r="U521" s="342">
        <f t="shared" si="150"/>
        <v>0</v>
      </c>
      <c r="V521" s="342">
        <f t="shared" si="150"/>
        <v>0</v>
      </c>
      <c r="W521" s="342">
        <f t="shared" si="150"/>
        <v>0</v>
      </c>
      <c r="X521" s="342">
        <f t="shared" si="150"/>
        <v>0</v>
      </c>
      <c r="Y521" s="342">
        <f t="shared" si="150"/>
        <v>0</v>
      </c>
      <c r="AQ521" s="3"/>
    </row>
    <row r="522" spans="3:43" x14ac:dyDescent="0.35">
      <c r="AQ522" s="3"/>
    </row>
    <row r="523" spans="3:43" x14ac:dyDescent="0.35">
      <c r="C523" s="26" t="str">
        <f ca="1">INDEX('Version control'!$H$37:$H$64,MATCH($A$1,'Version control'!$F$37:$F$64,0),1)&amp;"-J: Volumes by residual band"</f>
        <v>Section 104-J: Volumes by residual band</v>
      </c>
      <c r="D523" s="26"/>
      <c r="E523" s="26"/>
      <c r="F523" s="26"/>
      <c r="G523" s="26"/>
      <c r="H523" s="26"/>
      <c r="I523" s="26"/>
      <c r="J523" s="26"/>
      <c r="K523" s="26"/>
      <c r="L523" s="26"/>
      <c r="M523" s="26"/>
      <c r="N523" s="26"/>
      <c r="O523" s="26"/>
      <c r="P523" s="26"/>
      <c r="Q523" s="26"/>
      <c r="R523" s="26"/>
      <c r="S523" s="26"/>
      <c r="T523" s="26"/>
      <c r="U523" s="26"/>
      <c r="V523" s="26"/>
      <c r="W523" s="26"/>
      <c r="X523" s="26"/>
      <c r="Y523" s="26"/>
      <c r="Z523" s="26"/>
      <c r="AA523" s="26"/>
      <c r="AQ523" s="3"/>
    </row>
    <row r="524" spans="3:43" x14ac:dyDescent="0.35">
      <c r="C524" s="27"/>
      <c r="AQ524" s="3"/>
    </row>
    <row r="525" spans="3:43" x14ac:dyDescent="0.35">
      <c r="D525" s="27" t="s">
        <v>1118</v>
      </c>
      <c r="AQ525" s="3"/>
    </row>
    <row r="526" spans="3:43" x14ac:dyDescent="0.35">
      <c r="E526" s="68" t="s">
        <v>244</v>
      </c>
      <c r="F526" s="19"/>
      <c r="G526" s="19"/>
      <c r="H526" s="19"/>
      <c r="I526" s="19"/>
      <c r="J526" s="19"/>
      <c r="K526" s="19"/>
      <c r="L526" s="19"/>
      <c r="M526" s="19"/>
      <c r="N526" s="19"/>
      <c r="O526" s="19"/>
      <c r="P526" s="19"/>
      <c r="Q526" s="19"/>
      <c r="R526" s="19"/>
      <c r="S526" s="19"/>
      <c r="T526" s="19"/>
      <c r="U526" s="19"/>
      <c r="V526" s="19"/>
      <c r="W526" s="19"/>
      <c r="X526" s="19"/>
      <c r="Y526" s="19"/>
      <c r="AQ526" s="3"/>
    </row>
    <row r="527" spans="3:43" x14ac:dyDescent="0.35">
      <c r="E527" s="332"/>
      <c r="F527" s="2" t="s">
        <v>969</v>
      </c>
      <c r="G527" t="s">
        <v>204</v>
      </c>
      <c r="J527" s="121">
        <f>J58</f>
        <v>0</v>
      </c>
      <c r="K527" s="121">
        <f t="shared" ref="K527:Y527" si="151">K58</f>
        <v>0</v>
      </c>
      <c r="L527" s="121">
        <f t="shared" si="151"/>
        <v>0</v>
      </c>
      <c r="M527" s="121">
        <f t="shared" si="151"/>
        <v>0</v>
      </c>
      <c r="N527" s="121">
        <f t="shared" si="151"/>
        <v>0</v>
      </c>
      <c r="O527" s="121">
        <f t="shared" si="151"/>
        <v>0</v>
      </c>
      <c r="P527" s="121">
        <f t="shared" si="151"/>
        <v>0</v>
      </c>
      <c r="Q527" s="121">
        <f t="shared" si="151"/>
        <v>0</v>
      </c>
      <c r="R527" s="121">
        <f t="shared" si="151"/>
        <v>114.79707500021968</v>
      </c>
      <c r="S527" s="121">
        <f t="shared" si="151"/>
        <v>0</v>
      </c>
      <c r="T527" s="121">
        <f t="shared" si="151"/>
        <v>2507.5324117160408</v>
      </c>
      <c r="U527" s="121">
        <f t="shared" si="151"/>
        <v>0</v>
      </c>
      <c r="V527" s="121">
        <f t="shared" si="151"/>
        <v>112.63030743134449</v>
      </c>
      <c r="W527" s="121">
        <f t="shared" si="151"/>
        <v>0</v>
      </c>
      <c r="X527" s="121">
        <f t="shared" si="151"/>
        <v>75359.038909887473</v>
      </c>
      <c r="Y527" s="121">
        <f t="shared" si="151"/>
        <v>0</v>
      </c>
      <c r="AQ527" s="3"/>
    </row>
    <row r="528" spans="3:43" x14ac:dyDescent="0.35">
      <c r="E528" s="332"/>
      <c r="F528" s="2" t="s">
        <v>970</v>
      </c>
      <c r="G528" t="s">
        <v>204</v>
      </c>
      <c r="J528" s="342">
        <f>J67</f>
        <v>334902.43962558772</v>
      </c>
      <c r="K528" s="342">
        <f t="shared" ref="K528:Y528" si="152">K67</f>
        <v>0</v>
      </c>
      <c r="L528" s="342">
        <f t="shared" si="152"/>
        <v>3490.2817087306398</v>
      </c>
      <c r="M528" s="342">
        <f t="shared" si="152"/>
        <v>0</v>
      </c>
      <c r="N528" s="342">
        <f t="shared" si="152"/>
        <v>19236.586398866501</v>
      </c>
      <c r="O528" s="342">
        <f t="shared" si="152"/>
        <v>93.303811244071014</v>
      </c>
      <c r="P528" s="342">
        <f t="shared" si="152"/>
        <v>7271.1554961026632</v>
      </c>
      <c r="Q528" s="342">
        <f t="shared" si="152"/>
        <v>3280.3815041281246</v>
      </c>
      <c r="R528" s="342">
        <f t="shared" si="152"/>
        <v>0</v>
      </c>
      <c r="S528" s="342">
        <f t="shared" si="152"/>
        <v>0</v>
      </c>
      <c r="T528" s="342">
        <f t="shared" si="152"/>
        <v>0</v>
      </c>
      <c r="U528" s="342">
        <f t="shared" si="152"/>
        <v>0</v>
      </c>
      <c r="V528" s="342">
        <f t="shared" si="152"/>
        <v>0</v>
      </c>
      <c r="W528" s="342">
        <f t="shared" si="152"/>
        <v>0</v>
      </c>
      <c r="X528" s="342">
        <f t="shared" si="152"/>
        <v>0</v>
      </c>
      <c r="Y528" s="342">
        <f t="shared" si="152"/>
        <v>0</v>
      </c>
      <c r="AQ528" s="3"/>
    </row>
    <row r="529" spans="5:43" x14ac:dyDescent="0.35">
      <c r="E529" s="332"/>
      <c r="F529" s="2" t="s">
        <v>971</v>
      </c>
      <c r="G529" t="s">
        <v>204</v>
      </c>
      <c r="J529" s="342">
        <f>J76</f>
        <v>0</v>
      </c>
      <c r="K529" s="342">
        <f t="shared" ref="K529:Y529" si="153">K76</f>
        <v>0</v>
      </c>
      <c r="L529" s="342">
        <f t="shared" si="153"/>
        <v>15090.852751155109</v>
      </c>
      <c r="M529" s="342">
        <f t="shared" si="153"/>
        <v>0</v>
      </c>
      <c r="N529" s="342">
        <f t="shared" si="153"/>
        <v>29919.966655103635</v>
      </c>
      <c r="O529" s="342">
        <f t="shared" si="153"/>
        <v>178.15082893601763</v>
      </c>
      <c r="P529" s="342">
        <f t="shared" si="153"/>
        <v>30930.254362979857</v>
      </c>
      <c r="Q529" s="342">
        <f t="shared" si="153"/>
        <v>0</v>
      </c>
      <c r="R529" s="342">
        <f t="shared" si="153"/>
        <v>0</v>
      </c>
      <c r="S529" s="342">
        <f t="shared" si="153"/>
        <v>0</v>
      </c>
      <c r="T529" s="342">
        <f t="shared" si="153"/>
        <v>0</v>
      </c>
      <c r="U529" s="342">
        <f t="shared" si="153"/>
        <v>0</v>
      </c>
      <c r="V529" s="342">
        <f t="shared" si="153"/>
        <v>0</v>
      </c>
      <c r="W529" s="342">
        <f t="shared" si="153"/>
        <v>0</v>
      </c>
      <c r="X529" s="342">
        <f t="shared" si="153"/>
        <v>0</v>
      </c>
      <c r="Y529" s="342">
        <f t="shared" si="153"/>
        <v>0</v>
      </c>
      <c r="AQ529" s="3"/>
    </row>
    <row r="530" spans="5:43" x14ac:dyDescent="0.35">
      <c r="E530" s="332"/>
      <c r="F530" s="2" t="s">
        <v>973</v>
      </c>
      <c r="G530" t="s">
        <v>204</v>
      </c>
      <c r="J530" s="91">
        <f>J85</f>
        <v>0</v>
      </c>
      <c r="K530" s="91">
        <f t="shared" ref="K530:Y530" si="154">K85</f>
        <v>0</v>
      </c>
      <c r="L530" s="91">
        <f t="shared" si="154"/>
        <v>17687.128024207046</v>
      </c>
      <c r="M530" s="91">
        <f t="shared" si="154"/>
        <v>0</v>
      </c>
      <c r="N530" s="91">
        <f t="shared" si="154"/>
        <v>18032.805528795147</v>
      </c>
      <c r="O530" s="91">
        <f t="shared" si="154"/>
        <v>505.98265412291505</v>
      </c>
      <c r="P530" s="91">
        <f t="shared" si="154"/>
        <v>28593.982088259658</v>
      </c>
      <c r="Q530" s="91">
        <f t="shared" si="154"/>
        <v>0</v>
      </c>
      <c r="R530" s="91">
        <f t="shared" si="154"/>
        <v>0</v>
      </c>
      <c r="S530" s="91">
        <f t="shared" si="154"/>
        <v>0</v>
      </c>
      <c r="T530" s="91">
        <f t="shared" si="154"/>
        <v>0</v>
      </c>
      <c r="U530" s="91">
        <f t="shared" si="154"/>
        <v>0</v>
      </c>
      <c r="V530" s="91">
        <f t="shared" si="154"/>
        <v>0</v>
      </c>
      <c r="W530" s="91">
        <f t="shared" si="154"/>
        <v>0</v>
      </c>
      <c r="X530" s="91">
        <f t="shared" si="154"/>
        <v>0</v>
      </c>
      <c r="Y530" s="91">
        <f t="shared" si="154"/>
        <v>0</v>
      </c>
      <c r="AQ530" s="3"/>
    </row>
    <row r="531" spans="5:43" x14ac:dyDescent="0.35">
      <c r="E531" s="332"/>
      <c r="F531" s="2" t="s">
        <v>972</v>
      </c>
      <c r="G531" t="s">
        <v>204</v>
      </c>
      <c r="J531" s="91">
        <f>J94</f>
        <v>0</v>
      </c>
      <c r="K531" s="91">
        <f t="shared" ref="K531:Y531" si="155">K94</f>
        <v>0</v>
      </c>
      <c r="L531" s="91">
        <f t="shared" si="155"/>
        <v>52981.713769906914</v>
      </c>
      <c r="M531" s="91">
        <f t="shared" si="155"/>
        <v>0</v>
      </c>
      <c r="N531" s="91">
        <f t="shared" si="155"/>
        <v>39957.574802902483</v>
      </c>
      <c r="O531" s="91">
        <f t="shared" si="155"/>
        <v>5165.6915980748472</v>
      </c>
      <c r="P531" s="91">
        <f t="shared" si="155"/>
        <v>69115.932563890994</v>
      </c>
      <c r="Q531" s="91">
        <f t="shared" si="155"/>
        <v>0</v>
      </c>
      <c r="R531" s="91">
        <f t="shared" si="155"/>
        <v>0</v>
      </c>
      <c r="S531" s="91">
        <f t="shared" si="155"/>
        <v>0</v>
      </c>
      <c r="T531" s="91">
        <f t="shared" si="155"/>
        <v>0</v>
      </c>
      <c r="U531" s="91">
        <f t="shared" si="155"/>
        <v>0</v>
      </c>
      <c r="V531" s="91">
        <f t="shared" si="155"/>
        <v>0</v>
      </c>
      <c r="W531" s="91">
        <f t="shared" si="155"/>
        <v>0</v>
      </c>
      <c r="X531" s="91">
        <f t="shared" si="155"/>
        <v>0</v>
      </c>
      <c r="Y531" s="91">
        <f t="shared" si="155"/>
        <v>0</v>
      </c>
      <c r="AQ531" s="3"/>
    </row>
    <row r="532" spans="5:43" x14ac:dyDescent="0.35">
      <c r="E532" s="62" t="s">
        <v>245</v>
      </c>
      <c r="F532" s="2"/>
      <c r="J532" s="22"/>
      <c r="K532" s="22"/>
      <c r="L532" s="22"/>
      <c r="M532" s="22"/>
      <c r="N532" s="22"/>
      <c r="O532" s="22"/>
      <c r="P532" s="22"/>
      <c r="Q532" s="22"/>
      <c r="R532" s="22"/>
      <c r="S532" s="22"/>
      <c r="T532" s="22"/>
      <c r="U532" s="22"/>
      <c r="V532" s="22"/>
      <c r="W532" s="22"/>
      <c r="X532" s="22"/>
      <c r="Y532" s="22"/>
      <c r="AQ532" s="3"/>
    </row>
    <row r="533" spans="5:43" x14ac:dyDescent="0.35">
      <c r="E533" s="332"/>
      <c r="F533" s="2" t="s">
        <v>969</v>
      </c>
      <c r="G533" t="s">
        <v>204</v>
      </c>
      <c r="J533" s="121">
        <f>J59</f>
        <v>0</v>
      </c>
      <c r="K533" s="121">
        <f t="shared" ref="K533:Y533" si="156">K59</f>
        <v>376.39031274052974</v>
      </c>
      <c r="L533" s="121">
        <f t="shared" si="156"/>
        <v>0</v>
      </c>
      <c r="M533" s="121">
        <f t="shared" si="156"/>
        <v>365.00335589067788</v>
      </c>
      <c r="N533" s="121">
        <f t="shared" si="156"/>
        <v>0</v>
      </c>
      <c r="O533" s="121">
        <f t="shared" si="156"/>
        <v>0</v>
      </c>
      <c r="P533" s="121">
        <f t="shared" si="156"/>
        <v>0</v>
      </c>
      <c r="Q533" s="121">
        <f t="shared" si="156"/>
        <v>0</v>
      </c>
      <c r="R533" s="121">
        <f t="shared" si="156"/>
        <v>964.67253975991912</v>
      </c>
      <c r="S533" s="121">
        <f t="shared" si="156"/>
        <v>0</v>
      </c>
      <c r="T533" s="121">
        <f t="shared" si="156"/>
        <v>17715.353277681308</v>
      </c>
      <c r="U533" s="121">
        <f t="shared" si="156"/>
        <v>0</v>
      </c>
      <c r="V533" s="121">
        <f t="shared" si="156"/>
        <v>852.83188339299204</v>
      </c>
      <c r="W533" s="121">
        <f t="shared" si="156"/>
        <v>0</v>
      </c>
      <c r="X533" s="121">
        <f t="shared" si="156"/>
        <v>240361.39641599072</v>
      </c>
      <c r="Y533" s="121">
        <f t="shared" si="156"/>
        <v>0</v>
      </c>
      <c r="AQ533" s="3"/>
    </row>
    <row r="534" spans="5:43" x14ac:dyDescent="0.35">
      <c r="E534" s="332"/>
      <c r="F534" s="2" t="s">
        <v>970</v>
      </c>
      <c r="G534" t="s">
        <v>204</v>
      </c>
      <c r="J534" s="342">
        <f>J68</f>
        <v>1592969.7795683946</v>
      </c>
      <c r="K534" s="342">
        <f t="shared" ref="K534:Y534" si="157">K68</f>
        <v>0</v>
      </c>
      <c r="L534" s="342">
        <f t="shared" si="157"/>
        <v>25274.006973914136</v>
      </c>
      <c r="M534" s="342">
        <f t="shared" si="157"/>
        <v>0</v>
      </c>
      <c r="N534" s="342">
        <f t="shared" si="157"/>
        <v>125012.28575766893</v>
      </c>
      <c r="O534" s="342">
        <f t="shared" si="157"/>
        <v>513.74493343068764</v>
      </c>
      <c r="P534" s="342">
        <f t="shared" si="157"/>
        <v>44306.775913564663</v>
      </c>
      <c r="Q534" s="342">
        <f t="shared" si="157"/>
        <v>28271.003921319261</v>
      </c>
      <c r="R534" s="342">
        <f t="shared" si="157"/>
        <v>0</v>
      </c>
      <c r="S534" s="342">
        <f t="shared" si="157"/>
        <v>0</v>
      </c>
      <c r="T534" s="342">
        <f t="shared" si="157"/>
        <v>0</v>
      </c>
      <c r="U534" s="342">
        <f t="shared" si="157"/>
        <v>0</v>
      </c>
      <c r="V534" s="342">
        <f t="shared" si="157"/>
        <v>0</v>
      </c>
      <c r="W534" s="342">
        <f t="shared" si="157"/>
        <v>0</v>
      </c>
      <c r="X534" s="342">
        <f t="shared" si="157"/>
        <v>0</v>
      </c>
      <c r="Y534" s="342">
        <f t="shared" si="157"/>
        <v>0</v>
      </c>
      <c r="AQ534" s="3"/>
    </row>
    <row r="535" spans="5:43" x14ac:dyDescent="0.35">
      <c r="E535" s="332"/>
      <c r="F535" s="2" t="s">
        <v>971</v>
      </c>
      <c r="G535" t="s">
        <v>204</v>
      </c>
      <c r="J535" s="342">
        <f>J77</f>
        <v>0</v>
      </c>
      <c r="K535" s="342">
        <f t="shared" ref="K535:Y535" si="158">K77</f>
        <v>0</v>
      </c>
      <c r="L535" s="342">
        <f t="shared" si="158"/>
        <v>109276.65715949245</v>
      </c>
      <c r="M535" s="342">
        <f t="shared" si="158"/>
        <v>0</v>
      </c>
      <c r="N535" s="342">
        <f t="shared" si="158"/>
        <v>194440.08119694973</v>
      </c>
      <c r="O535" s="342">
        <f t="shared" si="158"/>
        <v>980.92547916334024</v>
      </c>
      <c r="P535" s="342">
        <f t="shared" si="158"/>
        <v>188473.46198890245</v>
      </c>
      <c r="Q535" s="342">
        <f t="shared" si="158"/>
        <v>0</v>
      </c>
      <c r="R535" s="342">
        <f t="shared" si="158"/>
        <v>0</v>
      </c>
      <c r="S535" s="342">
        <f t="shared" si="158"/>
        <v>0</v>
      </c>
      <c r="T535" s="342">
        <f t="shared" si="158"/>
        <v>0</v>
      </c>
      <c r="U535" s="342">
        <f t="shared" si="158"/>
        <v>0</v>
      </c>
      <c r="V535" s="342">
        <f t="shared" si="158"/>
        <v>0</v>
      </c>
      <c r="W535" s="342">
        <f t="shared" si="158"/>
        <v>0</v>
      </c>
      <c r="X535" s="342">
        <f t="shared" si="158"/>
        <v>0</v>
      </c>
      <c r="Y535" s="342">
        <f t="shared" si="158"/>
        <v>0</v>
      </c>
      <c r="AQ535" s="3"/>
    </row>
    <row r="536" spans="5:43" x14ac:dyDescent="0.35">
      <c r="E536" s="332"/>
      <c r="F536" s="2" t="s">
        <v>973</v>
      </c>
      <c r="G536" t="s">
        <v>204</v>
      </c>
      <c r="J536" s="91">
        <f>J86</f>
        <v>0</v>
      </c>
      <c r="K536" s="91">
        <f t="shared" ref="K536:Y536" si="159">K86</f>
        <v>0</v>
      </c>
      <c r="L536" s="91">
        <f t="shared" si="159"/>
        <v>128076.93886545819</v>
      </c>
      <c r="M536" s="91">
        <f t="shared" si="159"/>
        <v>0</v>
      </c>
      <c r="N536" s="91">
        <f t="shared" si="159"/>
        <v>117189.30744963384</v>
      </c>
      <c r="O536" s="91">
        <f t="shared" si="159"/>
        <v>2786.0172215202829</v>
      </c>
      <c r="P536" s="91">
        <f t="shared" si="159"/>
        <v>174237.39012871671</v>
      </c>
      <c r="Q536" s="91">
        <f t="shared" si="159"/>
        <v>0</v>
      </c>
      <c r="R536" s="91">
        <f t="shared" si="159"/>
        <v>0</v>
      </c>
      <c r="S536" s="91">
        <f t="shared" si="159"/>
        <v>0</v>
      </c>
      <c r="T536" s="91">
        <f t="shared" si="159"/>
        <v>0</v>
      </c>
      <c r="U536" s="91">
        <f t="shared" si="159"/>
        <v>0</v>
      </c>
      <c r="V536" s="91">
        <f t="shared" si="159"/>
        <v>0</v>
      </c>
      <c r="W536" s="91">
        <f t="shared" si="159"/>
        <v>0</v>
      </c>
      <c r="X536" s="91">
        <f t="shared" si="159"/>
        <v>0</v>
      </c>
      <c r="Y536" s="91">
        <f t="shared" si="159"/>
        <v>0</v>
      </c>
      <c r="AQ536" s="3"/>
    </row>
    <row r="537" spans="5:43" x14ac:dyDescent="0.35">
      <c r="E537" s="332"/>
      <c r="F537" s="2" t="s">
        <v>972</v>
      </c>
      <c r="G537" t="s">
        <v>204</v>
      </c>
      <c r="J537" s="91">
        <f>J95</f>
        <v>0</v>
      </c>
      <c r="K537" s="91">
        <f t="shared" ref="K537:Y537" si="160">K95</f>
        <v>0</v>
      </c>
      <c r="L537" s="91">
        <f t="shared" si="160"/>
        <v>383653.90391297243</v>
      </c>
      <c r="M537" s="91">
        <f t="shared" si="160"/>
        <v>0</v>
      </c>
      <c r="N537" s="91">
        <f t="shared" si="160"/>
        <v>259671.21483353272</v>
      </c>
      <c r="O537" s="91">
        <f t="shared" si="160"/>
        <v>28443.081271720974</v>
      </c>
      <c r="P537" s="91">
        <f t="shared" si="160"/>
        <v>421157.83905415848</v>
      </c>
      <c r="Q537" s="91">
        <f t="shared" si="160"/>
        <v>0</v>
      </c>
      <c r="R537" s="91">
        <f t="shared" si="160"/>
        <v>0</v>
      </c>
      <c r="S537" s="91">
        <f t="shared" si="160"/>
        <v>0</v>
      </c>
      <c r="T537" s="91">
        <f t="shared" si="160"/>
        <v>0</v>
      </c>
      <c r="U537" s="91">
        <f t="shared" si="160"/>
        <v>0</v>
      </c>
      <c r="V537" s="91">
        <f t="shared" si="160"/>
        <v>0</v>
      </c>
      <c r="W537" s="91">
        <f t="shared" si="160"/>
        <v>0</v>
      </c>
      <c r="X537" s="91">
        <f t="shared" si="160"/>
        <v>0</v>
      </c>
      <c r="Y537" s="91">
        <f t="shared" si="160"/>
        <v>0</v>
      </c>
      <c r="AQ537" s="3"/>
    </row>
    <row r="538" spans="5:43" x14ac:dyDescent="0.35">
      <c r="E538" s="62" t="s">
        <v>246</v>
      </c>
      <c r="F538" s="2"/>
      <c r="J538" s="22"/>
      <c r="K538" s="22"/>
      <c r="L538" s="22"/>
      <c r="M538" s="22"/>
      <c r="N538" s="22"/>
      <c r="O538" s="22"/>
      <c r="P538" s="22"/>
      <c r="Q538" s="22"/>
      <c r="R538" s="22"/>
      <c r="S538" s="22"/>
      <c r="T538" s="22"/>
      <c r="U538" s="22"/>
      <c r="V538" s="22"/>
      <c r="W538" s="22"/>
      <c r="X538" s="22"/>
      <c r="Y538" s="22"/>
      <c r="AQ538" s="3"/>
    </row>
    <row r="539" spans="5:43" x14ac:dyDescent="0.35">
      <c r="E539" s="332"/>
      <c r="F539" s="2" t="s">
        <v>969</v>
      </c>
      <c r="G539" t="s">
        <v>204</v>
      </c>
      <c r="J539" s="121">
        <f>J60</f>
        <v>0</v>
      </c>
      <c r="K539" s="121">
        <f t="shared" ref="K539:Y539" si="161">K60</f>
        <v>1118.0510539937166</v>
      </c>
      <c r="L539" s="121">
        <f t="shared" si="161"/>
        <v>0</v>
      </c>
      <c r="M539" s="121">
        <f t="shared" si="161"/>
        <v>795.71479224535449</v>
      </c>
      <c r="N539" s="121">
        <f t="shared" si="161"/>
        <v>0</v>
      </c>
      <c r="O539" s="121">
        <f t="shared" si="161"/>
        <v>0</v>
      </c>
      <c r="P539" s="121">
        <f t="shared" si="161"/>
        <v>0</v>
      </c>
      <c r="Q539" s="121">
        <f t="shared" si="161"/>
        <v>0</v>
      </c>
      <c r="R539" s="121">
        <f t="shared" si="161"/>
        <v>274.04279453305202</v>
      </c>
      <c r="S539" s="121">
        <f t="shared" si="161"/>
        <v>0</v>
      </c>
      <c r="T539" s="121">
        <f t="shared" si="161"/>
        <v>14442.907190323638</v>
      </c>
      <c r="U539" s="121">
        <f t="shared" si="161"/>
        <v>0</v>
      </c>
      <c r="V539" s="121">
        <f t="shared" si="161"/>
        <v>855.18952367616066</v>
      </c>
      <c r="W539" s="121">
        <f t="shared" si="161"/>
        <v>0</v>
      </c>
      <c r="X539" s="121">
        <f t="shared" si="161"/>
        <v>144760.73634577752</v>
      </c>
      <c r="Y539" s="121">
        <f t="shared" si="161"/>
        <v>0</v>
      </c>
      <c r="AQ539" s="3"/>
    </row>
    <row r="540" spans="5:43" x14ac:dyDescent="0.35">
      <c r="E540" s="332"/>
      <c r="F540" s="2" t="s">
        <v>970</v>
      </c>
      <c r="G540" t="s">
        <v>204</v>
      </c>
      <c r="J540" s="342">
        <f>J69</f>
        <v>1317038.5026851196</v>
      </c>
      <c r="K540" s="342">
        <f t="shared" ref="K540:Y540" si="162">K69</f>
        <v>0</v>
      </c>
      <c r="L540" s="342">
        <f t="shared" si="162"/>
        <v>17200.078002034152</v>
      </c>
      <c r="M540" s="342">
        <f t="shared" si="162"/>
        <v>0</v>
      </c>
      <c r="N540" s="342">
        <f t="shared" si="162"/>
        <v>93497.20544994653</v>
      </c>
      <c r="O540" s="342">
        <f t="shared" si="162"/>
        <v>451.4573597734111</v>
      </c>
      <c r="P540" s="342">
        <f t="shared" si="162"/>
        <v>42558.686352847333</v>
      </c>
      <c r="Q540" s="342">
        <f t="shared" si="162"/>
        <v>55465.652755383569</v>
      </c>
      <c r="R540" s="342">
        <f t="shared" si="162"/>
        <v>0</v>
      </c>
      <c r="S540" s="342">
        <f t="shared" si="162"/>
        <v>0</v>
      </c>
      <c r="T540" s="342">
        <f t="shared" si="162"/>
        <v>0</v>
      </c>
      <c r="U540" s="342">
        <f t="shared" si="162"/>
        <v>0</v>
      </c>
      <c r="V540" s="342">
        <f t="shared" si="162"/>
        <v>0</v>
      </c>
      <c r="W540" s="342">
        <f t="shared" si="162"/>
        <v>0</v>
      </c>
      <c r="X540" s="342">
        <f t="shared" si="162"/>
        <v>0</v>
      </c>
      <c r="Y540" s="342">
        <f t="shared" si="162"/>
        <v>0</v>
      </c>
      <c r="AQ540" s="3"/>
    </row>
    <row r="541" spans="5:43" x14ac:dyDescent="0.35">
      <c r="E541" s="332"/>
      <c r="F541" s="2" t="s">
        <v>971</v>
      </c>
      <c r="G541" t="s">
        <v>204</v>
      </c>
      <c r="J541" s="342">
        <f>J78</f>
        <v>0</v>
      </c>
      <c r="K541" s="342">
        <f t="shared" ref="K541:Y541" si="163">K78</f>
        <v>0</v>
      </c>
      <c r="L541" s="342">
        <f t="shared" si="163"/>
        <v>74367.591529303478</v>
      </c>
      <c r="M541" s="342">
        <f t="shared" si="163"/>
        <v>0</v>
      </c>
      <c r="N541" s="342">
        <f t="shared" si="163"/>
        <v>145422.5407462423</v>
      </c>
      <c r="O541" s="342">
        <f t="shared" si="163"/>
        <v>861.99590135188498</v>
      </c>
      <c r="P541" s="342">
        <f t="shared" si="163"/>
        <v>181037.38737995786</v>
      </c>
      <c r="Q541" s="342">
        <f t="shared" si="163"/>
        <v>0</v>
      </c>
      <c r="R541" s="342">
        <f t="shared" si="163"/>
        <v>0</v>
      </c>
      <c r="S541" s="342">
        <f t="shared" si="163"/>
        <v>0</v>
      </c>
      <c r="T541" s="342">
        <f t="shared" si="163"/>
        <v>0</v>
      </c>
      <c r="U541" s="342">
        <f t="shared" si="163"/>
        <v>0</v>
      </c>
      <c r="V541" s="342">
        <f t="shared" si="163"/>
        <v>0</v>
      </c>
      <c r="W541" s="342">
        <f t="shared" si="163"/>
        <v>0</v>
      </c>
      <c r="X541" s="342">
        <f t="shared" si="163"/>
        <v>0</v>
      </c>
      <c r="Y541" s="342">
        <f t="shared" si="163"/>
        <v>0</v>
      </c>
      <c r="AQ541" s="3"/>
    </row>
    <row r="542" spans="5:43" x14ac:dyDescent="0.35">
      <c r="E542" s="332"/>
      <c r="F542" s="2" t="s">
        <v>973</v>
      </c>
      <c r="G542" t="s">
        <v>204</v>
      </c>
      <c r="J542" s="91">
        <f>J87</f>
        <v>0</v>
      </c>
      <c r="K542" s="91">
        <f t="shared" ref="K542:Y542" si="164">K87</f>
        <v>0</v>
      </c>
      <c r="L542" s="91">
        <f t="shared" si="164"/>
        <v>87162.01356679757</v>
      </c>
      <c r="M542" s="91">
        <f t="shared" si="164"/>
        <v>0</v>
      </c>
      <c r="N542" s="91">
        <f t="shared" si="164"/>
        <v>87646.367624977298</v>
      </c>
      <c r="O542" s="91">
        <f t="shared" si="164"/>
        <v>2448.2343226465987</v>
      </c>
      <c r="P542" s="91">
        <f t="shared" si="164"/>
        <v>167362.98871966737</v>
      </c>
      <c r="Q542" s="91">
        <f t="shared" si="164"/>
        <v>0</v>
      </c>
      <c r="R542" s="91">
        <f t="shared" si="164"/>
        <v>0</v>
      </c>
      <c r="S542" s="91">
        <f t="shared" si="164"/>
        <v>0</v>
      </c>
      <c r="T542" s="91">
        <f t="shared" si="164"/>
        <v>0</v>
      </c>
      <c r="U542" s="91">
        <f t="shared" si="164"/>
        <v>0</v>
      </c>
      <c r="V542" s="91">
        <f t="shared" si="164"/>
        <v>0</v>
      </c>
      <c r="W542" s="91">
        <f t="shared" si="164"/>
        <v>0</v>
      </c>
      <c r="X542" s="91">
        <f t="shared" si="164"/>
        <v>0</v>
      </c>
      <c r="Y542" s="91">
        <f t="shared" si="164"/>
        <v>0</v>
      </c>
      <c r="AQ542" s="3"/>
    </row>
    <row r="543" spans="5:43" x14ac:dyDescent="0.35">
      <c r="E543" s="332"/>
      <c r="F543" s="2" t="s">
        <v>972</v>
      </c>
      <c r="G543" t="s">
        <v>204</v>
      </c>
      <c r="J543" s="91">
        <f>J96</f>
        <v>0</v>
      </c>
      <c r="K543" s="91">
        <f t="shared" ref="K543:Y543" si="165">K96</f>
        <v>0</v>
      </c>
      <c r="L543" s="91">
        <f t="shared" si="165"/>
        <v>261093.42613930942</v>
      </c>
      <c r="M543" s="91">
        <f t="shared" si="165"/>
        <v>0</v>
      </c>
      <c r="N543" s="91">
        <f t="shared" si="165"/>
        <v>194209.17532690291</v>
      </c>
      <c r="O543" s="91">
        <f t="shared" si="165"/>
        <v>24994.579097847472</v>
      </c>
      <c r="P543" s="91">
        <f t="shared" si="165"/>
        <v>404541.38239071053</v>
      </c>
      <c r="Q543" s="91">
        <f t="shared" si="165"/>
        <v>0</v>
      </c>
      <c r="R543" s="91">
        <f t="shared" si="165"/>
        <v>0</v>
      </c>
      <c r="S543" s="91">
        <f t="shared" si="165"/>
        <v>0</v>
      </c>
      <c r="T543" s="91">
        <f t="shared" si="165"/>
        <v>0</v>
      </c>
      <c r="U543" s="91">
        <f t="shared" si="165"/>
        <v>0</v>
      </c>
      <c r="V543" s="91">
        <f t="shared" si="165"/>
        <v>0</v>
      </c>
      <c r="W543" s="91">
        <f t="shared" si="165"/>
        <v>0</v>
      </c>
      <c r="X543" s="91">
        <f t="shared" si="165"/>
        <v>0</v>
      </c>
      <c r="Y543" s="91">
        <f t="shared" si="165"/>
        <v>0</v>
      </c>
      <c r="AQ543" s="3"/>
    </row>
    <row r="544" spans="5:43" x14ac:dyDescent="0.35">
      <c r="E544" s="62" t="s">
        <v>209</v>
      </c>
      <c r="F544" s="2"/>
      <c r="J544" s="22"/>
      <c r="K544" s="22"/>
      <c r="L544" s="22"/>
      <c r="M544" s="22"/>
      <c r="N544" s="22"/>
      <c r="O544" s="22"/>
      <c r="P544" s="22"/>
      <c r="Q544" s="22"/>
      <c r="R544" s="22"/>
      <c r="S544" s="22"/>
      <c r="T544" s="22"/>
      <c r="U544" s="22"/>
      <c r="V544" s="22"/>
      <c r="W544" s="22"/>
      <c r="X544" s="22"/>
      <c r="Y544" s="22"/>
      <c r="AQ544" s="3"/>
    </row>
    <row r="545" spans="5:43" x14ac:dyDescent="0.35">
      <c r="E545" s="332"/>
      <c r="F545" s="2" t="s">
        <v>969</v>
      </c>
      <c r="G545" t="s">
        <v>209</v>
      </c>
      <c r="J545" s="121">
        <f>J61</f>
        <v>0</v>
      </c>
      <c r="K545" s="121">
        <f t="shared" ref="K545:Y545" si="166">K61</f>
        <v>0</v>
      </c>
      <c r="L545" s="121">
        <f t="shared" si="166"/>
        <v>0</v>
      </c>
      <c r="M545" s="121">
        <f t="shared" si="166"/>
        <v>0</v>
      </c>
      <c r="N545" s="121">
        <f t="shared" si="166"/>
        <v>0</v>
      </c>
      <c r="O545" s="121">
        <f t="shared" si="166"/>
        <v>0</v>
      </c>
      <c r="P545" s="121">
        <f t="shared" si="166"/>
        <v>0</v>
      </c>
      <c r="Q545" s="121">
        <f t="shared" si="166"/>
        <v>0</v>
      </c>
      <c r="R545" s="121">
        <f t="shared" si="166"/>
        <v>0</v>
      </c>
      <c r="S545" s="121">
        <f t="shared" si="166"/>
        <v>0</v>
      </c>
      <c r="T545" s="121">
        <f t="shared" si="166"/>
        <v>417.6750070141249</v>
      </c>
      <c r="U545" s="121">
        <f t="shared" si="166"/>
        <v>0</v>
      </c>
      <c r="V545" s="121">
        <f t="shared" si="166"/>
        <v>16.974752696896111</v>
      </c>
      <c r="W545" s="121">
        <f t="shared" si="166"/>
        <v>0</v>
      </c>
      <c r="X545" s="121">
        <f t="shared" si="166"/>
        <v>203.93756011543974</v>
      </c>
      <c r="Y545" s="121">
        <f t="shared" si="166"/>
        <v>0</v>
      </c>
      <c r="AQ545" s="3"/>
    </row>
    <row r="546" spans="5:43" x14ac:dyDescent="0.35">
      <c r="E546" s="332"/>
      <c r="F546" s="2" t="s">
        <v>970</v>
      </c>
      <c r="G546" t="s">
        <v>209</v>
      </c>
      <c r="J546" s="342">
        <f>J70</f>
        <v>1059660.0868048137</v>
      </c>
      <c r="K546" s="342">
        <f t="shared" ref="K546:Y546" si="167">K70</f>
        <v>0</v>
      </c>
      <c r="L546" s="342">
        <f t="shared" si="167"/>
        <v>32647.91005466372</v>
      </c>
      <c r="M546" s="342">
        <f t="shared" si="167"/>
        <v>0</v>
      </c>
      <c r="N546" s="342">
        <f t="shared" si="167"/>
        <v>2670.3619446953649</v>
      </c>
      <c r="O546" s="342">
        <f t="shared" si="167"/>
        <v>12.414841643146184</v>
      </c>
      <c r="P546" s="342">
        <f t="shared" si="167"/>
        <v>319.63890489908022</v>
      </c>
      <c r="Q546" s="342">
        <f t="shared" si="167"/>
        <v>42.186597859351629</v>
      </c>
      <c r="R546" s="342">
        <f t="shared" si="167"/>
        <v>0</v>
      </c>
      <c r="S546" s="342">
        <f t="shared" si="167"/>
        <v>0</v>
      </c>
      <c r="T546" s="342">
        <f t="shared" si="167"/>
        <v>0</v>
      </c>
      <c r="U546" s="342">
        <f t="shared" si="167"/>
        <v>0</v>
      </c>
      <c r="V546" s="342">
        <f t="shared" si="167"/>
        <v>0</v>
      </c>
      <c r="W546" s="342">
        <f t="shared" si="167"/>
        <v>0</v>
      </c>
      <c r="X546" s="342">
        <f t="shared" si="167"/>
        <v>0</v>
      </c>
      <c r="Y546" s="342">
        <f t="shared" si="167"/>
        <v>0</v>
      </c>
      <c r="AQ546" s="3"/>
    </row>
    <row r="547" spans="5:43" x14ac:dyDescent="0.35">
      <c r="E547" s="332"/>
      <c r="F547" s="2" t="s">
        <v>971</v>
      </c>
      <c r="G547" t="s">
        <v>209</v>
      </c>
      <c r="J547" s="342">
        <f>J79</f>
        <v>0</v>
      </c>
      <c r="K547" s="342">
        <f t="shared" ref="K547:Y547" si="168">K79</f>
        <v>0</v>
      </c>
      <c r="L547" s="342">
        <f t="shared" si="168"/>
        <v>25878.73278506902</v>
      </c>
      <c r="M547" s="342">
        <f t="shared" si="168"/>
        <v>0</v>
      </c>
      <c r="N547" s="342">
        <f t="shared" si="168"/>
        <v>1997.0655569302942</v>
      </c>
      <c r="O547" s="342">
        <f t="shared" si="168"/>
        <v>13.794268492384649</v>
      </c>
      <c r="P547" s="342">
        <f t="shared" si="168"/>
        <v>247.99570207687256</v>
      </c>
      <c r="Q547" s="342">
        <f t="shared" si="168"/>
        <v>0</v>
      </c>
      <c r="R547" s="342">
        <f t="shared" si="168"/>
        <v>0</v>
      </c>
      <c r="S547" s="342">
        <f t="shared" si="168"/>
        <v>0</v>
      </c>
      <c r="T547" s="342">
        <f t="shared" si="168"/>
        <v>0</v>
      </c>
      <c r="U547" s="342">
        <f t="shared" si="168"/>
        <v>0</v>
      </c>
      <c r="V547" s="342">
        <f t="shared" si="168"/>
        <v>0</v>
      </c>
      <c r="W547" s="342">
        <f t="shared" si="168"/>
        <v>0</v>
      </c>
      <c r="X547" s="342">
        <f t="shared" si="168"/>
        <v>0</v>
      </c>
      <c r="Y547" s="342">
        <f t="shared" si="168"/>
        <v>0</v>
      </c>
      <c r="AQ547" s="3"/>
    </row>
    <row r="548" spans="5:43" x14ac:dyDescent="0.35">
      <c r="E548" s="332"/>
      <c r="F548" s="2" t="s">
        <v>973</v>
      </c>
      <c r="G548" t="s">
        <v>209</v>
      </c>
      <c r="J548" s="91">
        <f>J88</f>
        <v>0</v>
      </c>
      <c r="K548" s="91">
        <f t="shared" ref="K548:Y548" si="169">K88</f>
        <v>0</v>
      </c>
      <c r="L548" s="91">
        <f t="shared" si="169"/>
        <v>12218.13576697047</v>
      </c>
      <c r="M548" s="91">
        <f t="shared" si="169"/>
        <v>0</v>
      </c>
      <c r="N548" s="91">
        <f t="shared" si="169"/>
        <v>756.29132000113475</v>
      </c>
      <c r="O548" s="91">
        <f t="shared" si="169"/>
        <v>17.932549040100042</v>
      </c>
      <c r="P548" s="91">
        <f t="shared" si="169"/>
        <v>111.32251515450723</v>
      </c>
      <c r="Q548" s="91">
        <f t="shared" si="169"/>
        <v>0</v>
      </c>
      <c r="R548" s="91">
        <f t="shared" si="169"/>
        <v>0</v>
      </c>
      <c r="S548" s="91">
        <f t="shared" si="169"/>
        <v>0</v>
      </c>
      <c r="T548" s="91">
        <f t="shared" si="169"/>
        <v>0</v>
      </c>
      <c r="U548" s="91">
        <f t="shared" si="169"/>
        <v>0</v>
      </c>
      <c r="V548" s="91">
        <f t="shared" si="169"/>
        <v>0</v>
      </c>
      <c r="W548" s="91">
        <f t="shared" si="169"/>
        <v>0</v>
      </c>
      <c r="X548" s="91">
        <f t="shared" si="169"/>
        <v>0</v>
      </c>
      <c r="Y548" s="91">
        <f t="shared" si="169"/>
        <v>0</v>
      </c>
      <c r="AQ548" s="3"/>
    </row>
    <row r="549" spans="5:43" x14ac:dyDescent="0.35">
      <c r="E549" s="332"/>
      <c r="F549" s="2" t="s">
        <v>972</v>
      </c>
      <c r="G549" t="s">
        <v>209</v>
      </c>
      <c r="J549" s="91">
        <f>J97</f>
        <v>0</v>
      </c>
      <c r="K549" s="91">
        <f t="shared" ref="K549:Y549" si="170">K97</f>
        <v>0</v>
      </c>
      <c r="L549" s="91">
        <f t="shared" si="170"/>
        <v>11771.950718952041</v>
      </c>
      <c r="M549" s="91">
        <f t="shared" si="170"/>
        <v>0</v>
      </c>
      <c r="N549" s="91">
        <f t="shared" si="170"/>
        <v>761.47850326588878</v>
      </c>
      <c r="O549" s="91">
        <f t="shared" si="170"/>
        <v>88.283318351261755</v>
      </c>
      <c r="P549" s="91">
        <f t="shared" si="170"/>
        <v>120.14014011724048</v>
      </c>
      <c r="Q549" s="91">
        <f t="shared" si="170"/>
        <v>0</v>
      </c>
      <c r="R549" s="91">
        <f t="shared" si="170"/>
        <v>0</v>
      </c>
      <c r="S549" s="91">
        <f t="shared" si="170"/>
        <v>0</v>
      </c>
      <c r="T549" s="91">
        <f t="shared" si="170"/>
        <v>0</v>
      </c>
      <c r="U549" s="91">
        <f t="shared" si="170"/>
        <v>0</v>
      </c>
      <c r="V549" s="91">
        <f t="shared" si="170"/>
        <v>0</v>
      </c>
      <c r="W549" s="91">
        <f t="shared" si="170"/>
        <v>0</v>
      </c>
      <c r="X549" s="91">
        <f t="shared" si="170"/>
        <v>0</v>
      </c>
      <c r="Y549" s="91">
        <f t="shared" si="170"/>
        <v>0</v>
      </c>
      <c r="AQ549" s="3"/>
    </row>
    <row r="550" spans="5:43" x14ac:dyDescent="0.35">
      <c r="E550" s="62" t="s">
        <v>247</v>
      </c>
      <c r="F550" s="2"/>
      <c r="J550" s="22"/>
      <c r="K550" s="22"/>
      <c r="L550" s="22"/>
      <c r="M550" s="22"/>
      <c r="N550" s="22"/>
      <c r="O550" s="22"/>
      <c r="P550" s="22"/>
      <c r="Q550" s="22"/>
      <c r="R550" s="22"/>
      <c r="S550" s="22"/>
      <c r="T550" s="22"/>
      <c r="U550" s="22"/>
      <c r="V550" s="22"/>
      <c r="W550" s="22"/>
      <c r="X550" s="22"/>
      <c r="Y550" s="22"/>
      <c r="AQ550" s="3"/>
    </row>
    <row r="551" spans="5:43" x14ac:dyDescent="0.35">
      <c r="E551" s="332"/>
      <c r="F551" s="2" t="s">
        <v>969</v>
      </c>
      <c r="G551" t="s">
        <v>248</v>
      </c>
      <c r="J551" s="121">
        <f>J62</f>
        <v>0</v>
      </c>
      <c r="K551" s="121">
        <f t="shared" ref="K551:Y551" si="171">K62</f>
        <v>0</v>
      </c>
      <c r="L551" s="121">
        <f t="shared" si="171"/>
        <v>0</v>
      </c>
      <c r="M551" s="121">
        <f t="shared" si="171"/>
        <v>0</v>
      </c>
      <c r="N551" s="121">
        <f t="shared" si="171"/>
        <v>0</v>
      </c>
      <c r="O551" s="121">
        <f t="shared" si="171"/>
        <v>0</v>
      </c>
      <c r="P551" s="121">
        <f t="shared" si="171"/>
        <v>0</v>
      </c>
      <c r="Q551" s="121">
        <f t="shared" si="171"/>
        <v>0</v>
      </c>
      <c r="R551" s="121">
        <f t="shared" si="171"/>
        <v>0</v>
      </c>
      <c r="S551" s="121">
        <f t="shared" si="171"/>
        <v>0</v>
      </c>
      <c r="T551" s="121">
        <f t="shared" si="171"/>
        <v>0</v>
      </c>
      <c r="U551" s="121">
        <f t="shared" si="171"/>
        <v>0</v>
      </c>
      <c r="V551" s="121">
        <f t="shared" si="171"/>
        <v>0</v>
      </c>
      <c r="W551" s="121">
        <f t="shared" si="171"/>
        <v>0</v>
      </c>
      <c r="X551" s="121">
        <f t="shared" si="171"/>
        <v>0</v>
      </c>
      <c r="Y551" s="121">
        <f t="shared" si="171"/>
        <v>0</v>
      </c>
      <c r="AQ551" s="3"/>
    </row>
    <row r="552" spans="5:43" x14ac:dyDescent="0.35">
      <c r="E552" s="332"/>
      <c r="F552" s="2" t="s">
        <v>970</v>
      </c>
      <c r="G552" t="s">
        <v>248</v>
      </c>
      <c r="J552" s="342">
        <f>J71</f>
        <v>0</v>
      </c>
      <c r="K552" s="342">
        <f t="shared" ref="K552:Y552" si="172">K71</f>
        <v>0</v>
      </c>
      <c r="L552" s="342">
        <f t="shared" si="172"/>
        <v>0</v>
      </c>
      <c r="M552" s="342">
        <f t="shared" si="172"/>
        <v>0</v>
      </c>
      <c r="N552" s="342">
        <f t="shared" si="172"/>
        <v>108776.47197874359</v>
      </c>
      <c r="O552" s="342">
        <f t="shared" si="172"/>
        <v>21.712452870935451</v>
      </c>
      <c r="P552" s="342">
        <f t="shared" si="172"/>
        <v>44077.487188975021</v>
      </c>
      <c r="Q552" s="342">
        <f t="shared" si="172"/>
        <v>0</v>
      </c>
      <c r="R552" s="342">
        <f t="shared" si="172"/>
        <v>0</v>
      </c>
      <c r="S552" s="342">
        <f t="shared" si="172"/>
        <v>0</v>
      </c>
      <c r="T552" s="342">
        <f t="shared" si="172"/>
        <v>0</v>
      </c>
      <c r="U552" s="342">
        <f t="shared" si="172"/>
        <v>0</v>
      </c>
      <c r="V552" s="342">
        <f t="shared" si="172"/>
        <v>0</v>
      </c>
      <c r="W552" s="342">
        <f t="shared" si="172"/>
        <v>0</v>
      </c>
      <c r="X552" s="342">
        <f t="shared" si="172"/>
        <v>0</v>
      </c>
      <c r="Y552" s="342">
        <f t="shared" si="172"/>
        <v>0</v>
      </c>
      <c r="AQ552" s="3"/>
    </row>
    <row r="553" spans="5:43" x14ac:dyDescent="0.35">
      <c r="E553" s="332"/>
      <c r="F553" s="2" t="s">
        <v>971</v>
      </c>
      <c r="G553" t="s">
        <v>248</v>
      </c>
      <c r="J553" s="342">
        <f>J80</f>
        <v>0</v>
      </c>
      <c r="K553" s="342">
        <f t="shared" ref="K553:Y553" si="173">K80</f>
        <v>0</v>
      </c>
      <c r="L553" s="342">
        <f t="shared" si="173"/>
        <v>0</v>
      </c>
      <c r="M553" s="342">
        <f t="shared" si="173"/>
        <v>0</v>
      </c>
      <c r="N553" s="342">
        <f t="shared" si="173"/>
        <v>225163.31969515962</v>
      </c>
      <c r="O553" s="342">
        <f t="shared" si="173"/>
        <v>1410.6145239537411</v>
      </c>
      <c r="P553" s="342">
        <f t="shared" si="173"/>
        <v>155589.35542083069</v>
      </c>
      <c r="Q553" s="342">
        <f t="shared" si="173"/>
        <v>0</v>
      </c>
      <c r="R553" s="342">
        <f t="shared" si="173"/>
        <v>0</v>
      </c>
      <c r="S553" s="342">
        <f t="shared" si="173"/>
        <v>0</v>
      </c>
      <c r="T553" s="342">
        <f t="shared" si="173"/>
        <v>0</v>
      </c>
      <c r="U553" s="342">
        <f t="shared" si="173"/>
        <v>0</v>
      </c>
      <c r="V553" s="342">
        <f t="shared" si="173"/>
        <v>0</v>
      </c>
      <c r="W553" s="342">
        <f t="shared" si="173"/>
        <v>0</v>
      </c>
      <c r="X553" s="342">
        <f t="shared" si="173"/>
        <v>0</v>
      </c>
      <c r="Y553" s="342">
        <f t="shared" si="173"/>
        <v>0</v>
      </c>
      <c r="AQ553" s="3"/>
    </row>
    <row r="554" spans="5:43" x14ac:dyDescent="0.35">
      <c r="E554" s="332"/>
      <c r="F554" s="2" t="s">
        <v>973</v>
      </c>
      <c r="G554" t="s">
        <v>248</v>
      </c>
      <c r="J554" s="91">
        <f>J89</f>
        <v>0</v>
      </c>
      <c r="K554" s="91">
        <f t="shared" ref="K554:Y554" si="174">K89</f>
        <v>0</v>
      </c>
      <c r="L554" s="91">
        <f t="shared" si="174"/>
        <v>0</v>
      </c>
      <c r="M554" s="91">
        <f t="shared" si="174"/>
        <v>0</v>
      </c>
      <c r="N554" s="91">
        <f t="shared" si="174"/>
        <v>138099.44852831354</v>
      </c>
      <c r="O554" s="91">
        <f t="shared" si="174"/>
        <v>2950.6679128270252</v>
      </c>
      <c r="P554" s="91">
        <f t="shared" si="174"/>
        <v>142991.16157717511</v>
      </c>
      <c r="Q554" s="91">
        <f t="shared" si="174"/>
        <v>0</v>
      </c>
      <c r="R554" s="91">
        <f t="shared" si="174"/>
        <v>0</v>
      </c>
      <c r="S554" s="91">
        <f t="shared" si="174"/>
        <v>0</v>
      </c>
      <c r="T554" s="91">
        <f t="shared" si="174"/>
        <v>0</v>
      </c>
      <c r="U554" s="91">
        <f t="shared" si="174"/>
        <v>0</v>
      </c>
      <c r="V554" s="91">
        <f t="shared" si="174"/>
        <v>0</v>
      </c>
      <c r="W554" s="91">
        <f t="shared" si="174"/>
        <v>0</v>
      </c>
      <c r="X554" s="91">
        <f t="shared" si="174"/>
        <v>0</v>
      </c>
      <c r="Y554" s="91">
        <f t="shared" si="174"/>
        <v>0</v>
      </c>
      <c r="AQ554" s="3"/>
    </row>
    <row r="555" spans="5:43" x14ac:dyDescent="0.35">
      <c r="E555" s="332"/>
      <c r="F555" s="2" t="s">
        <v>972</v>
      </c>
      <c r="G555" t="s">
        <v>248</v>
      </c>
      <c r="J555" s="91">
        <f>J98</f>
        <v>0</v>
      </c>
      <c r="K555" s="91">
        <f t="shared" ref="K555:Y555" si="175">K98</f>
        <v>0</v>
      </c>
      <c r="L555" s="91">
        <f t="shared" si="175"/>
        <v>0</v>
      </c>
      <c r="M555" s="91">
        <f t="shared" si="175"/>
        <v>0</v>
      </c>
      <c r="N555" s="91">
        <f t="shared" si="175"/>
        <v>280626.89130463265</v>
      </c>
      <c r="O555" s="91">
        <f t="shared" si="175"/>
        <v>34682.557190548338</v>
      </c>
      <c r="P555" s="91">
        <f t="shared" si="175"/>
        <v>363892.80580072344</v>
      </c>
      <c r="Q555" s="91">
        <f t="shared" si="175"/>
        <v>0</v>
      </c>
      <c r="R555" s="91">
        <f t="shared" si="175"/>
        <v>0</v>
      </c>
      <c r="S555" s="91">
        <f t="shared" si="175"/>
        <v>0</v>
      </c>
      <c r="T555" s="91">
        <f t="shared" si="175"/>
        <v>0</v>
      </c>
      <c r="U555" s="91">
        <f t="shared" si="175"/>
        <v>0</v>
      </c>
      <c r="V555" s="91">
        <f t="shared" si="175"/>
        <v>0</v>
      </c>
      <c r="W555" s="91">
        <f t="shared" si="175"/>
        <v>0</v>
      </c>
      <c r="X555" s="91">
        <f t="shared" si="175"/>
        <v>0</v>
      </c>
      <c r="Y555" s="91">
        <f t="shared" si="175"/>
        <v>0</v>
      </c>
      <c r="AQ555" s="3"/>
    </row>
    <row r="556" spans="5:43" x14ac:dyDescent="0.35">
      <c r="E556" s="62" t="s">
        <v>249</v>
      </c>
      <c r="F556" s="2"/>
      <c r="J556" s="22"/>
      <c r="K556" s="22"/>
      <c r="L556" s="22"/>
      <c r="M556" s="22"/>
      <c r="N556" s="22"/>
      <c r="O556" s="22"/>
      <c r="P556" s="22"/>
      <c r="Q556" s="22"/>
      <c r="R556" s="22"/>
      <c r="S556" s="22"/>
      <c r="T556" s="22"/>
      <c r="U556" s="22"/>
      <c r="V556" s="22"/>
      <c r="W556" s="22"/>
      <c r="X556" s="22"/>
      <c r="Y556" s="22"/>
      <c r="AQ556" s="3"/>
    </row>
    <row r="557" spans="5:43" x14ac:dyDescent="0.35">
      <c r="E557" s="332"/>
      <c r="F557" s="2" t="s">
        <v>969</v>
      </c>
      <c r="G557" t="s">
        <v>248</v>
      </c>
      <c r="J557" s="121">
        <f>J63</f>
        <v>0</v>
      </c>
      <c r="K557" s="121">
        <f t="shared" ref="K557:Y557" si="176">K63</f>
        <v>0</v>
      </c>
      <c r="L557" s="121">
        <f t="shared" si="176"/>
        <v>0</v>
      </c>
      <c r="M557" s="121">
        <f t="shared" si="176"/>
        <v>0</v>
      </c>
      <c r="N557" s="121">
        <f t="shared" si="176"/>
        <v>0</v>
      </c>
      <c r="O557" s="121">
        <f t="shared" si="176"/>
        <v>0</v>
      </c>
      <c r="P557" s="121">
        <f t="shared" si="176"/>
        <v>0</v>
      </c>
      <c r="Q557" s="121">
        <f t="shared" si="176"/>
        <v>0</v>
      </c>
      <c r="R557" s="121">
        <f t="shared" si="176"/>
        <v>0</v>
      </c>
      <c r="S557" s="121">
        <f t="shared" si="176"/>
        <v>0</v>
      </c>
      <c r="T557" s="121">
        <f t="shared" si="176"/>
        <v>0</v>
      </c>
      <c r="U557" s="121">
        <f t="shared" si="176"/>
        <v>0</v>
      </c>
      <c r="V557" s="121">
        <f t="shared" si="176"/>
        <v>0</v>
      </c>
      <c r="W557" s="121">
        <f t="shared" si="176"/>
        <v>0</v>
      </c>
      <c r="X557" s="121">
        <f t="shared" si="176"/>
        <v>0</v>
      </c>
      <c r="Y557" s="121">
        <f t="shared" si="176"/>
        <v>0</v>
      </c>
      <c r="AQ557" s="3"/>
    </row>
    <row r="558" spans="5:43" x14ac:dyDescent="0.35">
      <c r="E558" s="332"/>
      <c r="F558" s="2" t="s">
        <v>970</v>
      </c>
      <c r="G558" t="s">
        <v>248</v>
      </c>
      <c r="J558" s="342">
        <f>J72</f>
        <v>0</v>
      </c>
      <c r="K558" s="342">
        <f t="shared" ref="K558:Y558" si="177">K72</f>
        <v>0</v>
      </c>
      <c r="L558" s="342">
        <f t="shared" si="177"/>
        <v>0</v>
      </c>
      <c r="M558" s="342">
        <f t="shared" si="177"/>
        <v>0</v>
      </c>
      <c r="N558" s="342">
        <f t="shared" si="177"/>
        <v>2508.3353315662439</v>
      </c>
      <c r="O558" s="342">
        <f t="shared" si="177"/>
        <v>1.3187306619932853</v>
      </c>
      <c r="P558" s="342">
        <f t="shared" si="177"/>
        <v>433.43566509843509</v>
      </c>
      <c r="Q558" s="342">
        <f t="shared" si="177"/>
        <v>0</v>
      </c>
      <c r="R558" s="342">
        <f t="shared" si="177"/>
        <v>0</v>
      </c>
      <c r="S558" s="342">
        <f t="shared" si="177"/>
        <v>0</v>
      </c>
      <c r="T558" s="342">
        <f t="shared" si="177"/>
        <v>0</v>
      </c>
      <c r="U558" s="342">
        <f t="shared" si="177"/>
        <v>0</v>
      </c>
      <c r="V558" s="342">
        <f t="shared" si="177"/>
        <v>0</v>
      </c>
      <c r="W558" s="342">
        <f t="shared" si="177"/>
        <v>0</v>
      </c>
      <c r="X558" s="342">
        <f t="shared" si="177"/>
        <v>0</v>
      </c>
      <c r="Y558" s="342">
        <f t="shared" si="177"/>
        <v>0</v>
      </c>
      <c r="AQ558" s="3"/>
    </row>
    <row r="559" spans="5:43" x14ac:dyDescent="0.35">
      <c r="E559" s="332"/>
      <c r="F559" s="2" t="s">
        <v>971</v>
      </c>
      <c r="G559" t="s">
        <v>248</v>
      </c>
      <c r="J559" s="342">
        <f>J81</f>
        <v>0</v>
      </c>
      <c r="K559" s="342">
        <f t="shared" ref="K559:Y559" si="178">K81</f>
        <v>0</v>
      </c>
      <c r="L559" s="342">
        <f t="shared" si="178"/>
        <v>0</v>
      </c>
      <c r="M559" s="342">
        <f t="shared" si="178"/>
        <v>0</v>
      </c>
      <c r="N559" s="342">
        <f t="shared" si="178"/>
        <v>5192.1624216170667</v>
      </c>
      <c r="O559" s="342">
        <f t="shared" si="178"/>
        <v>85.675286714426164</v>
      </c>
      <c r="P559" s="342">
        <f t="shared" si="178"/>
        <v>1529.9868492941819</v>
      </c>
      <c r="Q559" s="342">
        <f t="shared" si="178"/>
        <v>0</v>
      </c>
      <c r="R559" s="342">
        <f t="shared" si="178"/>
        <v>0</v>
      </c>
      <c r="S559" s="342">
        <f t="shared" si="178"/>
        <v>0</v>
      </c>
      <c r="T559" s="342">
        <f t="shared" si="178"/>
        <v>0</v>
      </c>
      <c r="U559" s="342">
        <f t="shared" si="178"/>
        <v>0</v>
      </c>
      <c r="V559" s="342">
        <f t="shared" si="178"/>
        <v>0</v>
      </c>
      <c r="W559" s="342">
        <f t="shared" si="178"/>
        <v>0</v>
      </c>
      <c r="X559" s="342">
        <f t="shared" si="178"/>
        <v>0</v>
      </c>
      <c r="Y559" s="342">
        <f t="shared" si="178"/>
        <v>0</v>
      </c>
      <c r="AQ559" s="3"/>
    </row>
    <row r="560" spans="5:43" x14ac:dyDescent="0.35">
      <c r="E560" s="332"/>
      <c r="F560" s="2" t="s">
        <v>973</v>
      </c>
      <c r="G560" t="s">
        <v>248</v>
      </c>
      <c r="J560" s="91">
        <f>J90</f>
        <v>0</v>
      </c>
      <c r="K560" s="91">
        <f t="shared" ref="K560:Y560" si="179">K90</f>
        <v>0</v>
      </c>
      <c r="L560" s="91">
        <f t="shared" si="179"/>
        <v>0</v>
      </c>
      <c r="M560" s="91">
        <f t="shared" si="179"/>
        <v>0</v>
      </c>
      <c r="N560" s="91">
        <f t="shared" si="179"/>
        <v>3184.5096619889823</v>
      </c>
      <c r="O560" s="91">
        <f t="shared" si="179"/>
        <v>179.21219095487135</v>
      </c>
      <c r="P560" s="91">
        <f t="shared" si="179"/>
        <v>1406.1025973572955</v>
      </c>
      <c r="Q560" s="91">
        <f t="shared" si="179"/>
        <v>0</v>
      </c>
      <c r="R560" s="91">
        <f t="shared" si="179"/>
        <v>0</v>
      </c>
      <c r="S560" s="91">
        <f t="shared" si="179"/>
        <v>0</v>
      </c>
      <c r="T560" s="91">
        <f t="shared" si="179"/>
        <v>0</v>
      </c>
      <c r="U560" s="91">
        <f t="shared" si="179"/>
        <v>0</v>
      </c>
      <c r="V560" s="91">
        <f t="shared" si="179"/>
        <v>0</v>
      </c>
      <c r="W560" s="91">
        <f t="shared" si="179"/>
        <v>0</v>
      </c>
      <c r="X560" s="91">
        <f t="shared" si="179"/>
        <v>0</v>
      </c>
      <c r="Y560" s="91">
        <f t="shared" si="179"/>
        <v>0</v>
      </c>
      <c r="AQ560" s="3"/>
    </row>
    <row r="561" spans="4:43" x14ac:dyDescent="0.35">
      <c r="E561" s="332"/>
      <c r="F561" s="2" t="s">
        <v>972</v>
      </c>
      <c r="G561" t="s">
        <v>248</v>
      </c>
      <c r="J561" s="91">
        <f>J99</f>
        <v>0</v>
      </c>
      <c r="K561" s="91">
        <f t="shared" ref="K561:Y561" si="180">K99</f>
        <v>0</v>
      </c>
      <c r="L561" s="91">
        <f t="shared" si="180"/>
        <v>0</v>
      </c>
      <c r="M561" s="91">
        <f t="shared" si="180"/>
        <v>0</v>
      </c>
      <c r="N561" s="91">
        <f t="shared" si="180"/>
        <v>6471.1268314030522</v>
      </c>
      <c r="O561" s="91">
        <f t="shared" si="180"/>
        <v>2106.4847843486086</v>
      </c>
      <c r="P561" s="91">
        <f t="shared" si="180"/>
        <v>3578.3373863976381</v>
      </c>
      <c r="Q561" s="91">
        <f t="shared" si="180"/>
        <v>0</v>
      </c>
      <c r="R561" s="91">
        <f t="shared" si="180"/>
        <v>0</v>
      </c>
      <c r="S561" s="91">
        <f t="shared" si="180"/>
        <v>0</v>
      </c>
      <c r="T561" s="91">
        <f t="shared" si="180"/>
        <v>0</v>
      </c>
      <c r="U561" s="91">
        <f t="shared" si="180"/>
        <v>0</v>
      </c>
      <c r="V561" s="91">
        <f t="shared" si="180"/>
        <v>0</v>
      </c>
      <c r="W561" s="91">
        <f t="shared" si="180"/>
        <v>0</v>
      </c>
      <c r="X561" s="91">
        <f t="shared" si="180"/>
        <v>0</v>
      </c>
      <c r="Y561" s="91">
        <f t="shared" si="180"/>
        <v>0</v>
      </c>
      <c r="AQ561" s="3"/>
    </row>
    <row r="562" spans="4:43" x14ac:dyDescent="0.35">
      <c r="E562" s="332" t="s">
        <v>250</v>
      </c>
      <c r="F562" s="2"/>
      <c r="J562" s="22"/>
      <c r="K562" s="22"/>
      <c r="L562" s="22"/>
      <c r="M562" s="22"/>
      <c r="N562" s="22"/>
      <c r="O562" s="22"/>
      <c r="P562" s="22"/>
      <c r="Q562" s="22"/>
      <c r="R562" s="22"/>
      <c r="S562" s="22"/>
      <c r="T562" s="22"/>
      <c r="U562" s="22"/>
      <c r="V562" s="22"/>
      <c r="W562" s="22"/>
      <c r="X562" s="22"/>
      <c r="Y562" s="22"/>
      <c r="AQ562" s="3"/>
    </row>
    <row r="563" spans="4:43" x14ac:dyDescent="0.35">
      <c r="E563" s="332"/>
      <c r="F563" s="2" t="s">
        <v>969</v>
      </c>
      <c r="G563" t="s">
        <v>251</v>
      </c>
      <c r="J563" s="121">
        <f>J64</f>
        <v>0</v>
      </c>
      <c r="K563" s="121">
        <f t="shared" ref="K563:Y563" si="181">K64</f>
        <v>0</v>
      </c>
      <c r="L563" s="121">
        <f t="shared" si="181"/>
        <v>0</v>
      </c>
      <c r="M563" s="121">
        <f t="shared" si="181"/>
        <v>0</v>
      </c>
      <c r="N563" s="121">
        <f t="shared" si="181"/>
        <v>0</v>
      </c>
      <c r="O563" s="121">
        <f t="shared" si="181"/>
        <v>0</v>
      </c>
      <c r="P563" s="121">
        <f t="shared" si="181"/>
        <v>0</v>
      </c>
      <c r="Q563" s="121">
        <f t="shared" si="181"/>
        <v>0</v>
      </c>
      <c r="R563" s="121">
        <f t="shared" si="181"/>
        <v>0</v>
      </c>
      <c r="S563" s="121">
        <f t="shared" si="181"/>
        <v>0</v>
      </c>
      <c r="T563" s="121">
        <f t="shared" si="181"/>
        <v>2916.7692040440656</v>
      </c>
      <c r="U563" s="121">
        <f t="shared" si="181"/>
        <v>0</v>
      </c>
      <c r="V563" s="121">
        <f t="shared" si="181"/>
        <v>112.72051348949809</v>
      </c>
      <c r="W563" s="121">
        <f t="shared" si="181"/>
        <v>0</v>
      </c>
      <c r="X563" s="121">
        <f t="shared" si="181"/>
        <v>9346.0359269162782</v>
      </c>
      <c r="Y563" s="121">
        <f t="shared" si="181"/>
        <v>0</v>
      </c>
      <c r="AQ563" s="3"/>
    </row>
    <row r="564" spans="4:43" x14ac:dyDescent="0.35">
      <c r="E564" s="332"/>
      <c r="F564" s="2" t="s">
        <v>970</v>
      </c>
      <c r="G564" t="s">
        <v>251</v>
      </c>
      <c r="J564" s="342">
        <f>J73</f>
        <v>0</v>
      </c>
      <c r="K564" s="342">
        <f t="shared" ref="K564:Y564" si="182">K73</f>
        <v>0</v>
      </c>
      <c r="L564" s="342">
        <f t="shared" si="182"/>
        <v>0</v>
      </c>
      <c r="M564" s="342">
        <f t="shared" si="182"/>
        <v>0</v>
      </c>
      <c r="N564" s="342">
        <f t="shared" si="182"/>
        <v>21480.557393948162</v>
      </c>
      <c r="O564" s="342">
        <f t="shared" si="182"/>
        <v>56.019413244995206</v>
      </c>
      <c r="P564" s="342">
        <f t="shared" si="182"/>
        <v>7065.6542636519453</v>
      </c>
      <c r="Q564" s="342">
        <f t="shared" si="182"/>
        <v>0</v>
      </c>
      <c r="R564" s="342">
        <f t="shared" si="182"/>
        <v>0</v>
      </c>
      <c r="S564" s="342">
        <f t="shared" si="182"/>
        <v>0</v>
      </c>
      <c r="T564" s="342">
        <f t="shared" si="182"/>
        <v>0</v>
      </c>
      <c r="U564" s="342">
        <f t="shared" si="182"/>
        <v>0</v>
      </c>
      <c r="V564" s="342">
        <f t="shared" si="182"/>
        <v>0</v>
      </c>
      <c r="W564" s="342">
        <f t="shared" si="182"/>
        <v>0</v>
      </c>
      <c r="X564" s="342">
        <f t="shared" si="182"/>
        <v>0</v>
      </c>
      <c r="Y564" s="342">
        <f t="shared" si="182"/>
        <v>0</v>
      </c>
      <c r="AQ564" s="3"/>
    </row>
    <row r="565" spans="4:43" x14ac:dyDescent="0.35">
      <c r="E565" s="332"/>
      <c r="F565" s="2" t="s">
        <v>971</v>
      </c>
      <c r="G565" t="s">
        <v>251</v>
      </c>
      <c r="J565" s="342">
        <f>J82</f>
        <v>0</v>
      </c>
      <c r="K565" s="342">
        <f t="shared" ref="K565:Y565" si="183">K82</f>
        <v>0</v>
      </c>
      <c r="L565" s="342">
        <f t="shared" si="183"/>
        <v>0</v>
      </c>
      <c r="M565" s="342">
        <f t="shared" si="183"/>
        <v>0</v>
      </c>
      <c r="N565" s="342">
        <f t="shared" si="183"/>
        <v>33410.166836972654</v>
      </c>
      <c r="O565" s="342">
        <f t="shared" si="183"/>
        <v>106.96138531789498</v>
      </c>
      <c r="P565" s="342">
        <f t="shared" si="183"/>
        <v>30056.087197250359</v>
      </c>
      <c r="Q565" s="342">
        <f t="shared" si="183"/>
        <v>0</v>
      </c>
      <c r="R565" s="342">
        <f t="shared" si="183"/>
        <v>0</v>
      </c>
      <c r="S565" s="342">
        <f t="shared" si="183"/>
        <v>0</v>
      </c>
      <c r="T565" s="342">
        <f t="shared" si="183"/>
        <v>0</v>
      </c>
      <c r="U565" s="342">
        <f t="shared" si="183"/>
        <v>0</v>
      </c>
      <c r="V565" s="342">
        <f t="shared" si="183"/>
        <v>0</v>
      </c>
      <c r="W565" s="342">
        <f t="shared" si="183"/>
        <v>0</v>
      </c>
      <c r="X565" s="342">
        <f t="shared" si="183"/>
        <v>0</v>
      </c>
      <c r="Y565" s="342">
        <f t="shared" si="183"/>
        <v>0</v>
      </c>
      <c r="AQ565" s="3"/>
    </row>
    <row r="566" spans="4:43" x14ac:dyDescent="0.35">
      <c r="E566" s="332"/>
      <c r="F566" s="2" t="s">
        <v>973</v>
      </c>
      <c r="G566" t="s">
        <v>251</v>
      </c>
      <c r="J566" s="91">
        <f>J91</f>
        <v>0</v>
      </c>
      <c r="K566" s="91">
        <f t="shared" ref="K566:Y566" si="184">K91</f>
        <v>0</v>
      </c>
      <c r="L566" s="91">
        <f t="shared" si="184"/>
        <v>0</v>
      </c>
      <c r="M566" s="91">
        <f t="shared" si="184"/>
        <v>0</v>
      </c>
      <c r="N566" s="91">
        <f t="shared" si="184"/>
        <v>20136.354034103184</v>
      </c>
      <c r="O566" s="91">
        <f t="shared" si="184"/>
        <v>303.79092791787997</v>
      </c>
      <c r="P566" s="91">
        <f t="shared" si="184"/>
        <v>27785.843882033605</v>
      </c>
      <c r="Q566" s="91">
        <f t="shared" si="184"/>
        <v>0</v>
      </c>
      <c r="R566" s="91">
        <f t="shared" si="184"/>
        <v>0</v>
      </c>
      <c r="S566" s="91">
        <f t="shared" si="184"/>
        <v>0</v>
      </c>
      <c r="T566" s="91">
        <f t="shared" si="184"/>
        <v>0</v>
      </c>
      <c r="U566" s="91">
        <f t="shared" si="184"/>
        <v>0</v>
      </c>
      <c r="V566" s="91">
        <f t="shared" si="184"/>
        <v>0</v>
      </c>
      <c r="W566" s="91">
        <f t="shared" si="184"/>
        <v>0</v>
      </c>
      <c r="X566" s="91">
        <f t="shared" si="184"/>
        <v>0</v>
      </c>
      <c r="Y566" s="91">
        <f t="shared" si="184"/>
        <v>0</v>
      </c>
      <c r="AQ566" s="3"/>
    </row>
    <row r="567" spans="4:43" x14ac:dyDescent="0.35">
      <c r="E567" s="70"/>
      <c r="F567" s="333" t="s">
        <v>972</v>
      </c>
      <c r="G567" s="28" t="s">
        <v>251</v>
      </c>
      <c r="H567" s="28"/>
      <c r="I567" s="28"/>
      <c r="J567" s="342">
        <f>J100</f>
        <v>0</v>
      </c>
      <c r="K567" s="342">
        <f t="shared" ref="K567:Y567" si="185">K100</f>
        <v>0</v>
      </c>
      <c r="L567" s="342">
        <f t="shared" si="185"/>
        <v>0</v>
      </c>
      <c r="M567" s="342">
        <f t="shared" si="185"/>
        <v>0</v>
      </c>
      <c r="N567" s="342">
        <f t="shared" si="185"/>
        <v>44618.674076565832</v>
      </c>
      <c r="O567" s="342">
        <f t="shared" si="185"/>
        <v>3101.4704380271833</v>
      </c>
      <c r="P567" s="342">
        <f t="shared" si="185"/>
        <v>67162.541616403571</v>
      </c>
      <c r="Q567" s="342">
        <f t="shared" si="185"/>
        <v>0</v>
      </c>
      <c r="R567" s="342">
        <f t="shared" si="185"/>
        <v>0</v>
      </c>
      <c r="S567" s="342">
        <f t="shared" si="185"/>
        <v>0</v>
      </c>
      <c r="T567" s="342">
        <f t="shared" si="185"/>
        <v>0</v>
      </c>
      <c r="U567" s="342">
        <f t="shared" si="185"/>
        <v>0</v>
      </c>
      <c r="V567" s="342">
        <f t="shared" si="185"/>
        <v>0</v>
      </c>
      <c r="W567" s="342">
        <f t="shared" si="185"/>
        <v>0</v>
      </c>
      <c r="X567" s="342">
        <f t="shared" si="185"/>
        <v>0</v>
      </c>
      <c r="Y567" s="342">
        <f t="shared" si="185"/>
        <v>0</v>
      </c>
      <c r="AQ567" s="3"/>
    </row>
    <row r="568" spans="4:43" x14ac:dyDescent="0.35">
      <c r="AQ568" s="3"/>
    </row>
    <row r="569" spans="4:43" x14ac:dyDescent="0.35">
      <c r="D569" s="27" t="s">
        <v>1119</v>
      </c>
      <c r="AQ569" s="3"/>
    </row>
    <row r="570" spans="4:43" x14ac:dyDescent="0.35">
      <c r="E570" s="68" t="s">
        <v>244</v>
      </c>
      <c r="F570" s="19"/>
      <c r="G570" s="19"/>
      <c r="H570" s="19"/>
      <c r="I570" s="19"/>
      <c r="J570" s="19"/>
      <c r="K570" s="19"/>
      <c r="L570" s="19"/>
      <c r="M570" s="19"/>
      <c r="N570" s="19"/>
      <c r="O570" s="19"/>
      <c r="P570" s="19"/>
      <c r="Q570" s="19"/>
      <c r="R570" s="19"/>
      <c r="S570" s="19"/>
      <c r="T570" s="19"/>
      <c r="U570" s="19"/>
      <c r="V570" s="19"/>
      <c r="W570" s="19"/>
      <c r="X570" s="19"/>
      <c r="Y570" s="19"/>
      <c r="AQ570" s="3"/>
    </row>
    <row r="571" spans="4:43" x14ac:dyDescent="0.35">
      <c r="E571" s="332"/>
      <c r="F571" s="2" t="s">
        <v>969</v>
      </c>
      <c r="G571" t="s">
        <v>204</v>
      </c>
      <c r="J571" s="121">
        <f>J105</f>
        <v>0</v>
      </c>
      <c r="K571" s="121">
        <f t="shared" ref="K571:Y571" si="186">K105</f>
        <v>0</v>
      </c>
      <c r="L571" s="121">
        <f t="shared" si="186"/>
        <v>0</v>
      </c>
      <c r="M571" s="121">
        <f t="shared" si="186"/>
        <v>0</v>
      </c>
      <c r="N571" s="121">
        <f t="shared" si="186"/>
        <v>0</v>
      </c>
      <c r="O571" s="121">
        <f t="shared" si="186"/>
        <v>0</v>
      </c>
      <c r="P571" s="121">
        <f t="shared" si="186"/>
        <v>0</v>
      </c>
      <c r="Q571" s="121">
        <f t="shared" si="186"/>
        <v>0</v>
      </c>
      <c r="R571" s="121">
        <f t="shared" si="186"/>
        <v>0</v>
      </c>
      <c r="S571" s="121">
        <f t="shared" si="186"/>
        <v>0</v>
      </c>
      <c r="T571" s="121">
        <f t="shared" si="186"/>
        <v>0</v>
      </c>
      <c r="U571" s="121">
        <f t="shared" si="186"/>
        <v>0</v>
      </c>
      <c r="V571" s="121">
        <f t="shared" si="186"/>
        <v>0</v>
      </c>
      <c r="W571" s="121">
        <f t="shared" si="186"/>
        <v>0</v>
      </c>
      <c r="X571" s="121">
        <f t="shared" si="186"/>
        <v>0</v>
      </c>
      <c r="Y571" s="121">
        <f t="shared" si="186"/>
        <v>0</v>
      </c>
      <c r="AQ571" s="3"/>
    </row>
    <row r="572" spans="4:43" x14ac:dyDescent="0.35">
      <c r="E572" s="332"/>
      <c r="F572" s="2" t="s">
        <v>970</v>
      </c>
      <c r="G572" t="s">
        <v>204</v>
      </c>
      <c r="J572" s="342">
        <f>J114</f>
        <v>712.69118449687744</v>
      </c>
      <c r="K572" s="342">
        <f t="shared" ref="K572:Y572" si="187">K114</f>
        <v>0</v>
      </c>
      <c r="L572" s="342">
        <f t="shared" si="187"/>
        <v>0.26341935365790586</v>
      </c>
      <c r="M572" s="342">
        <f t="shared" si="187"/>
        <v>0</v>
      </c>
      <c r="N572" s="342">
        <f t="shared" si="187"/>
        <v>11.006020231627579</v>
      </c>
      <c r="O572" s="342">
        <f t="shared" si="187"/>
        <v>0</v>
      </c>
      <c r="P572" s="342">
        <f t="shared" si="187"/>
        <v>0</v>
      </c>
      <c r="Q572" s="342">
        <f t="shared" si="187"/>
        <v>1.0134828934313851</v>
      </c>
      <c r="R572" s="342">
        <f t="shared" si="187"/>
        <v>0</v>
      </c>
      <c r="S572" s="342">
        <f t="shared" si="187"/>
        <v>0</v>
      </c>
      <c r="T572" s="342">
        <f t="shared" si="187"/>
        <v>0</v>
      </c>
      <c r="U572" s="342">
        <f t="shared" si="187"/>
        <v>0</v>
      </c>
      <c r="V572" s="342">
        <f t="shared" si="187"/>
        <v>0</v>
      </c>
      <c r="W572" s="342">
        <f t="shared" si="187"/>
        <v>0</v>
      </c>
      <c r="X572" s="342">
        <f t="shared" si="187"/>
        <v>0</v>
      </c>
      <c r="Y572" s="342">
        <f t="shared" si="187"/>
        <v>0</v>
      </c>
      <c r="AQ572" s="3"/>
    </row>
    <row r="573" spans="4:43" x14ac:dyDescent="0.35">
      <c r="E573" s="332"/>
      <c r="F573" s="2" t="s">
        <v>971</v>
      </c>
      <c r="G573" t="s">
        <v>204</v>
      </c>
      <c r="J573" s="342">
        <f>J123</f>
        <v>0</v>
      </c>
      <c r="K573" s="342">
        <f t="shared" ref="K573:Y573" si="188">K123</f>
        <v>0</v>
      </c>
      <c r="L573" s="342">
        <f t="shared" si="188"/>
        <v>1.1389403519813979</v>
      </c>
      <c r="M573" s="342">
        <f t="shared" si="188"/>
        <v>0</v>
      </c>
      <c r="N573" s="342">
        <f t="shared" si="188"/>
        <v>17.118409238922808</v>
      </c>
      <c r="O573" s="342">
        <f t="shared" si="188"/>
        <v>0</v>
      </c>
      <c r="P573" s="342">
        <f t="shared" si="188"/>
        <v>0</v>
      </c>
      <c r="Q573" s="342">
        <f t="shared" si="188"/>
        <v>0</v>
      </c>
      <c r="R573" s="342">
        <f t="shared" si="188"/>
        <v>0</v>
      </c>
      <c r="S573" s="342">
        <f t="shared" si="188"/>
        <v>0</v>
      </c>
      <c r="T573" s="342">
        <f t="shared" si="188"/>
        <v>0</v>
      </c>
      <c r="U573" s="342">
        <f t="shared" si="188"/>
        <v>0</v>
      </c>
      <c r="V573" s="342">
        <f t="shared" si="188"/>
        <v>0</v>
      </c>
      <c r="W573" s="342">
        <f t="shared" si="188"/>
        <v>0</v>
      </c>
      <c r="X573" s="342">
        <f t="shared" si="188"/>
        <v>0</v>
      </c>
      <c r="Y573" s="342">
        <f t="shared" si="188"/>
        <v>0</v>
      </c>
      <c r="AQ573" s="3"/>
    </row>
    <row r="574" spans="4:43" x14ac:dyDescent="0.35">
      <c r="E574" s="332"/>
      <c r="F574" s="2" t="s">
        <v>973</v>
      </c>
      <c r="G574" t="s">
        <v>204</v>
      </c>
      <c r="J574" s="91">
        <f>J132</f>
        <v>0</v>
      </c>
      <c r="K574" s="91">
        <f t="shared" ref="K574:Y574" si="189">K132</f>
        <v>0</v>
      </c>
      <c r="L574" s="91">
        <f t="shared" si="189"/>
        <v>1.3348870438013174</v>
      </c>
      <c r="M574" s="91">
        <f t="shared" si="189"/>
        <v>0</v>
      </c>
      <c r="N574" s="91">
        <f t="shared" si="189"/>
        <v>10.317289064062827</v>
      </c>
      <c r="O574" s="91">
        <f t="shared" si="189"/>
        <v>0</v>
      </c>
      <c r="P574" s="91">
        <f t="shared" si="189"/>
        <v>0</v>
      </c>
      <c r="Q574" s="91">
        <f t="shared" si="189"/>
        <v>0</v>
      </c>
      <c r="R574" s="91">
        <f t="shared" si="189"/>
        <v>0</v>
      </c>
      <c r="S574" s="91">
        <f t="shared" si="189"/>
        <v>0</v>
      </c>
      <c r="T574" s="91">
        <f t="shared" si="189"/>
        <v>0</v>
      </c>
      <c r="U574" s="91">
        <f t="shared" si="189"/>
        <v>0</v>
      </c>
      <c r="V574" s="91">
        <f t="shared" si="189"/>
        <v>0</v>
      </c>
      <c r="W574" s="91">
        <f t="shared" si="189"/>
        <v>0</v>
      </c>
      <c r="X574" s="91">
        <f t="shared" si="189"/>
        <v>0</v>
      </c>
      <c r="Y574" s="91">
        <f t="shared" si="189"/>
        <v>0</v>
      </c>
      <c r="AQ574" s="3"/>
    </row>
    <row r="575" spans="4:43" x14ac:dyDescent="0.35">
      <c r="E575" s="332"/>
      <c r="F575" s="2" t="s">
        <v>972</v>
      </c>
      <c r="G575" t="s">
        <v>204</v>
      </c>
      <c r="J575" s="91">
        <f>J141</f>
        <v>0</v>
      </c>
      <c r="K575" s="91">
        <f t="shared" ref="K575:Y575" si="190">K141</f>
        <v>0</v>
      </c>
      <c r="L575" s="91">
        <f t="shared" si="190"/>
        <v>3.9986482357702804</v>
      </c>
      <c r="M575" s="91">
        <f t="shared" si="190"/>
        <v>0</v>
      </c>
      <c r="N575" s="91">
        <f t="shared" si="190"/>
        <v>22.861326202523667</v>
      </c>
      <c r="O575" s="91">
        <f t="shared" si="190"/>
        <v>0</v>
      </c>
      <c r="P575" s="91">
        <f t="shared" si="190"/>
        <v>0</v>
      </c>
      <c r="Q575" s="91">
        <f t="shared" si="190"/>
        <v>0</v>
      </c>
      <c r="R575" s="91">
        <f t="shared" si="190"/>
        <v>0</v>
      </c>
      <c r="S575" s="91">
        <f t="shared" si="190"/>
        <v>0</v>
      </c>
      <c r="T575" s="91">
        <f t="shared" si="190"/>
        <v>0</v>
      </c>
      <c r="U575" s="91">
        <f t="shared" si="190"/>
        <v>0</v>
      </c>
      <c r="V575" s="91">
        <f t="shared" si="190"/>
        <v>0</v>
      </c>
      <c r="W575" s="91">
        <f t="shared" si="190"/>
        <v>0</v>
      </c>
      <c r="X575" s="91">
        <f t="shared" si="190"/>
        <v>0</v>
      </c>
      <c r="Y575" s="91">
        <f t="shared" si="190"/>
        <v>0</v>
      </c>
      <c r="AQ575" s="3"/>
    </row>
    <row r="576" spans="4:43" x14ac:dyDescent="0.35">
      <c r="E576" s="62" t="s">
        <v>245</v>
      </c>
      <c r="F576" s="2"/>
      <c r="J576" s="22"/>
      <c r="K576" s="22"/>
      <c r="L576" s="22"/>
      <c r="M576" s="22"/>
      <c r="N576" s="22"/>
      <c r="O576" s="22"/>
      <c r="P576" s="22"/>
      <c r="Q576" s="22"/>
      <c r="R576" s="22"/>
      <c r="S576" s="22"/>
      <c r="T576" s="22"/>
      <c r="U576" s="22"/>
      <c r="V576" s="22"/>
      <c r="W576" s="22"/>
      <c r="X576" s="22"/>
      <c r="Y576" s="22"/>
      <c r="AQ576" s="3"/>
    </row>
    <row r="577" spans="5:43" x14ac:dyDescent="0.35">
      <c r="E577" s="332"/>
      <c r="F577" s="2" t="s">
        <v>969</v>
      </c>
      <c r="G577" t="s">
        <v>204</v>
      </c>
      <c r="J577" s="121">
        <f>J106</f>
        <v>0</v>
      </c>
      <c r="K577" s="121">
        <f t="shared" ref="K577:Y577" si="191">K106</f>
        <v>0</v>
      </c>
      <c r="L577" s="121">
        <f t="shared" si="191"/>
        <v>0</v>
      </c>
      <c r="M577" s="121">
        <f t="shared" si="191"/>
        <v>0</v>
      </c>
      <c r="N577" s="121">
        <f t="shared" si="191"/>
        <v>0</v>
      </c>
      <c r="O577" s="121">
        <f t="shared" si="191"/>
        <v>0</v>
      </c>
      <c r="P577" s="121">
        <f t="shared" si="191"/>
        <v>0</v>
      </c>
      <c r="Q577" s="121">
        <f t="shared" si="191"/>
        <v>0</v>
      </c>
      <c r="R577" s="121">
        <f t="shared" si="191"/>
        <v>0</v>
      </c>
      <c r="S577" s="121">
        <f t="shared" si="191"/>
        <v>0</v>
      </c>
      <c r="T577" s="121">
        <f t="shared" si="191"/>
        <v>0</v>
      </c>
      <c r="U577" s="121">
        <f t="shared" si="191"/>
        <v>0</v>
      </c>
      <c r="V577" s="121">
        <f t="shared" si="191"/>
        <v>0</v>
      </c>
      <c r="W577" s="121">
        <f t="shared" si="191"/>
        <v>0</v>
      </c>
      <c r="X577" s="121">
        <f t="shared" si="191"/>
        <v>0</v>
      </c>
      <c r="Y577" s="121">
        <f t="shared" si="191"/>
        <v>0</v>
      </c>
      <c r="AQ577" s="3"/>
    </row>
    <row r="578" spans="5:43" x14ac:dyDescent="0.35">
      <c r="E578" s="332"/>
      <c r="F578" s="2" t="s">
        <v>970</v>
      </c>
      <c r="G578" t="s">
        <v>204</v>
      </c>
      <c r="J578" s="342">
        <f>J115</f>
        <v>3268.0971460771812</v>
      </c>
      <c r="K578" s="342">
        <f t="shared" ref="K578:Y578" si="192">K115</f>
        <v>0</v>
      </c>
      <c r="L578" s="342">
        <f t="shared" si="192"/>
        <v>1.9921085508425556</v>
      </c>
      <c r="M578" s="342">
        <f t="shared" si="192"/>
        <v>0</v>
      </c>
      <c r="N578" s="342">
        <f t="shared" si="192"/>
        <v>76.277407271459325</v>
      </c>
      <c r="O578" s="342">
        <f t="shared" si="192"/>
        <v>0</v>
      </c>
      <c r="P578" s="342">
        <f t="shared" si="192"/>
        <v>0</v>
      </c>
      <c r="Q578" s="342">
        <f t="shared" si="192"/>
        <v>54.885213260180322</v>
      </c>
      <c r="R578" s="342">
        <f t="shared" si="192"/>
        <v>0</v>
      </c>
      <c r="S578" s="342">
        <f t="shared" si="192"/>
        <v>0</v>
      </c>
      <c r="T578" s="342">
        <f t="shared" si="192"/>
        <v>0</v>
      </c>
      <c r="U578" s="342">
        <f t="shared" si="192"/>
        <v>0</v>
      </c>
      <c r="V578" s="342">
        <f t="shared" si="192"/>
        <v>0</v>
      </c>
      <c r="W578" s="342">
        <f t="shared" si="192"/>
        <v>0</v>
      </c>
      <c r="X578" s="342">
        <f t="shared" si="192"/>
        <v>0</v>
      </c>
      <c r="Y578" s="342">
        <f t="shared" si="192"/>
        <v>0</v>
      </c>
      <c r="AQ578" s="3"/>
    </row>
    <row r="579" spans="5:43" x14ac:dyDescent="0.35">
      <c r="E579" s="332"/>
      <c r="F579" s="2" t="s">
        <v>971</v>
      </c>
      <c r="G579" t="s">
        <v>204</v>
      </c>
      <c r="J579" s="342">
        <f>J124</f>
        <v>0</v>
      </c>
      <c r="K579" s="342">
        <f t="shared" ref="K579:Y579" si="193">K124</f>
        <v>0</v>
      </c>
      <c r="L579" s="342">
        <f t="shared" si="193"/>
        <v>8.6132350663509314</v>
      </c>
      <c r="M579" s="342">
        <f t="shared" si="193"/>
        <v>0</v>
      </c>
      <c r="N579" s="342">
        <f t="shared" si="193"/>
        <v>118.63942150538207</v>
      </c>
      <c r="O579" s="342">
        <f t="shared" si="193"/>
        <v>0</v>
      </c>
      <c r="P579" s="342">
        <f t="shared" si="193"/>
        <v>0</v>
      </c>
      <c r="Q579" s="342">
        <f t="shared" si="193"/>
        <v>0</v>
      </c>
      <c r="R579" s="342">
        <f t="shared" si="193"/>
        <v>0</v>
      </c>
      <c r="S579" s="342">
        <f t="shared" si="193"/>
        <v>0</v>
      </c>
      <c r="T579" s="342">
        <f t="shared" si="193"/>
        <v>0</v>
      </c>
      <c r="U579" s="342">
        <f t="shared" si="193"/>
        <v>0</v>
      </c>
      <c r="V579" s="342">
        <f t="shared" si="193"/>
        <v>0</v>
      </c>
      <c r="W579" s="342">
        <f t="shared" si="193"/>
        <v>0</v>
      </c>
      <c r="X579" s="342">
        <f t="shared" si="193"/>
        <v>0</v>
      </c>
      <c r="Y579" s="342">
        <f t="shared" si="193"/>
        <v>0</v>
      </c>
      <c r="AQ579" s="3"/>
    </row>
    <row r="580" spans="5:43" x14ac:dyDescent="0.35">
      <c r="E580" s="332"/>
      <c r="F580" s="2" t="s">
        <v>973</v>
      </c>
      <c r="G580" t="s">
        <v>204</v>
      </c>
      <c r="J580" s="91">
        <f>J133</f>
        <v>0</v>
      </c>
      <c r="K580" s="91">
        <f t="shared" ref="K580:Y580" si="194">K133</f>
        <v>0</v>
      </c>
      <c r="L580" s="91">
        <f t="shared" si="194"/>
        <v>10.095081691753801</v>
      </c>
      <c r="M580" s="91">
        <f t="shared" si="194"/>
        <v>0</v>
      </c>
      <c r="N580" s="91">
        <f t="shared" si="194"/>
        <v>71.504144396844794</v>
      </c>
      <c r="O580" s="91">
        <f t="shared" si="194"/>
        <v>0</v>
      </c>
      <c r="P580" s="91">
        <f t="shared" si="194"/>
        <v>0</v>
      </c>
      <c r="Q580" s="91">
        <f t="shared" si="194"/>
        <v>0</v>
      </c>
      <c r="R580" s="91">
        <f t="shared" si="194"/>
        <v>0</v>
      </c>
      <c r="S580" s="91">
        <f t="shared" si="194"/>
        <v>0</v>
      </c>
      <c r="T580" s="91">
        <f t="shared" si="194"/>
        <v>0</v>
      </c>
      <c r="U580" s="91">
        <f t="shared" si="194"/>
        <v>0</v>
      </c>
      <c r="V580" s="91">
        <f t="shared" si="194"/>
        <v>0</v>
      </c>
      <c r="W580" s="91">
        <f t="shared" si="194"/>
        <v>0</v>
      </c>
      <c r="X580" s="91">
        <f t="shared" si="194"/>
        <v>0</v>
      </c>
      <c r="Y580" s="91">
        <f t="shared" si="194"/>
        <v>0</v>
      </c>
      <c r="AQ580" s="3"/>
    </row>
    <row r="581" spans="5:43" x14ac:dyDescent="0.35">
      <c r="E581" s="332"/>
      <c r="F581" s="2" t="s">
        <v>972</v>
      </c>
      <c r="G581" t="s">
        <v>204</v>
      </c>
      <c r="J581" s="91">
        <f>J142</f>
        <v>0</v>
      </c>
      <c r="K581" s="91">
        <f t="shared" ref="K581:Y581" si="195">K142</f>
        <v>0</v>
      </c>
      <c r="L581" s="91">
        <f t="shared" si="195"/>
        <v>30.239772559135208</v>
      </c>
      <c r="M581" s="91">
        <f t="shared" si="195"/>
        <v>0</v>
      </c>
      <c r="N581" s="91">
        <f t="shared" si="195"/>
        <v>158.44080356171645</v>
      </c>
      <c r="O581" s="91">
        <f t="shared" si="195"/>
        <v>0</v>
      </c>
      <c r="P581" s="91">
        <f t="shared" si="195"/>
        <v>0</v>
      </c>
      <c r="Q581" s="91">
        <f t="shared" si="195"/>
        <v>0</v>
      </c>
      <c r="R581" s="91">
        <f t="shared" si="195"/>
        <v>0</v>
      </c>
      <c r="S581" s="91">
        <f t="shared" si="195"/>
        <v>0</v>
      </c>
      <c r="T581" s="91">
        <f t="shared" si="195"/>
        <v>0</v>
      </c>
      <c r="U581" s="91">
        <f t="shared" si="195"/>
        <v>0</v>
      </c>
      <c r="V581" s="91">
        <f t="shared" si="195"/>
        <v>0</v>
      </c>
      <c r="W581" s="91">
        <f t="shared" si="195"/>
        <v>0</v>
      </c>
      <c r="X581" s="91">
        <f t="shared" si="195"/>
        <v>0</v>
      </c>
      <c r="Y581" s="91">
        <f t="shared" si="195"/>
        <v>0</v>
      </c>
      <c r="AQ581" s="3"/>
    </row>
    <row r="582" spans="5:43" x14ac:dyDescent="0.35">
      <c r="E582" s="62" t="s">
        <v>246</v>
      </c>
      <c r="F582" s="2"/>
      <c r="J582" s="22"/>
      <c r="K582" s="22"/>
      <c r="L582" s="22"/>
      <c r="M582" s="22"/>
      <c r="N582" s="22"/>
      <c r="O582" s="22"/>
      <c r="P582" s="22"/>
      <c r="Q582" s="22"/>
      <c r="R582" s="22"/>
      <c r="S582" s="22"/>
      <c r="T582" s="22"/>
      <c r="U582" s="22"/>
      <c r="V582" s="22"/>
      <c r="W582" s="22"/>
      <c r="X582" s="22"/>
      <c r="Y582" s="22"/>
      <c r="AQ582" s="3"/>
    </row>
    <row r="583" spans="5:43" x14ac:dyDescent="0.35">
      <c r="E583" s="332"/>
      <c r="F583" s="2" t="s">
        <v>969</v>
      </c>
      <c r="G583" t="s">
        <v>204</v>
      </c>
      <c r="J583" s="121">
        <f>J107</f>
        <v>0</v>
      </c>
      <c r="K583" s="121">
        <f t="shared" ref="K583:Y583" si="196">K107</f>
        <v>0</v>
      </c>
      <c r="L583" s="121">
        <f t="shared" si="196"/>
        <v>0</v>
      </c>
      <c r="M583" s="121">
        <f t="shared" si="196"/>
        <v>0</v>
      </c>
      <c r="N583" s="121">
        <f t="shared" si="196"/>
        <v>0</v>
      </c>
      <c r="O583" s="121">
        <f t="shared" si="196"/>
        <v>0</v>
      </c>
      <c r="P583" s="121">
        <f t="shared" si="196"/>
        <v>0</v>
      </c>
      <c r="Q583" s="121">
        <f t="shared" si="196"/>
        <v>0</v>
      </c>
      <c r="R583" s="121">
        <f t="shared" si="196"/>
        <v>0</v>
      </c>
      <c r="S583" s="121">
        <f t="shared" si="196"/>
        <v>0</v>
      </c>
      <c r="T583" s="121">
        <f t="shared" si="196"/>
        <v>0</v>
      </c>
      <c r="U583" s="121">
        <f t="shared" si="196"/>
        <v>0</v>
      </c>
      <c r="V583" s="121">
        <f t="shared" si="196"/>
        <v>0</v>
      </c>
      <c r="W583" s="121">
        <f t="shared" si="196"/>
        <v>0</v>
      </c>
      <c r="X583" s="121">
        <f t="shared" si="196"/>
        <v>0</v>
      </c>
      <c r="Y583" s="121">
        <f t="shared" si="196"/>
        <v>0</v>
      </c>
      <c r="AQ583" s="3"/>
    </row>
    <row r="584" spans="5:43" x14ac:dyDescent="0.35">
      <c r="E584" s="332"/>
      <c r="F584" s="2" t="s">
        <v>970</v>
      </c>
      <c r="G584" t="s">
        <v>204</v>
      </c>
      <c r="J584" s="342">
        <f>J116</f>
        <v>2662.1401215404067</v>
      </c>
      <c r="K584" s="342">
        <f t="shared" ref="K584:Y584" si="197">K116</f>
        <v>0</v>
      </c>
      <c r="L584" s="342">
        <f t="shared" si="197"/>
        <v>1.1971993703349584</v>
      </c>
      <c r="M584" s="342">
        <f t="shared" si="197"/>
        <v>0</v>
      </c>
      <c r="N584" s="342">
        <f t="shared" si="197"/>
        <v>60.94113497717737</v>
      </c>
      <c r="O584" s="342">
        <f t="shared" si="197"/>
        <v>0</v>
      </c>
      <c r="P584" s="342">
        <f t="shared" si="197"/>
        <v>0</v>
      </c>
      <c r="Q584" s="342">
        <f t="shared" si="197"/>
        <v>49.499590563744903</v>
      </c>
      <c r="R584" s="342">
        <f t="shared" si="197"/>
        <v>0</v>
      </c>
      <c r="S584" s="342">
        <f t="shared" si="197"/>
        <v>0</v>
      </c>
      <c r="T584" s="342">
        <f t="shared" si="197"/>
        <v>0</v>
      </c>
      <c r="U584" s="342">
        <f t="shared" si="197"/>
        <v>0</v>
      </c>
      <c r="V584" s="342">
        <f t="shared" si="197"/>
        <v>0</v>
      </c>
      <c r="W584" s="342">
        <f t="shared" si="197"/>
        <v>0</v>
      </c>
      <c r="X584" s="342">
        <f t="shared" si="197"/>
        <v>0</v>
      </c>
      <c r="Y584" s="342">
        <f t="shared" si="197"/>
        <v>0</v>
      </c>
      <c r="AQ584" s="3"/>
    </row>
    <row r="585" spans="5:43" x14ac:dyDescent="0.35">
      <c r="E585" s="332"/>
      <c r="F585" s="2" t="s">
        <v>971</v>
      </c>
      <c r="G585" t="s">
        <v>204</v>
      </c>
      <c r="J585" s="342">
        <f>J125</f>
        <v>0</v>
      </c>
      <c r="K585" s="342">
        <f t="shared" ref="K585:Y585" si="198">K125</f>
        <v>0</v>
      </c>
      <c r="L585" s="342">
        <f t="shared" si="198"/>
        <v>5.1763040691838782</v>
      </c>
      <c r="M585" s="342">
        <f t="shared" si="198"/>
        <v>0</v>
      </c>
      <c r="N585" s="342">
        <f t="shared" si="198"/>
        <v>94.785877734978811</v>
      </c>
      <c r="O585" s="342">
        <f t="shared" si="198"/>
        <v>0</v>
      </c>
      <c r="P585" s="342">
        <f t="shared" si="198"/>
        <v>0</v>
      </c>
      <c r="Q585" s="342">
        <f t="shared" si="198"/>
        <v>0</v>
      </c>
      <c r="R585" s="342">
        <f t="shared" si="198"/>
        <v>0</v>
      </c>
      <c r="S585" s="342">
        <f t="shared" si="198"/>
        <v>0</v>
      </c>
      <c r="T585" s="342">
        <f t="shared" si="198"/>
        <v>0</v>
      </c>
      <c r="U585" s="342">
        <f t="shared" si="198"/>
        <v>0</v>
      </c>
      <c r="V585" s="342">
        <f t="shared" si="198"/>
        <v>0</v>
      </c>
      <c r="W585" s="342">
        <f t="shared" si="198"/>
        <v>0</v>
      </c>
      <c r="X585" s="342">
        <f t="shared" si="198"/>
        <v>0</v>
      </c>
      <c r="Y585" s="342">
        <f t="shared" si="198"/>
        <v>0</v>
      </c>
      <c r="AQ585" s="3"/>
    </row>
    <row r="586" spans="5:43" x14ac:dyDescent="0.35">
      <c r="E586" s="332"/>
      <c r="F586" s="2" t="s">
        <v>973</v>
      </c>
      <c r="G586" t="s">
        <v>204</v>
      </c>
      <c r="J586" s="91">
        <f>J134</f>
        <v>0</v>
      </c>
      <c r="K586" s="91">
        <f t="shared" ref="K586:Y586" si="199">K134</f>
        <v>0</v>
      </c>
      <c r="L586" s="91">
        <f t="shared" si="199"/>
        <v>6.0668508449180427</v>
      </c>
      <c r="M586" s="91">
        <f t="shared" si="199"/>
        <v>0</v>
      </c>
      <c r="N586" s="91">
        <f t="shared" si="199"/>
        <v>57.12758038049045</v>
      </c>
      <c r="O586" s="91">
        <f t="shared" si="199"/>
        <v>0</v>
      </c>
      <c r="P586" s="91">
        <f t="shared" si="199"/>
        <v>0</v>
      </c>
      <c r="Q586" s="91">
        <f t="shared" si="199"/>
        <v>0</v>
      </c>
      <c r="R586" s="91">
        <f t="shared" si="199"/>
        <v>0</v>
      </c>
      <c r="S586" s="91">
        <f t="shared" si="199"/>
        <v>0</v>
      </c>
      <c r="T586" s="91">
        <f t="shared" si="199"/>
        <v>0</v>
      </c>
      <c r="U586" s="91">
        <f t="shared" si="199"/>
        <v>0</v>
      </c>
      <c r="V586" s="91">
        <f t="shared" si="199"/>
        <v>0</v>
      </c>
      <c r="W586" s="91">
        <f t="shared" si="199"/>
        <v>0</v>
      </c>
      <c r="X586" s="91">
        <f t="shared" si="199"/>
        <v>0</v>
      </c>
      <c r="Y586" s="91">
        <f t="shared" si="199"/>
        <v>0</v>
      </c>
      <c r="AQ586" s="3"/>
    </row>
    <row r="587" spans="5:43" x14ac:dyDescent="0.35">
      <c r="E587" s="332"/>
      <c r="F587" s="2" t="s">
        <v>972</v>
      </c>
      <c r="G587" t="s">
        <v>204</v>
      </c>
      <c r="J587" s="91">
        <f>J143</f>
        <v>0</v>
      </c>
      <c r="K587" s="91">
        <f t="shared" ref="K587:Y587" si="200">K143</f>
        <v>0</v>
      </c>
      <c r="L587" s="91">
        <f t="shared" si="200"/>
        <v>18.173224873492497</v>
      </c>
      <c r="M587" s="91">
        <f t="shared" si="200"/>
        <v>0</v>
      </c>
      <c r="N587" s="91">
        <f t="shared" si="200"/>
        <v>126.58482689880078</v>
      </c>
      <c r="O587" s="91">
        <f t="shared" si="200"/>
        <v>0</v>
      </c>
      <c r="P587" s="91">
        <f t="shared" si="200"/>
        <v>0</v>
      </c>
      <c r="Q587" s="91">
        <f t="shared" si="200"/>
        <v>0</v>
      </c>
      <c r="R587" s="91">
        <f t="shared" si="200"/>
        <v>0</v>
      </c>
      <c r="S587" s="91">
        <f t="shared" si="200"/>
        <v>0</v>
      </c>
      <c r="T587" s="91">
        <f t="shared" si="200"/>
        <v>0</v>
      </c>
      <c r="U587" s="91">
        <f t="shared" si="200"/>
        <v>0</v>
      </c>
      <c r="V587" s="91">
        <f t="shared" si="200"/>
        <v>0</v>
      </c>
      <c r="W587" s="91">
        <f t="shared" si="200"/>
        <v>0</v>
      </c>
      <c r="X587" s="91">
        <f t="shared" si="200"/>
        <v>0</v>
      </c>
      <c r="Y587" s="91">
        <f t="shared" si="200"/>
        <v>0</v>
      </c>
      <c r="AQ587" s="3"/>
    </row>
    <row r="588" spans="5:43" x14ac:dyDescent="0.35">
      <c r="E588" s="62" t="s">
        <v>209</v>
      </c>
      <c r="F588" s="2"/>
      <c r="J588" s="22"/>
      <c r="K588" s="22"/>
      <c r="L588" s="22"/>
      <c r="M588" s="22"/>
      <c r="N588" s="22"/>
      <c r="O588" s="22"/>
      <c r="P588" s="22"/>
      <c r="Q588" s="22"/>
      <c r="R588" s="22"/>
      <c r="S588" s="22"/>
      <c r="T588" s="22"/>
      <c r="U588" s="22"/>
      <c r="V588" s="22"/>
      <c r="W588" s="22"/>
      <c r="X588" s="22"/>
      <c r="Y588" s="22"/>
      <c r="AQ588" s="3"/>
    </row>
    <row r="589" spans="5:43" x14ac:dyDescent="0.35">
      <c r="E589" s="332"/>
      <c r="F589" s="2" t="s">
        <v>969</v>
      </c>
      <c r="G589" t="s">
        <v>209</v>
      </c>
      <c r="J589" s="121">
        <f>J108</f>
        <v>0</v>
      </c>
      <c r="K589" s="121">
        <f t="shared" ref="K589:Y589" si="201">K108</f>
        <v>0</v>
      </c>
      <c r="L589" s="121">
        <f t="shared" si="201"/>
        <v>0</v>
      </c>
      <c r="M589" s="121">
        <f t="shared" si="201"/>
        <v>0</v>
      </c>
      <c r="N589" s="121">
        <f t="shared" si="201"/>
        <v>0</v>
      </c>
      <c r="O589" s="121">
        <f t="shared" si="201"/>
        <v>0</v>
      </c>
      <c r="P589" s="121">
        <f t="shared" si="201"/>
        <v>0</v>
      </c>
      <c r="Q589" s="121">
        <f t="shared" si="201"/>
        <v>0</v>
      </c>
      <c r="R589" s="121">
        <f t="shared" si="201"/>
        <v>0</v>
      </c>
      <c r="S589" s="121">
        <f t="shared" si="201"/>
        <v>0</v>
      </c>
      <c r="T589" s="121">
        <f t="shared" si="201"/>
        <v>0</v>
      </c>
      <c r="U589" s="121">
        <f t="shared" si="201"/>
        <v>0</v>
      </c>
      <c r="V589" s="121">
        <f t="shared" si="201"/>
        <v>0</v>
      </c>
      <c r="W589" s="121">
        <f t="shared" si="201"/>
        <v>0</v>
      </c>
      <c r="X589" s="121">
        <f t="shared" si="201"/>
        <v>0</v>
      </c>
      <c r="Y589" s="121">
        <f t="shared" si="201"/>
        <v>0</v>
      </c>
      <c r="AQ589" s="3"/>
    </row>
    <row r="590" spans="5:43" x14ac:dyDescent="0.35">
      <c r="E590" s="332"/>
      <c r="F590" s="2" t="s">
        <v>970</v>
      </c>
      <c r="G590" t="s">
        <v>209</v>
      </c>
      <c r="J590" s="342">
        <f>J117</f>
        <v>2377.2221559930176</v>
      </c>
      <c r="K590" s="342">
        <f t="shared" ref="K590:Y590" si="202">K117</f>
        <v>0</v>
      </c>
      <c r="L590" s="342">
        <f t="shared" si="202"/>
        <v>6.8025958326291596</v>
      </c>
      <c r="M590" s="342">
        <f t="shared" si="202"/>
        <v>0</v>
      </c>
      <c r="N590" s="342">
        <f t="shared" si="202"/>
        <v>4.2147458831541673</v>
      </c>
      <c r="O590" s="342">
        <f t="shared" si="202"/>
        <v>0</v>
      </c>
      <c r="P590" s="342">
        <f t="shared" si="202"/>
        <v>0</v>
      </c>
      <c r="Q590" s="342">
        <f t="shared" si="202"/>
        <v>0</v>
      </c>
      <c r="R590" s="342">
        <f t="shared" si="202"/>
        <v>0</v>
      </c>
      <c r="S590" s="342">
        <f t="shared" si="202"/>
        <v>0</v>
      </c>
      <c r="T590" s="342">
        <f t="shared" si="202"/>
        <v>0</v>
      </c>
      <c r="U590" s="342">
        <f t="shared" si="202"/>
        <v>0</v>
      </c>
      <c r="V590" s="342">
        <f t="shared" si="202"/>
        <v>0</v>
      </c>
      <c r="W590" s="342">
        <f t="shared" si="202"/>
        <v>0</v>
      </c>
      <c r="X590" s="342">
        <f t="shared" si="202"/>
        <v>0</v>
      </c>
      <c r="Y590" s="342">
        <f t="shared" si="202"/>
        <v>0</v>
      </c>
      <c r="AQ590" s="3"/>
    </row>
    <row r="591" spans="5:43" x14ac:dyDescent="0.35">
      <c r="E591" s="332"/>
      <c r="F591" s="2" t="s">
        <v>971</v>
      </c>
      <c r="G591" t="s">
        <v>209</v>
      </c>
      <c r="J591" s="342">
        <f>J126</f>
        <v>0</v>
      </c>
      <c r="K591" s="342">
        <f t="shared" ref="K591:Y591" si="203">K126</f>
        <v>0</v>
      </c>
      <c r="L591" s="342">
        <f t="shared" si="203"/>
        <v>5.3921540307688582</v>
      </c>
      <c r="M591" s="342">
        <f t="shared" si="203"/>
        <v>0</v>
      </c>
      <c r="N591" s="342">
        <f t="shared" si="203"/>
        <v>3.1520535450939287</v>
      </c>
      <c r="O591" s="342">
        <f t="shared" si="203"/>
        <v>0</v>
      </c>
      <c r="P591" s="342">
        <f t="shared" si="203"/>
        <v>0</v>
      </c>
      <c r="Q591" s="342">
        <f t="shared" si="203"/>
        <v>0</v>
      </c>
      <c r="R591" s="342">
        <f t="shared" si="203"/>
        <v>0</v>
      </c>
      <c r="S591" s="342">
        <f t="shared" si="203"/>
        <v>0</v>
      </c>
      <c r="T591" s="342">
        <f t="shared" si="203"/>
        <v>0</v>
      </c>
      <c r="U591" s="342">
        <f t="shared" si="203"/>
        <v>0</v>
      </c>
      <c r="V591" s="342">
        <f t="shared" si="203"/>
        <v>0</v>
      </c>
      <c r="W591" s="342">
        <f t="shared" si="203"/>
        <v>0</v>
      </c>
      <c r="X591" s="342">
        <f t="shared" si="203"/>
        <v>0</v>
      </c>
      <c r="Y591" s="342">
        <f t="shared" si="203"/>
        <v>0</v>
      </c>
      <c r="AQ591" s="3"/>
    </row>
    <row r="592" spans="5:43" x14ac:dyDescent="0.35">
      <c r="E592" s="332"/>
      <c r="F592" s="2" t="s">
        <v>973</v>
      </c>
      <c r="G592" t="s">
        <v>209</v>
      </c>
      <c r="J592" s="91">
        <f>J135</f>
        <v>0</v>
      </c>
      <c r="K592" s="91">
        <f t="shared" ref="K592:Y592" si="204">K135</f>
        <v>0</v>
      </c>
      <c r="L592" s="91">
        <f t="shared" si="204"/>
        <v>2.5457996947347539</v>
      </c>
      <c r="M592" s="91">
        <f t="shared" si="204"/>
        <v>0</v>
      </c>
      <c r="N592" s="91">
        <f t="shared" si="204"/>
        <v>1.1936867711031034</v>
      </c>
      <c r="O592" s="91">
        <f t="shared" si="204"/>
        <v>0</v>
      </c>
      <c r="P592" s="91">
        <f t="shared" si="204"/>
        <v>0</v>
      </c>
      <c r="Q592" s="91">
        <f t="shared" si="204"/>
        <v>0</v>
      </c>
      <c r="R592" s="91">
        <f t="shared" si="204"/>
        <v>0</v>
      </c>
      <c r="S592" s="91">
        <f t="shared" si="204"/>
        <v>0</v>
      </c>
      <c r="T592" s="91">
        <f t="shared" si="204"/>
        <v>0</v>
      </c>
      <c r="U592" s="91">
        <f t="shared" si="204"/>
        <v>0</v>
      </c>
      <c r="V592" s="91">
        <f t="shared" si="204"/>
        <v>0</v>
      </c>
      <c r="W592" s="91">
        <f t="shared" si="204"/>
        <v>0</v>
      </c>
      <c r="X592" s="91">
        <f t="shared" si="204"/>
        <v>0</v>
      </c>
      <c r="Y592" s="91">
        <f t="shared" si="204"/>
        <v>0</v>
      </c>
      <c r="AQ592" s="3"/>
    </row>
    <row r="593" spans="5:43" x14ac:dyDescent="0.35">
      <c r="E593" s="332"/>
      <c r="F593" s="2" t="s">
        <v>972</v>
      </c>
      <c r="G593" t="s">
        <v>209</v>
      </c>
      <c r="J593" s="91">
        <f>J144</f>
        <v>0</v>
      </c>
      <c r="K593" s="91">
        <f t="shared" ref="K593:Y593" si="205">K144</f>
        <v>0</v>
      </c>
      <c r="L593" s="91">
        <f t="shared" si="205"/>
        <v>2.4528315217904635</v>
      </c>
      <c r="M593" s="91">
        <f t="shared" si="205"/>
        <v>0</v>
      </c>
      <c r="N593" s="91">
        <f t="shared" si="205"/>
        <v>1.2018739231682825</v>
      </c>
      <c r="O593" s="91">
        <f t="shared" si="205"/>
        <v>0</v>
      </c>
      <c r="P593" s="91">
        <f t="shared" si="205"/>
        <v>0</v>
      </c>
      <c r="Q593" s="91">
        <f t="shared" si="205"/>
        <v>0</v>
      </c>
      <c r="R593" s="91">
        <f t="shared" si="205"/>
        <v>0</v>
      </c>
      <c r="S593" s="91">
        <f t="shared" si="205"/>
        <v>0</v>
      </c>
      <c r="T593" s="91">
        <f t="shared" si="205"/>
        <v>0</v>
      </c>
      <c r="U593" s="91">
        <f t="shared" si="205"/>
        <v>0</v>
      </c>
      <c r="V593" s="91">
        <f t="shared" si="205"/>
        <v>0</v>
      </c>
      <c r="W593" s="91">
        <f t="shared" si="205"/>
        <v>0</v>
      </c>
      <c r="X593" s="91">
        <f t="shared" si="205"/>
        <v>0</v>
      </c>
      <c r="Y593" s="91">
        <f t="shared" si="205"/>
        <v>0</v>
      </c>
      <c r="AQ593" s="3"/>
    </row>
    <row r="594" spans="5:43" x14ac:dyDescent="0.35">
      <c r="E594" s="62" t="s">
        <v>247</v>
      </c>
      <c r="F594" s="2"/>
      <c r="J594" s="22"/>
      <c r="K594" s="22"/>
      <c r="L594" s="22"/>
      <c r="M594" s="22"/>
      <c r="N594" s="22"/>
      <c r="O594" s="22"/>
      <c r="P594" s="22"/>
      <c r="Q594" s="22"/>
      <c r="R594" s="22"/>
      <c r="S594" s="22"/>
      <c r="T594" s="22"/>
      <c r="U594" s="22"/>
      <c r="V594" s="22"/>
      <c r="W594" s="22"/>
      <c r="X594" s="22"/>
      <c r="Y594" s="22"/>
      <c r="AQ594" s="3"/>
    </row>
    <row r="595" spans="5:43" x14ac:dyDescent="0.35">
      <c r="E595" s="332"/>
      <c r="F595" s="2" t="s">
        <v>969</v>
      </c>
      <c r="G595" t="s">
        <v>248</v>
      </c>
      <c r="J595" s="121">
        <f>J109</f>
        <v>0</v>
      </c>
      <c r="K595" s="121">
        <f t="shared" ref="K595:Y595" si="206">K109</f>
        <v>0</v>
      </c>
      <c r="L595" s="121">
        <f t="shared" si="206"/>
        <v>0</v>
      </c>
      <c r="M595" s="121">
        <f t="shared" si="206"/>
        <v>0</v>
      </c>
      <c r="N595" s="121">
        <f t="shared" si="206"/>
        <v>0</v>
      </c>
      <c r="O595" s="121">
        <f t="shared" si="206"/>
        <v>0</v>
      </c>
      <c r="P595" s="121">
        <f t="shared" si="206"/>
        <v>0</v>
      </c>
      <c r="Q595" s="121">
        <f t="shared" si="206"/>
        <v>0</v>
      </c>
      <c r="R595" s="121">
        <f t="shared" si="206"/>
        <v>0</v>
      </c>
      <c r="S595" s="121">
        <f t="shared" si="206"/>
        <v>0</v>
      </c>
      <c r="T595" s="121">
        <f t="shared" si="206"/>
        <v>0</v>
      </c>
      <c r="U595" s="121">
        <f t="shared" si="206"/>
        <v>0</v>
      </c>
      <c r="V595" s="121">
        <f t="shared" si="206"/>
        <v>0</v>
      </c>
      <c r="W595" s="121">
        <f t="shared" si="206"/>
        <v>0</v>
      </c>
      <c r="X595" s="121">
        <f t="shared" si="206"/>
        <v>0</v>
      </c>
      <c r="Y595" s="121">
        <f t="shared" si="206"/>
        <v>0</v>
      </c>
      <c r="AQ595" s="3"/>
    </row>
    <row r="596" spans="5:43" x14ac:dyDescent="0.35">
      <c r="E596" s="332"/>
      <c r="F596" s="2" t="s">
        <v>970</v>
      </c>
      <c r="G596" t="s">
        <v>248</v>
      </c>
      <c r="J596" s="342">
        <f>J118</f>
        <v>0</v>
      </c>
      <c r="K596" s="342">
        <f t="shared" ref="K596:Y596" si="207">K118</f>
        <v>0</v>
      </c>
      <c r="L596" s="342">
        <f t="shared" si="207"/>
        <v>0</v>
      </c>
      <c r="M596" s="342">
        <f t="shared" si="207"/>
        <v>0</v>
      </c>
      <c r="N596" s="342">
        <f t="shared" si="207"/>
        <v>147.13813395928281</v>
      </c>
      <c r="O596" s="342">
        <f t="shared" si="207"/>
        <v>0</v>
      </c>
      <c r="P596" s="342">
        <f t="shared" si="207"/>
        <v>0</v>
      </c>
      <c r="Q596" s="342">
        <f t="shared" si="207"/>
        <v>0</v>
      </c>
      <c r="R596" s="342">
        <f t="shared" si="207"/>
        <v>0</v>
      </c>
      <c r="S596" s="342">
        <f t="shared" si="207"/>
        <v>0</v>
      </c>
      <c r="T596" s="342">
        <f t="shared" si="207"/>
        <v>0</v>
      </c>
      <c r="U596" s="342">
        <f t="shared" si="207"/>
        <v>0</v>
      </c>
      <c r="V596" s="342">
        <f t="shared" si="207"/>
        <v>0</v>
      </c>
      <c r="W596" s="342">
        <f t="shared" si="207"/>
        <v>0</v>
      </c>
      <c r="X596" s="342">
        <f t="shared" si="207"/>
        <v>0</v>
      </c>
      <c r="Y596" s="342">
        <f t="shared" si="207"/>
        <v>0</v>
      </c>
      <c r="AQ596" s="3"/>
    </row>
    <row r="597" spans="5:43" x14ac:dyDescent="0.35">
      <c r="E597" s="332"/>
      <c r="F597" s="2" t="s">
        <v>971</v>
      </c>
      <c r="G597" t="s">
        <v>248</v>
      </c>
      <c r="J597" s="342">
        <f>J127</f>
        <v>0</v>
      </c>
      <c r="K597" s="342">
        <f t="shared" ref="K597:Y597" si="208">K127</f>
        <v>0</v>
      </c>
      <c r="L597" s="342">
        <f t="shared" si="208"/>
        <v>0</v>
      </c>
      <c r="M597" s="342">
        <f t="shared" si="208"/>
        <v>0</v>
      </c>
      <c r="N597" s="342">
        <f t="shared" si="208"/>
        <v>304.57055733980133</v>
      </c>
      <c r="O597" s="342">
        <f t="shared" si="208"/>
        <v>0</v>
      </c>
      <c r="P597" s="342">
        <f t="shared" si="208"/>
        <v>0</v>
      </c>
      <c r="Q597" s="342">
        <f t="shared" si="208"/>
        <v>0</v>
      </c>
      <c r="R597" s="342">
        <f t="shared" si="208"/>
        <v>0</v>
      </c>
      <c r="S597" s="342">
        <f t="shared" si="208"/>
        <v>0</v>
      </c>
      <c r="T597" s="342">
        <f t="shared" si="208"/>
        <v>0</v>
      </c>
      <c r="U597" s="342">
        <f t="shared" si="208"/>
        <v>0</v>
      </c>
      <c r="V597" s="342">
        <f t="shared" si="208"/>
        <v>0</v>
      </c>
      <c r="W597" s="342">
        <f t="shared" si="208"/>
        <v>0</v>
      </c>
      <c r="X597" s="342">
        <f t="shared" si="208"/>
        <v>0</v>
      </c>
      <c r="Y597" s="342">
        <f t="shared" si="208"/>
        <v>0</v>
      </c>
      <c r="AQ597" s="3"/>
    </row>
    <row r="598" spans="5:43" x14ac:dyDescent="0.35">
      <c r="E598" s="332"/>
      <c r="F598" s="2" t="s">
        <v>973</v>
      </c>
      <c r="G598" t="s">
        <v>248</v>
      </c>
      <c r="J598" s="91">
        <f>J136</f>
        <v>0</v>
      </c>
      <c r="K598" s="91">
        <f t="shared" ref="K598:Y598" si="209">K136</f>
        <v>0</v>
      </c>
      <c r="L598" s="91">
        <f t="shared" si="209"/>
        <v>0</v>
      </c>
      <c r="M598" s="91">
        <f t="shared" si="209"/>
        <v>0</v>
      </c>
      <c r="N598" s="91">
        <f t="shared" si="209"/>
        <v>186.80230005283516</v>
      </c>
      <c r="O598" s="91">
        <f t="shared" si="209"/>
        <v>0</v>
      </c>
      <c r="P598" s="91">
        <f t="shared" si="209"/>
        <v>0</v>
      </c>
      <c r="Q598" s="91">
        <f t="shared" si="209"/>
        <v>0</v>
      </c>
      <c r="R598" s="91">
        <f t="shared" si="209"/>
        <v>0</v>
      </c>
      <c r="S598" s="91">
        <f t="shared" si="209"/>
        <v>0</v>
      </c>
      <c r="T598" s="91">
        <f t="shared" si="209"/>
        <v>0</v>
      </c>
      <c r="U598" s="91">
        <f t="shared" si="209"/>
        <v>0</v>
      </c>
      <c r="V598" s="91">
        <f t="shared" si="209"/>
        <v>0</v>
      </c>
      <c r="W598" s="91">
        <f t="shared" si="209"/>
        <v>0</v>
      </c>
      <c r="X598" s="91">
        <f t="shared" si="209"/>
        <v>0</v>
      </c>
      <c r="Y598" s="91">
        <f t="shared" si="209"/>
        <v>0</v>
      </c>
      <c r="AQ598" s="3"/>
    </row>
    <row r="599" spans="5:43" x14ac:dyDescent="0.35">
      <c r="E599" s="332"/>
      <c r="F599" s="2" t="s">
        <v>972</v>
      </c>
      <c r="G599" t="s">
        <v>248</v>
      </c>
      <c r="J599" s="91">
        <f>J145</f>
        <v>0</v>
      </c>
      <c r="K599" s="91">
        <f t="shared" ref="K599:Y599" si="210">K145</f>
        <v>0</v>
      </c>
      <c r="L599" s="91">
        <f t="shared" si="210"/>
        <v>0</v>
      </c>
      <c r="M599" s="91">
        <f t="shared" si="210"/>
        <v>0</v>
      </c>
      <c r="N599" s="91">
        <f t="shared" si="210"/>
        <v>379.59419325005263</v>
      </c>
      <c r="O599" s="91">
        <f t="shared" si="210"/>
        <v>0</v>
      </c>
      <c r="P599" s="91">
        <f t="shared" si="210"/>
        <v>0</v>
      </c>
      <c r="Q599" s="91">
        <f t="shared" si="210"/>
        <v>0</v>
      </c>
      <c r="R599" s="91">
        <f t="shared" si="210"/>
        <v>0</v>
      </c>
      <c r="S599" s="91">
        <f t="shared" si="210"/>
        <v>0</v>
      </c>
      <c r="T599" s="91">
        <f t="shared" si="210"/>
        <v>0</v>
      </c>
      <c r="U599" s="91">
        <f t="shared" si="210"/>
        <v>0</v>
      </c>
      <c r="V599" s="91">
        <f t="shared" si="210"/>
        <v>0</v>
      </c>
      <c r="W599" s="91">
        <f t="shared" si="210"/>
        <v>0</v>
      </c>
      <c r="X599" s="91">
        <f t="shared" si="210"/>
        <v>0</v>
      </c>
      <c r="Y599" s="91">
        <f t="shared" si="210"/>
        <v>0</v>
      </c>
      <c r="AQ599" s="3"/>
    </row>
    <row r="600" spans="5:43" x14ac:dyDescent="0.35">
      <c r="E600" s="62" t="s">
        <v>249</v>
      </c>
      <c r="F600" s="2"/>
      <c r="J600" s="22"/>
      <c r="K600" s="22"/>
      <c r="L600" s="22"/>
      <c r="M600" s="22"/>
      <c r="N600" s="22"/>
      <c r="O600" s="22"/>
      <c r="P600" s="22"/>
      <c r="Q600" s="22"/>
      <c r="R600" s="22"/>
      <c r="S600" s="22"/>
      <c r="T600" s="22"/>
      <c r="U600" s="22"/>
      <c r="V600" s="22"/>
      <c r="W600" s="22"/>
      <c r="X600" s="22"/>
      <c r="Y600" s="22"/>
      <c r="AQ600" s="3"/>
    </row>
    <row r="601" spans="5:43" x14ac:dyDescent="0.35">
      <c r="E601" s="332"/>
      <c r="F601" s="2" t="s">
        <v>969</v>
      </c>
      <c r="G601" t="s">
        <v>248</v>
      </c>
      <c r="J601" s="121">
        <f>J110</f>
        <v>0</v>
      </c>
      <c r="K601" s="121">
        <f t="shared" ref="K601:Y601" si="211">K110</f>
        <v>0</v>
      </c>
      <c r="L601" s="121">
        <f t="shared" si="211"/>
        <v>0</v>
      </c>
      <c r="M601" s="121">
        <f t="shared" si="211"/>
        <v>0</v>
      </c>
      <c r="N601" s="121">
        <f t="shared" si="211"/>
        <v>0</v>
      </c>
      <c r="O601" s="121">
        <f t="shared" si="211"/>
        <v>0</v>
      </c>
      <c r="P601" s="121">
        <f t="shared" si="211"/>
        <v>0</v>
      </c>
      <c r="Q601" s="121">
        <f t="shared" si="211"/>
        <v>0</v>
      </c>
      <c r="R601" s="121">
        <f t="shared" si="211"/>
        <v>0</v>
      </c>
      <c r="S601" s="121">
        <f t="shared" si="211"/>
        <v>0</v>
      </c>
      <c r="T601" s="121">
        <f t="shared" si="211"/>
        <v>0</v>
      </c>
      <c r="U601" s="121">
        <f t="shared" si="211"/>
        <v>0</v>
      </c>
      <c r="V601" s="121">
        <f t="shared" si="211"/>
        <v>0</v>
      </c>
      <c r="W601" s="121">
        <f t="shared" si="211"/>
        <v>0</v>
      </c>
      <c r="X601" s="121">
        <f t="shared" si="211"/>
        <v>0</v>
      </c>
      <c r="Y601" s="121">
        <f t="shared" si="211"/>
        <v>0</v>
      </c>
      <c r="AQ601" s="3"/>
    </row>
    <row r="602" spans="5:43" x14ac:dyDescent="0.35">
      <c r="E602" s="332"/>
      <c r="F602" s="2" t="s">
        <v>970</v>
      </c>
      <c r="G602" t="s">
        <v>248</v>
      </c>
      <c r="J602" s="342">
        <f>J119</f>
        <v>0</v>
      </c>
      <c r="K602" s="342">
        <f t="shared" ref="K602:Y602" si="212">K119</f>
        <v>0</v>
      </c>
      <c r="L602" s="342">
        <f t="shared" si="212"/>
        <v>0</v>
      </c>
      <c r="M602" s="342">
        <f t="shared" si="212"/>
        <v>0</v>
      </c>
      <c r="N602" s="342">
        <f t="shared" si="212"/>
        <v>4.0869457876816808</v>
      </c>
      <c r="O602" s="342">
        <f t="shared" si="212"/>
        <v>0</v>
      </c>
      <c r="P602" s="342">
        <f t="shared" si="212"/>
        <v>0</v>
      </c>
      <c r="Q602" s="342">
        <f t="shared" si="212"/>
        <v>0</v>
      </c>
      <c r="R602" s="342">
        <f t="shared" si="212"/>
        <v>0</v>
      </c>
      <c r="S602" s="342">
        <f t="shared" si="212"/>
        <v>0</v>
      </c>
      <c r="T602" s="342">
        <f t="shared" si="212"/>
        <v>0</v>
      </c>
      <c r="U602" s="342">
        <f t="shared" si="212"/>
        <v>0</v>
      </c>
      <c r="V602" s="342">
        <f t="shared" si="212"/>
        <v>0</v>
      </c>
      <c r="W602" s="342">
        <f t="shared" si="212"/>
        <v>0</v>
      </c>
      <c r="X602" s="342">
        <f t="shared" si="212"/>
        <v>0</v>
      </c>
      <c r="Y602" s="342">
        <f t="shared" si="212"/>
        <v>0</v>
      </c>
      <c r="AQ602" s="3"/>
    </row>
    <row r="603" spans="5:43" x14ac:dyDescent="0.35">
      <c r="E603" s="332"/>
      <c r="F603" s="2" t="s">
        <v>971</v>
      </c>
      <c r="G603" t="s">
        <v>248</v>
      </c>
      <c r="J603" s="342">
        <f>J128</f>
        <v>0</v>
      </c>
      <c r="K603" s="342">
        <f t="shared" ref="K603:Y603" si="213">K128</f>
        <v>0</v>
      </c>
      <c r="L603" s="342">
        <f t="shared" si="213"/>
        <v>0</v>
      </c>
      <c r="M603" s="342">
        <f t="shared" si="213"/>
        <v>0</v>
      </c>
      <c r="N603" s="342">
        <f t="shared" si="213"/>
        <v>8.4598283454935164</v>
      </c>
      <c r="O603" s="342">
        <f t="shared" si="213"/>
        <v>0</v>
      </c>
      <c r="P603" s="342">
        <f t="shared" si="213"/>
        <v>0</v>
      </c>
      <c r="Q603" s="342">
        <f t="shared" si="213"/>
        <v>0</v>
      </c>
      <c r="R603" s="342">
        <f t="shared" si="213"/>
        <v>0</v>
      </c>
      <c r="S603" s="342">
        <f t="shared" si="213"/>
        <v>0</v>
      </c>
      <c r="T603" s="342">
        <f t="shared" si="213"/>
        <v>0</v>
      </c>
      <c r="U603" s="342">
        <f t="shared" si="213"/>
        <v>0</v>
      </c>
      <c r="V603" s="342">
        <f t="shared" si="213"/>
        <v>0</v>
      </c>
      <c r="W603" s="342">
        <f t="shared" si="213"/>
        <v>0</v>
      </c>
      <c r="X603" s="342">
        <f t="shared" si="213"/>
        <v>0</v>
      </c>
      <c r="Y603" s="342">
        <f t="shared" si="213"/>
        <v>0</v>
      </c>
      <c r="AQ603" s="3"/>
    </row>
    <row r="604" spans="5:43" x14ac:dyDescent="0.35">
      <c r="E604" s="332"/>
      <c r="F604" s="2" t="s">
        <v>973</v>
      </c>
      <c r="G604" t="s">
        <v>248</v>
      </c>
      <c r="J604" s="91">
        <f>J137</f>
        <v>0</v>
      </c>
      <c r="K604" s="91">
        <f t="shared" ref="K604:Y604" si="214">K137</f>
        <v>0</v>
      </c>
      <c r="L604" s="91">
        <f t="shared" si="214"/>
        <v>0</v>
      </c>
      <c r="M604" s="91">
        <f t="shared" si="214"/>
        <v>0</v>
      </c>
      <c r="N604" s="91">
        <f t="shared" si="214"/>
        <v>5.1886676335140427</v>
      </c>
      <c r="O604" s="91">
        <f t="shared" si="214"/>
        <v>0</v>
      </c>
      <c r="P604" s="91">
        <f t="shared" si="214"/>
        <v>0</v>
      </c>
      <c r="Q604" s="91">
        <f t="shared" si="214"/>
        <v>0</v>
      </c>
      <c r="R604" s="91">
        <f t="shared" si="214"/>
        <v>0</v>
      </c>
      <c r="S604" s="91">
        <f t="shared" si="214"/>
        <v>0</v>
      </c>
      <c r="T604" s="91">
        <f t="shared" si="214"/>
        <v>0</v>
      </c>
      <c r="U604" s="91">
        <f t="shared" si="214"/>
        <v>0</v>
      </c>
      <c r="V604" s="91">
        <f t="shared" si="214"/>
        <v>0</v>
      </c>
      <c r="W604" s="91">
        <f t="shared" si="214"/>
        <v>0</v>
      </c>
      <c r="X604" s="91">
        <f t="shared" si="214"/>
        <v>0</v>
      </c>
      <c r="Y604" s="91">
        <f t="shared" si="214"/>
        <v>0</v>
      </c>
      <c r="AQ604" s="3"/>
    </row>
    <row r="605" spans="5:43" x14ac:dyDescent="0.35">
      <c r="E605" s="332"/>
      <c r="F605" s="2" t="s">
        <v>972</v>
      </c>
      <c r="G605" t="s">
        <v>248</v>
      </c>
      <c r="J605" s="91">
        <f>J146</f>
        <v>0</v>
      </c>
      <c r="K605" s="91">
        <f t="shared" ref="K605:Y605" si="215">K146</f>
        <v>0</v>
      </c>
      <c r="L605" s="91">
        <f t="shared" si="215"/>
        <v>0</v>
      </c>
      <c r="M605" s="91">
        <f t="shared" si="215"/>
        <v>0</v>
      </c>
      <c r="N605" s="91">
        <f t="shared" si="215"/>
        <v>10.543703711513961</v>
      </c>
      <c r="O605" s="91">
        <f t="shared" si="215"/>
        <v>0</v>
      </c>
      <c r="P605" s="91">
        <f t="shared" si="215"/>
        <v>0</v>
      </c>
      <c r="Q605" s="91">
        <f t="shared" si="215"/>
        <v>0</v>
      </c>
      <c r="R605" s="91">
        <f t="shared" si="215"/>
        <v>0</v>
      </c>
      <c r="S605" s="91">
        <f t="shared" si="215"/>
        <v>0</v>
      </c>
      <c r="T605" s="91">
        <f t="shared" si="215"/>
        <v>0</v>
      </c>
      <c r="U605" s="91">
        <f t="shared" si="215"/>
        <v>0</v>
      </c>
      <c r="V605" s="91">
        <f t="shared" si="215"/>
        <v>0</v>
      </c>
      <c r="W605" s="91">
        <f t="shared" si="215"/>
        <v>0</v>
      </c>
      <c r="X605" s="91">
        <f t="shared" si="215"/>
        <v>0</v>
      </c>
      <c r="Y605" s="91">
        <f t="shared" si="215"/>
        <v>0</v>
      </c>
      <c r="AQ605" s="3"/>
    </row>
    <row r="606" spans="5:43" x14ac:dyDescent="0.35">
      <c r="E606" s="332" t="s">
        <v>250</v>
      </c>
      <c r="F606" s="2"/>
      <c r="J606" s="22"/>
      <c r="K606" s="22"/>
      <c r="L606" s="22"/>
      <c r="M606" s="22"/>
      <c r="N606" s="22"/>
      <c r="O606" s="22"/>
      <c r="P606" s="22"/>
      <c r="Q606" s="22"/>
      <c r="R606" s="22"/>
      <c r="S606" s="22"/>
      <c r="T606" s="22"/>
      <c r="U606" s="22"/>
      <c r="V606" s="22"/>
      <c r="W606" s="22"/>
      <c r="X606" s="22"/>
      <c r="Y606" s="22"/>
      <c r="AQ606" s="3"/>
    </row>
    <row r="607" spans="5:43" x14ac:dyDescent="0.35">
      <c r="E607" s="332"/>
      <c r="F607" s="2" t="s">
        <v>969</v>
      </c>
      <c r="G607" t="s">
        <v>251</v>
      </c>
      <c r="J607" s="121">
        <f>J111</f>
        <v>0</v>
      </c>
      <c r="K607" s="121">
        <f t="shared" ref="K607:Y607" si="216">K111</f>
        <v>0</v>
      </c>
      <c r="L607" s="121">
        <f t="shared" si="216"/>
        <v>0</v>
      </c>
      <c r="M607" s="121">
        <f t="shared" si="216"/>
        <v>0</v>
      </c>
      <c r="N607" s="121">
        <f t="shared" si="216"/>
        <v>0</v>
      </c>
      <c r="O607" s="121">
        <f t="shared" si="216"/>
        <v>0</v>
      </c>
      <c r="P607" s="121">
        <f t="shared" si="216"/>
        <v>0</v>
      </c>
      <c r="Q607" s="121">
        <f t="shared" si="216"/>
        <v>0</v>
      </c>
      <c r="R607" s="121">
        <f t="shared" si="216"/>
        <v>0</v>
      </c>
      <c r="S607" s="121">
        <f t="shared" si="216"/>
        <v>0</v>
      </c>
      <c r="T607" s="121">
        <f t="shared" si="216"/>
        <v>0</v>
      </c>
      <c r="U607" s="121">
        <f t="shared" si="216"/>
        <v>0</v>
      </c>
      <c r="V607" s="121">
        <f t="shared" si="216"/>
        <v>0</v>
      </c>
      <c r="W607" s="121">
        <f t="shared" si="216"/>
        <v>0</v>
      </c>
      <c r="X607" s="121">
        <f t="shared" si="216"/>
        <v>0</v>
      </c>
      <c r="Y607" s="121">
        <f t="shared" si="216"/>
        <v>0</v>
      </c>
      <c r="AQ607" s="3"/>
    </row>
    <row r="608" spans="5:43" x14ac:dyDescent="0.35">
      <c r="E608" s="332"/>
      <c r="F608" s="2" t="s">
        <v>970</v>
      </c>
      <c r="G608" t="s">
        <v>251</v>
      </c>
      <c r="J608" s="342">
        <f>J120</f>
        <v>0</v>
      </c>
      <c r="K608" s="342">
        <f t="shared" ref="K608:Y608" si="217">K120</f>
        <v>0</v>
      </c>
      <c r="L608" s="342">
        <f t="shared" si="217"/>
        <v>0</v>
      </c>
      <c r="M608" s="342">
        <f t="shared" si="217"/>
        <v>0</v>
      </c>
      <c r="N608" s="342">
        <f t="shared" si="217"/>
        <v>8.3684941281613998</v>
      </c>
      <c r="O608" s="342">
        <f t="shared" si="217"/>
        <v>0</v>
      </c>
      <c r="P608" s="342">
        <f t="shared" si="217"/>
        <v>0</v>
      </c>
      <c r="Q608" s="342">
        <f t="shared" si="217"/>
        <v>0</v>
      </c>
      <c r="R608" s="342">
        <f t="shared" si="217"/>
        <v>0</v>
      </c>
      <c r="S608" s="342">
        <f t="shared" si="217"/>
        <v>0</v>
      </c>
      <c r="T608" s="342">
        <f t="shared" si="217"/>
        <v>0</v>
      </c>
      <c r="U608" s="342">
        <f t="shared" si="217"/>
        <v>0</v>
      </c>
      <c r="V608" s="342">
        <f t="shared" si="217"/>
        <v>0</v>
      </c>
      <c r="W608" s="342">
        <f t="shared" si="217"/>
        <v>0</v>
      </c>
      <c r="X608" s="342">
        <f t="shared" si="217"/>
        <v>0</v>
      </c>
      <c r="Y608" s="342">
        <f t="shared" si="217"/>
        <v>0</v>
      </c>
      <c r="AQ608" s="3"/>
    </row>
    <row r="609" spans="4:43" x14ac:dyDescent="0.35">
      <c r="E609" s="332"/>
      <c r="F609" s="2" t="s">
        <v>971</v>
      </c>
      <c r="G609" t="s">
        <v>251</v>
      </c>
      <c r="J609" s="342">
        <f>J129</f>
        <v>0</v>
      </c>
      <c r="K609" s="342">
        <f t="shared" ref="K609:Y609" si="218">K129</f>
        <v>0</v>
      </c>
      <c r="L609" s="342">
        <f t="shared" si="218"/>
        <v>0</v>
      </c>
      <c r="M609" s="342">
        <f t="shared" si="218"/>
        <v>0</v>
      </c>
      <c r="N609" s="342">
        <f t="shared" si="218"/>
        <v>13.016086122368018</v>
      </c>
      <c r="O609" s="342">
        <f t="shared" si="218"/>
        <v>0</v>
      </c>
      <c r="P609" s="342">
        <f t="shared" si="218"/>
        <v>0</v>
      </c>
      <c r="Q609" s="342">
        <f t="shared" si="218"/>
        <v>0</v>
      </c>
      <c r="R609" s="342">
        <f t="shared" si="218"/>
        <v>0</v>
      </c>
      <c r="S609" s="342">
        <f t="shared" si="218"/>
        <v>0</v>
      </c>
      <c r="T609" s="342">
        <f t="shared" si="218"/>
        <v>0</v>
      </c>
      <c r="U609" s="342">
        <f t="shared" si="218"/>
        <v>0</v>
      </c>
      <c r="V609" s="342">
        <f t="shared" si="218"/>
        <v>0</v>
      </c>
      <c r="W609" s="342">
        <f t="shared" si="218"/>
        <v>0</v>
      </c>
      <c r="X609" s="342">
        <f t="shared" si="218"/>
        <v>0</v>
      </c>
      <c r="Y609" s="342">
        <f t="shared" si="218"/>
        <v>0</v>
      </c>
      <c r="AQ609" s="3"/>
    </row>
    <row r="610" spans="4:43" x14ac:dyDescent="0.35">
      <c r="E610" s="332"/>
      <c r="F610" s="2" t="s">
        <v>973</v>
      </c>
      <c r="G610" t="s">
        <v>251</v>
      </c>
      <c r="J610" s="91">
        <f>J138</f>
        <v>0</v>
      </c>
      <c r="K610" s="91">
        <f t="shared" ref="K610:Y610" si="219">K138</f>
        <v>0</v>
      </c>
      <c r="L610" s="91">
        <f t="shared" si="219"/>
        <v>0</v>
      </c>
      <c r="M610" s="91">
        <f t="shared" si="219"/>
        <v>0</v>
      </c>
      <c r="N610" s="91">
        <f t="shared" si="219"/>
        <v>7.8448132144116114</v>
      </c>
      <c r="O610" s="91">
        <f t="shared" si="219"/>
        <v>0</v>
      </c>
      <c r="P610" s="91">
        <f t="shared" si="219"/>
        <v>0</v>
      </c>
      <c r="Q610" s="91">
        <f t="shared" si="219"/>
        <v>0</v>
      </c>
      <c r="R610" s="91">
        <f t="shared" si="219"/>
        <v>0</v>
      </c>
      <c r="S610" s="91">
        <f t="shared" si="219"/>
        <v>0</v>
      </c>
      <c r="T610" s="91">
        <f t="shared" si="219"/>
        <v>0</v>
      </c>
      <c r="U610" s="91">
        <f t="shared" si="219"/>
        <v>0</v>
      </c>
      <c r="V610" s="91">
        <f t="shared" si="219"/>
        <v>0</v>
      </c>
      <c r="W610" s="91">
        <f t="shared" si="219"/>
        <v>0</v>
      </c>
      <c r="X610" s="91">
        <f t="shared" si="219"/>
        <v>0</v>
      </c>
      <c r="Y610" s="91">
        <f t="shared" si="219"/>
        <v>0</v>
      </c>
      <c r="AQ610" s="3"/>
    </row>
    <row r="611" spans="4:43" x14ac:dyDescent="0.35">
      <c r="E611" s="70"/>
      <c r="F611" s="333" t="s">
        <v>972</v>
      </c>
      <c r="G611" s="28" t="s">
        <v>251</v>
      </c>
      <c r="H611" s="28"/>
      <c r="I611" s="28"/>
      <c r="J611" s="342">
        <f>J147</f>
        <v>0</v>
      </c>
      <c r="K611" s="342">
        <f t="shared" ref="K611:Y611" si="220">K147</f>
        <v>0</v>
      </c>
      <c r="L611" s="342">
        <f t="shared" si="220"/>
        <v>0</v>
      </c>
      <c r="M611" s="342">
        <f t="shared" si="220"/>
        <v>0</v>
      </c>
      <c r="N611" s="342">
        <f t="shared" si="220"/>
        <v>17.382747810877849</v>
      </c>
      <c r="O611" s="342">
        <f t="shared" si="220"/>
        <v>0</v>
      </c>
      <c r="P611" s="342">
        <f t="shared" si="220"/>
        <v>0</v>
      </c>
      <c r="Q611" s="342">
        <f t="shared" si="220"/>
        <v>0</v>
      </c>
      <c r="R611" s="342">
        <f t="shared" si="220"/>
        <v>0</v>
      </c>
      <c r="S611" s="342">
        <f t="shared" si="220"/>
        <v>0</v>
      </c>
      <c r="T611" s="342">
        <f t="shared" si="220"/>
        <v>0</v>
      </c>
      <c r="U611" s="342">
        <f t="shared" si="220"/>
        <v>0</v>
      </c>
      <c r="V611" s="342">
        <f t="shared" si="220"/>
        <v>0</v>
      </c>
      <c r="W611" s="342">
        <f t="shared" si="220"/>
        <v>0</v>
      </c>
      <c r="X611" s="342">
        <f t="shared" si="220"/>
        <v>0</v>
      </c>
      <c r="Y611" s="342">
        <f t="shared" si="220"/>
        <v>0</v>
      </c>
      <c r="AQ611" s="3"/>
    </row>
    <row r="612" spans="4:43" x14ac:dyDescent="0.35">
      <c r="AQ612" s="3"/>
    </row>
    <row r="613" spans="4:43" x14ac:dyDescent="0.35">
      <c r="D613" s="27" t="s">
        <v>1120</v>
      </c>
      <c r="AQ613" s="3"/>
    </row>
    <row r="614" spans="4:43" x14ac:dyDescent="0.35">
      <c r="E614" s="68" t="s">
        <v>244</v>
      </c>
      <c r="F614" s="19"/>
      <c r="G614" s="19"/>
      <c r="H614" s="19"/>
      <c r="I614" s="19"/>
      <c r="J614" s="19"/>
      <c r="K614" s="19"/>
      <c r="L614" s="19"/>
      <c r="M614" s="19"/>
      <c r="N614" s="19"/>
      <c r="O614" s="19"/>
      <c r="P614" s="19"/>
      <c r="Q614" s="19"/>
      <c r="R614" s="19"/>
      <c r="S614" s="19"/>
      <c r="T614" s="19"/>
      <c r="U614" s="19"/>
      <c r="V614" s="19"/>
      <c r="W614" s="19"/>
      <c r="X614" s="19"/>
      <c r="Y614" s="19"/>
      <c r="AQ614" s="3"/>
    </row>
    <row r="615" spans="4:43" x14ac:dyDescent="0.35">
      <c r="E615" s="332"/>
      <c r="F615" s="2" t="s">
        <v>969</v>
      </c>
      <c r="G615" t="s">
        <v>204</v>
      </c>
      <c r="J615" s="121">
        <f>J152</f>
        <v>0</v>
      </c>
      <c r="K615" s="121">
        <f t="shared" ref="K615:Y615" si="221">K152</f>
        <v>0</v>
      </c>
      <c r="L615" s="121">
        <f t="shared" si="221"/>
        <v>0</v>
      </c>
      <c r="M615" s="121">
        <f t="shared" si="221"/>
        <v>0</v>
      </c>
      <c r="N615" s="121">
        <f t="shared" si="221"/>
        <v>0</v>
      </c>
      <c r="O615" s="121">
        <f t="shared" si="221"/>
        <v>0</v>
      </c>
      <c r="P615" s="121">
        <f t="shared" si="221"/>
        <v>0</v>
      </c>
      <c r="Q615" s="121">
        <f t="shared" si="221"/>
        <v>0</v>
      </c>
      <c r="R615" s="121">
        <f t="shared" si="221"/>
        <v>0</v>
      </c>
      <c r="S615" s="121">
        <f t="shared" si="221"/>
        <v>0</v>
      </c>
      <c r="T615" s="121">
        <f t="shared" si="221"/>
        <v>3.7897877300095582</v>
      </c>
      <c r="U615" s="121">
        <f t="shared" si="221"/>
        <v>0</v>
      </c>
      <c r="V615" s="121">
        <f t="shared" si="221"/>
        <v>0</v>
      </c>
      <c r="W615" s="121">
        <f t="shared" si="221"/>
        <v>0</v>
      </c>
      <c r="X615" s="121">
        <f t="shared" si="221"/>
        <v>0</v>
      </c>
      <c r="Y615" s="121">
        <f t="shared" si="221"/>
        <v>0</v>
      </c>
      <c r="AQ615" s="3"/>
    </row>
    <row r="616" spans="4:43" x14ac:dyDescent="0.35">
      <c r="E616" s="332"/>
      <c r="F616" s="2" t="s">
        <v>970</v>
      </c>
      <c r="G616" t="s">
        <v>204</v>
      </c>
      <c r="J616" s="342">
        <f>J161</f>
        <v>3895.9500109524024</v>
      </c>
      <c r="K616" s="342">
        <f t="shared" ref="K616:Y616" si="222">K161</f>
        <v>0</v>
      </c>
      <c r="L616" s="342">
        <f t="shared" si="222"/>
        <v>19.519274603486746</v>
      </c>
      <c r="M616" s="342">
        <f t="shared" si="222"/>
        <v>0</v>
      </c>
      <c r="N616" s="342">
        <f t="shared" si="222"/>
        <v>1015.8853856812888</v>
      </c>
      <c r="O616" s="342">
        <f t="shared" si="222"/>
        <v>13.573800653257203</v>
      </c>
      <c r="P616" s="342">
        <f t="shared" si="222"/>
        <v>14.33568491254371</v>
      </c>
      <c r="Q616" s="342">
        <f t="shared" si="222"/>
        <v>1.257868104586584</v>
      </c>
      <c r="R616" s="342">
        <f t="shared" si="222"/>
        <v>0</v>
      </c>
      <c r="S616" s="342">
        <f t="shared" si="222"/>
        <v>0</v>
      </c>
      <c r="T616" s="342">
        <f t="shared" si="222"/>
        <v>0</v>
      </c>
      <c r="U616" s="342">
        <f t="shared" si="222"/>
        <v>0</v>
      </c>
      <c r="V616" s="342">
        <f t="shared" si="222"/>
        <v>0</v>
      </c>
      <c r="W616" s="342">
        <f t="shared" si="222"/>
        <v>0</v>
      </c>
      <c r="X616" s="342">
        <f t="shared" si="222"/>
        <v>0</v>
      </c>
      <c r="Y616" s="342">
        <f t="shared" si="222"/>
        <v>0</v>
      </c>
      <c r="AQ616" s="3"/>
    </row>
    <row r="617" spans="4:43" x14ac:dyDescent="0.35">
      <c r="E617" s="332"/>
      <c r="F617" s="2" t="s">
        <v>971</v>
      </c>
      <c r="G617" t="s">
        <v>204</v>
      </c>
      <c r="J617" s="342">
        <f>J170</f>
        <v>0</v>
      </c>
      <c r="K617" s="342">
        <f t="shared" ref="K617:Y617" si="223">K170</f>
        <v>0</v>
      </c>
      <c r="L617" s="342">
        <f t="shared" si="223"/>
        <v>84.395049864816713</v>
      </c>
      <c r="M617" s="342">
        <f t="shared" si="223"/>
        <v>0</v>
      </c>
      <c r="N617" s="342">
        <f t="shared" si="223"/>
        <v>1580.0753956420392</v>
      </c>
      <c r="O617" s="342">
        <f t="shared" si="223"/>
        <v>25.917310407228321</v>
      </c>
      <c r="P617" s="342">
        <f t="shared" si="223"/>
        <v>60.981556652195835</v>
      </c>
      <c r="Q617" s="342">
        <f t="shared" si="223"/>
        <v>0</v>
      </c>
      <c r="R617" s="342">
        <f t="shared" si="223"/>
        <v>0</v>
      </c>
      <c r="S617" s="342">
        <f t="shared" si="223"/>
        <v>0</v>
      </c>
      <c r="T617" s="342">
        <f t="shared" si="223"/>
        <v>0</v>
      </c>
      <c r="U617" s="342">
        <f t="shared" si="223"/>
        <v>0</v>
      </c>
      <c r="V617" s="342">
        <f t="shared" si="223"/>
        <v>0</v>
      </c>
      <c r="W617" s="342">
        <f t="shared" si="223"/>
        <v>0</v>
      </c>
      <c r="X617" s="342">
        <f t="shared" si="223"/>
        <v>0</v>
      </c>
      <c r="Y617" s="342">
        <f t="shared" si="223"/>
        <v>0</v>
      </c>
      <c r="AQ617" s="3"/>
    </row>
    <row r="618" spans="4:43" x14ac:dyDescent="0.35">
      <c r="E618" s="332"/>
      <c r="F618" s="2" t="s">
        <v>973</v>
      </c>
      <c r="G618" t="s">
        <v>204</v>
      </c>
      <c r="J618" s="91">
        <f>J179</f>
        <v>0</v>
      </c>
      <c r="K618" s="91">
        <f t="shared" ref="K618:Y618" si="224">K179</f>
        <v>0</v>
      </c>
      <c r="L618" s="91">
        <f t="shared" si="224"/>
        <v>98.914625712857315</v>
      </c>
      <c r="M618" s="91">
        <f t="shared" si="224"/>
        <v>0</v>
      </c>
      <c r="N618" s="91">
        <f t="shared" si="224"/>
        <v>952.3136392127858</v>
      </c>
      <c r="O618" s="91">
        <f t="shared" si="224"/>
        <v>73.610151498574197</v>
      </c>
      <c r="P618" s="91">
        <f t="shared" si="224"/>
        <v>56.375402483404876</v>
      </c>
      <c r="Q618" s="91">
        <f t="shared" si="224"/>
        <v>0</v>
      </c>
      <c r="R618" s="91">
        <f t="shared" si="224"/>
        <v>0</v>
      </c>
      <c r="S618" s="91">
        <f t="shared" si="224"/>
        <v>0</v>
      </c>
      <c r="T618" s="91">
        <f t="shared" si="224"/>
        <v>0</v>
      </c>
      <c r="U618" s="91">
        <f t="shared" si="224"/>
        <v>0</v>
      </c>
      <c r="V618" s="91">
        <f t="shared" si="224"/>
        <v>0</v>
      </c>
      <c r="W618" s="91">
        <f t="shared" si="224"/>
        <v>0</v>
      </c>
      <c r="X618" s="91">
        <f t="shared" si="224"/>
        <v>0</v>
      </c>
      <c r="Y618" s="91">
        <f t="shared" si="224"/>
        <v>0</v>
      </c>
      <c r="AQ618" s="3"/>
    </row>
    <row r="619" spans="4:43" x14ac:dyDescent="0.35">
      <c r="E619" s="332"/>
      <c r="F619" s="2" t="s">
        <v>972</v>
      </c>
      <c r="G619" t="s">
        <v>204</v>
      </c>
      <c r="J619" s="91">
        <f>J188</f>
        <v>0</v>
      </c>
      <c r="K619" s="91">
        <f t="shared" ref="K619:Y619" si="225">K188</f>
        <v>0</v>
      </c>
      <c r="L619" s="91">
        <f t="shared" si="225"/>
        <v>296.29832384339471</v>
      </c>
      <c r="M619" s="91">
        <f t="shared" si="225"/>
        <v>0</v>
      </c>
      <c r="N619" s="91">
        <f t="shared" si="225"/>
        <v>2110.1621383265488</v>
      </c>
      <c r="O619" s="91">
        <f t="shared" si="225"/>
        <v>751.50272055933044</v>
      </c>
      <c r="P619" s="91">
        <f t="shared" si="225"/>
        <v>136.26778195070125</v>
      </c>
      <c r="Q619" s="91">
        <f t="shared" si="225"/>
        <v>0</v>
      </c>
      <c r="R619" s="91">
        <f t="shared" si="225"/>
        <v>0</v>
      </c>
      <c r="S619" s="91">
        <f t="shared" si="225"/>
        <v>0</v>
      </c>
      <c r="T619" s="91">
        <f t="shared" si="225"/>
        <v>0</v>
      </c>
      <c r="U619" s="91">
        <f t="shared" si="225"/>
        <v>0</v>
      </c>
      <c r="V619" s="91">
        <f t="shared" si="225"/>
        <v>0</v>
      </c>
      <c r="W619" s="91">
        <f t="shared" si="225"/>
        <v>0</v>
      </c>
      <c r="X619" s="91">
        <f t="shared" si="225"/>
        <v>0</v>
      </c>
      <c r="Y619" s="91">
        <f t="shared" si="225"/>
        <v>0</v>
      </c>
      <c r="AQ619" s="3"/>
    </row>
    <row r="620" spans="4:43" x14ac:dyDescent="0.35">
      <c r="E620" s="62" t="s">
        <v>245</v>
      </c>
      <c r="F620" s="2"/>
      <c r="J620" s="22"/>
      <c r="K620" s="22"/>
      <c r="L620" s="22"/>
      <c r="M620" s="22"/>
      <c r="N620" s="22"/>
      <c r="O620" s="22"/>
      <c r="P620" s="22"/>
      <c r="Q620" s="22"/>
      <c r="R620" s="22"/>
      <c r="S620" s="22"/>
      <c r="T620" s="22"/>
      <c r="U620" s="22"/>
      <c r="V620" s="22"/>
      <c r="W620" s="22"/>
      <c r="X620" s="22"/>
      <c r="Y620" s="22"/>
      <c r="AQ620" s="3"/>
    </row>
    <row r="621" spans="4:43" x14ac:dyDescent="0.35">
      <c r="E621" s="332"/>
      <c r="F621" s="2" t="s">
        <v>969</v>
      </c>
      <c r="G621" t="s">
        <v>204</v>
      </c>
      <c r="J621" s="121">
        <f>J153</f>
        <v>0</v>
      </c>
      <c r="K621" s="121">
        <f t="shared" ref="K621:Y621" si="226">K153</f>
        <v>0</v>
      </c>
      <c r="L621" s="121">
        <f t="shared" si="226"/>
        <v>0</v>
      </c>
      <c r="M621" s="121">
        <f t="shared" si="226"/>
        <v>0</v>
      </c>
      <c r="N621" s="121">
        <f t="shared" si="226"/>
        <v>0</v>
      </c>
      <c r="O621" s="121">
        <f t="shared" si="226"/>
        <v>0</v>
      </c>
      <c r="P621" s="121">
        <f t="shared" si="226"/>
        <v>0</v>
      </c>
      <c r="Q621" s="121">
        <f t="shared" si="226"/>
        <v>0</v>
      </c>
      <c r="R621" s="121">
        <f t="shared" si="226"/>
        <v>0</v>
      </c>
      <c r="S621" s="121">
        <f t="shared" si="226"/>
        <v>0</v>
      </c>
      <c r="T621" s="121">
        <f t="shared" si="226"/>
        <v>27.966961238618477</v>
      </c>
      <c r="U621" s="121">
        <f t="shared" si="226"/>
        <v>0</v>
      </c>
      <c r="V621" s="121">
        <f t="shared" si="226"/>
        <v>0</v>
      </c>
      <c r="W621" s="121">
        <f t="shared" si="226"/>
        <v>0</v>
      </c>
      <c r="X621" s="121">
        <f t="shared" si="226"/>
        <v>0</v>
      </c>
      <c r="Y621" s="121">
        <f t="shared" si="226"/>
        <v>0</v>
      </c>
      <c r="AQ621" s="3"/>
    </row>
    <row r="622" spans="4:43" x14ac:dyDescent="0.35">
      <c r="E622" s="332"/>
      <c r="F622" s="2" t="s">
        <v>970</v>
      </c>
      <c r="G622" t="s">
        <v>204</v>
      </c>
      <c r="J622" s="342">
        <f>J162</f>
        <v>17862.415937396985</v>
      </c>
      <c r="K622" s="342">
        <f t="shared" ref="K622:Y622" si="227">K162</f>
        <v>0</v>
      </c>
      <c r="L622" s="342">
        <f t="shared" si="227"/>
        <v>139.20956705495954</v>
      </c>
      <c r="M622" s="342">
        <f t="shared" si="227"/>
        <v>0</v>
      </c>
      <c r="N622" s="342">
        <f t="shared" si="227"/>
        <v>5692.6344736039273</v>
      </c>
      <c r="O622" s="342">
        <f t="shared" si="227"/>
        <v>66.628115662776267</v>
      </c>
      <c r="P622" s="342">
        <f t="shared" si="227"/>
        <v>86.260683283672577</v>
      </c>
      <c r="Q622" s="342">
        <f t="shared" si="227"/>
        <v>96.601931371489812</v>
      </c>
      <c r="R622" s="342">
        <f t="shared" si="227"/>
        <v>0</v>
      </c>
      <c r="S622" s="342">
        <f t="shared" si="227"/>
        <v>0</v>
      </c>
      <c r="T622" s="342">
        <f t="shared" si="227"/>
        <v>0</v>
      </c>
      <c r="U622" s="342">
        <f t="shared" si="227"/>
        <v>0</v>
      </c>
      <c r="V622" s="342">
        <f t="shared" si="227"/>
        <v>0</v>
      </c>
      <c r="W622" s="342">
        <f t="shared" si="227"/>
        <v>0</v>
      </c>
      <c r="X622" s="342">
        <f t="shared" si="227"/>
        <v>0</v>
      </c>
      <c r="Y622" s="342">
        <f t="shared" si="227"/>
        <v>0</v>
      </c>
      <c r="AQ622" s="3"/>
    </row>
    <row r="623" spans="4:43" x14ac:dyDescent="0.35">
      <c r="E623" s="332"/>
      <c r="F623" s="2" t="s">
        <v>971</v>
      </c>
      <c r="G623" t="s">
        <v>204</v>
      </c>
      <c r="J623" s="342">
        <f>J171</f>
        <v>0</v>
      </c>
      <c r="K623" s="342">
        <f t="shared" ref="K623:Y623" si="228">K171</f>
        <v>0</v>
      </c>
      <c r="L623" s="342">
        <f t="shared" si="228"/>
        <v>601.89728316871947</v>
      </c>
      <c r="M623" s="342">
        <f t="shared" si="228"/>
        <v>0</v>
      </c>
      <c r="N623" s="342">
        <f t="shared" si="228"/>
        <v>8854.1402356064118</v>
      </c>
      <c r="O623" s="342">
        <f t="shared" si="228"/>
        <v>127.21724737179719</v>
      </c>
      <c r="P623" s="342">
        <f t="shared" si="228"/>
        <v>366.93822280633651</v>
      </c>
      <c r="Q623" s="342">
        <f t="shared" si="228"/>
        <v>0</v>
      </c>
      <c r="R623" s="342">
        <f t="shared" si="228"/>
        <v>0</v>
      </c>
      <c r="S623" s="342">
        <f t="shared" si="228"/>
        <v>0</v>
      </c>
      <c r="T623" s="342">
        <f t="shared" si="228"/>
        <v>0</v>
      </c>
      <c r="U623" s="342">
        <f t="shared" si="228"/>
        <v>0</v>
      </c>
      <c r="V623" s="342">
        <f t="shared" si="228"/>
        <v>0</v>
      </c>
      <c r="W623" s="342">
        <f t="shared" si="228"/>
        <v>0</v>
      </c>
      <c r="X623" s="342">
        <f t="shared" si="228"/>
        <v>0</v>
      </c>
      <c r="Y623" s="342">
        <f t="shared" si="228"/>
        <v>0</v>
      </c>
      <c r="AQ623" s="3"/>
    </row>
    <row r="624" spans="4:43" x14ac:dyDescent="0.35">
      <c r="E624" s="332"/>
      <c r="F624" s="2" t="s">
        <v>973</v>
      </c>
      <c r="G624" t="s">
        <v>204</v>
      </c>
      <c r="J624" s="91">
        <f>J180</f>
        <v>0</v>
      </c>
      <c r="K624" s="91">
        <f t="shared" ref="K624:Y624" si="229">K180</f>
        <v>0</v>
      </c>
      <c r="L624" s="91">
        <f t="shared" si="229"/>
        <v>705.44948521962556</v>
      </c>
      <c r="M624" s="91">
        <f t="shared" si="229"/>
        <v>0</v>
      </c>
      <c r="N624" s="91">
        <f t="shared" si="229"/>
        <v>5336.4026382073471</v>
      </c>
      <c r="O624" s="91">
        <f t="shared" si="229"/>
        <v>361.32147607638456</v>
      </c>
      <c r="P624" s="91">
        <f t="shared" si="229"/>
        <v>339.22207193291842</v>
      </c>
      <c r="Q624" s="91">
        <f t="shared" si="229"/>
        <v>0</v>
      </c>
      <c r="R624" s="91">
        <f t="shared" si="229"/>
        <v>0</v>
      </c>
      <c r="S624" s="91">
        <f t="shared" si="229"/>
        <v>0</v>
      </c>
      <c r="T624" s="91">
        <f t="shared" si="229"/>
        <v>0</v>
      </c>
      <c r="U624" s="91">
        <f t="shared" si="229"/>
        <v>0</v>
      </c>
      <c r="V624" s="91">
        <f t="shared" si="229"/>
        <v>0</v>
      </c>
      <c r="W624" s="91">
        <f t="shared" si="229"/>
        <v>0</v>
      </c>
      <c r="X624" s="91">
        <f t="shared" si="229"/>
        <v>0</v>
      </c>
      <c r="Y624" s="91">
        <f t="shared" si="229"/>
        <v>0</v>
      </c>
      <c r="AQ624" s="3"/>
    </row>
    <row r="625" spans="5:43" x14ac:dyDescent="0.35">
      <c r="E625" s="332"/>
      <c r="F625" s="2" t="s">
        <v>972</v>
      </c>
      <c r="G625" t="s">
        <v>204</v>
      </c>
      <c r="J625" s="91">
        <f>J189</f>
        <v>0</v>
      </c>
      <c r="K625" s="91">
        <f t="shared" ref="K625:Y625" si="230">K189</f>
        <v>0</v>
      </c>
      <c r="L625" s="91">
        <f t="shared" si="230"/>
        <v>2113.170812914384</v>
      </c>
      <c r="M625" s="91">
        <f t="shared" si="230"/>
        <v>0</v>
      </c>
      <c r="N625" s="91">
        <f t="shared" si="230"/>
        <v>11824.544287026592</v>
      </c>
      <c r="O625" s="91">
        <f t="shared" si="230"/>
        <v>3688.8128436086095</v>
      </c>
      <c r="P625" s="91">
        <f t="shared" si="230"/>
        <v>819.9504978191012</v>
      </c>
      <c r="Q625" s="91">
        <f t="shared" si="230"/>
        <v>0</v>
      </c>
      <c r="R625" s="91">
        <f t="shared" si="230"/>
        <v>0</v>
      </c>
      <c r="S625" s="91">
        <f t="shared" si="230"/>
        <v>0</v>
      </c>
      <c r="T625" s="91">
        <f t="shared" si="230"/>
        <v>0</v>
      </c>
      <c r="U625" s="91">
        <f t="shared" si="230"/>
        <v>0</v>
      </c>
      <c r="V625" s="91">
        <f t="shared" si="230"/>
        <v>0</v>
      </c>
      <c r="W625" s="91">
        <f t="shared" si="230"/>
        <v>0</v>
      </c>
      <c r="X625" s="91">
        <f t="shared" si="230"/>
        <v>0</v>
      </c>
      <c r="Y625" s="91">
        <f t="shared" si="230"/>
        <v>0</v>
      </c>
      <c r="AQ625" s="3"/>
    </row>
    <row r="626" spans="5:43" x14ac:dyDescent="0.35">
      <c r="E626" s="62" t="s">
        <v>246</v>
      </c>
      <c r="F626" s="2"/>
      <c r="J626" s="22"/>
      <c r="K626" s="22"/>
      <c r="L626" s="22"/>
      <c r="M626" s="22"/>
      <c r="N626" s="22"/>
      <c r="O626" s="22"/>
      <c r="P626" s="22"/>
      <c r="Q626" s="22"/>
      <c r="R626" s="22"/>
      <c r="S626" s="22"/>
      <c r="T626" s="22"/>
      <c r="U626" s="22"/>
      <c r="V626" s="22"/>
      <c r="W626" s="22"/>
      <c r="X626" s="22"/>
      <c r="Y626" s="22"/>
      <c r="AQ626" s="3"/>
    </row>
    <row r="627" spans="5:43" x14ac:dyDescent="0.35">
      <c r="E627" s="332"/>
      <c r="F627" s="2" t="s">
        <v>969</v>
      </c>
      <c r="G627" t="s">
        <v>204</v>
      </c>
      <c r="J627" s="121">
        <f>J154</f>
        <v>0</v>
      </c>
      <c r="K627" s="121">
        <f t="shared" ref="K627:Y627" si="231">K154</f>
        <v>0</v>
      </c>
      <c r="L627" s="121">
        <f t="shared" si="231"/>
        <v>0</v>
      </c>
      <c r="M627" s="121">
        <f t="shared" si="231"/>
        <v>0</v>
      </c>
      <c r="N627" s="121">
        <f t="shared" si="231"/>
        <v>0</v>
      </c>
      <c r="O627" s="121">
        <f t="shared" si="231"/>
        <v>0</v>
      </c>
      <c r="P627" s="121">
        <f t="shared" si="231"/>
        <v>0</v>
      </c>
      <c r="Q627" s="121">
        <f t="shared" si="231"/>
        <v>0</v>
      </c>
      <c r="R627" s="121">
        <f t="shared" si="231"/>
        <v>0</v>
      </c>
      <c r="S627" s="121">
        <f t="shared" si="231"/>
        <v>0</v>
      </c>
      <c r="T627" s="121">
        <f t="shared" si="231"/>
        <v>61.951023502215307</v>
      </c>
      <c r="U627" s="121">
        <f t="shared" si="231"/>
        <v>0</v>
      </c>
      <c r="V627" s="121">
        <f t="shared" si="231"/>
        <v>0</v>
      </c>
      <c r="W627" s="121">
        <f t="shared" si="231"/>
        <v>0</v>
      </c>
      <c r="X627" s="121">
        <f t="shared" si="231"/>
        <v>0</v>
      </c>
      <c r="Y627" s="121">
        <f t="shared" si="231"/>
        <v>0</v>
      </c>
      <c r="AQ627" s="3"/>
    </row>
    <row r="628" spans="5:43" x14ac:dyDescent="0.35">
      <c r="E628" s="332"/>
      <c r="F628" s="2" t="s">
        <v>970</v>
      </c>
      <c r="G628" t="s">
        <v>204</v>
      </c>
      <c r="J628" s="342">
        <f>J163</f>
        <v>14300.029939671229</v>
      </c>
      <c r="K628" s="342">
        <f t="shared" ref="K628:Y628" si="232">K163</f>
        <v>0</v>
      </c>
      <c r="L628" s="342">
        <f t="shared" si="232"/>
        <v>85.614089986765919</v>
      </c>
      <c r="M628" s="342">
        <f t="shared" si="232"/>
        <v>0</v>
      </c>
      <c r="N628" s="342">
        <f t="shared" si="232"/>
        <v>4851.6076317259376</v>
      </c>
      <c r="O628" s="342">
        <f t="shared" si="232"/>
        <v>74.485268211931711</v>
      </c>
      <c r="P628" s="342">
        <f t="shared" si="232"/>
        <v>59.15913749385917</v>
      </c>
      <c r="Q628" s="342">
        <f t="shared" si="232"/>
        <v>94.978462457565939</v>
      </c>
      <c r="R628" s="342">
        <f t="shared" si="232"/>
        <v>0</v>
      </c>
      <c r="S628" s="342">
        <f t="shared" si="232"/>
        <v>0</v>
      </c>
      <c r="T628" s="342">
        <f t="shared" si="232"/>
        <v>0</v>
      </c>
      <c r="U628" s="342">
        <f t="shared" si="232"/>
        <v>0</v>
      </c>
      <c r="V628" s="342">
        <f t="shared" si="232"/>
        <v>0</v>
      </c>
      <c r="W628" s="342">
        <f t="shared" si="232"/>
        <v>0</v>
      </c>
      <c r="X628" s="342">
        <f t="shared" si="232"/>
        <v>0</v>
      </c>
      <c r="Y628" s="342">
        <f t="shared" si="232"/>
        <v>0</v>
      </c>
      <c r="AQ628" s="3"/>
    </row>
    <row r="629" spans="5:43" x14ac:dyDescent="0.35">
      <c r="E629" s="332"/>
      <c r="F629" s="2" t="s">
        <v>971</v>
      </c>
      <c r="G629" t="s">
        <v>204</v>
      </c>
      <c r="J629" s="342">
        <f>J172</f>
        <v>0</v>
      </c>
      <c r="K629" s="342">
        <f t="shared" ref="K629:Y629" si="233">K172</f>
        <v>0</v>
      </c>
      <c r="L629" s="342">
        <f t="shared" si="233"/>
        <v>370.16772089846688</v>
      </c>
      <c r="M629" s="342">
        <f t="shared" si="233"/>
        <v>0</v>
      </c>
      <c r="N629" s="342">
        <f t="shared" si="233"/>
        <v>7546.0341848094095</v>
      </c>
      <c r="O629" s="342">
        <f t="shared" si="233"/>
        <v>142.2194023860998</v>
      </c>
      <c r="P629" s="342">
        <f t="shared" si="233"/>
        <v>251.65287299389198</v>
      </c>
      <c r="Q629" s="342">
        <f t="shared" si="233"/>
        <v>0</v>
      </c>
      <c r="R629" s="342">
        <f t="shared" si="233"/>
        <v>0</v>
      </c>
      <c r="S629" s="342">
        <f t="shared" si="233"/>
        <v>0</v>
      </c>
      <c r="T629" s="342">
        <f t="shared" si="233"/>
        <v>0</v>
      </c>
      <c r="U629" s="342">
        <f t="shared" si="233"/>
        <v>0</v>
      </c>
      <c r="V629" s="342">
        <f t="shared" si="233"/>
        <v>0</v>
      </c>
      <c r="W629" s="342">
        <f t="shared" si="233"/>
        <v>0</v>
      </c>
      <c r="X629" s="342">
        <f t="shared" si="233"/>
        <v>0</v>
      </c>
      <c r="Y629" s="342">
        <f t="shared" si="233"/>
        <v>0</v>
      </c>
      <c r="AQ629" s="3"/>
    </row>
    <row r="630" spans="5:43" x14ac:dyDescent="0.35">
      <c r="E630" s="332"/>
      <c r="F630" s="2" t="s">
        <v>973</v>
      </c>
      <c r="G630" t="s">
        <v>204</v>
      </c>
      <c r="J630" s="91">
        <f>J181</f>
        <v>0</v>
      </c>
      <c r="K630" s="91">
        <f t="shared" ref="K630:Y630" si="234">K181</f>
        <v>0</v>
      </c>
      <c r="L630" s="91">
        <f t="shared" si="234"/>
        <v>433.85247857905046</v>
      </c>
      <c r="M630" s="91">
        <f t="shared" si="234"/>
        <v>0</v>
      </c>
      <c r="N630" s="91">
        <f t="shared" si="234"/>
        <v>4548.0053015064759</v>
      </c>
      <c r="O630" s="91">
        <f t="shared" si="234"/>
        <v>403.9304847295324</v>
      </c>
      <c r="P630" s="91">
        <f t="shared" si="234"/>
        <v>232.6446351976648</v>
      </c>
      <c r="Q630" s="91">
        <f t="shared" si="234"/>
        <v>0</v>
      </c>
      <c r="R630" s="91">
        <f t="shared" si="234"/>
        <v>0</v>
      </c>
      <c r="S630" s="91">
        <f t="shared" si="234"/>
        <v>0</v>
      </c>
      <c r="T630" s="91">
        <f t="shared" si="234"/>
        <v>0</v>
      </c>
      <c r="U630" s="91">
        <f t="shared" si="234"/>
        <v>0</v>
      </c>
      <c r="V630" s="91">
        <f t="shared" si="234"/>
        <v>0</v>
      </c>
      <c r="W630" s="91">
        <f t="shared" si="234"/>
        <v>0</v>
      </c>
      <c r="X630" s="91">
        <f t="shared" si="234"/>
        <v>0</v>
      </c>
      <c r="Y630" s="91">
        <f t="shared" si="234"/>
        <v>0</v>
      </c>
      <c r="AQ630" s="3"/>
    </row>
    <row r="631" spans="5:43" x14ac:dyDescent="0.35">
      <c r="E631" s="332"/>
      <c r="F631" s="2" t="s">
        <v>972</v>
      </c>
      <c r="G631" t="s">
        <v>204</v>
      </c>
      <c r="J631" s="91">
        <f>J190</f>
        <v>0</v>
      </c>
      <c r="K631" s="91">
        <f t="shared" ref="K631:Y631" si="235">K190</f>
        <v>0</v>
      </c>
      <c r="L631" s="91">
        <f t="shared" si="235"/>
        <v>1299.6031807414051</v>
      </c>
      <c r="M631" s="91">
        <f t="shared" si="235"/>
        <v>0</v>
      </c>
      <c r="N631" s="91">
        <f t="shared" si="235"/>
        <v>10077.592294152804</v>
      </c>
      <c r="O631" s="91">
        <f t="shared" si="235"/>
        <v>4123.8178703785497</v>
      </c>
      <c r="P631" s="91">
        <f t="shared" si="235"/>
        <v>562.33688851175611</v>
      </c>
      <c r="Q631" s="91">
        <f t="shared" si="235"/>
        <v>0</v>
      </c>
      <c r="R631" s="91">
        <f t="shared" si="235"/>
        <v>0</v>
      </c>
      <c r="S631" s="91">
        <f t="shared" si="235"/>
        <v>0</v>
      </c>
      <c r="T631" s="91">
        <f t="shared" si="235"/>
        <v>0</v>
      </c>
      <c r="U631" s="91">
        <f t="shared" si="235"/>
        <v>0</v>
      </c>
      <c r="V631" s="91">
        <f t="shared" si="235"/>
        <v>0</v>
      </c>
      <c r="W631" s="91">
        <f t="shared" si="235"/>
        <v>0</v>
      </c>
      <c r="X631" s="91">
        <f t="shared" si="235"/>
        <v>0</v>
      </c>
      <c r="Y631" s="91">
        <f t="shared" si="235"/>
        <v>0</v>
      </c>
      <c r="AQ631" s="3"/>
    </row>
    <row r="632" spans="5:43" x14ac:dyDescent="0.35">
      <c r="E632" s="62" t="s">
        <v>209</v>
      </c>
      <c r="F632" s="2"/>
      <c r="J632" s="22"/>
      <c r="K632" s="22"/>
      <c r="L632" s="22"/>
      <c r="M632" s="22"/>
      <c r="N632" s="22"/>
      <c r="O632" s="22"/>
      <c r="P632" s="22"/>
      <c r="Q632" s="22"/>
      <c r="R632" s="22"/>
      <c r="S632" s="22"/>
      <c r="T632" s="22"/>
      <c r="U632" s="22"/>
      <c r="V632" s="22"/>
      <c r="W632" s="22"/>
      <c r="X632" s="22"/>
      <c r="Y632" s="22"/>
      <c r="AQ632" s="3"/>
    </row>
    <row r="633" spans="5:43" x14ac:dyDescent="0.35">
      <c r="E633" s="332"/>
      <c r="F633" s="2" t="s">
        <v>969</v>
      </c>
      <c r="G633" t="s">
        <v>209</v>
      </c>
      <c r="J633" s="121">
        <f>J155</f>
        <v>0</v>
      </c>
      <c r="K633" s="121">
        <f t="shared" ref="K633:Y633" si="236">K155</f>
        <v>0</v>
      </c>
      <c r="L633" s="121">
        <f t="shared" si="236"/>
        <v>0</v>
      </c>
      <c r="M633" s="121">
        <f t="shared" si="236"/>
        <v>0</v>
      </c>
      <c r="N633" s="121">
        <f t="shared" si="236"/>
        <v>0</v>
      </c>
      <c r="O633" s="121">
        <f t="shared" si="236"/>
        <v>0</v>
      </c>
      <c r="P633" s="121">
        <f t="shared" si="236"/>
        <v>0</v>
      </c>
      <c r="Q633" s="121">
        <f t="shared" si="236"/>
        <v>0</v>
      </c>
      <c r="R633" s="121">
        <f t="shared" si="236"/>
        <v>0</v>
      </c>
      <c r="S633" s="121">
        <f t="shared" si="236"/>
        <v>0</v>
      </c>
      <c r="T633" s="121">
        <f t="shared" si="236"/>
        <v>4.7111587714228946</v>
      </c>
      <c r="U633" s="121">
        <f t="shared" si="236"/>
        <v>0</v>
      </c>
      <c r="V633" s="121">
        <f t="shared" si="236"/>
        <v>0</v>
      </c>
      <c r="W633" s="121">
        <f t="shared" si="236"/>
        <v>0</v>
      </c>
      <c r="X633" s="121">
        <f t="shared" si="236"/>
        <v>0</v>
      </c>
      <c r="Y633" s="121">
        <f t="shared" si="236"/>
        <v>0</v>
      </c>
      <c r="AQ633" s="3"/>
    </row>
    <row r="634" spans="5:43" x14ac:dyDescent="0.35">
      <c r="E634" s="332"/>
      <c r="F634" s="2" t="s">
        <v>970</v>
      </c>
      <c r="G634" t="s">
        <v>209</v>
      </c>
      <c r="J634" s="342">
        <f>J164</f>
        <v>13918.601074063303</v>
      </c>
      <c r="K634" s="342">
        <f t="shared" ref="K634:Y634" si="237">K164</f>
        <v>0</v>
      </c>
      <c r="L634" s="342">
        <f t="shared" si="237"/>
        <v>84.058645699055816</v>
      </c>
      <c r="M634" s="342">
        <f t="shared" si="237"/>
        <v>0</v>
      </c>
      <c r="N634" s="342">
        <f t="shared" si="237"/>
        <v>60.264206149865856</v>
      </c>
      <c r="O634" s="342">
        <f t="shared" si="237"/>
        <v>0.59866602959723636</v>
      </c>
      <c r="P634" s="342">
        <f t="shared" si="237"/>
        <v>1.4854649036085656</v>
      </c>
      <c r="Q634" s="342">
        <f t="shared" si="237"/>
        <v>0</v>
      </c>
      <c r="R634" s="342">
        <f t="shared" si="237"/>
        <v>0</v>
      </c>
      <c r="S634" s="342">
        <f t="shared" si="237"/>
        <v>0</v>
      </c>
      <c r="T634" s="342">
        <f t="shared" si="237"/>
        <v>0</v>
      </c>
      <c r="U634" s="342">
        <f t="shared" si="237"/>
        <v>0</v>
      </c>
      <c r="V634" s="342">
        <f t="shared" si="237"/>
        <v>0</v>
      </c>
      <c r="W634" s="342">
        <f t="shared" si="237"/>
        <v>0</v>
      </c>
      <c r="X634" s="342">
        <f t="shared" si="237"/>
        <v>0</v>
      </c>
      <c r="Y634" s="342">
        <f t="shared" si="237"/>
        <v>0</v>
      </c>
      <c r="AQ634" s="3"/>
    </row>
    <row r="635" spans="5:43" x14ac:dyDescent="0.35">
      <c r="E635" s="332"/>
      <c r="F635" s="2" t="s">
        <v>971</v>
      </c>
      <c r="G635" t="s">
        <v>209</v>
      </c>
      <c r="J635" s="342">
        <f>J173</f>
        <v>0</v>
      </c>
      <c r="K635" s="342">
        <f t="shared" ref="K635:Y635" si="238">K173</f>
        <v>0</v>
      </c>
      <c r="L635" s="342">
        <f t="shared" si="238"/>
        <v>66.630030120715574</v>
      </c>
      <c r="M635" s="342">
        <f t="shared" si="238"/>
        <v>0</v>
      </c>
      <c r="N635" s="342">
        <f t="shared" si="238"/>
        <v>45.069384941138999</v>
      </c>
      <c r="O635" s="342">
        <f t="shared" si="238"/>
        <v>0.66518447733026276</v>
      </c>
      <c r="P635" s="342">
        <f t="shared" si="238"/>
        <v>1.1525158734894043</v>
      </c>
      <c r="Q635" s="342">
        <f t="shared" si="238"/>
        <v>0</v>
      </c>
      <c r="R635" s="342">
        <f t="shared" si="238"/>
        <v>0</v>
      </c>
      <c r="S635" s="342">
        <f t="shared" si="238"/>
        <v>0</v>
      </c>
      <c r="T635" s="342">
        <f t="shared" si="238"/>
        <v>0</v>
      </c>
      <c r="U635" s="342">
        <f t="shared" si="238"/>
        <v>0</v>
      </c>
      <c r="V635" s="342">
        <f t="shared" si="238"/>
        <v>0</v>
      </c>
      <c r="W635" s="342">
        <f t="shared" si="238"/>
        <v>0</v>
      </c>
      <c r="X635" s="342">
        <f t="shared" si="238"/>
        <v>0</v>
      </c>
      <c r="Y635" s="342">
        <f t="shared" si="238"/>
        <v>0</v>
      </c>
      <c r="AQ635" s="3"/>
    </row>
    <row r="636" spans="5:43" x14ac:dyDescent="0.35">
      <c r="E636" s="332"/>
      <c r="F636" s="2" t="s">
        <v>973</v>
      </c>
      <c r="G636" t="s">
        <v>209</v>
      </c>
      <c r="J636" s="91">
        <f>J182</f>
        <v>0</v>
      </c>
      <c r="K636" s="91">
        <f t="shared" ref="K636:Y636" si="239">K182</f>
        <v>0</v>
      </c>
      <c r="L636" s="91">
        <f t="shared" si="239"/>
        <v>31.458060985193775</v>
      </c>
      <c r="M636" s="91">
        <f t="shared" si="239"/>
        <v>0</v>
      </c>
      <c r="N636" s="91">
        <f t="shared" si="239"/>
        <v>17.067834608878094</v>
      </c>
      <c r="O636" s="91">
        <f t="shared" si="239"/>
        <v>0.8647398205293414</v>
      </c>
      <c r="P636" s="91">
        <f t="shared" si="239"/>
        <v>0.51735156987746589</v>
      </c>
      <c r="Q636" s="91">
        <f t="shared" si="239"/>
        <v>0</v>
      </c>
      <c r="R636" s="91">
        <f t="shared" si="239"/>
        <v>0</v>
      </c>
      <c r="S636" s="91">
        <f t="shared" si="239"/>
        <v>0</v>
      </c>
      <c r="T636" s="91">
        <f t="shared" si="239"/>
        <v>0</v>
      </c>
      <c r="U636" s="91">
        <f t="shared" si="239"/>
        <v>0</v>
      </c>
      <c r="V636" s="91">
        <f t="shared" si="239"/>
        <v>0</v>
      </c>
      <c r="W636" s="91">
        <f t="shared" si="239"/>
        <v>0</v>
      </c>
      <c r="X636" s="91">
        <f t="shared" si="239"/>
        <v>0</v>
      </c>
      <c r="Y636" s="91">
        <f t="shared" si="239"/>
        <v>0</v>
      </c>
      <c r="AQ636" s="3"/>
    </row>
    <row r="637" spans="5:43" x14ac:dyDescent="0.35">
      <c r="E637" s="332"/>
      <c r="F637" s="2" t="s">
        <v>972</v>
      </c>
      <c r="G637" t="s">
        <v>209</v>
      </c>
      <c r="J637" s="91">
        <f>J191</f>
        <v>0</v>
      </c>
      <c r="K637" s="91">
        <f t="shared" ref="K637:Y637" si="240">K191</f>
        <v>0</v>
      </c>
      <c r="L637" s="91">
        <f t="shared" si="240"/>
        <v>30.309267362422819</v>
      </c>
      <c r="M637" s="91">
        <f t="shared" si="240"/>
        <v>0</v>
      </c>
      <c r="N637" s="91">
        <f t="shared" si="240"/>
        <v>17.184897946387547</v>
      </c>
      <c r="O637" s="91">
        <f t="shared" si="240"/>
        <v>4.2571806549136806</v>
      </c>
      <c r="P637" s="91">
        <f t="shared" si="240"/>
        <v>0.55832991204597815</v>
      </c>
      <c r="Q637" s="91">
        <f t="shared" si="240"/>
        <v>0</v>
      </c>
      <c r="R637" s="91">
        <f t="shared" si="240"/>
        <v>0</v>
      </c>
      <c r="S637" s="91">
        <f t="shared" si="240"/>
        <v>0</v>
      </c>
      <c r="T637" s="91">
        <f t="shared" si="240"/>
        <v>0</v>
      </c>
      <c r="U637" s="91">
        <f t="shared" si="240"/>
        <v>0</v>
      </c>
      <c r="V637" s="91">
        <f t="shared" si="240"/>
        <v>0</v>
      </c>
      <c r="W637" s="91">
        <f t="shared" si="240"/>
        <v>0</v>
      </c>
      <c r="X637" s="91">
        <f t="shared" si="240"/>
        <v>0</v>
      </c>
      <c r="Y637" s="91">
        <f t="shared" si="240"/>
        <v>0</v>
      </c>
      <c r="AQ637" s="3"/>
    </row>
    <row r="638" spans="5:43" x14ac:dyDescent="0.35">
      <c r="E638" s="62" t="s">
        <v>247</v>
      </c>
      <c r="F638" s="2"/>
      <c r="J638" s="22"/>
      <c r="K638" s="22"/>
      <c r="L638" s="22"/>
      <c r="M638" s="22"/>
      <c r="N638" s="22"/>
      <c r="O638" s="22"/>
      <c r="P638" s="22"/>
      <c r="Q638" s="22"/>
      <c r="R638" s="22"/>
      <c r="S638" s="22"/>
      <c r="T638" s="22"/>
      <c r="U638" s="22"/>
      <c r="V638" s="22"/>
      <c r="W638" s="22"/>
      <c r="X638" s="22"/>
      <c r="Y638" s="22"/>
      <c r="AQ638" s="3"/>
    </row>
    <row r="639" spans="5:43" x14ac:dyDescent="0.35">
      <c r="E639" s="332"/>
      <c r="F639" s="2" t="s">
        <v>969</v>
      </c>
      <c r="G639" t="s">
        <v>248</v>
      </c>
      <c r="J639" s="121">
        <f>J156</f>
        <v>0</v>
      </c>
      <c r="K639" s="121">
        <f t="shared" ref="K639:Y639" si="241">K156</f>
        <v>0</v>
      </c>
      <c r="L639" s="121">
        <f t="shared" si="241"/>
        <v>0</v>
      </c>
      <c r="M639" s="121">
        <f t="shared" si="241"/>
        <v>0</v>
      </c>
      <c r="N639" s="121">
        <f t="shared" si="241"/>
        <v>0</v>
      </c>
      <c r="O639" s="121">
        <f t="shared" si="241"/>
        <v>0</v>
      </c>
      <c r="P639" s="121">
        <f t="shared" si="241"/>
        <v>0</v>
      </c>
      <c r="Q639" s="121">
        <f t="shared" si="241"/>
        <v>0</v>
      </c>
      <c r="R639" s="121">
        <f t="shared" si="241"/>
        <v>0</v>
      </c>
      <c r="S639" s="121">
        <f t="shared" si="241"/>
        <v>0</v>
      </c>
      <c r="T639" s="121">
        <f t="shared" si="241"/>
        <v>0</v>
      </c>
      <c r="U639" s="121">
        <f t="shared" si="241"/>
        <v>0</v>
      </c>
      <c r="V639" s="121">
        <f t="shared" si="241"/>
        <v>0</v>
      </c>
      <c r="W639" s="121">
        <f t="shared" si="241"/>
        <v>0</v>
      </c>
      <c r="X639" s="121">
        <f t="shared" si="241"/>
        <v>0</v>
      </c>
      <c r="Y639" s="121">
        <f t="shared" si="241"/>
        <v>0</v>
      </c>
      <c r="AQ639" s="3"/>
    </row>
    <row r="640" spans="5:43" x14ac:dyDescent="0.35">
      <c r="E640" s="332"/>
      <c r="F640" s="2" t="s">
        <v>970</v>
      </c>
      <c r="G640" t="s">
        <v>248</v>
      </c>
      <c r="J640" s="342">
        <f>J165</f>
        <v>0</v>
      </c>
      <c r="K640" s="342">
        <f t="shared" ref="K640:Y640" si="242">K165</f>
        <v>0</v>
      </c>
      <c r="L640" s="342">
        <f t="shared" si="242"/>
        <v>0</v>
      </c>
      <c r="M640" s="342">
        <f t="shared" si="242"/>
        <v>0</v>
      </c>
      <c r="N640" s="342">
        <f t="shared" si="242"/>
        <v>6602.7718683974945</v>
      </c>
      <c r="O640" s="342">
        <f t="shared" si="242"/>
        <v>2.6168425738658456</v>
      </c>
      <c r="P640" s="342">
        <f t="shared" si="242"/>
        <v>101.34060364724191</v>
      </c>
      <c r="Q640" s="342">
        <f t="shared" si="242"/>
        <v>0</v>
      </c>
      <c r="R640" s="342">
        <f t="shared" si="242"/>
        <v>0</v>
      </c>
      <c r="S640" s="342">
        <f t="shared" si="242"/>
        <v>0</v>
      </c>
      <c r="T640" s="342">
        <f t="shared" si="242"/>
        <v>0</v>
      </c>
      <c r="U640" s="342">
        <f t="shared" si="242"/>
        <v>0</v>
      </c>
      <c r="V640" s="342">
        <f t="shared" si="242"/>
        <v>0</v>
      </c>
      <c r="W640" s="342">
        <f t="shared" si="242"/>
        <v>0</v>
      </c>
      <c r="X640" s="342">
        <f t="shared" si="242"/>
        <v>0</v>
      </c>
      <c r="Y640" s="342">
        <f t="shared" si="242"/>
        <v>0</v>
      </c>
      <c r="AQ640" s="3"/>
    </row>
    <row r="641" spans="5:43" x14ac:dyDescent="0.35">
      <c r="E641" s="332"/>
      <c r="F641" s="2" t="s">
        <v>971</v>
      </c>
      <c r="G641" t="s">
        <v>248</v>
      </c>
      <c r="J641" s="342">
        <f>J174</f>
        <v>0</v>
      </c>
      <c r="K641" s="342">
        <f t="shared" ref="K641:Y641" si="243">K174</f>
        <v>0</v>
      </c>
      <c r="L641" s="342">
        <f t="shared" si="243"/>
        <v>0</v>
      </c>
      <c r="M641" s="342">
        <f t="shared" si="243"/>
        <v>0</v>
      </c>
      <c r="N641" s="342">
        <f t="shared" si="243"/>
        <v>13667.496343958584</v>
      </c>
      <c r="O641" s="342">
        <f t="shared" si="243"/>
        <v>170.01101457942349</v>
      </c>
      <c r="P641" s="342">
        <f t="shared" si="243"/>
        <v>357.72273341789173</v>
      </c>
      <c r="Q641" s="342">
        <f t="shared" si="243"/>
        <v>0</v>
      </c>
      <c r="R641" s="342">
        <f t="shared" si="243"/>
        <v>0</v>
      </c>
      <c r="S641" s="342">
        <f t="shared" si="243"/>
        <v>0</v>
      </c>
      <c r="T641" s="342">
        <f t="shared" si="243"/>
        <v>0</v>
      </c>
      <c r="U641" s="342">
        <f t="shared" si="243"/>
        <v>0</v>
      </c>
      <c r="V641" s="342">
        <f t="shared" si="243"/>
        <v>0</v>
      </c>
      <c r="W641" s="342">
        <f t="shared" si="243"/>
        <v>0</v>
      </c>
      <c r="X641" s="342">
        <f t="shared" si="243"/>
        <v>0</v>
      </c>
      <c r="Y641" s="342">
        <f t="shared" si="243"/>
        <v>0</v>
      </c>
      <c r="AQ641" s="3"/>
    </row>
    <row r="642" spans="5:43" x14ac:dyDescent="0.35">
      <c r="E642" s="332"/>
      <c r="F642" s="2" t="s">
        <v>973</v>
      </c>
      <c r="G642" t="s">
        <v>248</v>
      </c>
      <c r="J642" s="91">
        <f>J183</f>
        <v>0</v>
      </c>
      <c r="K642" s="91">
        <f t="shared" ref="K642:Y642" si="244">K183</f>
        <v>0</v>
      </c>
      <c r="L642" s="91">
        <f t="shared" si="244"/>
        <v>0</v>
      </c>
      <c r="M642" s="91">
        <f t="shared" si="244"/>
        <v>0</v>
      </c>
      <c r="N642" s="91">
        <f t="shared" si="244"/>
        <v>8382.6873329936843</v>
      </c>
      <c r="O642" s="91">
        <f t="shared" si="244"/>
        <v>355.62234545879608</v>
      </c>
      <c r="P642" s="91">
        <f t="shared" si="244"/>
        <v>328.75763920761284</v>
      </c>
      <c r="Q642" s="91">
        <f t="shared" si="244"/>
        <v>0</v>
      </c>
      <c r="R642" s="91">
        <f t="shared" si="244"/>
        <v>0</v>
      </c>
      <c r="S642" s="91">
        <f t="shared" si="244"/>
        <v>0</v>
      </c>
      <c r="T642" s="91">
        <f t="shared" si="244"/>
        <v>0</v>
      </c>
      <c r="U642" s="91">
        <f t="shared" si="244"/>
        <v>0</v>
      </c>
      <c r="V642" s="91">
        <f t="shared" si="244"/>
        <v>0</v>
      </c>
      <c r="W642" s="91">
        <f t="shared" si="244"/>
        <v>0</v>
      </c>
      <c r="X642" s="91">
        <f t="shared" si="244"/>
        <v>0</v>
      </c>
      <c r="Y642" s="91">
        <f t="shared" si="244"/>
        <v>0</v>
      </c>
      <c r="AQ642" s="3"/>
    </row>
    <row r="643" spans="5:43" x14ac:dyDescent="0.35">
      <c r="E643" s="332"/>
      <c r="F643" s="2" t="s">
        <v>972</v>
      </c>
      <c r="G643" t="s">
        <v>248</v>
      </c>
      <c r="J643" s="91">
        <f>J192</f>
        <v>0</v>
      </c>
      <c r="K643" s="91">
        <f t="shared" ref="K643:Y643" si="245">K192</f>
        <v>0</v>
      </c>
      <c r="L643" s="91">
        <f t="shared" si="245"/>
        <v>0</v>
      </c>
      <c r="M643" s="91">
        <f t="shared" si="245"/>
        <v>0</v>
      </c>
      <c r="N643" s="91">
        <f t="shared" si="245"/>
        <v>17034.155545917638</v>
      </c>
      <c r="O643" s="91">
        <f t="shared" si="245"/>
        <v>4180.0340461880614</v>
      </c>
      <c r="P643" s="91">
        <f t="shared" si="245"/>
        <v>836.64289764589512</v>
      </c>
      <c r="Q643" s="91">
        <f t="shared" si="245"/>
        <v>0</v>
      </c>
      <c r="R643" s="91">
        <f t="shared" si="245"/>
        <v>0</v>
      </c>
      <c r="S643" s="91">
        <f t="shared" si="245"/>
        <v>0</v>
      </c>
      <c r="T643" s="91">
        <f t="shared" si="245"/>
        <v>0</v>
      </c>
      <c r="U643" s="91">
        <f t="shared" si="245"/>
        <v>0</v>
      </c>
      <c r="V643" s="91">
        <f t="shared" si="245"/>
        <v>0</v>
      </c>
      <c r="W643" s="91">
        <f t="shared" si="245"/>
        <v>0</v>
      </c>
      <c r="X643" s="91">
        <f t="shared" si="245"/>
        <v>0</v>
      </c>
      <c r="Y643" s="91">
        <f t="shared" si="245"/>
        <v>0</v>
      </c>
      <c r="AQ643" s="3"/>
    </row>
    <row r="644" spans="5:43" x14ac:dyDescent="0.35">
      <c r="E644" s="62" t="s">
        <v>249</v>
      </c>
      <c r="F644" s="2"/>
      <c r="J644" s="22"/>
      <c r="K644" s="22"/>
      <c r="L644" s="22"/>
      <c r="M644" s="22"/>
      <c r="N644" s="22"/>
      <c r="O644" s="22"/>
      <c r="P644" s="22"/>
      <c r="Q644" s="22"/>
      <c r="R644" s="22"/>
      <c r="S644" s="22"/>
      <c r="T644" s="22"/>
      <c r="U644" s="22"/>
      <c r="V644" s="22"/>
      <c r="W644" s="22"/>
      <c r="X644" s="22"/>
      <c r="Y644" s="22"/>
      <c r="AQ644" s="3"/>
    </row>
    <row r="645" spans="5:43" x14ac:dyDescent="0.35">
      <c r="E645" s="332"/>
      <c r="F645" s="2" t="s">
        <v>969</v>
      </c>
      <c r="G645" t="s">
        <v>248</v>
      </c>
      <c r="J645" s="121">
        <f>J157</f>
        <v>0</v>
      </c>
      <c r="K645" s="121">
        <f t="shared" ref="K645:Y645" si="246">K157</f>
        <v>0</v>
      </c>
      <c r="L645" s="121">
        <f t="shared" si="246"/>
        <v>0</v>
      </c>
      <c r="M645" s="121">
        <f t="shared" si="246"/>
        <v>0</v>
      </c>
      <c r="N645" s="121">
        <f t="shared" si="246"/>
        <v>0</v>
      </c>
      <c r="O645" s="121">
        <f t="shared" si="246"/>
        <v>0</v>
      </c>
      <c r="P645" s="121">
        <f t="shared" si="246"/>
        <v>0</v>
      </c>
      <c r="Q645" s="121">
        <f t="shared" si="246"/>
        <v>0</v>
      </c>
      <c r="R645" s="121">
        <f t="shared" si="246"/>
        <v>0</v>
      </c>
      <c r="S645" s="121">
        <f t="shared" si="246"/>
        <v>0</v>
      </c>
      <c r="T645" s="121">
        <f t="shared" si="246"/>
        <v>0</v>
      </c>
      <c r="U645" s="121">
        <f t="shared" si="246"/>
        <v>0</v>
      </c>
      <c r="V645" s="121">
        <f t="shared" si="246"/>
        <v>0</v>
      </c>
      <c r="W645" s="121">
        <f t="shared" si="246"/>
        <v>0</v>
      </c>
      <c r="X645" s="121">
        <f t="shared" si="246"/>
        <v>0</v>
      </c>
      <c r="Y645" s="121">
        <f t="shared" si="246"/>
        <v>0</v>
      </c>
      <c r="AQ645" s="3"/>
    </row>
    <row r="646" spans="5:43" x14ac:dyDescent="0.35">
      <c r="E646" s="332"/>
      <c r="F646" s="2" t="s">
        <v>970</v>
      </c>
      <c r="G646" t="s">
        <v>248</v>
      </c>
      <c r="J646" s="342">
        <f>J166</f>
        <v>0</v>
      </c>
      <c r="K646" s="342">
        <f t="shared" ref="K646:Y646" si="247">K166</f>
        <v>0</v>
      </c>
      <c r="L646" s="342">
        <f t="shared" si="247"/>
        <v>0</v>
      </c>
      <c r="M646" s="342">
        <f t="shared" si="247"/>
        <v>0</v>
      </c>
      <c r="N646" s="342">
        <f t="shared" si="247"/>
        <v>1.248448364853662</v>
      </c>
      <c r="O646" s="342">
        <f t="shared" si="247"/>
        <v>0</v>
      </c>
      <c r="P646" s="342">
        <f t="shared" si="247"/>
        <v>3.5005314136464678</v>
      </c>
      <c r="Q646" s="342">
        <f t="shared" si="247"/>
        <v>0</v>
      </c>
      <c r="R646" s="342">
        <f t="shared" si="247"/>
        <v>0</v>
      </c>
      <c r="S646" s="342">
        <f t="shared" si="247"/>
        <v>0</v>
      </c>
      <c r="T646" s="342">
        <f t="shared" si="247"/>
        <v>0</v>
      </c>
      <c r="U646" s="342">
        <f t="shared" si="247"/>
        <v>0</v>
      </c>
      <c r="V646" s="342">
        <f t="shared" si="247"/>
        <v>0</v>
      </c>
      <c r="W646" s="342">
        <f t="shared" si="247"/>
        <v>0</v>
      </c>
      <c r="X646" s="342">
        <f t="shared" si="247"/>
        <v>0</v>
      </c>
      <c r="Y646" s="342">
        <f t="shared" si="247"/>
        <v>0</v>
      </c>
      <c r="AQ646" s="3"/>
    </row>
    <row r="647" spans="5:43" x14ac:dyDescent="0.35">
      <c r="E647" s="332"/>
      <c r="F647" s="2" t="s">
        <v>971</v>
      </c>
      <c r="G647" t="s">
        <v>248</v>
      </c>
      <c r="J647" s="342">
        <f>J175</f>
        <v>0</v>
      </c>
      <c r="K647" s="342">
        <f t="shared" ref="K647:Y647" si="248">K175</f>
        <v>0</v>
      </c>
      <c r="L647" s="342">
        <f t="shared" si="248"/>
        <v>0</v>
      </c>
      <c r="M647" s="342">
        <f t="shared" si="248"/>
        <v>0</v>
      </c>
      <c r="N647" s="342">
        <f t="shared" si="248"/>
        <v>2.5842424670049611</v>
      </c>
      <c r="O647" s="342">
        <f t="shared" si="248"/>
        <v>0</v>
      </c>
      <c r="P647" s="342">
        <f t="shared" si="248"/>
        <v>12.356544372517085</v>
      </c>
      <c r="Q647" s="342">
        <f t="shared" si="248"/>
        <v>0</v>
      </c>
      <c r="R647" s="342">
        <f t="shared" si="248"/>
        <v>0</v>
      </c>
      <c r="S647" s="342">
        <f t="shared" si="248"/>
        <v>0</v>
      </c>
      <c r="T647" s="342">
        <f t="shared" si="248"/>
        <v>0</v>
      </c>
      <c r="U647" s="342">
        <f t="shared" si="248"/>
        <v>0</v>
      </c>
      <c r="V647" s="342">
        <f t="shared" si="248"/>
        <v>0</v>
      </c>
      <c r="W647" s="342">
        <f t="shared" si="248"/>
        <v>0</v>
      </c>
      <c r="X647" s="342">
        <f t="shared" si="248"/>
        <v>0</v>
      </c>
      <c r="Y647" s="342">
        <f t="shared" si="248"/>
        <v>0</v>
      </c>
      <c r="AQ647" s="3"/>
    </row>
    <row r="648" spans="5:43" x14ac:dyDescent="0.35">
      <c r="E648" s="332"/>
      <c r="F648" s="2" t="s">
        <v>973</v>
      </c>
      <c r="G648" t="s">
        <v>248</v>
      </c>
      <c r="J648" s="91">
        <f>J184</f>
        <v>0</v>
      </c>
      <c r="K648" s="91">
        <f t="shared" ref="K648:Y648" si="249">K184</f>
        <v>0</v>
      </c>
      <c r="L648" s="91">
        <f t="shared" si="249"/>
        <v>0</v>
      </c>
      <c r="M648" s="91">
        <f t="shared" si="249"/>
        <v>0</v>
      </c>
      <c r="N648" s="91">
        <f t="shared" si="249"/>
        <v>1.5849937726979855</v>
      </c>
      <c r="O648" s="91">
        <f t="shared" si="249"/>
        <v>0</v>
      </c>
      <c r="P648" s="91">
        <f t="shared" si="249"/>
        <v>11.35602514791041</v>
      </c>
      <c r="Q648" s="91">
        <f t="shared" si="249"/>
        <v>0</v>
      </c>
      <c r="R648" s="91">
        <f t="shared" si="249"/>
        <v>0</v>
      </c>
      <c r="S648" s="91">
        <f t="shared" si="249"/>
        <v>0</v>
      </c>
      <c r="T648" s="91">
        <f t="shared" si="249"/>
        <v>0</v>
      </c>
      <c r="U648" s="91">
        <f t="shared" si="249"/>
        <v>0</v>
      </c>
      <c r="V648" s="91">
        <f t="shared" si="249"/>
        <v>0</v>
      </c>
      <c r="W648" s="91">
        <f t="shared" si="249"/>
        <v>0</v>
      </c>
      <c r="X648" s="91">
        <f t="shared" si="249"/>
        <v>0</v>
      </c>
      <c r="Y648" s="91">
        <f t="shared" si="249"/>
        <v>0</v>
      </c>
      <c r="AQ648" s="3"/>
    </row>
    <row r="649" spans="5:43" x14ac:dyDescent="0.35">
      <c r="E649" s="332"/>
      <c r="F649" s="2" t="s">
        <v>972</v>
      </c>
      <c r="G649" t="s">
        <v>248</v>
      </c>
      <c r="J649" s="91">
        <f>J193</f>
        <v>0</v>
      </c>
      <c r="K649" s="91">
        <f t="shared" ref="K649:Y649" si="250">K193</f>
        <v>0</v>
      </c>
      <c r="L649" s="91">
        <f t="shared" si="250"/>
        <v>0</v>
      </c>
      <c r="M649" s="91">
        <f t="shared" si="250"/>
        <v>0</v>
      </c>
      <c r="N649" s="91">
        <f t="shared" si="250"/>
        <v>3.2208084819270271</v>
      </c>
      <c r="O649" s="91">
        <f t="shared" si="250"/>
        <v>0</v>
      </c>
      <c r="P649" s="91">
        <f t="shared" si="250"/>
        <v>28.899519440482138</v>
      </c>
      <c r="Q649" s="91">
        <f t="shared" si="250"/>
        <v>0</v>
      </c>
      <c r="R649" s="91">
        <f t="shared" si="250"/>
        <v>0</v>
      </c>
      <c r="S649" s="91">
        <f t="shared" si="250"/>
        <v>0</v>
      </c>
      <c r="T649" s="91">
        <f t="shared" si="250"/>
        <v>0</v>
      </c>
      <c r="U649" s="91">
        <f t="shared" si="250"/>
        <v>0</v>
      </c>
      <c r="V649" s="91">
        <f t="shared" si="250"/>
        <v>0</v>
      </c>
      <c r="W649" s="91">
        <f t="shared" si="250"/>
        <v>0</v>
      </c>
      <c r="X649" s="91">
        <f t="shared" si="250"/>
        <v>0</v>
      </c>
      <c r="Y649" s="91">
        <f t="shared" si="250"/>
        <v>0</v>
      </c>
      <c r="AQ649" s="3"/>
    </row>
    <row r="650" spans="5:43" x14ac:dyDescent="0.35">
      <c r="E650" s="332" t="s">
        <v>250</v>
      </c>
      <c r="F650" s="2"/>
      <c r="J650" s="22"/>
      <c r="K650" s="22"/>
      <c r="L650" s="22"/>
      <c r="M650" s="22"/>
      <c r="N650" s="22"/>
      <c r="O650" s="22"/>
      <c r="P650" s="22"/>
      <c r="Q650" s="22"/>
      <c r="R650" s="22"/>
      <c r="S650" s="22"/>
      <c r="T650" s="22"/>
      <c r="U650" s="22"/>
      <c r="V650" s="22"/>
      <c r="W650" s="22"/>
      <c r="X650" s="22"/>
      <c r="Y650" s="22"/>
      <c r="AQ650" s="3"/>
    </row>
    <row r="651" spans="5:43" x14ac:dyDescent="0.35">
      <c r="E651" s="332"/>
      <c r="F651" s="2" t="s">
        <v>969</v>
      </c>
      <c r="G651" t="s">
        <v>251</v>
      </c>
      <c r="J651" s="121">
        <f>J158</f>
        <v>0</v>
      </c>
      <c r="K651" s="121">
        <f t="shared" ref="K651:Y651" si="251">K158</f>
        <v>0</v>
      </c>
      <c r="L651" s="121">
        <f t="shared" si="251"/>
        <v>0</v>
      </c>
      <c r="M651" s="121">
        <f t="shared" si="251"/>
        <v>0</v>
      </c>
      <c r="N651" s="121">
        <f t="shared" si="251"/>
        <v>0</v>
      </c>
      <c r="O651" s="121">
        <f t="shared" si="251"/>
        <v>0</v>
      </c>
      <c r="P651" s="121">
        <f t="shared" si="251"/>
        <v>0</v>
      </c>
      <c r="Q651" s="121">
        <f t="shared" si="251"/>
        <v>0</v>
      </c>
      <c r="R651" s="121">
        <f t="shared" si="251"/>
        <v>0</v>
      </c>
      <c r="S651" s="121">
        <f t="shared" si="251"/>
        <v>0</v>
      </c>
      <c r="T651" s="121">
        <f t="shared" si="251"/>
        <v>79.264857209538036</v>
      </c>
      <c r="U651" s="121">
        <f t="shared" si="251"/>
        <v>0</v>
      </c>
      <c r="V651" s="121">
        <f t="shared" si="251"/>
        <v>0</v>
      </c>
      <c r="W651" s="121">
        <f t="shared" si="251"/>
        <v>0</v>
      </c>
      <c r="X651" s="121">
        <f t="shared" si="251"/>
        <v>0</v>
      </c>
      <c r="Y651" s="121">
        <f t="shared" si="251"/>
        <v>0</v>
      </c>
      <c r="AQ651" s="3"/>
    </row>
    <row r="652" spans="5:43" x14ac:dyDescent="0.35">
      <c r="E652" s="332"/>
      <c r="F652" s="2" t="s">
        <v>970</v>
      </c>
      <c r="G652" t="s">
        <v>251</v>
      </c>
      <c r="J652" s="342">
        <f>J167</f>
        <v>0</v>
      </c>
      <c r="K652" s="342">
        <f t="shared" ref="K652:Y652" si="252">K167</f>
        <v>0</v>
      </c>
      <c r="L652" s="342">
        <f t="shared" si="252"/>
        <v>0</v>
      </c>
      <c r="M652" s="342">
        <f t="shared" si="252"/>
        <v>0</v>
      </c>
      <c r="N652" s="342">
        <f t="shared" si="252"/>
        <v>399.15141809492684</v>
      </c>
      <c r="O652" s="342">
        <f t="shared" si="252"/>
        <v>0.96124502257665057</v>
      </c>
      <c r="P652" s="342">
        <f t="shared" si="252"/>
        <v>8.9855457760542343</v>
      </c>
      <c r="Q652" s="342">
        <f t="shared" si="252"/>
        <v>0</v>
      </c>
      <c r="R652" s="342">
        <f t="shared" si="252"/>
        <v>0</v>
      </c>
      <c r="S652" s="342">
        <f t="shared" si="252"/>
        <v>0</v>
      </c>
      <c r="T652" s="342">
        <f t="shared" si="252"/>
        <v>0</v>
      </c>
      <c r="U652" s="342">
        <f t="shared" si="252"/>
        <v>0</v>
      </c>
      <c r="V652" s="342">
        <f t="shared" si="252"/>
        <v>0</v>
      </c>
      <c r="W652" s="342">
        <f t="shared" si="252"/>
        <v>0</v>
      </c>
      <c r="X652" s="342">
        <f t="shared" si="252"/>
        <v>0</v>
      </c>
      <c r="Y652" s="342">
        <f t="shared" si="252"/>
        <v>0</v>
      </c>
      <c r="AQ652" s="3"/>
    </row>
    <row r="653" spans="5:43" x14ac:dyDescent="0.35">
      <c r="E653" s="332"/>
      <c r="F653" s="2" t="s">
        <v>971</v>
      </c>
      <c r="G653" t="s">
        <v>251</v>
      </c>
      <c r="J653" s="342">
        <f>J176</f>
        <v>0</v>
      </c>
      <c r="K653" s="342">
        <f t="shared" ref="K653:Y653" si="253">K176</f>
        <v>0</v>
      </c>
      <c r="L653" s="342">
        <f t="shared" si="253"/>
        <v>0</v>
      </c>
      <c r="M653" s="342">
        <f t="shared" si="253"/>
        <v>0</v>
      </c>
      <c r="N653" s="342">
        <f t="shared" si="253"/>
        <v>620.82725448841836</v>
      </c>
      <c r="O653" s="342">
        <f t="shared" si="253"/>
        <v>1.8353655150773185</v>
      </c>
      <c r="P653" s="342">
        <f t="shared" si="253"/>
        <v>38.222977983695237</v>
      </c>
      <c r="Q653" s="342">
        <f t="shared" si="253"/>
        <v>0</v>
      </c>
      <c r="R653" s="342">
        <f t="shared" si="253"/>
        <v>0</v>
      </c>
      <c r="S653" s="342">
        <f t="shared" si="253"/>
        <v>0</v>
      </c>
      <c r="T653" s="342">
        <f t="shared" si="253"/>
        <v>0</v>
      </c>
      <c r="U653" s="342">
        <f t="shared" si="253"/>
        <v>0</v>
      </c>
      <c r="V653" s="342">
        <f t="shared" si="253"/>
        <v>0</v>
      </c>
      <c r="W653" s="342">
        <f t="shared" si="253"/>
        <v>0</v>
      </c>
      <c r="X653" s="342">
        <f t="shared" si="253"/>
        <v>0</v>
      </c>
      <c r="Y653" s="342">
        <f t="shared" si="253"/>
        <v>0</v>
      </c>
      <c r="AQ653" s="3"/>
    </row>
    <row r="654" spans="5:43" x14ac:dyDescent="0.35">
      <c r="E654" s="332"/>
      <c r="F654" s="2" t="s">
        <v>973</v>
      </c>
      <c r="G654" t="s">
        <v>251</v>
      </c>
      <c r="J654" s="91">
        <f>J185</f>
        <v>0</v>
      </c>
      <c r="K654" s="91">
        <f t="shared" ref="K654:Y654" si="254">K185</f>
        <v>0</v>
      </c>
      <c r="L654" s="91">
        <f t="shared" si="254"/>
        <v>0</v>
      </c>
      <c r="M654" s="91">
        <f t="shared" si="254"/>
        <v>0</v>
      </c>
      <c r="N654" s="91">
        <f t="shared" si="254"/>
        <v>374.17344999800719</v>
      </c>
      <c r="O654" s="91">
        <f t="shared" si="254"/>
        <v>5.2127914315684682</v>
      </c>
      <c r="P654" s="91">
        <f t="shared" si="254"/>
        <v>35.335860319786548</v>
      </c>
      <c r="Q654" s="91">
        <f t="shared" si="254"/>
        <v>0</v>
      </c>
      <c r="R654" s="91">
        <f t="shared" si="254"/>
        <v>0</v>
      </c>
      <c r="S654" s="91">
        <f t="shared" si="254"/>
        <v>0</v>
      </c>
      <c r="T654" s="91">
        <f t="shared" si="254"/>
        <v>0</v>
      </c>
      <c r="U654" s="91">
        <f t="shared" si="254"/>
        <v>0</v>
      </c>
      <c r="V654" s="91">
        <f t="shared" si="254"/>
        <v>0</v>
      </c>
      <c r="W654" s="91">
        <f t="shared" si="254"/>
        <v>0</v>
      </c>
      <c r="X654" s="91">
        <f t="shared" si="254"/>
        <v>0</v>
      </c>
      <c r="Y654" s="91">
        <f t="shared" si="254"/>
        <v>0</v>
      </c>
      <c r="AQ654" s="3"/>
    </row>
    <row r="655" spans="5:43" x14ac:dyDescent="0.35">
      <c r="E655" s="70"/>
      <c r="F655" s="333" t="s">
        <v>972</v>
      </c>
      <c r="G655" s="28" t="s">
        <v>251</v>
      </c>
      <c r="H655" s="28"/>
      <c r="I655" s="28"/>
      <c r="J655" s="342">
        <f>J194</f>
        <v>0</v>
      </c>
      <c r="K655" s="342">
        <f t="shared" ref="K655:Y655" si="255">K194</f>
        <v>0</v>
      </c>
      <c r="L655" s="342">
        <f t="shared" si="255"/>
        <v>0</v>
      </c>
      <c r="M655" s="342">
        <f t="shared" si="255"/>
        <v>0</v>
      </c>
      <c r="N655" s="342">
        <f t="shared" si="255"/>
        <v>829.10357978858622</v>
      </c>
      <c r="O655" s="342">
        <f t="shared" si="255"/>
        <v>53.218569216067294</v>
      </c>
      <c r="P655" s="342">
        <f t="shared" si="255"/>
        <v>85.412060880887438</v>
      </c>
      <c r="Q655" s="342">
        <f t="shared" si="255"/>
        <v>0</v>
      </c>
      <c r="R655" s="342">
        <f t="shared" si="255"/>
        <v>0</v>
      </c>
      <c r="S655" s="342">
        <f t="shared" si="255"/>
        <v>0</v>
      </c>
      <c r="T655" s="342">
        <f t="shared" si="255"/>
        <v>0</v>
      </c>
      <c r="U655" s="342">
        <f t="shared" si="255"/>
        <v>0</v>
      </c>
      <c r="V655" s="342">
        <f t="shared" si="255"/>
        <v>0</v>
      </c>
      <c r="W655" s="342">
        <f t="shared" si="255"/>
        <v>0</v>
      </c>
      <c r="X655" s="342">
        <f t="shared" si="255"/>
        <v>0</v>
      </c>
      <c r="Y655" s="342">
        <f t="shared" si="255"/>
        <v>0</v>
      </c>
      <c r="AQ655" s="3"/>
    </row>
    <row r="656" spans="5:43" x14ac:dyDescent="0.35">
      <c r="AQ656" s="3"/>
    </row>
    <row r="657" spans="3:43" x14ac:dyDescent="0.35">
      <c r="C657" s="26" t="str">
        <f ca="1">INDEX('Version control'!$H$37:$H$64,MATCH($A$1,'Version control'!$F$37:$F$64,0),1)&amp;"-K: Non-domestic aggregated (related MPAN) distribution across bands"</f>
        <v>Section 104-K: Non-domestic aggregated (related MPAN) distribution across bands</v>
      </c>
      <c r="D657" s="26"/>
      <c r="E657" s="26"/>
      <c r="F657" s="26"/>
      <c r="G657" s="26"/>
      <c r="H657" s="26"/>
      <c r="I657" s="26"/>
      <c r="J657" s="26"/>
      <c r="K657" s="26"/>
      <c r="L657" s="26"/>
      <c r="M657" s="26"/>
      <c r="N657" s="26"/>
      <c r="O657" s="26"/>
      <c r="P657" s="26"/>
      <c r="Q657" s="26"/>
      <c r="R657" s="26"/>
      <c r="S657" s="26"/>
      <c r="T657" s="26"/>
      <c r="U657" s="26"/>
      <c r="V657" s="26"/>
      <c r="W657" s="26"/>
      <c r="X657" s="26"/>
      <c r="Y657" s="26"/>
      <c r="Z657" s="26"/>
      <c r="AA657" s="26"/>
      <c r="AQ657" s="3"/>
    </row>
    <row r="658" spans="3:43" x14ac:dyDescent="0.35">
      <c r="AQ658" s="3"/>
    </row>
    <row r="659" spans="3:43" x14ac:dyDescent="0.35">
      <c r="D659" s="24" t="s">
        <v>1097</v>
      </c>
      <c r="I659" t="s">
        <v>151</v>
      </c>
      <c r="AA659" t="s">
        <v>1127</v>
      </c>
      <c r="AQ659" s="3"/>
    </row>
    <row r="660" spans="3:43" x14ac:dyDescent="0.35">
      <c r="D660" s="24" t="s">
        <v>1098</v>
      </c>
      <c r="AQ660" s="3"/>
    </row>
    <row r="661" spans="3:43" x14ac:dyDescent="0.35">
      <c r="D661" s="24" t="s">
        <v>1099</v>
      </c>
      <c r="AQ661" s="3"/>
    </row>
    <row r="662" spans="3:43" x14ac:dyDescent="0.35">
      <c r="D662" s="24" t="s">
        <v>1100</v>
      </c>
      <c r="AQ662" s="3"/>
    </row>
    <row r="663" spans="3:43" x14ac:dyDescent="0.35">
      <c r="AQ663" s="3"/>
    </row>
    <row r="664" spans="3:43" x14ac:dyDescent="0.35">
      <c r="E664" s="27" t="s">
        <v>978</v>
      </c>
      <c r="J664" s="360" t="s">
        <v>969</v>
      </c>
      <c r="K664" s="360" t="s">
        <v>974</v>
      </c>
      <c r="L664" s="360" t="s">
        <v>975</v>
      </c>
      <c r="M664" s="360" t="s">
        <v>976</v>
      </c>
      <c r="N664" s="360" t="s">
        <v>977</v>
      </c>
      <c r="AQ664" s="3"/>
    </row>
    <row r="665" spans="3:43" x14ac:dyDescent="0.35">
      <c r="E665" s="27"/>
      <c r="F665" s="19" t="s">
        <v>244</v>
      </c>
      <c r="G665" s="19" t="s">
        <v>164</v>
      </c>
      <c r="H665" s="19"/>
      <c r="I665" s="19"/>
      <c r="J665" s="323">
        <f>'Inputs by customer type'!J169</f>
        <v>0</v>
      </c>
      <c r="K665" s="323">
        <f>'Inputs by customer type'!K169</f>
        <v>3.9106808261746999E-2</v>
      </c>
      <c r="L665" s="323">
        <f>'Inputs by customer type'!L169</f>
        <v>0.16908522987398347</v>
      </c>
      <c r="M665" s="323">
        <f>'Inputs by customer type'!M169</f>
        <v>0.19817515663948876</v>
      </c>
      <c r="N665" s="323">
        <f>'Inputs by customer type'!N169</f>
        <v>0.59363280522478068</v>
      </c>
      <c r="AQ665" s="3"/>
    </row>
    <row r="666" spans="3:43" x14ac:dyDescent="0.35">
      <c r="E666" s="27"/>
      <c r="F666" t="s">
        <v>245</v>
      </c>
      <c r="G666" t="s">
        <v>164</v>
      </c>
      <c r="J666" s="324">
        <f>'Inputs by customer type'!J170</f>
        <v>0</v>
      </c>
      <c r="K666" s="324">
        <f>'Inputs by customer type'!K170</f>
        <v>3.9106808261746999E-2</v>
      </c>
      <c r="L666" s="324">
        <f>'Inputs by customer type'!L170</f>
        <v>0.16908522987398347</v>
      </c>
      <c r="M666" s="324">
        <f>'Inputs by customer type'!M170</f>
        <v>0.19817515663948876</v>
      </c>
      <c r="N666" s="324">
        <f>'Inputs by customer type'!N170</f>
        <v>0.59363280522478068</v>
      </c>
      <c r="AQ666" s="3"/>
    </row>
    <row r="667" spans="3:43" x14ac:dyDescent="0.35">
      <c r="E667" s="27"/>
      <c r="F667" s="28" t="s">
        <v>246</v>
      </c>
      <c r="G667" s="28" t="s">
        <v>164</v>
      </c>
      <c r="H667" s="28"/>
      <c r="I667" s="28"/>
      <c r="J667" s="325">
        <f>'Inputs by customer type'!J171</f>
        <v>0</v>
      </c>
      <c r="K667" s="325">
        <f>'Inputs by customer type'!K171</f>
        <v>3.9106808261746999E-2</v>
      </c>
      <c r="L667" s="325">
        <f>'Inputs by customer type'!L171</f>
        <v>0.16908522987398347</v>
      </c>
      <c r="M667" s="325">
        <f>'Inputs by customer type'!M171</f>
        <v>0.19817515663948876</v>
      </c>
      <c r="N667" s="325">
        <f>'Inputs by customer type'!N171</f>
        <v>0.59363280522478068</v>
      </c>
      <c r="AQ667" s="3"/>
    </row>
    <row r="668" spans="3:43" x14ac:dyDescent="0.35">
      <c r="E668" s="27"/>
      <c r="AQ668" s="3"/>
    </row>
    <row r="669" spans="3:43" x14ac:dyDescent="0.35">
      <c r="E669" s="27" t="s">
        <v>979</v>
      </c>
      <c r="J669" s="360" t="s">
        <v>969</v>
      </c>
      <c r="K669" s="360" t="s">
        <v>974</v>
      </c>
      <c r="L669" s="360" t="s">
        <v>975</v>
      </c>
      <c r="M669" s="360" t="s">
        <v>976</v>
      </c>
      <c r="N669" s="360" t="s">
        <v>977</v>
      </c>
      <c r="AQ669" s="3"/>
    </row>
    <row r="670" spans="3:43" x14ac:dyDescent="0.35">
      <c r="E670" s="27"/>
      <c r="F670" s="19" t="s">
        <v>244</v>
      </c>
      <c r="G670" s="19" t="s">
        <v>164</v>
      </c>
      <c r="H670" s="19"/>
      <c r="I670" s="19"/>
      <c r="J670" s="323">
        <f>'Inputs by customer type'!J174</f>
        <v>0</v>
      </c>
      <c r="K670" s="323">
        <f>'Inputs by customer type'!K174</f>
        <v>3.9106808261746999E-2</v>
      </c>
      <c r="L670" s="323">
        <f>'Inputs by customer type'!L174</f>
        <v>0.16908522987398347</v>
      </c>
      <c r="M670" s="323">
        <f>'Inputs by customer type'!M174</f>
        <v>0.19817515663948876</v>
      </c>
      <c r="N670" s="323">
        <f>'Inputs by customer type'!N174</f>
        <v>0.59363280522478068</v>
      </c>
      <c r="AQ670" s="3"/>
    </row>
    <row r="671" spans="3:43" x14ac:dyDescent="0.35">
      <c r="E671" s="27"/>
      <c r="F671" t="s">
        <v>245</v>
      </c>
      <c r="G671" t="s">
        <v>164</v>
      </c>
      <c r="J671" s="324">
        <f>'Inputs by customer type'!J175</f>
        <v>0</v>
      </c>
      <c r="K671" s="324">
        <f>'Inputs by customer type'!K175</f>
        <v>3.9106808261746999E-2</v>
      </c>
      <c r="L671" s="324">
        <f>'Inputs by customer type'!L175</f>
        <v>0.16908522987398347</v>
      </c>
      <c r="M671" s="324">
        <f>'Inputs by customer type'!M175</f>
        <v>0.19817515663948876</v>
      </c>
      <c r="N671" s="324">
        <f>'Inputs by customer type'!N175</f>
        <v>0.59363280522478068</v>
      </c>
      <c r="AQ671" s="3"/>
    </row>
    <row r="672" spans="3:43" x14ac:dyDescent="0.35">
      <c r="E672" s="27"/>
      <c r="F672" s="28" t="s">
        <v>246</v>
      </c>
      <c r="G672" s="28" t="s">
        <v>164</v>
      </c>
      <c r="H672" s="28"/>
      <c r="I672" s="28"/>
      <c r="J672" s="325">
        <f>'Inputs by customer type'!J176</f>
        <v>0</v>
      </c>
      <c r="K672" s="325">
        <f>'Inputs by customer type'!K176</f>
        <v>3.9106808261746999E-2</v>
      </c>
      <c r="L672" s="325">
        <f>'Inputs by customer type'!L176</f>
        <v>0.16908522987398347</v>
      </c>
      <c r="M672" s="325">
        <f>'Inputs by customer type'!M176</f>
        <v>0.19817515663948876</v>
      </c>
      <c r="N672" s="325">
        <f>'Inputs by customer type'!N176</f>
        <v>0.59363280522478068</v>
      </c>
      <c r="AQ672" s="3"/>
    </row>
    <row r="673" spans="5:43" x14ac:dyDescent="0.35">
      <c r="E673" s="27"/>
      <c r="AQ673" s="3"/>
    </row>
    <row r="674" spans="5:43" x14ac:dyDescent="0.35">
      <c r="E674" s="27" t="s">
        <v>980</v>
      </c>
      <c r="J674" s="360" t="s">
        <v>969</v>
      </c>
      <c r="K674" s="360" t="s">
        <v>974</v>
      </c>
      <c r="L674" s="360" t="s">
        <v>975</v>
      </c>
      <c r="M674" s="360" t="s">
        <v>976</v>
      </c>
      <c r="N674" s="360" t="s">
        <v>977</v>
      </c>
      <c r="AQ674" s="3"/>
    </row>
    <row r="675" spans="5:43" x14ac:dyDescent="0.35">
      <c r="F675" s="19" t="s">
        <v>244</v>
      </c>
      <c r="G675" s="19" t="s">
        <v>164</v>
      </c>
      <c r="H675" s="19"/>
      <c r="I675" s="19"/>
      <c r="J675" s="323">
        <f>'Inputs by customer type'!J179</f>
        <v>0</v>
      </c>
      <c r="K675" s="323">
        <f>'Inputs by customer type'!K179</f>
        <v>3.9106808261746999E-2</v>
      </c>
      <c r="L675" s="323">
        <f>'Inputs by customer type'!L179</f>
        <v>0.16908522987398347</v>
      </c>
      <c r="M675" s="323">
        <f>'Inputs by customer type'!M179</f>
        <v>0.19817515663948876</v>
      </c>
      <c r="N675" s="323">
        <f>'Inputs by customer type'!N179</f>
        <v>0.59363280522478068</v>
      </c>
      <c r="AQ675" s="3"/>
    </row>
    <row r="676" spans="5:43" x14ac:dyDescent="0.35">
      <c r="F676" t="s">
        <v>245</v>
      </c>
      <c r="G676" t="s">
        <v>164</v>
      </c>
      <c r="J676" s="324">
        <f>'Inputs by customer type'!J180</f>
        <v>0</v>
      </c>
      <c r="K676" s="324">
        <f>'Inputs by customer type'!K180</f>
        <v>3.9106808261746999E-2</v>
      </c>
      <c r="L676" s="324">
        <f>'Inputs by customer type'!L180</f>
        <v>0.16908522987398347</v>
      </c>
      <c r="M676" s="324">
        <f>'Inputs by customer type'!M180</f>
        <v>0.19817515663948876</v>
      </c>
      <c r="N676" s="324">
        <f>'Inputs by customer type'!N180</f>
        <v>0.59363280522478068</v>
      </c>
      <c r="AQ676" s="3"/>
    </row>
    <row r="677" spans="5:43" x14ac:dyDescent="0.35">
      <c r="F677" s="28" t="s">
        <v>246</v>
      </c>
      <c r="G677" s="28" t="s">
        <v>164</v>
      </c>
      <c r="H677" s="28"/>
      <c r="I677" s="28"/>
      <c r="J677" s="325">
        <f>'Inputs by customer type'!J181</f>
        <v>0</v>
      </c>
      <c r="K677" s="325">
        <f>'Inputs by customer type'!K181</f>
        <v>3.9106808261746999E-2</v>
      </c>
      <c r="L677" s="325">
        <f>'Inputs by customer type'!L181</f>
        <v>0.16908522987398347</v>
      </c>
      <c r="M677" s="325">
        <f>'Inputs by customer type'!M181</f>
        <v>0.19817515663948876</v>
      </c>
      <c r="N677" s="325">
        <f>'Inputs by customer type'!N181</f>
        <v>0.59363280522478068</v>
      </c>
      <c r="AQ677" s="3"/>
    </row>
    <row r="678" spans="5:43" x14ac:dyDescent="0.35">
      <c r="AQ678" s="3"/>
    </row>
    <row r="679" spans="5:43" x14ac:dyDescent="0.35">
      <c r="E679" s="27" t="s">
        <v>982</v>
      </c>
      <c r="J679" s="360" t="s">
        <v>969</v>
      </c>
      <c r="K679" s="360" t="s">
        <v>974</v>
      </c>
      <c r="L679" s="360" t="s">
        <v>975</v>
      </c>
      <c r="M679" s="360" t="s">
        <v>976</v>
      </c>
      <c r="N679" s="360" t="s">
        <v>977</v>
      </c>
      <c r="AQ679" s="3"/>
    </row>
    <row r="680" spans="5:43" x14ac:dyDescent="0.35">
      <c r="F680" s="19" t="s">
        <v>244</v>
      </c>
      <c r="G680" s="19" t="s">
        <v>204</v>
      </c>
      <c r="H680" s="19"/>
      <c r="I680" s="19"/>
      <c r="J680" s="344">
        <f t="shared" ref="J680:N682" si="256" xml:space="preserve"> $M58 * J665  + $M105 * J670 + $M152 * J675</f>
        <v>0</v>
      </c>
      <c r="K680" s="344">
        <f t="shared" si="256"/>
        <v>0</v>
      </c>
      <c r="L680" s="344">
        <f t="shared" si="256"/>
        <v>0</v>
      </c>
      <c r="M680" s="344">
        <f t="shared" si="256"/>
        <v>0</v>
      </c>
      <c r="N680" s="344">
        <f t="shared" si="256"/>
        <v>0</v>
      </c>
      <c r="AQ680" s="3"/>
    </row>
    <row r="681" spans="5:43" x14ac:dyDescent="0.35">
      <c r="F681" t="s">
        <v>245</v>
      </c>
      <c r="G681" t="s">
        <v>204</v>
      </c>
      <c r="J681" s="343">
        <f t="shared" si="256"/>
        <v>0</v>
      </c>
      <c r="K681" s="343">
        <f t="shared" si="256"/>
        <v>14.274116253710941</v>
      </c>
      <c r="L681" s="343">
        <f t="shared" si="256"/>
        <v>61.716676335550666</v>
      </c>
      <c r="M681" s="343">
        <f t="shared" si="256"/>
        <v>72.33459722757415</v>
      </c>
      <c r="N681" s="343">
        <f t="shared" si="256"/>
        <v>216.6779660738421</v>
      </c>
      <c r="AQ681" s="3"/>
    </row>
    <row r="682" spans="5:43" x14ac:dyDescent="0.35">
      <c r="F682" s="28" t="s">
        <v>246</v>
      </c>
      <c r="G682" s="28" t="s">
        <v>204</v>
      </c>
      <c r="H682" s="28"/>
      <c r="I682" s="28"/>
      <c r="J682" s="345">
        <f t="shared" si="256"/>
        <v>0</v>
      </c>
      <c r="K682" s="345">
        <f t="shared" si="256"/>
        <v>31.117865811374926</v>
      </c>
      <c r="L682" s="345">
        <f t="shared" si="256"/>
        <v>134.54361856093476</v>
      </c>
      <c r="M682" s="345">
        <f t="shared" si="256"/>
        <v>157.69090359358137</v>
      </c>
      <c r="N682" s="345">
        <f t="shared" si="256"/>
        <v>472.36240427946336</v>
      </c>
      <c r="AQ682" s="3"/>
    </row>
    <row r="683" spans="5:43" x14ac:dyDescent="0.35">
      <c r="J683" s="79"/>
      <c r="K683" s="79"/>
      <c r="L683" s="79"/>
      <c r="M683" s="79"/>
      <c r="N683" s="79"/>
      <c r="AQ683" s="3"/>
    </row>
    <row r="684" spans="5:43" x14ac:dyDescent="0.35">
      <c r="J684" s="361" t="s">
        <v>969</v>
      </c>
      <c r="K684" s="361" t="s">
        <v>974</v>
      </c>
      <c r="L684" s="361" t="s">
        <v>975</v>
      </c>
      <c r="M684" s="361" t="s">
        <v>976</v>
      </c>
      <c r="N684" s="361" t="s">
        <v>977</v>
      </c>
      <c r="AQ684" s="3"/>
    </row>
    <row r="685" spans="5:43" x14ac:dyDescent="0.35">
      <c r="E685" s="20" t="s">
        <v>983</v>
      </c>
      <c r="G685" t="s">
        <v>204</v>
      </c>
      <c r="J685" s="79">
        <f>SUM(J680:J682)</f>
        <v>0</v>
      </c>
      <c r="K685" s="79">
        <f>SUM(K680:K682)</f>
        <v>45.39198206508587</v>
      </c>
      <c r="L685" s="79">
        <f t="shared" ref="L685:N685" si="257">SUM(L680:L682)</f>
        <v>196.26029489648542</v>
      </c>
      <c r="M685" s="79">
        <f t="shared" si="257"/>
        <v>230.0255008211555</v>
      </c>
      <c r="N685" s="79">
        <f t="shared" si="257"/>
        <v>689.04037035330543</v>
      </c>
      <c r="AQ685" s="3"/>
    </row>
    <row r="686" spans="5:43" x14ac:dyDescent="0.35">
      <c r="J686" s="79"/>
      <c r="K686" s="79"/>
      <c r="L686" s="79"/>
      <c r="M686" s="79"/>
      <c r="N686" s="79"/>
      <c r="AQ686" s="3"/>
    </row>
    <row r="687" spans="5:43" x14ac:dyDescent="0.35">
      <c r="E687" t="s">
        <v>1024</v>
      </c>
      <c r="G687" t="s">
        <v>204</v>
      </c>
      <c r="H687" s="79">
        <f>SUM(J685:N685)</f>
        <v>1160.7181481360321</v>
      </c>
      <c r="AQ687" s="3"/>
    </row>
    <row r="688" spans="5:43" x14ac:dyDescent="0.35">
      <c r="J688" s="361" t="s">
        <v>969</v>
      </c>
      <c r="K688" s="361" t="s">
        <v>974</v>
      </c>
      <c r="L688" s="361" t="s">
        <v>975</v>
      </c>
      <c r="M688" s="361" t="s">
        <v>976</v>
      </c>
      <c r="N688" s="361" t="s">
        <v>977</v>
      </c>
      <c r="AQ688" s="3"/>
    </row>
    <row r="689" spans="2:43" x14ac:dyDescent="0.35">
      <c r="E689" s="20" t="s">
        <v>982</v>
      </c>
      <c r="G689" t="s">
        <v>164</v>
      </c>
      <c r="J689" s="101">
        <f>IF($H687 &lt;&gt; 0, J685/$H687, 0)</f>
        <v>0</v>
      </c>
      <c r="K689" s="101">
        <f>IF($H687 &lt;&gt; 0, K685/$H687, 0)</f>
        <v>3.9106808261747006E-2</v>
      </c>
      <c r="L689" s="101">
        <f>IF($H687 &lt;&gt; 0, L685/$H687, 0)</f>
        <v>0.1690852298739835</v>
      </c>
      <c r="M689" s="101">
        <f>IF($H687 &lt;&gt; 0, M685/$H687, 0)</f>
        <v>0.19817515663948879</v>
      </c>
      <c r="N689" s="101">
        <f>IF($H687 &lt;&gt; 0, N685/$H687, 0)</f>
        <v>0.59363280522478079</v>
      </c>
      <c r="AQ689" s="3"/>
    </row>
    <row r="690" spans="2:43" x14ac:dyDescent="0.35">
      <c r="AQ690" s="3"/>
    </row>
    <row r="691" spans="2:43" x14ac:dyDescent="0.35">
      <c r="B691" s="25" t="s">
        <v>228</v>
      </c>
      <c r="C691" s="25"/>
      <c r="D691" s="25"/>
      <c r="E691" s="25"/>
      <c r="F691" s="25"/>
      <c r="G691" s="25"/>
      <c r="H691" s="25"/>
      <c r="I691" s="25"/>
      <c r="J691" s="25"/>
      <c r="K691" s="25"/>
      <c r="L691" s="25"/>
      <c r="M691" s="25"/>
      <c r="N691" s="25"/>
      <c r="O691" s="25"/>
      <c r="P691" s="25"/>
      <c r="Q691" s="25"/>
      <c r="R691" s="25"/>
      <c r="S691" s="25"/>
      <c r="T691" s="25"/>
      <c r="U691" s="25"/>
      <c r="V691" s="25"/>
      <c r="W691" s="25"/>
      <c r="X691" s="25"/>
      <c r="Y691" s="25"/>
      <c r="Z691" s="25"/>
      <c r="AA691" s="25"/>
      <c r="AC691" s="25"/>
      <c r="AD691" s="25"/>
      <c r="AE691" s="25"/>
      <c r="AF691" s="25"/>
      <c r="AG691" s="25"/>
      <c r="AH691" s="25"/>
      <c r="AI691" s="25"/>
      <c r="AJ691" s="25"/>
      <c r="AK691" s="25"/>
      <c r="AL691" s="25"/>
      <c r="AM691" s="25"/>
      <c r="AN691" s="25"/>
      <c r="AO691" s="25"/>
      <c r="AQ691" s="25"/>
    </row>
    <row r="693" spans="2:43" x14ac:dyDescent="0.35">
      <c r="E693" t="s">
        <v>229</v>
      </c>
      <c r="G693" s="6" t="s">
        <v>57</v>
      </c>
      <c r="H693" s="93">
        <f t="array" ref="H693">SUM(IF(ISERROR(H22:Y309), 1))</f>
        <v>0</v>
      </c>
    </row>
    <row r="695" spans="2:43" x14ac:dyDescent="0.35">
      <c r="B695" s="25" t="s">
        <v>107</v>
      </c>
      <c r="C695" s="25"/>
      <c r="D695" s="25"/>
      <c r="E695" s="25"/>
      <c r="F695" s="25"/>
      <c r="G695" s="25"/>
      <c r="H695" s="25"/>
      <c r="I695" s="25"/>
      <c r="J695" s="25"/>
      <c r="K695" s="25"/>
      <c r="L695" s="25"/>
      <c r="M695" s="25"/>
      <c r="N695" s="25"/>
      <c r="O695" s="25"/>
      <c r="P695" s="25"/>
      <c r="Q695" s="25"/>
      <c r="R695" s="25"/>
      <c r="S695" s="25"/>
      <c r="T695" s="25"/>
      <c r="U695" s="25"/>
      <c r="V695" s="25"/>
      <c r="W695" s="25"/>
      <c r="X695" s="25"/>
      <c r="Y695" s="25"/>
      <c r="Z695" s="25"/>
      <c r="AA695" s="25"/>
      <c r="AC695" s="25"/>
      <c r="AD695" s="25"/>
      <c r="AE695" s="25"/>
      <c r="AF695" s="25"/>
      <c r="AG695" s="25"/>
      <c r="AH695" s="25"/>
      <c r="AI695" s="25"/>
      <c r="AJ695" s="25"/>
      <c r="AK695" s="25"/>
      <c r="AL695" s="25"/>
      <c r="AM695" s="25"/>
      <c r="AN695" s="25"/>
      <c r="AO695" s="25"/>
      <c r="AQ695" s="25"/>
    </row>
  </sheetData>
  <sheetProtection sheet="1" objects="1" formatCells="0" formatColumns="0" formatRows="0" sort="0" autoFilter="0"/>
  <conditionalFormatting sqref="A4:I4 Z4:XFD4">
    <cfRule type="expression" dxfId="210" priority="10">
      <formula>LEFT($A$4,1) &lt;&gt; "0"</formula>
    </cfRule>
  </conditionalFormatting>
  <conditionalFormatting sqref="N4:P4">
    <cfRule type="expression" dxfId="209" priority="9">
      <formula>LEFT($A$4,1) &lt;&gt; "0"</formula>
    </cfRule>
  </conditionalFormatting>
  <conditionalFormatting sqref="L4:M4">
    <cfRule type="expression" dxfId="208" priority="8">
      <formula>LEFT($A$4,1) &lt;&gt; "0"</formula>
    </cfRule>
  </conditionalFormatting>
  <conditionalFormatting sqref="J4:K4">
    <cfRule type="expression" dxfId="207" priority="7">
      <formula>LEFT($A$4,1) &lt;&gt; "0"</formula>
    </cfRule>
  </conditionalFormatting>
  <conditionalFormatting sqref="Q4">
    <cfRule type="expression" dxfId="206" priority="6">
      <formula>LEFT($A$4,1) &lt;&gt; "0"</formula>
    </cfRule>
  </conditionalFormatting>
  <conditionalFormatting sqref="R4:S4">
    <cfRule type="expression" dxfId="205" priority="5">
      <formula>LEFT($A$4,1) &lt;&gt; "0"</formula>
    </cfRule>
  </conditionalFormatting>
  <conditionalFormatting sqref="T4:U4">
    <cfRule type="expression" dxfId="204" priority="4">
      <formula>LEFT($A$4,1) &lt;&gt; "0"</formula>
    </cfRule>
  </conditionalFormatting>
  <conditionalFormatting sqref="V4:W4">
    <cfRule type="expression" dxfId="203" priority="3">
      <formula>LEFT($A$4,1) &lt;&gt; "0"</formula>
    </cfRule>
  </conditionalFormatting>
  <conditionalFormatting sqref="X4:Y4">
    <cfRule type="expression" dxfId="202" priority="2">
      <formula>LEFT($A$4,1) &lt;&gt; "0"</formula>
    </cfRule>
  </conditionalFormatting>
  <conditionalFormatting sqref="H693">
    <cfRule type="cellIs" dxfId="201" priority="1" operator="greaterThan">
      <formula>0</formula>
    </cfRule>
  </conditionalFormatting>
  <dataValidations count="2">
    <dataValidation type="decimal" operator="greaterThanOrEqual" allowBlank="1" showInputMessage="1" showErrorMessage="1" sqref="Y198:Y223" xr:uid="{D98DE04A-625D-4FF5-BFC5-D4CAD8501B89}">
      <formula1>0</formula1>
    </dataValidation>
    <dataValidation type="decimal" operator="greaterThanOrEqual" allowBlank="1" showInputMessage="1" showErrorMessage="1" errorTitle="Invalid volume data" error="Invalid volume data (negative number or unused cell)." sqref="Q209:R210 J212:Y223 J199:Y208" xr:uid="{00000000-0002-0000-0600-000003000000}">
      <formula1>0</formula1>
    </dataValidation>
  </dataValidations>
  <hyperlinks>
    <hyperlink ref="B5:F5" location="'Model map'!A1" display="Click here to return to model map" xr:uid="{00000000-0004-0000-0C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6">
    <tabColor theme="4" tint="0.59999389629810485"/>
    <pageSetUpPr fitToPage="1"/>
  </sheetPr>
  <dimension ref="A1:KT308"/>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06" width="24.54296875" hidden="1" customWidth="1"/>
    <col min="307" max="16384" width="8.54296875" hidden="1"/>
  </cols>
  <sheetData>
    <row r="1" spans="1:27" s="1" customFormat="1" x14ac:dyDescent="0.35">
      <c r="A1" s="1" t="str">
        <f ca="1">MID(CELL("filename",A1),FIND("]",CELL("filename",A1))+1,255)</f>
        <v>Pseudo-load coefficients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H306 &amp; IF(H306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0" t="s">
        <v>140</v>
      </c>
      <c r="H5" s="104" t="s">
        <v>141</v>
      </c>
      <c r="I5" s="13"/>
      <c r="J5" s="104" t="s">
        <v>818</v>
      </c>
      <c r="K5" s="104" t="s">
        <v>820</v>
      </c>
      <c r="L5" s="104" t="s">
        <v>819</v>
      </c>
      <c r="M5" s="104" t="s">
        <v>821</v>
      </c>
      <c r="N5" s="104" t="s">
        <v>827</v>
      </c>
      <c r="O5" s="104" t="s">
        <v>828</v>
      </c>
      <c r="P5" s="104" t="s">
        <v>829</v>
      </c>
      <c r="Q5" s="104" t="s">
        <v>830</v>
      </c>
      <c r="R5" s="104" t="s">
        <v>822</v>
      </c>
      <c r="S5" s="104" t="s">
        <v>823</v>
      </c>
      <c r="T5" s="104" t="s">
        <v>824</v>
      </c>
      <c r="U5" s="104" t="s">
        <v>833</v>
      </c>
      <c r="V5" s="104" t="s">
        <v>825</v>
      </c>
      <c r="W5" s="104" t="s">
        <v>832</v>
      </c>
      <c r="X5" s="104" t="s">
        <v>826</v>
      </c>
      <c r="Y5" s="104" t="s">
        <v>831</v>
      </c>
      <c r="AA5" s="50" t="s">
        <v>142</v>
      </c>
    </row>
    <row r="7" spans="1:27" x14ac:dyDescent="0.35">
      <c r="B7" s="25" t="s">
        <v>12</v>
      </c>
      <c r="C7" s="95"/>
      <c r="D7" s="94"/>
      <c r="E7" s="94"/>
      <c r="F7" s="95"/>
      <c r="G7" s="95"/>
      <c r="H7" s="95"/>
      <c r="I7" s="95"/>
      <c r="J7" s="95"/>
      <c r="K7" s="95"/>
      <c r="L7" s="95"/>
      <c r="M7" s="95"/>
      <c r="N7" s="95"/>
      <c r="O7" s="95"/>
      <c r="P7" s="95"/>
      <c r="Q7" s="95"/>
      <c r="R7" s="95"/>
      <c r="S7" s="95"/>
      <c r="T7" s="95"/>
      <c r="U7" s="95"/>
      <c r="V7" s="95"/>
      <c r="W7" s="95"/>
      <c r="X7" s="95"/>
      <c r="Y7" s="95"/>
      <c r="Z7" s="95"/>
      <c r="AA7" s="95"/>
    </row>
    <row r="9" spans="1:27" x14ac:dyDescent="0.35">
      <c r="C9" s="24" t="s">
        <v>853</v>
      </c>
    </row>
    <row r="10" spans="1:27" x14ac:dyDescent="0.35">
      <c r="C10" s="24" t="s">
        <v>452</v>
      </c>
    </row>
    <row r="11" spans="1:27" x14ac:dyDescent="0.35">
      <c r="C11" s="24" t="s">
        <v>453</v>
      </c>
    </row>
    <row r="13" spans="1:27" x14ac:dyDescent="0.35">
      <c r="B13" s="25" t="s">
        <v>454</v>
      </c>
      <c r="C13" s="95"/>
      <c r="D13" s="94"/>
      <c r="E13" s="94"/>
      <c r="F13" s="95"/>
      <c r="G13" s="95"/>
      <c r="H13" s="95"/>
      <c r="I13" s="95"/>
      <c r="J13" s="95"/>
      <c r="K13" s="95"/>
      <c r="L13" s="95"/>
      <c r="M13" s="95"/>
      <c r="N13" s="95"/>
      <c r="O13" s="95"/>
      <c r="P13" s="95"/>
      <c r="Q13" s="95"/>
      <c r="R13" s="95"/>
      <c r="S13" s="95"/>
      <c r="T13" s="95"/>
      <c r="U13" s="95"/>
      <c r="V13" s="95"/>
      <c r="W13" s="95"/>
      <c r="X13" s="95"/>
      <c r="Y13" s="95"/>
      <c r="Z13" s="95"/>
      <c r="AA13" s="95"/>
    </row>
    <row r="15" spans="1:27" x14ac:dyDescent="0.35">
      <c r="C15" s="24" t="s">
        <v>850</v>
      </c>
      <c r="I15" t="s">
        <v>151</v>
      </c>
      <c r="AA15" t="s">
        <v>851</v>
      </c>
    </row>
    <row r="16" spans="1:27" x14ac:dyDescent="0.35">
      <c r="C16" s="24" t="s">
        <v>455</v>
      </c>
    </row>
    <row r="18" spans="3:27" x14ac:dyDescent="0.35">
      <c r="C18" s="26" t="str">
        <f ca="1">INDEX('Version control'!$H$37:$H$64,MATCH($A$1,'Version control'!$F$37:$F$64,0),1)&amp;"-A: Flags and hours in timebands"</f>
        <v>Section 105-A: Flags and hours in timebands</v>
      </c>
      <c r="D18" s="26"/>
      <c r="E18" s="26"/>
      <c r="F18" s="26"/>
      <c r="G18" s="26"/>
      <c r="H18" s="26"/>
      <c r="I18" s="26"/>
      <c r="J18" s="26"/>
      <c r="K18" s="26"/>
      <c r="L18" s="26"/>
      <c r="M18" s="26"/>
      <c r="N18" s="26"/>
      <c r="O18" s="26"/>
      <c r="P18" s="26"/>
      <c r="Q18" s="26"/>
      <c r="R18" s="26"/>
      <c r="S18" s="26"/>
      <c r="T18" s="26"/>
      <c r="U18" s="26"/>
      <c r="V18" s="26"/>
      <c r="W18" s="26"/>
      <c r="X18" s="26"/>
      <c r="Y18" s="26"/>
      <c r="Z18" s="26"/>
      <c r="AA18" s="26"/>
    </row>
    <row r="20" spans="3:27" x14ac:dyDescent="0.35">
      <c r="E20" s="296" t="s">
        <v>456</v>
      </c>
      <c r="F20" s="297"/>
      <c r="G20" s="297" t="s">
        <v>457</v>
      </c>
      <c r="J20" s="298" t="b">
        <f>'Fixed inputs'!J127</f>
        <v>0</v>
      </c>
      <c r="K20" s="298" t="b">
        <f>'Fixed inputs'!K127</f>
        <v>0</v>
      </c>
      <c r="L20" s="298" t="b">
        <f>'Fixed inputs'!L127</f>
        <v>0</v>
      </c>
      <c r="M20" s="298" t="b">
        <f>'Fixed inputs'!M127</f>
        <v>0</v>
      </c>
      <c r="N20" s="298" t="b">
        <f>'Fixed inputs'!N127</f>
        <v>0</v>
      </c>
      <c r="O20" s="298" t="b">
        <f>'Fixed inputs'!O127</f>
        <v>0</v>
      </c>
      <c r="P20" s="298" t="b">
        <f>'Fixed inputs'!P127</f>
        <v>0</v>
      </c>
      <c r="Q20" s="298" t="b">
        <f>'Fixed inputs'!Q127</f>
        <v>1</v>
      </c>
      <c r="R20" s="298" t="b">
        <f>'Fixed inputs'!R127</f>
        <v>0</v>
      </c>
      <c r="S20" s="298" t="b">
        <f>'Fixed inputs'!S127</f>
        <v>0</v>
      </c>
      <c r="T20" s="298" t="b">
        <f>'Fixed inputs'!T127</f>
        <v>0</v>
      </c>
      <c r="U20" s="298" t="b">
        <f>'Fixed inputs'!U127</f>
        <v>0</v>
      </c>
      <c r="V20" s="298" t="b">
        <f>'Fixed inputs'!V127</f>
        <v>0</v>
      </c>
      <c r="W20" s="298" t="b">
        <f>'Fixed inputs'!W127</f>
        <v>0</v>
      </c>
      <c r="X20" s="298" t="b">
        <f>'Fixed inputs'!X127</f>
        <v>0</v>
      </c>
      <c r="Y20" s="298" t="b">
        <f>'Fixed inputs'!Y127</f>
        <v>0</v>
      </c>
    </row>
    <row r="22" spans="3:27" x14ac:dyDescent="0.35">
      <c r="E22" s="27" t="s">
        <v>458</v>
      </c>
      <c r="I22" t="s">
        <v>151</v>
      </c>
      <c r="AA22" t="s">
        <v>459</v>
      </c>
    </row>
    <row r="23" spans="3:27" x14ac:dyDescent="0.35">
      <c r="E23" s="24" t="s">
        <v>460</v>
      </c>
      <c r="F23" s="24"/>
    </row>
    <row r="24" spans="3:27" x14ac:dyDescent="0.35">
      <c r="F24" s="54" t="s">
        <v>461</v>
      </c>
      <c r="G24" s="54" t="s">
        <v>144</v>
      </c>
      <c r="H24" s="139"/>
      <c r="I24" s="139"/>
      <c r="J24" s="114">
        <f>IF(J$20, 'General inputs'!$H16, 'General inputs'!$H21)</f>
        <v>652.5</v>
      </c>
      <c r="K24" s="114">
        <f>IF(K$20, 'General inputs'!$H16, 'General inputs'!$H21)</f>
        <v>652.5</v>
      </c>
      <c r="L24" s="114">
        <f>IF(L$20, 'General inputs'!$H16, 'General inputs'!$H21)</f>
        <v>652.5</v>
      </c>
      <c r="M24" s="114">
        <f>IF(M$20, 'General inputs'!$H16, 'General inputs'!$H21)</f>
        <v>652.5</v>
      </c>
      <c r="N24" s="114">
        <f>IF(N$20, 'General inputs'!$H16, 'General inputs'!$H21)</f>
        <v>652.5</v>
      </c>
      <c r="O24" s="114">
        <f>IF(O$20, 'General inputs'!$H16, 'General inputs'!$H21)</f>
        <v>652.5</v>
      </c>
      <c r="P24" s="114">
        <f>IF(P$20, 'General inputs'!$H16, 'General inputs'!$H21)</f>
        <v>652.5</v>
      </c>
      <c r="Q24" s="114">
        <f>IF(Q$20, 'General inputs'!$H16, 'General inputs'!$H21)</f>
        <v>190</v>
      </c>
      <c r="R24" s="114">
        <f>IF(R$20, 'General inputs'!$H16, 'General inputs'!$H21)</f>
        <v>652.5</v>
      </c>
      <c r="S24" s="114">
        <f>IF(S$20, 'General inputs'!$H16, 'General inputs'!$H21)</f>
        <v>652.5</v>
      </c>
      <c r="T24" s="114">
        <f>IF(T$20, 'General inputs'!$H16, 'General inputs'!$H21)</f>
        <v>652.5</v>
      </c>
      <c r="U24" s="114">
        <f>IF(U$20, 'General inputs'!$H16, 'General inputs'!$H21)</f>
        <v>652.5</v>
      </c>
      <c r="V24" s="114">
        <f>IF(V$20, 'General inputs'!$H16, 'General inputs'!$H21)</f>
        <v>652.5</v>
      </c>
      <c r="W24" s="114">
        <f>IF(W$20, 'General inputs'!$H16, 'General inputs'!$H21)</f>
        <v>652.5</v>
      </c>
      <c r="X24" s="114">
        <f>IF(X$20, 'General inputs'!$H16, 'General inputs'!$H21)</f>
        <v>652.5</v>
      </c>
      <c r="Y24" s="114">
        <f>IF(Y$20, 'General inputs'!$H16, 'General inputs'!$H21)</f>
        <v>652.5</v>
      </c>
    </row>
    <row r="25" spans="3:27" x14ac:dyDescent="0.35">
      <c r="F25" s="23" t="s">
        <v>462</v>
      </c>
      <c r="G25" t="s">
        <v>144</v>
      </c>
      <c r="H25" s="140"/>
      <c r="I25" s="140"/>
      <c r="J25" s="110">
        <f>IF(J$20, 'General inputs'!$H17, 'General inputs'!$H22)</f>
        <v>3756</v>
      </c>
      <c r="K25" s="110">
        <f>IF(K$20, 'General inputs'!$H17, 'General inputs'!$H22)</f>
        <v>3756</v>
      </c>
      <c r="L25" s="110">
        <f>IF(L$20, 'General inputs'!$H17, 'General inputs'!$H22)</f>
        <v>3756</v>
      </c>
      <c r="M25" s="110">
        <f>IF(M$20, 'General inputs'!$H17, 'General inputs'!$H22)</f>
        <v>3756</v>
      </c>
      <c r="N25" s="110">
        <f>IF(N$20, 'General inputs'!$H17, 'General inputs'!$H22)</f>
        <v>3756</v>
      </c>
      <c r="O25" s="110">
        <f>IF(O$20, 'General inputs'!$H17, 'General inputs'!$H22)</f>
        <v>3756</v>
      </c>
      <c r="P25" s="110">
        <f>IF(P$20, 'General inputs'!$H17, 'General inputs'!$H22)</f>
        <v>3756</v>
      </c>
      <c r="Q25" s="110">
        <f>IF(Q$20, 'General inputs'!$H17, 'General inputs'!$H22)</f>
        <v>4218.5</v>
      </c>
      <c r="R25" s="110">
        <f>IF(R$20, 'General inputs'!$H17, 'General inputs'!$H22)</f>
        <v>3756</v>
      </c>
      <c r="S25" s="110">
        <f>IF(S$20, 'General inputs'!$H17, 'General inputs'!$H22)</f>
        <v>3756</v>
      </c>
      <c r="T25" s="110">
        <f>IF(T$20, 'General inputs'!$H17, 'General inputs'!$H22)</f>
        <v>3756</v>
      </c>
      <c r="U25" s="110">
        <f>IF(U$20, 'General inputs'!$H17, 'General inputs'!$H22)</f>
        <v>3756</v>
      </c>
      <c r="V25" s="110">
        <f>IF(V$20, 'General inputs'!$H17, 'General inputs'!$H22)</f>
        <v>3756</v>
      </c>
      <c r="W25" s="110">
        <f>IF(W$20, 'General inputs'!$H17, 'General inputs'!$H22)</f>
        <v>3756</v>
      </c>
      <c r="X25" s="110">
        <f>IF(X$20, 'General inputs'!$H17, 'General inputs'!$H22)</f>
        <v>3756</v>
      </c>
      <c r="Y25" s="110">
        <f>IF(Y$20, 'General inputs'!$H17, 'General inputs'!$H22)</f>
        <v>3756</v>
      </c>
    </row>
    <row r="26" spans="3:27" x14ac:dyDescent="0.35">
      <c r="F26" s="57" t="s">
        <v>254</v>
      </c>
      <c r="G26" s="28" t="s">
        <v>144</v>
      </c>
      <c r="H26" s="141"/>
      <c r="I26" s="141"/>
      <c r="J26" s="115">
        <f>IF(J$20, 'General inputs'!$H18, 'General inputs'!$H23)</f>
        <v>4351.5</v>
      </c>
      <c r="K26" s="115">
        <f>IF(K$20, 'General inputs'!$H18, 'General inputs'!$H23)</f>
        <v>4351.5</v>
      </c>
      <c r="L26" s="115">
        <f>IF(L$20, 'General inputs'!$H18, 'General inputs'!$H23)</f>
        <v>4351.5</v>
      </c>
      <c r="M26" s="115">
        <f>IF(M$20, 'General inputs'!$H18, 'General inputs'!$H23)</f>
        <v>4351.5</v>
      </c>
      <c r="N26" s="115">
        <f>IF(N$20, 'General inputs'!$H18, 'General inputs'!$H23)</f>
        <v>4351.5</v>
      </c>
      <c r="O26" s="115">
        <f>IF(O$20, 'General inputs'!$H18, 'General inputs'!$H23)</f>
        <v>4351.5</v>
      </c>
      <c r="P26" s="115">
        <f>IF(P$20, 'General inputs'!$H18, 'General inputs'!$H23)</f>
        <v>4351.5</v>
      </c>
      <c r="Q26" s="115">
        <f>IF(Q$20, 'General inputs'!$H18, 'General inputs'!$H23)</f>
        <v>4351.5</v>
      </c>
      <c r="R26" s="115">
        <f>IF(R$20, 'General inputs'!$H18, 'General inputs'!$H23)</f>
        <v>4351.5</v>
      </c>
      <c r="S26" s="115">
        <f>IF(S$20, 'General inputs'!$H18, 'General inputs'!$H23)</f>
        <v>4351.5</v>
      </c>
      <c r="T26" s="115">
        <f>IF(T$20, 'General inputs'!$H18, 'General inputs'!$H23)</f>
        <v>4351.5</v>
      </c>
      <c r="U26" s="115">
        <f>IF(U$20, 'General inputs'!$H18, 'General inputs'!$H23)</f>
        <v>4351.5</v>
      </c>
      <c r="V26" s="115">
        <f>IF(V$20, 'General inputs'!$H18, 'General inputs'!$H23)</f>
        <v>4351.5</v>
      </c>
      <c r="W26" s="115">
        <f>IF(W$20, 'General inputs'!$H18, 'General inputs'!$H23)</f>
        <v>4351.5</v>
      </c>
      <c r="X26" s="115">
        <f>IF(X$20, 'General inputs'!$H18, 'General inputs'!$H23)</f>
        <v>4351.5</v>
      </c>
      <c r="Y26" s="115">
        <f>IF(Y$20, 'General inputs'!$H18, 'General inputs'!$H23)</f>
        <v>4351.5</v>
      </c>
    </row>
    <row r="27" spans="3:27" x14ac:dyDescent="0.35">
      <c r="J27" s="79"/>
      <c r="K27" s="79"/>
      <c r="L27" s="79"/>
      <c r="M27" s="79"/>
      <c r="N27" s="79"/>
      <c r="O27" s="79"/>
      <c r="P27" s="79"/>
      <c r="Q27" s="79"/>
      <c r="R27" s="79"/>
      <c r="S27" s="79"/>
      <c r="T27" s="79"/>
      <c r="U27" s="79"/>
      <c r="V27" s="79"/>
      <c r="W27" s="79"/>
      <c r="X27" s="79"/>
      <c r="Y27" s="79"/>
    </row>
    <row r="28" spans="3:27" x14ac:dyDescent="0.35">
      <c r="C28" s="26" t="str">
        <f ca="1">INDEX('Version control'!$H$37:$H$64,MATCH($A$1,'Version control'!$F$37:$F$64,0),1)&amp;"-B: Average load by timeband"</f>
        <v>Section 105-B: Average load by timeband</v>
      </c>
      <c r="D28" s="26"/>
      <c r="E28" s="26"/>
      <c r="F28" s="26"/>
      <c r="G28" s="26"/>
      <c r="H28" s="26"/>
      <c r="I28" s="26"/>
      <c r="J28" s="80"/>
      <c r="K28" s="80"/>
      <c r="L28" s="80"/>
      <c r="M28" s="80"/>
      <c r="N28" s="80"/>
      <c r="O28" s="80"/>
      <c r="P28" s="80"/>
      <c r="Q28" s="80"/>
      <c r="R28" s="80"/>
      <c r="S28" s="80"/>
      <c r="T28" s="80"/>
      <c r="U28" s="80"/>
      <c r="V28" s="80"/>
      <c r="W28" s="80"/>
      <c r="X28" s="80"/>
      <c r="Y28" s="80"/>
      <c r="Z28" s="26"/>
      <c r="AA28" s="26"/>
    </row>
    <row r="29" spans="3:27" x14ac:dyDescent="0.35">
      <c r="J29" s="79"/>
      <c r="K29" s="79"/>
      <c r="L29" s="79"/>
      <c r="M29" s="79"/>
      <c r="N29" s="79"/>
      <c r="O29" s="79"/>
      <c r="P29" s="79"/>
      <c r="Q29" s="79"/>
      <c r="R29" s="79"/>
      <c r="S29" s="79"/>
      <c r="T29" s="79"/>
      <c r="U29" s="79"/>
      <c r="V29" s="79"/>
      <c r="W29" s="79"/>
      <c r="X29" s="79"/>
      <c r="Y29" s="79"/>
    </row>
    <row r="30" spans="3:27" x14ac:dyDescent="0.35">
      <c r="E30" s="27" t="s">
        <v>463</v>
      </c>
      <c r="J30" s="79"/>
      <c r="K30" s="79"/>
      <c r="L30" s="79"/>
      <c r="M30" s="79"/>
      <c r="N30" s="79"/>
      <c r="O30" s="79"/>
      <c r="P30" s="79"/>
      <c r="Q30" s="79"/>
      <c r="R30" s="79"/>
      <c r="S30" s="79"/>
      <c r="T30" s="79"/>
      <c r="U30" s="79"/>
      <c r="V30" s="79"/>
      <c r="W30" s="79"/>
      <c r="X30" s="79"/>
      <c r="Y30" s="79"/>
    </row>
    <row r="31" spans="3:27" x14ac:dyDescent="0.35">
      <c r="F31" s="54" t="s">
        <v>153</v>
      </c>
      <c r="G31" s="54" t="s">
        <v>204</v>
      </c>
      <c r="H31" s="19"/>
      <c r="I31" s="19"/>
      <c r="J31" s="114">
        <f>'Volume adjustments'!J238</f>
        <v>337000.11702241865</v>
      </c>
      <c r="K31" s="114">
        <f>'Volume adjustments'!K238</f>
        <v>0</v>
      </c>
      <c r="L31" s="114">
        <f>'Volume adjustments'!L238</f>
        <v>89462.480361016744</v>
      </c>
      <c r="M31" s="114">
        <f>'Volume adjustments'!M238</f>
        <v>0</v>
      </c>
      <c r="N31" s="114">
        <f>'Volume adjustments'!N238</f>
        <v>109546.00587166936</v>
      </c>
      <c r="O31" s="114">
        <f>'Volume adjustments'!O238</f>
        <v>6498.9789787246382</v>
      </c>
      <c r="P31" s="114">
        <f>'Volume adjustments'!P238</f>
        <v>136119.25536927974</v>
      </c>
      <c r="Q31" s="114">
        <f>'Volume adjustments'!Q238</f>
        <v>3281.5797140927507</v>
      </c>
      <c r="R31" s="114">
        <f>'Volume adjustments'!R238</f>
        <v>114.79707500021968</v>
      </c>
      <c r="S31" s="114">
        <f>'Volume adjustments'!S238</f>
        <v>0</v>
      </c>
      <c r="T31" s="114">
        <f>'Volume adjustments'!T238</f>
        <v>2511.3221994460505</v>
      </c>
      <c r="U31" s="114">
        <f>'Volume adjustments'!U238</f>
        <v>0</v>
      </c>
      <c r="V31" s="114">
        <f>'Volume adjustments'!V238</f>
        <v>112.63030743134449</v>
      </c>
      <c r="W31" s="114">
        <f>'Volume adjustments'!W238</f>
        <v>0</v>
      </c>
      <c r="X31" s="114">
        <f>'Volume adjustments'!X238</f>
        <v>75359.038909887473</v>
      </c>
      <c r="Y31" s="114">
        <f>'Volume adjustments'!Y238</f>
        <v>0</v>
      </c>
    </row>
    <row r="32" spans="3:27" x14ac:dyDescent="0.35">
      <c r="F32" s="23" t="s">
        <v>154</v>
      </c>
      <c r="G32" s="23" t="s">
        <v>204</v>
      </c>
      <c r="J32" s="110">
        <f>'Volume adjustments'!J249</f>
        <v>1602587.6872105068</v>
      </c>
      <c r="K32" s="110">
        <f>'Volume adjustments'!K249</f>
        <v>376.39031274052974</v>
      </c>
      <c r="L32" s="110">
        <f>'Volume adjustments'!L249</f>
        <v>647798.99430465605</v>
      </c>
      <c r="M32" s="110">
        <f>'Volume adjustments'!M249</f>
        <v>365.00335589067788</v>
      </c>
      <c r="N32" s="110">
        <f>'Volume adjustments'!N249</f>
        <v>709810.46946755436</v>
      </c>
      <c r="O32" s="110">
        <f>'Volume adjustments'!O249</f>
        <v>35452.204720559792</v>
      </c>
      <c r="P32" s="110">
        <f>'Volume adjustments'!P249</f>
        <v>829426.62864478515</v>
      </c>
      <c r="Q32" s="110">
        <f>'Volume adjustments'!Q249</f>
        <v>28347.763691677766</v>
      </c>
      <c r="R32" s="110">
        <f>'Volume adjustments'!R249</f>
        <v>964.67253975991912</v>
      </c>
      <c r="S32" s="110">
        <f>'Volume adjustments'!S249</f>
        <v>0</v>
      </c>
      <c r="T32" s="110">
        <f>'Volume adjustments'!T249</f>
        <v>17743.320238919925</v>
      </c>
      <c r="U32" s="110">
        <f>'Volume adjustments'!U249</f>
        <v>0</v>
      </c>
      <c r="V32" s="110">
        <f>'Volume adjustments'!V249</f>
        <v>852.83188339299204</v>
      </c>
      <c r="W32" s="110">
        <f>'Volume adjustments'!W249</f>
        <v>0</v>
      </c>
      <c r="X32" s="110">
        <f>'Volume adjustments'!X249</f>
        <v>240361.39641599072</v>
      </c>
      <c r="Y32" s="110">
        <f>'Volume adjustments'!Y249</f>
        <v>0</v>
      </c>
    </row>
    <row r="33" spans="3:27" x14ac:dyDescent="0.35">
      <c r="F33" s="23" t="s">
        <v>155</v>
      </c>
      <c r="G33" s="23" t="s">
        <v>204</v>
      </c>
      <c r="J33" s="110">
        <f>'Volume adjustments'!J260</f>
        <v>1324768.7322601045</v>
      </c>
      <c r="K33" s="110">
        <f>'Volume adjustments'!K260</f>
        <v>1118.0510539937166</v>
      </c>
      <c r="L33" s="110">
        <f>'Volume adjustments'!L260</f>
        <v>440755.89094952907</v>
      </c>
      <c r="M33" s="110">
        <f>'Volume adjustments'!M260</f>
        <v>795.71479224535449</v>
      </c>
      <c r="N33" s="110">
        <f>'Volume adjustments'!N260</f>
        <v>532263.67950125842</v>
      </c>
      <c r="O33" s="110">
        <f>'Volume adjustments'!O260</f>
        <v>31806.454600596262</v>
      </c>
      <c r="P33" s="110">
        <f>'Volume adjustments'!P260</f>
        <v>796358.51408057474</v>
      </c>
      <c r="Q33" s="110">
        <f>'Volume adjustments'!Q260</f>
        <v>55538.154497643467</v>
      </c>
      <c r="R33" s="110">
        <f>'Volume adjustments'!R260</f>
        <v>274.04279453305202</v>
      </c>
      <c r="S33" s="110">
        <f>'Volume adjustments'!S260</f>
        <v>0</v>
      </c>
      <c r="T33" s="110">
        <f>'Volume adjustments'!T260</f>
        <v>14504.858213825853</v>
      </c>
      <c r="U33" s="110">
        <f>'Volume adjustments'!U260</f>
        <v>0</v>
      </c>
      <c r="V33" s="110">
        <f>'Volume adjustments'!V260</f>
        <v>855.18952367616066</v>
      </c>
      <c r="W33" s="110">
        <f>'Volume adjustments'!W260</f>
        <v>0</v>
      </c>
      <c r="X33" s="110">
        <f>'Volume adjustments'!X260</f>
        <v>144760.73634577752</v>
      </c>
      <c r="Y33" s="110">
        <f>'Volume adjustments'!Y260</f>
        <v>0</v>
      </c>
    </row>
    <row r="34" spans="3:27" x14ac:dyDescent="0.35">
      <c r="F34" s="142" t="s">
        <v>451</v>
      </c>
      <c r="G34" s="142" t="s">
        <v>204</v>
      </c>
      <c r="H34" s="98"/>
      <c r="I34" s="98"/>
      <c r="J34" s="143">
        <f t="shared" ref="J34:Y34" si="0">SUM(J31:J33)</f>
        <v>3264356.5364930299</v>
      </c>
      <c r="K34" s="143">
        <f t="shared" si="0"/>
        <v>1494.4413667342462</v>
      </c>
      <c r="L34" s="143">
        <f t="shared" si="0"/>
        <v>1178017.3656152019</v>
      </c>
      <c r="M34" s="143">
        <f t="shared" si="0"/>
        <v>1160.7181481360324</v>
      </c>
      <c r="N34" s="143">
        <f t="shared" si="0"/>
        <v>1351620.1548404822</v>
      </c>
      <c r="O34" s="143">
        <f t="shared" si="0"/>
        <v>73757.638299880695</v>
      </c>
      <c r="P34" s="143">
        <f t="shared" si="0"/>
        <v>1761904.3980946396</v>
      </c>
      <c r="Q34" s="143">
        <f t="shared" si="0"/>
        <v>87167.497903413983</v>
      </c>
      <c r="R34" s="143">
        <f t="shared" si="0"/>
        <v>1353.5124092931908</v>
      </c>
      <c r="S34" s="143">
        <f t="shared" si="0"/>
        <v>0</v>
      </c>
      <c r="T34" s="143">
        <f t="shared" si="0"/>
        <v>34759.500652191826</v>
      </c>
      <c r="U34" s="143">
        <f t="shared" si="0"/>
        <v>0</v>
      </c>
      <c r="V34" s="143">
        <f t="shared" si="0"/>
        <v>1820.6517145004973</v>
      </c>
      <c r="W34" s="143">
        <f t="shared" si="0"/>
        <v>0</v>
      </c>
      <c r="X34" s="143">
        <f t="shared" si="0"/>
        <v>460481.17167165573</v>
      </c>
      <c r="Y34" s="143">
        <f t="shared" si="0"/>
        <v>0</v>
      </c>
    </row>
    <row r="35" spans="3:27" x14ac:dyDescent="0.35">
      <c r="F35" s="23"/>
      <c r="G35" s="23"/>
      <c r="J35" s="21"/>
      <c r="K35" s="21"/>
      <c r="L35" s="21"/>
      <c r="M35" s="21"/>
      <c r="N35" s="21"/>
      <c r="O35" s="21"/>
      <c r="P35" s="21"/>
      <c r="Q35" s="21"/>
      <c r="R35" s="21"/>
      <c r="S35" s="21"/>
      <c r="T35" s="21"/>
      <c r="U35" s="21"/>
      <c r="V35" s="21"/>
      <c r="W35" s="21"/>
      <c r="X35" s="21"/>
      <c r="Y35" s="21"/>
      <c r="Z35" s="21"/>
    </row>
    <row r="36" spans="3:27" x14ac:dyDescent="0.35">
      <c r="C36" s="26" t="str">
        <f ca="1">INDEX('Version control'!$H$37:$H$64,MATCH($A$1,'Version control'!$F$37:$F$64,0),1)&amp;"-C: Aggregated groups for pseudo-load coefficients"</f>
        <v>Section 105-C: Aggregated groups for pseudo-load coefficients</v>
      </c>
      <c r="D36" s="26"/>
      <c r="E36" s="26"/>
      <c r="F36" s="26"/>
      <c r="G36" s="26"/>
      <c r="H36" s="26"/>
      <c r="I36" s="26"/>
      <c r="J36" s="80"/>
      <c r="K36" s="80"/>
      <c r="L36" s="80"/>
      <c r="M36" s="80"/>
      <c r="N36" s="80"/>
      <c r="O36" s="80"/>
      <c r="P36" s="80"/>
      <c r="Q36" s="80"/>
      <c r="R36" s="80"/>
      <c r="S36" s="80"/>
      <c r="T36" s="80"/>
      <c r="U36" s="80"/>
      <c r="V36" s="80"/>
      <c r="W36" s="80"/>
      <c r="X36" s="80"/>
      <c r="Y36" s="80"/>
      <c r="Z36" s="26"/>
      <c r="AA36" s="26"/>
    </row>
    <row r="37" spans="3:27" x14ac:dyDescent="0.35">
      <c r="J37" s="79"/>
      <c r="K37" s="79"/>
      <c r="L37" s="79"/>
      <c r="M37" s="79"/>
      <c r="N37" s="79"/>
      <c r="O37" s="79"/>
      <c r="P37" s="79"/>
      <c r="Q37" s="79"/>
      <c r="R37" s="79"/>
      <c r="S37" s="79"/>
      <c r="T37" s="79"/>
      <c r="U37" s="79"/>
      <c r="V37" s="79"/>
      <c r="W37" s="79"/>
      <c r="X37" s="79"/>
      <c r="Y37" s="79"/>
    </row>
    <row r="38" spans="3:27" x14ac:dyDescent="0.35">
      <c r="E38" s="23" t="s">
        <v>837</v>
      </c>
      <c r="F38" s="23"/>
      <c r="G38" s="23" t="s">
        <v>146</v>
      </c>
      <c r="I38" t="s">
        <v>151</v>
      </c>
      <c r="J38" s="299">
        <f>'Fixed inputs'!J149</f>
        <v>1</v>
      </c>
      <c r="K38" s="299">
        <f>'Fixed inputs'!K149</f>
        <v>1</v>
      </c>
      <c r="L38" s="299">
        <f>'Fixed inputs'!L149</f>
        <v>2</v>
      </c>
      <c r="M38" s="299">
        <f>'Fixed inputs'!M149</f>
        <v>2</v>
      </c>
      <c r="N38" s="299">
        <f>'Fixed inputs'!N149</f>
        <v>3</v>
      </c>
      <c r="O38" s="299">
        <f>'Fixed inputs'!O149</f>
        <v>4</v>
      </c>
      <c r="P38" s="299">
        <f>'Fixed inputs'!P149</f>
        <v>5</v>
      </c>
      <c r="Q38" s="300"/>
      <c r="R38" s="300"/>
      <c r="S38" s="300"/>
      <c r="T38" s="300"/>
      <c r="U38" s="300"/>
      <c r="V38" s="300"/>
      <c r="W38" s="300"/>
      <c r="X38" s="300"/>
      <c r="Y38" s="300"/>
      <c r="AA38" t="s">
        <v>849</v>
      </c>
    </row>
    <row r="39" spans="3:27" x14ac:dyDescent="0.35">
      <c r="J39" s="79"/>
      <c r="K39" s="79"/>
      <c r="L39" s="79"/>
      <c r="M39" s="79"/>
      <c r="N39" s="79"/>
      <c r="O39" s="79"/>
      <c r="P39" s="79"/>
      <c r="Q39" s="79"/>
      <c r="R39" s="79"/>
      <c r="S39" s="79"/>
      <c r="T39" s="79"/>
      <c r="U39" s="79"/>
      <c r="V39" s="79"/>
      <c r="W39" s="79"/>
      <c r="X39" s="79"/>
      <c r="Y39" s="79"/>
    </row>
    <row r="40" spans="3:27" x14ac:dyDescent="0.35">
      <c r="E40" s="27" t="s">
        <v>838</v>
      </c>
      <c r="J40" s="79"/>
      <c r="K40" s="79"/>
      <c r="L40" s="79"/>
      <c r="M40" s="79"/>
      <c r="N40" s="79"/>
      <c r="O40" s="79"/>
      <c r="P40" s="79"/>
      <c r="Q40" s="79"/>
      <c r="R40" s="79"/>
      <c r="S40" s="79"/>
      <c r="T40" s="79"/>
      <c r="U40" s="79"/>
      <c r="V40" s="79"/>
      <c r="W40" s="79"/>
      <c r="X40" s="79"/>
      <c r="Y40" s="79"/>
    </row>
    <row r="41" spans="3:27" x14ac:dyDescent="0.35">
      <c r="E41" s="24" t="s">
        <v>460</v>
      </c>
    </row>
    <row r="42" spans="3:27" x14ac:dyDescent="0.35">
      <c r="F42" s="54" t="s">
        <v>461</v>
      </c>
      <c r="G42" s="54" t="s">
        <v>164</v>
      </c>
      <c r="H42" s="19"/>
      <c r="I42" s="19"/>
      <c r="J42" s="144">
        <f t="shared" ref="J42:P44" si="1">SUMIF($J$38:$Y$38, J$38, $J31:$Y31) / SUMIF($J$38:$Y$38, J$38, $J$34:$Y$34)</f>
        <v>0.10318906750707516</v>
      </c>
      <c r="K42" s="144">
        <f t="shared" si="1"/>
        <v>0.10318906750707516</v>
      </c>
      <c r="L42" s="144">
        <f t="shared" si="1"/>
        <v>7.5868506710621619E-2</v>
      </c>
      <c r="M42" s="144">
        <f t="shared" si="1"/>
        <v>7.5868506710621619E-2</v>
      </c>
      <c r="N42" s="144">
        <f t="shared" si="1"/>
        <v>8.1047922731366753E-2</v>
      </c>
      <c r="O42" s="144">
        <f t="shared" si="1"/>
        <v>8.8112623024904399E-2</v>
      </c>
      <c r="P42" s="144">
        <f t="shared" si="1"/>
        <v>7.7256890621580809E-2</v>
      </c>
      <c r="Q42" s="301"/>
      <c r="R42" s="301"/>
      <c r="S42" s="301"/>
      <c r="T42" s="301"/>
      <c r="U42" s="301"/>
      <c r="V42" s="301"/>
      <c r="W42" s="301"/>
      <c r="X42" s="301"/>
      <c r="Y42" s="301"/>
    </row>
    <row r="43" spans="3:27" x14ac:dyDescent="0.35">
      <c r="F43" s="23" t="s">
        <v>462</v>
      </c>
      <c r="G43" s="23" t="s">
        <v>164</v>
      </c>
      <c r="J43" s="135">
        <f t="shared" si="1"/>
        <v>0.49082584857369405</v>
      </c>
      <c r="K43" s="135">
        <f t="shared" si="1"/>
        <v>0.49082584857369405</v>
      </c>
      <c r="L43" s="135">
        <f t="shared" si="1"/>
        <v>0.54967439319422917</v>
      </c>
      <c r="M43" s="135">
        <f t="shared" si="1"/>
        <v>0.54967439319422917</v>
      </c>
      <c r="N43" s="135">
        <f t="shared" si="1"/>
        <v>0.52515528636174114</v>
      </c>
      <c r="O43" s="135">
        <f t="shared" si="1"/>
        <v>0.48065807877985073</v>
      </c>
      <c r="P43" s="135">
        <f t="shared" si="1"/>
        <v>0.47075575130054986</v>
      </c>
      <c r="Q43" s="60"/>
      <c r="R43" s="60"/>
      <c r="S43" s="60"/>
      <c r="T43" s="60"/>
      <c r="U43" s="60"/>
      <c r="V43" s="60"/>
      <c r="W43" s="60"/>
      <c r="X43" s="60"/>
      <c r="Y43" s="60"/>
    </row>
    <row r="44" spans="3:27" x14ac:dyDescent="0.35">
      <c r="F44" s="57" t="s">
        <v>254</v>
      </c>
      <c r="G44" s="57" t="s">
        <v>164</v>
      </c>
      <c r="H44" s="28"/>
      <c r="I44" s="28"/>
      <c r="J44" s="145">
        <f t="shared" si="1"/>
        <v>0.40598508391923072</v>
      </c>
      <c r="K44" s="145">
        <f t="shared" si="1"/>
        <v>0.40598508391923072</v>
      </c>
      <c r="L44" s="145">
        <f t="shared" si="1"/>
        <v>0.37445710009514915</v>
      </c>
      <c r="M44" s="145">
        <f t="shared" si="1"/>
        <v>0.37445710009514915</v>
      </c>
      <c r="N44" s="145">
        <f t="shared" si="1"/>
        <v>0.39379679090689207</v>
      </c>
      <c r="O44" s="145">
        <f t="shared" si="1"/>
        <v>0.4312292981952448</v>
      </c>
      <c r="P44" s="145">
        <f t="shared" si="1"/>
        <v>0.45198735807786933</v>
      </c>
      <c r="Q44" s="61"/>
      <c r="R44" s="61"/>
      <c r="S44" s="61"/>
      <c r="T44" s="61"/>
      <c r="U44" s="61"/>
      <c r="V44" s="61"/>
      <c r="W44" s="61"/>
      <c r="X44" s="61"/>
      <c r="Y44" s="61"/>
    </row>
    <row r="45" spans="3:27" x14ac:dyDescent="0.35">
      <c r="J45" s="79"/>
      <c r="K45" s="79"/>
      <c r="L45" s="79"/>
      <c r="M45" s="79"/>
      <c r="N45" s="79"/>
      <c r="O45" s="79"/>
      <c r="P45" s="79"/>
      <c r="Q45" s="79"/>
      <c r="R45" s="79"/>
      <c r="S45" s="79"/>
      <c r="T45" s="79"/>
      <c r="U45" s="79"/>
      <c r="V45" s="79"/>
      <c r="W45" s="79"/>
      <c r="X45" s="79"/>
      <c r="Y45" s="79"/>
    </row>
    <row r="46" spans="3:27" x14ac:dyDescent="0.35">
      <c r="E46" s="27" t="s">
        <v>839</v>
      </c>
      <c r="F46" s="23"/>
      <c r="G46" s="23"/>
    </row>
    <row r="47" spans="3:27" x14ac:dyDescent="0.35">
      <c r="E47" s="24" t="s">
        <v>460</v>
      </c>
    </row>
    <row r="48" spans="3:27" x14ac:dyDescent="0.35">
      <c r="F48" s="54" t="s">
        <v>461</v>
      </c>
      <c r="G48" s="54" t="s">
        <v>164</v>
      </c>
      <c r="H48" s="19"/>
      <c r="I48" s="19"/>
      <c r="J48" s="144">
        <f>IF(ISNUMBER(J$38), J42, IF(J$34 = 0, 0, J31 / J$34))</f>
        <v>0.10318906750707516</v>
      </c>
      <c r="K48" s="144">
        <f t="shared" ref="K48:Y48" si="2">IF(ISNUMBER(K$38), K42, IF(K$34 = 0, 0, K31 / K$34))</f>
        <v>0.10318906750707516</v>
      </c>
      <c r="L48" s="144">
        <f t="shared" si="2"/>
        <v>7.5868506710621619E-2</v>
      </c>
      <c r="M48" s="144">
        <f t="shared" si="2"/>
        <v>7.5868506710621619E-2</v>
      </c>
      <c r="N48" s="144">
        <f t="shared" si="2"/>
        <v>8.1047922731366753E-2</v>
      </c>
      <c r="O48" s="144">
        <f t="shared" si="2"/>
        <v>8.8112623024904399E-2</v>
      </c>
      <c r="P48" s="144">
        <f t="shared" si="2"/>
        <v>7.7256890621580809E-2</v>
      </c>
      <c r="Q48" s="144">
        <f t="shared" si="2"/>
        <v>3.7646827005736794E-2</v>
      </c>
      <c r="R48" s="144">
        <f t="shared" si="2"/>
        <v>8.4814202080472342E-2</v>
      </c>
      <c r="S48" s="144">
        <f t="shared" si="2"/>
        <v>0</v>
      </c>
      <c r="T48" s="144">
        <f t="shared" si="2"/>
        <v>7.2248511984526864E-2</v>
      </c>
      <c r="U48" s="144">
        <f t="shared" si="2"/>
        <v>0</v>
      </c>
      <c r="V48" s="144">
        <f t="shared" si="2"/>
        <v>6.1862632229055983E-2</v>
      </c>
      <c r="W48" s="144">
        <f t="shared" si="2"/>
        <v>0</v>
      </c>
      <c r="X48" s="144">
        <f t="shared" si="2"/>
        <v>0.16365281263578338</v>
      </c>
      <c r="Y48" s="144">
        <f t="shared" si="2"/>
        <v>0</v>
      </c>
    </row>
    <row r="49" spans="2:27" x14ac:dyDescent="0.35">
      <c r="F49" s="23" t="s">
        <v>462</v>
      </c>
      <c r="G49" s="23" t="s">
        <v>164</v>
      </c>
      <c r="J49" s="135">
        <f t="shared" ref="J49:Y49" si="3">IF(ISNUMBER(J$38), J43, IF(J$34 = 0, 0, J32 / J$34))</f>
        <v>0.49082584857369405</v>
      </c>
      <c r="K49" s="135">
        <f t="shared" si="3"/>
        <v>0.49082584857369405</v>
      </c>
      <c r="L49" s="135">
        <f t="shared" si="3"/>
        <v>0.54967439319422917</v>
      </c>
      <c r="M49" s="135">
        <f t="shared" si="3"/>
        <v>0.54967439319422917</v>
      </c>
      <c r="N49" s="135">
        <f t="shared" si="3"/>
        <v>0.52515528636174114</v>
      </c>
      <c r="O49" s="135">
        <f t="shared" si="3"/>
        <v>0.48065807877985073</v>
      </c>
      <c r="P49" s="135">
        <f t="shared" si="3"/>
        <v>0.47075575130054986</v>
      </c>
      <c r="Q49" s="135">
        <f t="shared" si="3"/>
        <v>0.32521024892889011</v>
      </c>
      <c r="R49" s="135">
        <f t="shared" si="3"/>
        <v>0.71271791313954391</v>
      </c>
      <c r="S49" s="135">
        <f t="shared" si="3"/>
        <v>0</v>
      </c>
      <c r="T49" s="135">
        <f t="shared" si="3"/>
        <v>0.51045958388361046</v>
      </c>
      <c r="U49" s="135">
        <f t="shared" si="3"/>
        <v>0</v>
      </c>
      <c r="V49" s="135">
        <f t="shared" si="3"/>
        <v>0.46842121236074508</v>
      </c>
      <c r="W49" s="135">
        <f t="shared" si="3"/>
        <v>0</v>
      </c>
      <c r="X49" s="135">
        <f t="shared" si="3"/>
        <v>0.52197877177783825</v>
      </c>
      <c r="Y49" s="135">
        <f t="shared" si="3"/>
        <v>0</v>
      </c>
    </row>
    <row r="50" spans="2:27" x14ac:dyDescent="0.35">
      <c r="F50" s="57" t="s">
        <v>254</v>
      </c>
      <c r="G50" s="57" t="s">
        <v>164</v>
      </c>
      <c r="H50" s="28"/>
      <c r="I50" s="28"/>
      <c r="J50" s="145">
        <f t="shared" ref="J50:Y50" si="4">IF(ISNUMBER(J$38), J44, IF(J$34 = 0, 0, J33 / J$34))</f>
        <v>0.40598508391923072</v>
      </c>
      <c r="K50" s="145">
        <f t="shared" si="4"/>
        <v>0.40598508391923072</v>
      </c>
      <c r="L50" s="145">
        <f t="shared" si="4"/>
        <v>0.37445710009514915</v>
      </c>
      <c r="M50" s="145">
        <f t="shared" si="4"/>
        <v>0.37445710009514915</v>
      </c>
      <c r="N50" s="145">
        <f t="shared" si="4"/>
        <v>0.39379679090689207</v>
      </c>
      <c r="O50" s="145">
        <f t="shared" si="4"/>
        <v>0.4312292981952448</v>
      </c>
      <c r="P50" s="145">
        <f t="shared" si="4"/>
        <v>0.45198735807786933</v>
      </c>
      <c r="Q50" s="145">
        <f t="shared" si="4"/>
        <v>0.6371429240653731</v>
      </c>
      <c r="R50" s="145">
        <f t="shared" si="4"/>
        <v>0.20246788477998379</v>
      </c>
      <c r="S50" s="145">
        <f t="shared" si="4"/>
        <v>0</v>
      </c>
      <c r="T50" s="145">
        <f t="shared" si="4"/>
        <v>0.41729190413186279</v>
      </c>
      <c r="U50" s="145">
        <f t="shared" si="4"/>
        <v>0</v>
      </c>
      <c r="V50" s="145">
        <f t="shared" si="4"/>
        <v>0.4697161554101989</v>
      </c>
      <c r="W50" s="145">
        <f t="shared" si="4"/>
        <v>0</v>
      </c>
      <c r="X50" s="145">
        <f t="shared" si="4"/>
        <v>0.3143684155863784</v>
      </c>
      <c r="Y50" s="145">
        <f t="shared" si="4"/>
        <v>0</v>
      </c>
    </row>
    <row r="52" spans="2:27" x14ac:dyDescent="0.35">
      <c r="C52" s="26" t="str">
        <f ca="1">INDEX('Version control'!$H$37:$H$64,MATCH($A$1,'Version control'!$F$37:$F$64,0),1)&amp;"-D: Ratio of coincidence to load factor assuming units evenly spread within time bands, and peak falls in Red period"</f>
        <v>Section 105-D: Ratio of coincidence to load factor assuming units evenly spread within time bands, and peak falls in Red period</v>
      </c>
      <c r="D52" s="26"/>
      <c r="E52" s="26"/>
      <c r="F52" s="26"/>
      <c r="G52" s="26"/>
      <c r="H52" s="26"/>
      <c r="I52" s="26"/>
      <c r="J52" s="26"/>
      <c r="K52" s="26"/>
      <c r="L52" s="26"/>
      <c r="M52" s="26"/>
      <c r="N52" s="26"/>
      <c r="O52" s="26"/>
      <c r="P52" s="26"/>
      <c r="Q52" s="26"/>
      <c r="R52" s="26"/>
      <c r="S52" s="26"/>
      <c r="T52" s="26"/>
      <c r="U52" s="26"/>
      <c r="V52" s="26"/>
      <c r="W52" s="26"/>
      <c r="X52" s="26"/>
      <c r="Y52" s="26"/>
      <c r="Z52" s="26"/>
      <c r="AA52" s="26"/>
    </row>
    <row r="54" spans="2:27" x14ac:dyDescent="0.35">
      <c r="E54" t="s">
        <v>464</v>
      </c>
      <c r="G54" t="s">
        <v>280</v>
      </c>
      <c r="H54" s="79"/>
      <c r="I54" s="79"/>
      <c r="J54" s="79">
        <f t="shared" ref="J54:Y54" si="5">J48 * hours_in_year / J24</f>
        <v>1.3853428833133767</v>
      </c>
      <c r="K54" s="79">
        <f t="shared" si="5"/>
        <v>1.3853428833133767</v>
      </c>
      <c r="L54" s="79">
        <f t="shared" si="5"/>
        <v>1.018556503885127</v>
      </c>
      <c r="M54" s="79">
        <f t="shared" si="5"/>
        <v>1.018556503885127</v>
      </c>
      <c r="N54" s="79">
        <f t="shared" si="5"/>
        <v>1.0880916523015673</v>
      </c>
      <c r="O54" s="79">
        <f t="shared" si="5"/>
        <v>1.1829372838286016</v>
      </c>
      <c r="P54" s="79">
        <f t="shared" si="5"/>
        <v>1.0371959568506481</v>
      </c>
      <c r="Q54" s="79">
        <f t="shared" si="5"/>
        <v>1.7357168661592333</v>
      </c>
      <c r="R54" s="79">
        <f t="shared" si="5"/>
        <v>1.1386550348274906</v>
      </c>
      <c r="S54" s="79">
        <f t="shared" si="5"/>
        <v>0</v>
      </c>
      <c r="T54" s="79">
        <f t="shared" si="5"/>
        <v>0.96995703445893533</v>
      </c>
      <c r="U54" s="79">
        <f t="shared" si="5"/>
        <v>0</v>
      </c>
      <c r="V54" s="79">
        <f t="shared" si="5"/>
        <v>0.83052361429353316</v>
      </c>
      <c r="W54" s="79">
        <f t="shared" si="5"/>
        <v>0</v>
      </c>
      <c r="X54" s="79">
        <f t="shared" si="5"/>
        <v>2.1970860363056897</v>
      </c>
      <c r="Y54" s="79">
        <f t="shared" si="5"/>
        <v>0</v>
      </c>
    </row>
    <row r="55" spans="2:27" x14ac:dyDescent="0.35">
      <c r="J55" s="53"/>
      <c r="K55" s="53"/>
      <c r="L55" s="53"/>
      <c r="M55" s="53"/>
      <c r="N55" s="53"/>
      <c r="O55" s="53"/>
      <c r="P55" s="53"/>
      <c r="Q55" s="53"/>
      <c r="R55" s="53"/>
      <c r="S55" s="53"/>
      <c r="T55" s="53"/>
      <c r="U55" s="53"/>
      <c r="V55" s="53"/>
      <c r="W55" s="53"/>
      <c r="X55" s="53"/>
      <c r="Y55" s="53"/>
    </row>
    <row r="56" spans="2:27" x14ac:dyDescent="0.35">
      <c r="B56" s="25" t="s">
        <v>465</v>
      </c>
      <c r="C56" s="95"/>
      <c r="D56" s="94"/>
      <c r="E56" s="94"/>
      <c r="F56" s="95"/>
      <c r="G56" s="95"/>
      <c r="H56" s="95"/>
      <c r="I56" s="95"/>
      <c r="J56" s="95"/>
      <c r="K56" s="95"/>
      <c r="L56" s="95"/>
      <c r="M56" s="95"/>
      <c r="N56" s="95"/>
      <c r="O56" s="95"/>
      <c r="P56" s="95"/>
      <c r="Q56" s="95"/>
      <c r="R56" s="95"/>
      <c r="S56" s="95"/>
      <c r="T56" s="95"/>
      <c r="U56" s="95"/>
      <c r="V56" s="95"/>
      <c r="W56" s="95"/>
      <c r="X56" s="95"/>
      <c r="Y56" s="95"/>
      <c r="Z56" s="95"/>
      <c r="AA56" s="95"/>
    </row>
    <row r="57" spans="2:27" x14ac:dyDescent="0.35">
      <c r="F57" s="23"/>
      <c r="G57" s="23"/>
    </row>
    <row r="58" spans="2:27" x14ac:dyDescent="0.35">
      <c r="C58" s="24" t="s">
        <v>466</v>
      </c>
      <c r="F58" s="23"/>
      <c r="G58" s="23"/>
    </row>
    <row r="59" spans="2:27" x14ac:dyDescent="0.35">
      <c r="F59" s="23"/>
      <c r="G59" s="23"/>
    </row>
    <row r="60" spans="2:27" x14ac:dyDescent="0.35">
      <c r="C60" s="26" t="str">
        <f ca="1">INDEX('Version control'!$H$37:$H$64,MATCH($A$1,'Version control'!$F$37:$F$64,0),1)&amp;"-E: Load characteristics for all customers"</f>
        <v>Section 105-E: Load characteristics for all customers</v>
      </c>
      <c r="D60" s="26"/>
      <c r="E60" s="26"/>
      <c r="F60" s="26"/>
      <c r="G60" s="26"/>
      <c r="H60" s="26"/>
      <c r="I60" s="26"/>
      <c r="J60" s="26"/>
      <c r="K60" s="26"/>
      <c r="L60" s="26"/>
      <c r="M60" s="26"/>
      <c r="N60" s="26"/>
      <c r="O60" s="26"/>
      <c r="P60" s="26"/>
      <c r="Q60" s="26"/>
      <c r="R60" s="26"/>
      <c r="S60" s="26"/>
      <c r="T60" s="26"/>
      <c r="U60" s="26"/>
      <c r="V60" s="26"/>
      <c r="W60" s="26"/>
      <c r="X60" s="26"/>
      <c r="Y60" s="26"/>
      <c r="Z60" s="26"/>
      <c r="AA60" s="26"/>
    </row>
    <row r="61" spans="2:27" x14ac:dyDescent="0.35">
      <c r="D61" s="27"/>
      <c r="J61" s="21"/>
      <c r="K61" s="21"/>
      <c r="L61" s="21"/>
      <c r="M61" s="21"/>
      <c r="N61" s="21"/>
      <c r="O61" s="21"/>
      <c r="P61" s="21"/>
      <c r="Q61" s="21"/>
      <c r="R61" s="21"/>
      <c r="S61" s="21"/>
      <c r="T61" s="21"/>
      <c r="U61" s="21"/>
      <c r="V61" s="21"/>
      <c r="W61" s="21"/>
      <c r="X61" s="21"/>
      <c r="Y61" s="21"/>
    </row>
    <row r="62" spans="2:27" x14ac:dyDescent="0.35">
      <c r="E62" s="23" t="s">
        <v>238</v>
      </c>
      <c r="G62" s="23" t="s">
        <v>164</v>
      </c>
      <c r="J62" s="21">
        <f>'Inputs by customer type'!J15</f>
        <v>0.44186228856617843</v>
      </c>
      <c r="K62" s="21">
        <f>'Inputs by customer type'!K15</f>
        <v>0.18313194828222537</v>
      </c>
      <c r="L62" s="21">
        <f>'Inputs by customer type'!L15</f>
        <v>0.42743393195588159</v>
      </c>
      <c r="M62" s="21">
        <f>'Inputs by customer type'!M15</f>
        <v>0.19810870530088742</v>
      </c>
      <c r="N62" s="21">
        <f>'Inputs by customer type'!N15</f>
        <v>0.56930266507028759</v>
      </c>
      <c r="O62" s="21">
        <f>'Inputs by customer type'!O15</f>
        <v>0.63563997920174709</v>
      </c>
      <c r="P62" s="21">
        <f>'Inputs by customer type'!P15</f>
        <v>0.73029641839171344</v>
      </c>
      <c r="Q62" s="21">
        <f>'Inputs by customer type'!Q15</f>
        <v>0.44630865888275384</v>
      </c>
      <c r="R62" s="21">
        <f>'Inputs by customer type'!R15</f>
        <v>0</v>
      </c>
      <c r="S62" s="21">
        <f>'Inputs by customer type'!S15</f>
        <v>0</v>
      </c>
      <c r="T62" s="21">
        <f>'Inputs by customer type'!T15</f>
        <v>0</v>
      </c>
      <c r="U62" s="21">
        <f>'Inputs by customer type'!U15</f>
        <v>0</v>
      </c>
      <c r="V62" s="21">
        <f>'Inputs by customer type'!V15</f>
        <v>0</v>
      </c>
      <c r="W62" s="21">
        <f>'Inputs by customer type'!W15</f>
        <v>0</v>
      </c>
      <c r="X62" s="21">
        <f>'Inputs by customer type'!X15</f>
        <v>0</v>
      </c>
      <c r="Y62" s="21">
        <f>'Inputs by customer type'!Y15</f>
        <v>0</v>
      </c>
    </row>
    <row r="63" spans="2:27" x14ac:dyDescent="0.35">
      <c r="E63" s="23" t="s">
        <v>240</v>
      </c>
      <c r="G63" s="23" t="s">
        <v>164</v>
      </c>
      <c r="J63" s="21">
        <f>'Inputs by customer type'!J16</f>
        <v>0.93369545598208148</v>
      </c>
      <c r="K63" s="21">
        <f>'Inputs by customer type'!K16</f>
        <v>0</v>
      </c>
      <c r="L63" s="21">
        <f>'Inputs by customer type'!L16</f>
        <v>0.57106409150099591</v>
      </c>
      <c r="M63" s="21">
        <f>'Inputs by customer type'!M16</f>
        <v>0</v>
      </c>
      <c r="N63" s="21">
        <f>'Inputs by customer type'!N16</f>
        <v>0.7125824607794965</v>
      </c>
      <c r="O63" s="21">
        <f>'Inputs by customer type'!O16</f>
        <v>0.77370100391386909</v>
      </c>
      <c r="P63" s="21">
        <f>'Inputs by customer type'!P16</f>
        <v>0.79350412992431651</v>
      </c>
      <c r="Q63" s="21">
        <f>'Inputs by customer type'!Q16</f>
        <v>0.94314366086404267</v>
      </c>
      <c r="R63" s="21">
        <f>'Inputs by customer type'!R16</f>
        <v>0</v>
      </c>
      <c r="S63" s="21">
        <f>'Inputs by customer type'!S16</f>
        <v>0</v>
      </c>
      <c r="T63" s="21">
        <f>'Inputs by customer type'!T16</f>
        <v>0</v>
      </c>
      <c r="U63" s="21">
        <f>'Inputs by customer type'!U16</f>
        <v>0</v>
      </c>
      <c r="V63" s="21">
        <f>'Inputs by customer type'!V16</f>
        <v>0</v>
      </c>
      <c r="W63" s="21">
        <f>'Inputs by customer type'!W16</f>
        <v>0</v>
      </c>
      <c r="X63" s="21">
        <f>'Inputs by customer type'!X16</f>
        <v>0</v>
      </c>
      <c r="Y63" s="21">
        <f>'Inputs by customer type'!Y16</f>
        <v>0</v>
      </c>
    </row>
    <row r="64" spans="2:27" x14ac:dyDescent="0.35">
      <c r="F64" s="23"/>
      <c r="G64" s="23"/>
      <c r="J64" s="21"/>
      <c r="K64" s="21"/>
      <c r="L64" s="21"/>
      <c r="M64" s="21"/>
      <c r="N64" s="21"/>
      <c r="O64" s="21"/>
      <c r="P64" s="21"/>
      <c r="Q64" s="21"/>
      <c r="R64" s="21"/>
      <c r="S64" s="21"/>
      <c r="T64" s="21"/>
      <c r="U64" s="21"/>
      <c r="V64" s="21"/>
      <c r="W64" s="21"/>
      <c r="X64" s="21"/>
      <c r="Y64" s="21"/>
    </row>
    <row r="65" spans="3:27" x14ac:dyDescent="0.35">
      <c r="C65" s="26" t="str">
        <f ca="1">INDEX('Version control'!$H$37:$H$64,MATCH($A$1,'Version control'!$F$37:$F$64,0),1)&amp;"-F: Aggregated load characteristics for grouped customers"</f>
        <v>Section 105-F: Aggregated load characteristics for grouped customers</v>
      </c>
      <c r="D65" s="26"/>
      <c r="E65" s="26"/>
      <c r="F65" s="26"/>
      <c r="G65" s="26"/>
      <c r="H65" s="26"/>
      <c r="I65" s="26"/>
      <c r="J65" s="26"/>
      <c r="K65" s="26"/>
      <c r="L65" s="26"/>
      <c r="M65" s="26"/>
      <c r="N65" s="26"/>
      <c r="O65" s="26"/>
      <c r="P65" s="26"/>
      <c r="Q65" s="26"/>
      <c r="R65" s="26"/>
      <c r="S65" s="26"/>
      <c r="T65" s="26"/>
      <c r="U65" s="26"/>
      <c r="V65" s="26"/>
      <c r="W65" s="26"/>
      <c r="X65" s="26"/>
      <c r="Y65" s="26"/>
      <c r="Z65" s="26"/>
      <c r="AA65" s="26"/>
    </row>
    <row r="67" spans="3:27" x14ac:dyDescent="0.35">
      <c r="D67" s="27" t="s">
        <v>840</v>
      </c>
      <c r="E67" s="23"/>
      <c r="F67" s="23"/>
      <c r="G67" s="23"/>
    </row>
    <row r="68" spans="3:27" x14ac:dyDescent="0.35">
      <c r="D68" s="27"/>
      <c r="E68" s="23"/>
      <c r="F68" s="23"/>
      <c r="G68" s="23"/>
    </row>
    <row r="69" spans="3:27" x14ac:dyDescent="0.35">
      <c r="D69" s="27"/>
      <c r="E69" s="23" t="s">
        <v>841</v>
      </c>
      <c r="F69" s="23"/>
      <c r="G69" s="23" t="s">
        <v>169</v>
      </c>
      <c r="J69" s="79">
        <f t="shared" ref="J69:P69" si="6">J34 / hours_in_year</f>
        <v>372.64344023893034</v>
      </c>
      <c r="K69" s="79">
        <f t="shared" si="6"/>
        <v>0.17059832953587287</v>
      </c>
      <c r="L69" s="79">
        <f t="shared" si="6"/>
        <v>134.47686822091345</v>
      </c>
      <c r="M69" s="79">
        <f t="shared" si="6"/>
        <v>0.13250207170502654</v>
      </c>
      <c r="N69" s="79">
        <f t="shared" si="6"/>
        <v>154.29453822379932</v>
      </c>
      <c r="O69" s="79">
        <f t="shared" si="6"/>
        <v>8.4198217237306725</v>
      </c>
      <c r="P69" s="79">
        <f t="shared" si="6"/>
        <v>201.13063905189949</v>
      </c>
      <c r="Q69" s="300"/>
      <c r="R69" s="300"/>
      <c r="S69" s="300"/>
      <c r="T69" s="300"/>
      <c r="U69" s="300"/>
      <c r="V69" s="300"/>
      <c r="W69" s="300"/>
      <c r="X69" s="300"/>
      <c r="Y69" s="300"/>
    </row>
    <row r="70" spans="3:27" x14ac:dyDescent="0.35">
      <c r="D70" s="27"/>
      <c r="E70" s="23"/>
      <c r="F70" s="23"/>
      <c r="G70" s="23"/>
    </row>
    <row r="71" spans="3:27" x14ac:dyDescent="0.35">
      <c r="D71" s="27"/>
      <c r="E71" s="23" t="s">
        <v>467</v>
      </c>
      <c r="F71" s="23"/>
      <c r="G71" s="23" t="s">
        <v>169</v>
      </c>
      <c r="J71" s="79">
        <f t="shared" ref="J71:P71" si="7">IF(J62 = 0, 0, J34 / (J62 * hours_in_year))</f>
        <v>843.34746341024072</v>
      </c>
      <c r="K71" s="79">
        <f t="shared" si="7"/>
        <v>0.93155962755861199</v>
      </c>
      <c r="L71" s="79">
        <f t="shared" si="7"/>
        <v>314.61439573962917</v>
      </c>
      <c r="M71" s="79">
        <f t="shared" si="7"/>
        <v>0.66883518068417258</v>
      </c>
      <c r="N71" s="79">
        <f t="shared" si="7"/>
        <v>271.02374130770971</v>
      </c>
      <c r="O71" s="79">
        <f t="shared" si="7"/>
        <v>13.24621169093942</v>
      </c>
      <c r="P71" s="79">
        <f t="shared" si="7"/>
        <v>275.40959258000612</v>
      </c>
      <c r="Q71" s="300"/>
      <c r="R71" s="300"/>
      <c r="S71" s="300"/>
      <c r="T71" s="300"/>
      <c r="U71" s="300"/>
      <c r="V71" s="300"/>
      <c r="W71" s="300"/>
      <c r="X71" s="300"/>
      <c r="Y71" s="300"/>
    </row>
    <row r="72" spans="3:27" x14ac:dyDescent="0.35">
      <c r="D72" s="27"/>
      <c r="E72" s="23"/>
      <c r="F72" s="23"/>
      <c r="G72" s="23"/>
    </row>
    <row r="73" spans="3:27" x14ac:dyDescent="0.35">
      <c r="D73" s="27"/>
      <c r="E73" s="23" t="s">
        <v>842</v>
      </c>
      <c r="F73" s="23"/>
      <c r="G73" s="23" t="s">
        <v>169</v>
      </c>
      <c r="J73" s="79">
        <f>J71 * J63</f>
        <v>787.42969440015645</v>
      </c>
      <c r="K73" s="79">
        <f t="shared" ref="K73:M73" si="8">K71 * K63</f>
        <v>0</v>
      </c>
      <c r="L73" s="79">
        <f t="shared" si="8"/>
        <v>179.66498407618613</v>
      </c>
      <c r="M73" s="79">
        <f t="shared" si="8"/>
        <v>0</v>
      </c>
      <c r="N73" s="79">
        <f t="shared" ref="N73:P73" si="9">N71 * N63</f>
        <v>193.12676451071346</v>
      </c>
      <c r="O73" s="79">
        <f t="shared" si="9"/>
        <v>10.248607283335458</v>
      </c>
      <c r="P73" s="79">
        <f t="shared" si="9"/>
        <v>218.53864913300825</v>
      </c>
      <c r="Q73" s="300"/>
      <c r="R73" s="300"/>
      <c r="S73" s="300"/>
      <c r="T73" s="300"/>
      <c r="U73" s="300"/>
      <c r="V73" s="300"/>
      <c r="W73" s="300"/>
      <c r="X73" s="300"/>
      <c r="Y73" s="300"/>
    </row>
    <row r="74" spans="3:27" x14ac:dyDescent="0.35">
      <c r="D74" s="27"/>
      <c r="E74" s="23"/>
      <c r="F74" s="23"/>
      <c r="G74" s="23"/>
    </row>
    <row r="75" spans="3:27" x14ac:dyDescent="0.35">
      <c r="D75" s="27" t="s">
        <v>843</v>
      </c>
      <c r="E75" s="23"/>
      <c r="F75" s="23"/>
      <c r="G75" s="23"/>
    </row>
    <row r="76" spans="3:27" x14ac:dyDescent="0.35">
      <c r="D76" s="27"/>
      <c r="E76" s="23"/>
      <c r="F76" s="23"/>
      <c r="G76" s="23"/>
    </row>
    <row r="77" spans="3:27" x14ac:dyDescent="0.35">
      <c r="D77" s="27"/>
      <c r="E77" s="23" t="s">
        <v>238</v>
      </c>
      <c r="F77" s="23"/>
      <c r="G77" s="23" t="s">
        <v>164</v>
      </c>
      <c r="J77" s="135">
        <f t="shared" ref="J77:P77" si="10">SUMIF($J$38:$Y$38, J$38, $J$69:$Y$69) / SUMIF($J$38:$Y$38, J$38, $J$71:$Y$71)</f>
        <v>0.44157681097777901</v>
      </c>
      <c r="K77" s="135">
        <f t="shared" si="10"/>
        <v>0.44157681097777901</v>
      </c>
      <c r="L77" s="135">
        <f t="shared" si="10"/>
        <v>0.42694744626821107</v>
      </c>
      <c r="M77" s="135">
        <f t="shared" si="10"/>
        <v>0.42694744626821107</v>
      </c>
      <c r="N77" s="135">
        <f t="shared" si="10"/>
        <v>0.56930266507028759</v>
      </c>
      <c r="O77" s="135">
        <f t="shared" si="10"/>
        <v>0.63563997920174709</v>
      </c>
      <c r="P77" s="135">
        <f t="shared" si="10"/>
        <v>0.73029641839171344</v>
      </c>
      <c r="Q77" s="300"/>
      <c r="R77" s="300"/>
      <c r="S77" s="300"/>
      <c r="T77" s="300"/>
      <c r="U77" s="300"/>
      <c r="V77" s="300"/>
      <c r="W77" s="300"/>
      <c r="X77" s="300"/>
      <c r="Y77" s="300"/>
    </row>
    <row r="78" spans="3:27" x14ac:dyDescent="0.35">
      <c r="D78" s="27"/>
      <c r="E78" s="23"/>
      <c r="F78" s="23"/>
      <c r="G78" s="23"/>
    </row>
    <row r="79" spans="3:27" x14ac:dyDescent="0.35">
      <c r="D79" s="27"/>
      <c r="E79" s="23" t="s">
        <v>240</v>
      </c>
      <c r="F79" s="23"/>
      <c r="G79" s="23" t="s">
        <v>164</v>
      </c>
      <c r="J79" s="135">
        <f t="shared" ref="J79:P79" si="11">SUMIF($J$38:$Y$38, J$38, $J$73:$Y$73) / SUMIF($J$38:$Y$38, J$38, $J$71:$Y$71)</f>
        <v>0.93266523615250629</v>
      </c>
      <c r="K79" s="135">
        <f t="shared" si="11"/>
        <v>0.93266523615250629</v>
      </c>
      <c r="L79" s="135">
        <f t="shared" si="11"/>
        <v>0.56985264821012882</v>
      </c>
      <c r="M79" s="135">
        <f t="shared" si="11"/>
        <v>0.56985264821012882</v>
      </c>
      <c r="N79" s="135">
        <f t="shared" si="11"/>
        <v>0.7125824607794965</v>
      </c>
      <c r="O79" s="135">
        <f t="shared" si="11"/>
        <v>0.77370100391386898</v>
      </c>
      <c r="P79" s="135">
        <f t="shared" si="11"/>
        <v>0.79350412992431651</v>
      </c>
      <c r="Q79" s="300"/>
      <c r="R79" s="300"/>
      <c r="S79" s="300"/>
      <c r="T79" s="300"/>
      <c r="U79" s="300"/>
      <c r="V79" s="300"/>
      <c r="W79" s="300"/>
      <c r="X79" s="300"/>
      <c r="Y79" s="300"/>
    </row>
    <row r="80" spans="3:27" x14ac:dyDescent="0.35">
      <c r="D80" s="27"/>
      <c r="E80" s="23"/>
      <c r="F80" s="23"/>
      <c r="G80" s="23"/>
    </row>
    <row r="81" spans="2:27" x14ac:dyDescent="0.35">
      <c r="D81" s="27" t="s">
        <v>844</v>
      </c>
      <c r="E81" s="23"/>
      <c r="F81" s="23"/>
      <c r="G81" s="23"/>
    </row>
    <row r="82" spans="2:27" x14ac:dyDescent="0.35">
      <c r="D82" s="23"/>
      <c r="E82" s="23"/>
      <c r="F82" s="23"/>
      <c r="G82" s="23"/>
    </row>
    <row r="83" spans="2:27" x14ac:dyDescent="0.35">
      <c r="D83" s="23"/>
      <c r="E83" s="23" t="s">
        <v>238</v>
      </c>
      <c r="F83" s="23"/>
      <c r="G83" s="23" t="s">
        <v>164</v>
      </c>
      <c r="J83" s="135">
        <f>IF(J$38 = 0, J62, J77)</f>
        <v>0.44157681097777901</v>
      </c>
      <c r="K83" s="135">
        <f t="shared" ref="K83:Y83" si="12">IF(K$38 = 0, K62, K77)</f>
        <v>0.44157681097777901</v>
      </c>
      <c r="L83" s="135">
        <f t="shared" si="12"/>
        <v>0.42694744626821107</v>
      </c>
      <c r="M83" s="135">
        <f>IF(M$38 = 0, M62, M77)</f>
        <v>0.42694744626821107</v>
      </c>
      <c r="N83" s="135">
        <f t="shared" si="12"/>
        <v>0.56930266507028759</v>
      </c>
      <c r="O83" s="135">
        <f t="shared" si="12"/>
        <v>0.63563997920174709</v>
      </c>
      <c r="P83" s="135">
        <f t="shared" si="12"/>
        <v>0.73029641839171344</v>
      </c>
      <c r="Q83" s="135">
        <f t="shared" si="12"/>
        <v>0.44630865888275384</v>
      </c>
      <c r="R83" s="135">
        <f t="shared" si="12"/>
        <v>0</v>
      </c>
      <c r="S83" s="135">
        <f t="shared" si="12"/>
        <v>0</v>
      </c>
      <c r="T83" s="135">
        <f t="shared" si="12"/>
        <v>0</v>
      </c>
      <c r="U83" s="135">
        <f t="shared" si="12"/>
        <v>0</v>
      </c>
      <c r="V83" s="135">
        <f t="shared" si="12"/>
        <v>0</v>
      </c>
      <c r="W83" s="135">
        <f t="shared" si="12"/>
        <v>0</v>
      </c>
      <c r="X83" s="135">
        <f t="shared" si="12"/>
        <v>0</v>
      </c>
      <c r="Y83" s="135">
        <f t="shared" si="12"/>
        <v>0</v>
      </c>
    </row>
    <row r="84" spans="2:27" x14ac:dyDescent="0.35">
      <c r="D84" s="23"/>
      <c r="E84" s="23"/>
      <c r="F84" s="23"/>
      <c r="G84" s="23"/>
    </row>
    <row r="85" spans="2:27" x14ac:dyDescent="0.35">
      <c r="D85" s="23"/>
      <c r="E85" s="23" t="s">
        <v>240</v>
      </c>
      <c r="F85" s="23"/>
      <c r="G85" s="23" t="s">
        <v>164</v>
      </c>
      <c r="J85" s="135">
        <f>IF(J38 = 0, J63, J79)</f>
        <v>0.93266523615250629</v>
      </c>
      <c r="K85" s="135">
        <f t="shared" ref="K85:Y85" si="13">IF(K38 = 0, K63, K79)</f>
        <v>0.93266523615250629</v>
      </c>
      <c r="L85" s="135">
        <f t="shared" si="13"/>
        <v>0.56985264821012882</v>
      </c>
      <c r="M85" s="135">
        <f t="shared" si="13"/>
        <v>0.56985264821012882</v>
      </c>
      <c r="N85" s="135">
        <f t="shared" si="13"/>
        <v>0.7125824607794965</v>
      </c>
      <c r="O85" s="135">
        <f t="shared" si="13"/>
        <v>0.77370100391386898</v>
      </c>
      <c r="P85" s="135">
        <f t="shared" si="13"/>
        <v>0.79350412992431651</v>
      </c>
      <c r="Q85" s="135">
        <f t="shared" si="13"/>
        <v>0.94314366086404267</v>
      </c>
      <c r="R85" s="135">
        <f t="shared" si="13"/>
        <v>0</v>
      </c>
      <c r="S85" s="135">
        <f t="shared" si="13"/>
        <v>0</v>
      </c>
      <c r="T85" s="135">
        <f t="shared" si="13"/>
        <v>0</v>
      </c>
      <c r="U85" s="135">
        <f t="shared" si="13"/>
        <v>0</v>
      </c>
      <c r="V85" s="135">
        <f t="shared" si="13"/>
        <v>0</v>
      </c>
      <c r="W85" s="135">
        <f t="shared" si="13"/>
        <v>0</v>
      </c>
      <c r="X85" s="135">
        <f t="shared" si="13"/>
        <v>0</v>
      </c>
      <c r="Y85" s="135">
        <f t="shared" si="13"/>
        <v>0</v>
      </c>
    </row>
    <row r="87" spans="2:27" x14ac:dyDescent="0.35">
      <c r="C87" s="26" t="str">
        <f ca="1">INDEX('Version control'!$H$37:$H$64,MATCH($A$1,'Version control'!$F$37:$F$64,0),1)&amp;"-G: Calculation of correction factor"</f>
        <v>Section 105-G: Calculation of correction factor</v>
      </c>
      <c r="D87" s="26"/>
      <c r="E87" s="26"/>
      <c r="F87" s="26"/>
      <c r="G87" s="26"/>
      <c r="H87" s="26"/>
      <c r="I87" s="26"/>
      <c r="J87" s="26"/>
      <c r="K87" s="26"/>
      <c r="L87" s="26"/>
      <c r="M87" s="26"/>
      <c r="N87" s="26"/>
      <c r="O87" s="26"/>
      <c r="P87" s="26"/>
      <c r="Q87" s="26"/>
      <c r="R87" s="26"/>
      <c r="S87" s="26"/>
      <c r="T87" s="26"/>
      <c r="U87" s="26"/>
      <c r="V87" s="26"/>
      <c r="W87" s="26"/>
      <c r="X87" s="26"/>
      <c r="Y87" s="26"/>
      <c r="Z87" s="26"/>
      <c r="AA87" s="26"/>
    </row>
    <row r="89" spans="2:27" x14ac:dyDescent="0.35">
      <c r="E89" s="23" t="s">
        <v>468</v>
      </c>
      <c r="G89" s="23" t="s">
        <v>280</v>
      </c>
      <c r="J89" s="79">
        <f t="shared" ref="J89:Y89" si="14">IF(AND(J62 = 0, J63 = 0), 1, J63 / J62)</f>
        <v>2.1130915222746838</v>
      </c>
      <c r="K89" s="79">
        <f t="shared" si="14"/>
        <v>0</v>
      </c>
      <c r="L89" s="79">
        <f t="shared" si="14"/>
        <v>1.3360289130249476</v>
      </c>
      <c r="M89" s="79">
        <f t="shared" si="14"/>
        <v>0</v>
      </c>
      <c r="N89" s="79">
        <f t="shared" si="14"/>
        <v>1.2516759616635893</v>
      </c>
      <c r="O89" s="79">
        <f t="shared" si="14"/>
        <v>1.217200033398627</v>
      </c>
      <c r="P89" s="79">
        <f t="shared" si="14"/>
        <v>1.0865507620478292</v>
      </c>
      <c r="Q89" s="79">
        <f t="shared" si="14"/>
        <v>2.1132094170545956</v>
      </c>
      <c r="R89" s="79">
        <f t="shared" si="14"/>
        <v>1</v>
      </c>
      <c r="S89" s="79">
        <f t="shared" si="14"/>
        <v>1</v>
      </c>
      <c r="T89" s="79">
        <f t="shared" si="14"/>
        <v>1</v>
      </c>
      <c r="U89" s="79">
        <f t="shared" si="14"/>
        <v>1</v>
      </c>
      <c r="V89" s="79">
        <f t="shared" si="14"/>
        <v>1</v>
      </c>
      <c r="W89" s="79">
        <f t="shared" si="14"/>
        <v>1</v>
      </c>
      <c r="X89" s="79">
        <f t="shared" si="14"/>
        <v>1</v>
      </c>
      <c r="Y89" s="79">
        <f t="shared" si="14"/>
        <v>1</v>
      </c>
    </row>
    <row r="90" spans="2:27" x14ac:dyDescent="0.35">
      <c r="D90" s="27"/>
      <c r="J90" s="110"/>
      <c r="K90" s="110"/>
      <c r="L90" s="110"/>
      <c r="M90" s="110"/>
      <c r="N90" s="110"/>
      <c r="O90" s="110"/>
      <c r="P90" s="110"/>
      <c r="Q90" s="110"/>
      <c r="R90" s="110"/>
      <c r="S90" s="110"/>
      <c r="T90" s="110"/>
      <c r="U90" s="110"/>
      <c r="V90" s="110"/>
      <c r="W90" s="110"/>
      <c r="X90" s="110"/>
      <c r="Y90" s="110"/>
    </row>
    <row r="91" spans="2:27" x14ac:dyDescent="0.35">
      <c r="E91" s="23" t="s">
        <v>845</v>
      </c>
      <c r="G91" s="23" t="s">
        <v>280</v>
      </c>
      <c r="I91" t="s">
        <v>151</v>
      </c>
      <c r="J91" s="79">
        <f>IF(AND(J83 = 0, J85 = 0), 1, J85 / J83)</f>
        <v>2.1121245793847625</v>
      </c>
      <c r="K91" s="79">
        <f t="shared" ref="K91:Y91" si="15">IF(AND(K83 = 0, K85 = 0), 1, K85 / K83)</f>
        <v>2.1121245793847625</v>
      </c>
      <c r="L91" s="79">
        <f t="shared" si="15"/>
        <v>1.3347137995343432</v>
      </c>
      <c r="M91" s="79">
        <f t="shared" si="15"/>
        <v>1.3347137995343432</v>
      </c>
      <c r="N91" s="79">
        <f>IF(AND(N83 = 0, N85 = 0), 1, N85 / N83)</f>
        <v>1.2516759616635893</v>
      </c>
      <c r="O91" s="79">
        <f t="shared" si="15"/>
        <v>1.2172000333986268</v>
      </c>
      <c r="P91" s="79">
        <f t="shared" si="15"/>
        <v>1.0865507620478292</v>
      </c>
      <c r="Q91" s="79">
        <f t="shared" si="15"/>
        <v>2.1132094170545956</v>
      </c>
      <c r="R91" s="79">
        <f t="shared" si="15"/>
        <v>1</v>
      </c>
      <c r="S91" s="79">
        <f t="shared" si="15"/>
        <v>1</v>
      </c>
      <c r="T91" s="79">
        <f t="shared" si="15"/>
        <v>1</v>
      </c>
      <c r="U91" s="79">
        <f t="shared" si="15"/>
        <v>1</v>
      </c>
      <c r="V91" s="79">
        <f t="shared" si="15"/>
        <v>1</v>
      </c>
      <c r="W91" s="79">
        <f t="shared" si="15"/>
        <v>1</v>
      </c>
      <c r="X91" s="79">
        <f t="shared" si="15"/>
        <v>1</v>
      </c>
      <c r="Y91" s="79">
        <f t="shared" si="15"/>
        <v>1</v>
      </c>
      <c r="Z91" s="79"/>
      <c r="AA91" t="s">
        <v>849</v>
      </c>
    </row>
    <row r="92" spans="2:27" x14ac:dyDescent="0.35">
      <c r="D92" s="27"/>
      <c r="J92" s="110"/>
      <c r="K92" s="110"/>
      <c r="L92" s="110"/>
      <c r="M92" s="110"/>
      <c r="N92" s="110"/>
      <c r="O92" s="110"/>
      <c r="P92" s="110"/>
      <c r="Q92" s="110"/>
      <c r="R92" s="110"/>
      <c r="S92" s="110"/>
      <c r="T92" s="110"/>
      <c r="U92" s="110"/>
      <c r="V92" s="110"/>
      <c r="W92" s="110"/>
      <c r="X92" s="110"/>
      <c r="Y92" s="110"/>
    </row>
    <row r="93" spans="2:27" x14ac:dyDescent="0.35">
      <c r="E93" s="23" t="s">
        <v>469</v>
      </c>
      <c r="G93" s="23" t="s">
        <v>280</v>
      </c>
      <c r="I93" t="s">
        <v>151</v>
      </c>
      <c r="J93" s="79">
        <f>IF(OR(J54 = 0, J85 = 0), 1, J91 / J54)</f>
        <v>1.5246222468282471</v>
      </c>
      <c r="K93" s="79">
        <f t="shared" ref="K93:Y93" si="16">IF(OR(K54 = 0, K85 = 0), 1, K91 / K54)</f>
        <v>1.5246222468282471</v>
      </c>
      <c r="L93" s="79">
        <f t="shared" si="16"/>
        <v>1.3103974049974478</v>
      </c>
      <c r="M93" s="79">
        <f t="shared" si="16"/>
        <v>1.3103974049974478</v>
      </c>
      <c r="N93" s="79">
        <f>IF(OR(N54 = 0, N85 = 0), 1, N91 / N54)</f>
        <v>1.1503405609408022</v>
      </c>
      <c r="O93" s="79">
        <f t="shared" si="16"/>
        <v>1.0289641302530705</v>
      </c>
      <c r="P93" s="79">
        <f t="shared" si="16"/>
        <v>1.0475848414865041</v>
      </c>
      <c r="Q93" s="79">
        <f t="shared" si="16"/>
        <v>1.2174850969390369</v>
      </c>
      <c r="R93" s="79">
        <f t="shared" si="16"/>
        <v>1</v>
      </c>
      <c r="S93" s="79">
        <f t="shared" si="16"/>
        <v>1</v>
      </c>
      <c r="T93" s="79">
        <f t="shared" si="16"/>
        <v>1</v>
      </c>
      <c r="U93" s="79">
        <f t="shared" si="16"/>
        <v>1</v>
      </c>
      <c r="V93" s="79">
        <f t="shared" si="16"/>
        <v>1</v>
      </c>
      <c r="W93" s="79">
        <f t="shared" si="16"/>
        <v>1</v>
      </c>
      <c r="X93" s="79">
        <f t="shared" si="16"/>
        <v>1</v>
      </c>
      <c r="Y93" s="79">
        <f t="shared" si="16"/>
        <v>1</v>
      </c>
      <c r="AA93" t="s">
        <v>470</v>
      </c>
    </row>
    <row r="94" spans="2:27" x14ac:dyDescent="0.35">
      <c r="F94" s="23"/>
      <c r="G94" s="23"/>
    </row>
    <row r="95" spans="2:27" x14ac:dyDescent="0.35">
      <c r="B95" s="25" t="s">
        <v>471</v>
      </c>
      <c r="C95" s="95"/>
      <c r="D95" s="94"/>
      <c r="E95" s="94"/>
      <c r="F95" s="95"/>
      <c r="G95" s="95"/>
      <c r="H95" s="95"/>
      <c r="I95" s="95"/>
      <c r="J95" s="95"/>
      <c r="K95" s="95"/>
      <c r="L95" s="95"/>
      <c r="M95" s="95"/>
      <c r="N95" s="95"/>
      <c r="O95" s="95"/>
      <c r="P95" s="95"/>
      <c r="Q95" s="95"/>
      <c r="R95" s="95"/>
      <c r="S95" s="95"/>
      <c r="T95" s="95"/>
      <c r="U95" s="95"/>
      <c r="V95" s="95"/>
      <c r="W95" s="95"/>
      <c r="X95" s="95"/>
      <c r="Y95" s="95"/>
      <c r="Z95" s="95"/>
      <c r="AA95" s="95"/>
    </row>
    <row r="97" spans="3:27" x14ac:dyDescent="0.35">
      <c r="C97" s="24" t="s">
        <v>473</v>
      </c>
      <c r="I97" t="s">
        <v>151</v>
      </c>
      <c r="AA97" t="s">
        <v>472</v>
      </c>
    </row>
    <row r="98" spans="3:27" x14ac:dyDescent="0.35">
      <c r="C98" s="24" t="s">
        <v>474</v>
      </c>
    </row>
    <row r="100" spans="3:27" x14ac:dyDescent="0.35">
      <c r="C100" s="26" t="str">
        <f ca="1">INDEX('Version control'!$H$37:$H$64,MATCH($A$1,'Version control'!$F$37:$F$64,0),1)&amp;"-H: Peaking probabilities, by network level"</f>
        <v>Section 105-H: Peaking probabilities, by network level</v>
      </c>
      <c r="D100" s="26"/>
      <c r="E100" s="26"/>
      <c r="F100" s="26"/>
      <c r="G100" s="26"/>
      <c r="H100" s="26"/>
      <c r="I100" s="26"/>
      <c r="J100" s="26"/>
      <c r="K100" s="26"/>
      <c r="L100" s="26"/>
      <c r="M100" s="26"/>
      <c r="N100" s="26"/>
      <c r="O100" s="26"/>
      <c r="P100" s="26"/>
      <c r="Q100" s="26"/>
      <c r="R100" s="26"/>
      <c r="S100" s="26"/>
      <c r="T100" s="26"/>
      <c r="U100" s="26"/>
      <c r="V100" s="26"/>
      <c r="W100" s="26"/>
      <c r="X100" s="26"/>
      <c r="Y100" s="26"/>
      <c r="Z100" s="26"/>
      <c r="AA100" s="26"/>
    </row>
    <row r="102" spans="3:27" x14ac:dyDescent="0.35">
      <c r="E102" s="27" t="s">
        <v>475</v>
      </c>
      <c r="G102" s="23"/>
    </row>
    <row r="103" spans="3:27" x14ac:dyDescent="0.35">
      <c r="F103" s="68" t="s">
        <v>291</v>
      </c>
      <c r="G103" s="54" t="s">
        <v>164</v>
      </c>
      <c r="H103" s="97">
        <f>'Inputs by network level'!K40</f>
        <v>0.74254018703161873</v>
      </c>
    </row>
    <row r="104" spans="3:27" x14ac:dyDescent="0.35">
      <c r="F104" s="62" t="s">
        <v>292</v>
      </c>
      <c r="G104" s="23" t="s">
        <v>164</v>
      </c>
      <c r="H104" s="21">
        <f>'Inputs by network level'!K41</f>
        <v>0.21378653724658225</v>
      </c>
    </row>
    <row r="105" spans="3:27" x14ac:dyDescent="0.35">
      <c r="F105" s="70" t="s">
        <v>254</v>
      </c>
      <c r="G105" s="57" t="s">
        <v>164</v>
      </c>
      <c r="H105" s="131">
        <f>'Inputs by network level'!K42</f>
        <v>4.3673275721798938E-2</v>
      </c>
    </row>
    <row r="106" spans="3:27" x14ac:dyDescent="0.35">
      <c r="F106" s="68" t="s">
        <v>293</v>
      </c>
      <c r="G106" s="54" t="s">
        <v>164</v>
      </c>
      <c r="H106" s="97">
        <f>'Inputs by network level'!K43</f>
        <v>0.52209148642863068</v>
      </c>
    </row>
    <row r="107" spans="3:27" x14ac:dyDescent="0.35">
      <c r="F107" s="62" t="s">
        <v>302</v>
      </c>
      <c r="G107" s="23" t="s">
        <v>164</v>
      </c>
      <c r="H107" s="146">
        <f>SUM(H103:H104) - H106</f>
        <v>0.4342352378495703</v>
      </c>
    </row>
    <row r="108" spans="3:27" x14ac:dyDescent="0.35">
      <c r="F108" s="70" t="s">
        <v>254</v>
      </c>
      <c r="G108" s="57" t="s">
        <v>164</v>
      </c>
      <c r="H108" s="147">
        <f>H105</f>
        <v>4.3673275721798938E-2</v>
      </c>
    </row>
    <row r="109" spans="3:27" x14ac:dyDescent="0.35">
      <c r="F109" s="24"/>
      <c r="G109" s="23"/>
    </row>
    <row r="110" spans="3:27" x14ac:dyDescent="0.35">
      <c r="E110" s="27" t="s">
        <v>476</v>
      </c>
      <c r="G110" s="23"/>
    </row>
    <row r="111" spans="3:27" x14ac:dyDescent="0.35">
      <c r="F111" s="68" t="s">
        <v>461</v>
      </c>
      <c r="G111" s="54" t="s">
        <v>164</v>
      </c>
      <c r="H111" s="97">
        <f>'Inputs by network level'!L40</f>
        <v>0.52885546254993654</v>
      </c>
    </row>
    <row r="112" spans="3:27" x14ac:dyDescent="0.35">
      <c r="F112" s="62" t="s">
        <v>462</v>
      </c>
      <c r="G112" s="23" t="s">
        <v>164</v>
      </c>
      <c r="H112" s="21">
        <f>'Inputs by network level'!L41</f>
        <v>0.38226914219572034</v>
      </c>
    </row>
    <row r="113" spans="5:8" x14ac:dyDescent="0.35">
      <c r="F113" s="70" t="s">
        <v>254</v>
      </c>
      <c r="G113" s="57" t="s">
        <v>164</v>
      </c>
      <c r="H113" s="131">
        <f>'Inputs by network level'!L42</f>
        <v>8.8875395254343167E-2</v>
      </c>
    </row>
    <row r="114" spans="5:8" x14ac:dyDescent="0.35">
      <c r="F114" s="68" t="s">
        <v>293</v>
      </c>
      <c r="G114" s="54" t="s">
        <v>164</v>
      </c>
      <c r="H114" s="97">
        <f>'Inputs by network level'!L43</f>
        <v>0.43108294824884369</v>
      </c>
    </row>
    <row r="115" spans="5:8" x14ac:dyDescent="0.35">
      <c r="F115" s="62" t="s">
        <v>302</v>
      </c>
      <c r="G115" s="23" t="s">
        <v>164</v>
      </c>
      <c r="H115" s="146">
        <f>SUM(H111:H112) - H114</f>
        <v>0.48004165649681324</v>
      </c>
    </row>
    <row r="116" spans="5:8" x14ac:dyDescent="0.35">
      <c r="F116" s="70" t="s">
        <v>254</v>
      </c>
      <c r="G116" s="57" t="s">
        <v>164</v>
      </c>
      <c r="H116" s="147">
        <f>H113</f>
        <v>8.8875395254343167E-2</v>
      </c>
    </row>
    <row r="117" spans="5:8" x14ac:dyDescent="0.35">
      <c r="F117" s="24"/>
      <c r="G117" s="23"/>
    </row>
    <row r="118" spans="5:8" x14ac:dyDescent="0.35">
      <c r="E118" s="27" t="s">
        <v>477</v>
      </c>
      <c r="G118" s="23"/>
    </row>
    <row r="119" spans="5:8" x14ac:dyDescent="0.35">
      <c r="F119" s="68" t="s">
        <v>461</v>
      </c>
      <c r="G119" s="54" t="s">
        <v>164</v>
      </c>
      <c r="H119" s="97">
        <f>'Inputs by network level'!M40</f>
        <v>0.52885546254993654</v>
      </c>
    </row>
    <row r="120" spans="5:8" x14ac:dyDescent="0.35">
      <c r="F120" s="62" t="s">
        <v>462</v>
      </c>
      <c r="G120" s="23" t="s">
        <v>164</v>
      </c>
      <c r="H120" s="21">
        <f>'Inputs by network level'!M41</f>
        <v>0.38226914219572034</v>
      </c>
    </row>
    <row r="121" spans="5:8" x14ac:dyDescent="0.35">
      <c r="F121" s="70" t="s">
        <v>254</v>
      </c>
      <c r="G121" s="57" t="s">
        <v>164</v>
      </c>
      <c r="H121" s="131">
        <f>'Inputs by network level'!M42</f>
        <v>8.8875395254343167E-2</v>
      </c>
    </row>
    <row r="122" spans="5:8" x14ac:dyDescent="0.35">
      <c r="F122" s="68" t="s">
        <v>293</v>
      </c>
      <c r="G122" s="54" t="s">
        <v>164</v>
      </c>
      <c r="H122" s="97">
        <f>'Inputs by network level'!M43</f>
        <v>0.43108294824884369</v>
      </c>
    </row>
    <row r="123" spans="5:8" x14ac:dyDescent="0.35">
      <c r="F123" s="62" t="s">
        <v>302</v>
      </c>
      <c r="G123" s="23" t="s">
        <v>164</v>
      </c>
      <c r="H123" s="146">
        <f>SUM(H119:H120) - H122</f>
        <v>0.48004165649681324</v>
      </c>
    </row>
    <row r="124" spans="5:8" x14ac:dyDescent="0.35">
      <c r="F124" s="70" t="s">
        <v>254</v>
      </c>
      <c r="G124" s="57" t="s">
        <v>164</v>
      </c>
      <c r="H124" s="147">
        <f>H121</f>
        <v>8.8875395254343167E-2</v>
      </c>
    </row>
    <row r="125" spans="5:8" x14ac:dyDescent="0.35">
      <c r="F125" s="24"/>
      <c r="G125" s="23"/>
    </row>
    <row r="126" spans="5:8" x14ac:dyDescent="0.35">
      <c r="E126" s="27" t="s">
        <v>478</v>
      </c>
      <c r="G126" s="23"/>
    </row>
    <row r="127" spans="5:8" x14ac:dyDescent="0.35">
      <c r="F127" s="68" t="s">
        <v>461</v>
      </c>
      <c r="G127" s="54" t="s">
        <v>164</v>
      </c>
      <c r="H127" s="97">
        <f>'Inputs by network level'!N40</f>
        <v>0.55658417181130337</v>
      </c>
    </row>
    <row r="128" spans="5:8" x14ac:dyDescent="0.35">
      <c r="F128" s="62" t="s">
        <v>462</v>
      </c>
      <c r="G128" s="23" t="s">
        <v>164</v>
      </c>
      <c r="H128" s="21">
        <f>'Inputs by network level'!N41</f>
        <v>0.40144416805310873</v>
      </c>
    </row>
    <row r="129" spans="5:8" x14ac:dyDescent="0.35">
      <c r="F129" s="70" t="s">
        <v>254</v>
      </c>
      <c r="G129" s="57" t="s">
        <v>164</v>
      </c>
      <c r="H129" s="131">
        <f>'Inputs by network level'!N42</f>
        <v>4.1971660135587861E-2</v>
      </c>
    </row>
    <row r="130" spans="5:8" x14ac:dyDescent="0.35">
      <c r="F130" s="68" t="s">
        <v>293</v>
      </c>
      <c r="G130" s="54" t="s">
        <v>164</v>
      </c>
      <c r="H130" s="97">
        <f>'Inputs by network level'!N43</f>
        <v>0.40291506223736095</v>
      </c>
    </row>
    <row r="131" spans="5:8" x14ac:dyDescent="0.35">
      <c r="F131" s="62" t="s">
        <v>302</v>
      </c>
      <c r="G131" s="23" t="s">
        <v>164</v>
      </c>
      <c r="H131" s="146">
        <f>SUM(H127:H128) - H130</f>
        <v>0.55511327762705109</v>
      </c>
    </row>
    <row r="132" spans="5:8" x14ac:dyDescent="0.35">
      <c r="F132" s="70" t="s">
        <v>254</v>
      </c>
      <c r="G132" s="57" t="s">
        <v>164</v>
      </c>
      <c r="H132" s="147">
        <f>H129</f>
        <v>4.1971660135587861E-2</v>
      </c>
    </row>
    <row r="133" spans="5:8" x14ac:dyDescent="0.35">
      <c r="F133" s="24"/>
      <c r="G133" s="23"/>
    </row>
    <row r="134" spans="5:8" x14ac:dyDescent="0.35">
      <c r="E134" s="27" t="s">
        <v>479</v>
      </c>
      <c r="G134" s="23"/>
    </row>
    <row r="135" spans="5:8" x14ac:dyDescent="0.35">
      <c r="F135" s="68" t="s">
        <v>461</v>
      </c>
      <c r="G135" s="54" t="s">
        <v>164</v>
      </c>
      <c r="H135" s="97">
        <f>'Inputs by network level'!O40</f>
        <v>0.55658417181130337</v>
      </c>
    </row>
    <row r="136" spans="5:8" x14ac:dyDescent="0.35">
      <c r="F136" s="62" t="s">
        <v>462</v>
      </c>
      <c r="G136" s="23" t="s">
        <v>164</v>
      </c>
      <c r="H136" s="21">
        <f>'Inputs by network level'!O41</f>
        <v>0.40144416805310873</v>
      </c>
    </row>
    <row r="137" spans="5:8" x14ac:dyDescent="0.35">
      <c r="F137" s="70" t="s">
        <v>254</v>
      </c>
      <c r="G137" s="57" t="s">
        <v>164</v>
      </c>
      <c r="H137" s="131">
        <f>'Inputs by network level'!O42</f>
        <v>4.1971660135587861E-2</v>
      </c>
    </row>
    <row r="138" spans="5:8" x14ac:dyDescent="0.35">
      <c r="F138" s="68" t="s">
        <v>293</v>
      </c>
      <c r="G138" s="54" t="s">
        <v>164</v>
      </c>
      <c r="H138" s="97">
        <f>'Inputs by network level'!O43</f>
        <v>0.40291506223736095</v>
      </c>
    </row>
    <row r="139" spans="5:8" x14ac:dyDescent="0.35">
      <c r="F139" s="62" t="s">
        <v>302</v>
      </c>
      <c r="G139" s="23" t="s">
        <v>164</v>
      </c>
      <c r="H139" s="146">
        <f>SUM(H135:H136) - H138</f>
        <v>0.55511327762705109</v>
      </c>
    </row>
    <row r="140" spans="5:8" x14ac:dyDescent="0.35">
      <c r="F140" s="70" t="s">
        <v>254</v>
      </c>
      <c r="G140" s="57" t="s">
        <v>164</v>
      </c>
      <c r="H140" s="147">
        <f>H137</f>
        <v>4.1971660135587861E-2</v>
      </c>
    </row>
    <row r="141" spans="5:8" x14ac:dyDescent="0.35">
      <c r="F141" s="24"/>
      <c r="G141" s="23"/>
    </row>
    <row r="142" spans="5:8" x14ac:dyDescent="0.35">
      <c r="E142" s="27" t="s">
        <v>480</v>
      </c>
      <c r="G142" s="23"/>
    </row>
    <row r="143" spans="5:8" x14ac:dyDescent="0.35">
      <c r="F143" s="68" t="s">
        <v>461</v>
      </c>
      <c r="G143" s="54" t="s">
        <v>164</v>
      </c>
      <c r="H143" s="97">
        <f>'Inputs by network level'!P40</f>
        <v>0.52885546254993654</v>
      </c>
    </row>
    <row r="144" spans="5:8" x14ac:dyDescent="0.35">
      <c r="F144" s="62" t="s">
        <v>462</v>
      </c>
      <c r="G144" s="23" t="s">
        <v>164</v>
      </c>
      <c r="H144" s="21">
        <f>'Inputs by network level'!P41</f>
        <v>0.38226914219572034</v>
      </c>
    </row>
    <row r="145" spans="5:8" x14ac:dyDescent="0.35">
      <c r="F145" s="70" t="s">
        <v>254</v>
      </c>
      <c r="G145" s="57" t="s">
        <v>164</v>
      </c>
      <c r="H145" s="131">
        <f>'Inputs by network level'!P42</f>
        <v>8.8875395254343167E-2</v>
      </c>
    </row>
    <row r="146" spans="5:8" x14ac:dyDescent="0.35">
      <c r="F146" s="68" t="s">
        <v>293</v>
      </c>
      <c r="G146" s="54" t="s">
        <v>164</v>
      </c>
      <c r="H146" s="97">
        <f>'Inputs by network level'!P43</f>
        <v>0.43108294824884369</v>
      </c>
    </row>
    <row r="147" spans="5:8" x14ac:dyDescent="0.35">
      <c r="F147" s="62" t="s">
        <v>302</v>
      </c>
      <c r="G147" s="23" t="s">
        <v>164</v>
      </c>
      <c r="H147" s="146">
        <f>SUM(H143:H144) - H146</f>
        <v>0.48004165649681324</v>
      </c>
    </row>
    <row r="148" spans="5:8" x14ac:dyDescent="0.35">
      <c r="F148" s="70" t="s">
        <v>254</v>
      </c>
      <c r="G148" s="57" t="s">
        <v>164</v>
      </c>
      <c r="H148" s="147">
        <f>H145</f>
        <v>8.8875395254343167E-2</v>
      </c>
    </row>
    <row r="149" spans="5:8" x14ac:dyDescent="0.35">
      <c r="F149" s="24"/>
      <c r="G149" s="23"/>
    </row>
    <row r="150" spans="5:8" x14ac:dyDescent="0.35">
      <c r="E150" s="27" t="s">
        <v>481</v>
      </c>
      <c r="G150" s="23"/>
    </row>
    <row r="151" spans="5:8" x14ac:dyDescent="0.35">
      <c r="F151" s="68" t="s">
        <v>461</v>
      </c>
      <c r="G151" s="54" t="s">
        <v>164</v>
      </c>
      <c r="H151" s="97">
        <f>'Inputs by network level'!Q40</f>
        <v>0.55658417181130337</v>
      </c>
    </row>
    <row r="152" spans="5:8" x14ac:dyDescent="0.35">
      <c r="F152" s="62" t="s">
        <v>462</v>
      </c>
      <c r="G152" s="23" t="s">
        <v>164</v>
      </c>
      <c r="H152" s="21">
        <f>'Inputs by network level'!Q41</f>
        <v>0.40144416805310873</v>
      </c>
    </row>
    <row r="153" spans="5:8" x14ac:dyDescent="0.35">
      <c r="F153" s="70" t="s">
        <v>254</v>
      </c>
      <c r="G153" s="57" t="s">
        <v>164</v>
      </c>
      <c r="H153" s="131">
        <f>'Inputs by network level'!Q42</f>
        <v>4.1971660135587861E-2</v>
      </c>
    </row>
    <row r="154" spans="5:8" x14ac:dyDescent="0.35">
      <c r="F154" s="68" t="s">
        <v>293</v>
      </c>
      <c r="G154" s="54" t="s">
        <v>164</v>
      </c>
      <c r="H154" s="97">
        <f>'Inputs by network level'!Q43</f>
        <v>0.40291506223736095</v>
      </c>
    </row>
    <row r="155" spans="5:8" x14ac:dyDescent="0.35">
      <c r="F155" s="62" t="s">
        <v>302</v>
      </c>
      <c r="G155" s="23" t="s">
        <v>164</v>
      </c>
      <c r="H155" s="146">
        <f>SUM(H151:H152) - H154</f>
        <v>0.55511327762705109</v>
      </c>
    </row>
    <row r="156" spans="5:8" x14ac:dyDescent="0.35">
      <c r="F156" s="70" t="s">
        <v>254</v>
      </c>
      <c r="G156" s="57" t="s">
        <v>164</v>
      </c>
      <c r="H156" s="147">
        <f>H153</f>
        <v>4.1971660135587861E-2</v>
      </c>
    </row>
    <row r="157" spans="5:8" x14ac:dyDescent="0.35">
      <c r="F157" s="24"/>
      <c r="G157" s="23"/>
    </row>
    <row r="158" spans="5:8" x14ac:dyDescent="0.35">
      <c r="E158" s="27" t="s">
        <v>482</v>
      </c>
      <c r="G158" s="23"/>
    </row>
    <row r="159" spans="5:8" x14ac:dyDescent="0.35">
      <c r="F159" s="68" t="s">
        <v>461</v>
      </c>
      <c r="G159" s="54" t="s">
        <v>164</v>
      </c>
      <c r="H159" s="97">
        <f>'Inputs by network level'!R40</f>
        <v>0.55658417181130337</v>
      </c>
    </row>
    <row r="160" spans="5:8" x14ac:dyDescent="0.35">
      <c r="F160" s="62" t="s">
        <v>462</v>
      </c>
      <c r="G160" s="23" t="s">
        <v>164</v>
      </c>
      <c r="H160" s="21">
        <f>'Inputs by network level'!R41</f>
        <v>0.40144416805310873</v>
      </c>
    </row>
    <row r="161" spans="3:27" x14ac:dyDescent="0.35">
      <c r="F161" s="70" t="s">
        <v>254</v>
      </c>
      <c r="G161" s="57" t="s">
        <v>164</v>
      </c>
      <c r="H161" s="131">
        <f>'Inputs by network level'!R42</f>
        <v>4.1971660135587861E-2</v>
      </c>
    </row>
    <row r="162" spans="3:27" x14ac:dyDescent="0.35">
      <c r="F162" s="68" t="s">
        <v>293</v>
      </c>
      <c r="G162" s="54" t="s">
        <v>164</v>
      </c>
      <c r="H162" s="97">
        <f>'Inputs by network level'!R43</f>
        <v>0.40291506223736095</v>
      </c>
    </row>
    <row r="163" spans="3:27" x14ac:dyDescent="0.35">
      <c r="F163" s="62" t="s">
        <v>302</v>
      </c>
      <c r="G163" s="23" t="s">
        <v>164</v>
      </c>
      <c r="H163" s="146">
        <f>SUM(H159:H160) - H162</f>
        <v>0.55511327762705109</v>
      </c>
    </row>
    <row r="164" spans="3:27" x14ac:dyDescent="0.35">
      <c r="F164" s="70" t="s">
        <v>254</v>
      </c>
      <c r="G164" s="57" t="s">
        <v>164</v>
      </c>
      <c r="H164" s="147">
        <f>H161</f>
        <v>4.1971660135587861E-2</v>
      </c>
    </row>
    <row r="165" spans="3:27" x14ac:dyDescent="0.35">
      <c r="F165" s="24"/>
      <c r="G165" s="23"/>
    </row>
    <row r="166" spans="3:27" x14ac:dyDescent="0.35">
      <c r="E166" s="27" t="s">
        <v>483</v>
      </c>
      <c r="G166" s="23"/>
    </row>
    <row r="167" spans="3:27" x14ac:dyDescent="0.35">
      <c r="F167" s="68" t="s">
        <v>461</v>
      </c>
      <c r="G167" s="54" t="s">
        <v>164</v>
      </c>
      <c r="H167" s="97">
        <f>'Inputs by network level'!S40</f>
        <v>0.55658417181130337</v>
      </c>
    </row>
    <row r="168" spans="3:27" x14ac:dyDescent="0.35">
      <c r="F168" s="62" t="s">
        <v>462</v>
      </c>
      <c r="G168" s="23" t="s">
        <v>164</v>
      </c>
      <c r="H168" s="21">
        <f>'Inputs by network level'!S41</f>
        <v>0.40144416805310873</v>
      </c>
    </row>
    <row r="169" spans="3:27" x14ac:dyDescent="0.35">
      <c r="F169" s="70" t="s">
        <v>254</v>
      </c>
      <c r="G169" s="57" t="s">
        <v>164</v>
      </c>
      <c r="H169" s="131">
        <f>'Inputs by network level'!S42</f>
        <v>4.1971660135587861E-2</v>
      </c>
    </row>
    <row r="170" spans="3:27" x14ac:dyDescent="0.35">
      <c r="F170" s="68" t="s">
        <v>293</v>
      </c>
      <c r="G170" s="54" t="s">
        <v>164</v>
      </c>
      <c r="H170" s="97">
        <f>'Inputs by network level'!S43</f>
        <v>0.40291506223736095</v>
      </c>
    </row>
    <row r="171" spans="3:27" x14ac:dyDescent="0.35">
      <c r="F171" s="62" t="s">
        <v>302</v>
      </c>
      <c r="G171" s="23" t="s">
        <v>164</v>
      </c>
      <c r="H171" s="146">
        <f>SUM(H167:H168) - H170</f>
        <v>0.55511327762705109</v>
      </c>
    </row>
    <row r="172" spans="3:27" x14ac:dyDescent="0.35">
      <c r="F172" s="70" t="s">
        <v>254</v>
      </c>
      <c r="G172" s="57" t="s">
        <v>164</v>
      </c>
      <c r="H172" s="147">
        <f>H169</f>
        <v>4.1971660135587861E-2</v>
      </c>
    </row>
    <row r="173" spans="3:27" x14ac:dyDescent="0.35">
      <c r="E173" s="24"/>
      <c r="F173" s="23"/>
      <c r="G173" s="23"/>
    </row>
    <row r="174" spans="3:27" x14ac:dyDescent="0.35">
      <c r="C174" s="26" t="str">
        <f ca="1">INDEX('Version control'!$H$37:$H$64,MATCH($A$1,'Version control'!$F$37:$F$64,0),1)&amp;"-I: Peaking probabilities, by network level and customer type"</f>
        <v>Section 105-I: Peaking probabilities, by network level and customer type</v>
      </c>
      <c r="D174" s="26"/>
      <c r="E174" s="26"/>
      <c r="F174" s="26"/>
      <c r="G174" s="26"/>
      <c r="H174" s="26"/>
      <c r="I174" s="26"/>
      <c r="J174" s="26"/>
      <c r="K174" s="26"/>
      <c r="L174" s="26"/>
      <c r="M174" s="26"/>
      <c r="N174" s="26"/>
      <c r="O174" s="26"/>
      <c r="P174" s="26"/>
      <c r="Q174" s="26"/>
      <c r="R174" s="26"/>
      <c r="S174" s="26"/>
      <c r="T174" s="26"/>
      <c r="U174" s="26"/>
      <c r="V174" s="26"/>
      <c r="W174" s="26"/>
      <c r="X174" s="26"/>
      <c r="Y174" s="26"/>
      <c r="Z174" s="26"/>
      <c r="AA174" s="26"/>
    </row>
    <row r="176" spans="3:27" x14ac:dyDescent="0.35">
      <c r="E176" s="27" t="s">
        <v>475</v>
      </c>
      <c r="G176" s="23"/>
    </row>
    <row r="177" spans="5:25" x14ac:dyDescent="0.35">
      <c r="E177" s="24"/>
      <c r="F177" s="68" t="s">
        <v>461</v>
      </c>
      <c r="G177" s="54" t="s">
        <v>164</v>
      </c>
      <c r="H177" s="97"/>
      <c r="I177" s="19"/>
      <c r="J177" s="144">
        <f t="shared" ref="J177:K177" si="17">IF(J$20, $H106, $H103)</f>
        <v>0.74254018703161873</v>
      </c>
      <c r="K177" s="144">
        <f t="shared" si="17"/>
        <v>0.74254018703161873</v>
      </c>
      <c r="L177" s="144">
        <f t="shared" ref="L177:M177" si="18">IF(L$20, $H106, $H103)</f>
        <v>0.74254018703161873</v>
      </c>
      <c r="M177" s="144">
        <f t="shared" si="18"/>
        <v>0.74254018703161873</v>
      </c>
      <c r="N177" s="144">
        <f t="shared" ref="N177:P177" si="19">IF(N$20, $H106, $H103)</f>
        <v>0.74254018703161873</v>
      </c>
      <c r="O177" s="144">
        <f t="shared" si="19"/>
        <v>0.74254018703161873</v>
      </c>
      <c r="P177" s="144">
        <f t="shared" si="19"/>
        <v>0.74254018703161873</v>
      </c>
      <c r="Q177" s="144">
        <f t="shared" ref="Q177:S177" si="20">IF(Q$20, $H106, $H103)</f>
        <v>0.52209148642863068</v>
      </c>
      <c r="R177" s="144">
        <f t="shared" si="20"/>
        <v>0.74254018703161873</v>
      </c>
      <c r="S177" s="144">
        <f t="shared" si="20"/>
        <v>0.74254018703161873</v>
      </c>
      <c r="T177" s="144">
        <f t="shared" ref="T177:U177" si="21">IF(T$20, $H106, $H103)</f>
        <v>0.74254018703161873</v>
      </c>
      <c r="U177" s="144">
        <f t="shared" si="21"/>
        <v>0.74254018703161873</v>
      </c>
      <c r="V177" s="144">
        <f t="shared" ref="V177:W177" si="22">IF(V$20, $H106, $H103)</f>
        <v>0.74254018703161873</v>
      </c>
      <c r="W177" s="144">
        <f t="shared" si="22"/>
        <v>0.74254018703161873</v>
      </c>
      <c r="X177" s="144">
        <f t="shared" ref="X177:Y177" si="23">IF(X$20, $H106, $H103)</f>
        <v>0.74254018703161873</v>
      </c>
      <c r="Y177" s="144">
        <f t="shared" si="23"/>
        <v>0.74254018703161873</v>
      </c>
    </row>
    <row r="178" spans="5:25" x14ac:dyDescent="0.35">
      <c r="E178" s="24"/>
      <c r="F178" s="62" t="s">
        <v>462</v>
      </c>
      <c r="G178" s="23" t="s">
        <v>164</v>
      </c>
      <c r="H178" s="21"/>
      <c r="J178" s="135">
        <f t="shared" ref="J178:K178" si="24">IF(J$20, $H107, $H104)</f>
        <v>0.21378653724658225</v>
      </c>
      <c r="K178" s="135">
        <f t="shared" si="24"/>
        <v>0.21378653724658225</v>
      </c>
      <c r="L178" s="135">
        <f t="shared" ref="L178:M178" si="25">IF(L$20, $H107, $H104)</f>
        <v>0.21378653724658225</v>
      </c>
      <c r="M178" s="135">
        <f t="shared" si="25"/>
        <v>0.21378653724658225</v>
      </c>
      <c r="N178" s="135">
        <f t="shared" ref="N178:P178" si="26">IF(N$20, $H107, $H104)</f>
        <v>0.21378653724658225</v>
      </c>
      <c r="O178" s="135">
        <f t="shared" si="26"/>
        <v>0.21378653724658225</v>
      </c>
      <c r="P178" s="135">
        <f t="shared" si="26"/>
        <v>0.21378653724658225</v>
      </c>
      <c r="Q178" s="135">
        <f t="shared" ref="Q178:S178" si="27">IF(Q$20, $H107, $H104)</f>
        <v>0.4342352378495703</v>
      </c>
      <c r="R178" s="135">
        <f t="shared" si="27"/>
        <v>0.21378653724658225</v>
      </c>
      <c r="S178" s="135">
        <f t="shared" si="27"/>
        <v>0.21378653724658225</v>
      </c>
      <c r="T178" s="135">
        <f t="shared" ref="T178:U178" si="28">IF(T$20, $H107, $H104)</f>
        <v>0.21378653724658225</v>
      </c>
      <c r="U178" s="135">
        <f t="shared" si="28"/>
        <v>0.21378653724658225</v>
      </c>
      <c r="V178" s="135">
        <f t="shared" ref="V178:W178" si="29">IF(V$20, $H107, $H104)</f>
        <v>0.21378653724658225</v>
      </c>
      <c r="W178" s="135">
        <f t="shared" si="29"/>
        <v>0.21378653724658225</v>
      </c>
      <c r="X178" s="135">
        <f t="shared" ref="X178:Y178" si="30">IF(X$20, $H107, $H104)</f>
        <v>0.21378653724658225</v>
      </c>
      <c r="Y178" s="135">
        <f t="shared" si="30"/>
        <v>0.21378653724658225</v>
      </c>
    </row>
    <row r="179" spans="5:25" x14ac:dyDescent="0.35">
      <c r="E179" s="24"/>
      <c r="F179" s="70" t="s">
        <v>254</v>
      </c>
      <c r="G179" s="57" t="s">
        <v>164</v>
      </c>
      <c r="H179" s="131"/>
      <c r="I179" s="28"/>
      <c r="J179" s="145">
        <f t="shared" ref="J179:K179" si="31">IF(J$20, $H108, $H105)</f>
        <v>4.3673275721798938E-2</v>
      </c>
      <c r="K179" s="145">
        <f t="shared" si="31"/>
        <v>4.3673275721798938E-2</v>
      </c>
      <c r="L179" s="145">
        <f t="shared" ref="L179:M179" si="32">IF(L$20, $H108, $H105)</f>
        <v>4.3673275721798938E-2</v>
      </c>
      <c r="M179" s="145">
        <f t="shared" si="32"/>
        <v>4.3673275721798938E-2</v>
      </c>
      <c r="N179" s="145">
        <f t="shared" ref="N179:P179" si="33">IF(N$20, $H108, $H105)</f>
        <v>4.3673275721798938E-2</v>
      </c>
      <c r="O179" s="145">
        <f t="shared" si="33"/>
        <v>4.3673275721798938E-2</v>
      </c>
      <c r="P179" s="145">
        <f t="shared" si="33"/>
        <v>4.3673275721798938E-2</v>
      </c>
      <c r="Q179" s="145">
        <f t="shared" ref="Q179:S179" si="34">IF(Q$20, $H108, $H105)</f>
        <v>4.3673275721798938E-2</v>
      </c>
      <c r="R179" s="145">
        <f t="shared" si="34"/>
        <v>4.3673275721798938E-2</v>
      </c>
      <c r="S179" s="145">
        <f t="shared" si="34"/>
        <v>4.3673275721798938E-2</v>
      </c>
      <c r="T179" s="145">
        <f t="shared" ref="T179:U179" si="35">IF(T$20, $H108, $H105)</f>
        <v>4.3673275721798938E-2</v>
      </c>
      <c r="U179" s="145">
        <f t="shared" si="35"/>
        <v>4.3673275721798938E-2</v>
      </c>
      <c r="V179" s="145">
        <f t="shared" ref="V179:W179" si="36">IF(V$20, $H108, $H105)</f>
        <v>4.3673275721798938E-2</v>
      </c>
      <c r="W179" s="145">
        <f t="shared" si="36"/>
        <v>4.3673275721798938E-2</v>
      </c>
      <c r="X179" s="145">
        <f t="shared" ref="X179:Y179" si="37">IF(X$20, $H108, $H105)</f>
        <v>4.3673275721798938E-2</v>
      </c>
      <c r="Y179" s="145">
        <f t="shared" si="37"/>
        <v>4.3673275721798938E-2</v>
      </c>
    </row>
    <row r="180" spans="5:25" x14ac:dyDescent="0.35">
      <c r="E180" s="24"/>
      <c r="F180" s="62"/>
      <c r="G180" s="23"/>
      <c r="H180" s="21"/>
      <c r="J180" s="135"/>
      <c r="K180" s="135"/>
      <c r="L180" s="135"/>
      <c r="M180" s="135"/>
      <c r="N180" s="135"/>
      <c r="O180" s="135"/>
      <c r="P180" s="135"/>
      <c r="Q180" s="135"/>
      <c r="R180" s="135"/>
      <c r="S180" s="135"/>
      <c r="T180" s="135"/>
      <c r="U180" s="135"/>
      <c r="V180" s="135"/>
      <c r="W180" s="135"/>
      <c r="X180" s="135"/>
      <c r="Y180" s="135"/>
    </row>
    <row r="181" spans="5:25" x14ac:dyDescent="0.35">
      <c r="E181" s="27" t="s">
        <v>476</v>
      </c>
      <c r="G181" s="23"/>
    </row>
    <row r="182" spans="5:25" x14ac:dyDescent="0.35">
      <c r="E182" s="24"/>
      <c r="F182" s="68" t="s">
        <v>461</v>
      </c>
      <c r="G182" s="54" t="s">
        <v>164</v>
      </c>
      <c r="H182" s="97"/>
      <c r="I182" s="19"/>
      <c r="J182" s="144">
        <f t="shared" ref="J182:K182" si="38">IF(J$20, $H114, $H111)</f>
        <v>0.52885546254993654</v>
      </c>
      <c r="K182" s="144">
        <f t="shared" si="38"/>
        <v>0.52885546254993654</v>
      </c>
      <c r="L182" s="144">
        <f t="shared" ref="L182:M182" si="39">IF(L$20, $H114, $H111)</f>
        <v>0.52885546254993654</v>
      </c>
      <c r="M182" s="144">
        <f t="shared" si="39"/>
        <v>0.52885546254993654</v>
      </c>
      <c r="N182" s="144">
        <f t="shared" ref="N182:P182" si="40">IF(N$20, $H114, $H111)</f>
        <v>0.52885546254993654</v>
      </c>
      <c r="O182" s="144">
        <f t="shared" si="40"/>
        <v>0.52885546254993654</v>
      </c>
      <c r="P182" s="144">
        <f t="shared" si="40"/>
        <v>0.52885546254993654</v>
      </c>
      <c r="Q182" s="144">
        <f t="shared" ref="Q182:S182" si="41">IF(Q$20, $H114, $H111)</f>
        <v>0.43108294824884369</v>
      </c>
      <c r="R182" s="144">
        <f t="shared" si="41"/>
        <v>0.52885546254993654</v>
      </c>
      <c r="S182" s="144">
        <f t="shared" si="41"/>
        <v>0.52885546254993654</v>
      </c>
      <c r="T182" s="144">
        <f t="shared" ref="T182:U182" si="42">IF(T$20, $H114, $H111)</f>
        <v>0.52885546254993654</v>
      </c>
      <c r="U182" s="144">
        <f t="shared" si="42"/>
        <v>0.52885546254993654</v>
      </c>
      <c r="V182" s="144">
        <f t="shared" ref="V182:W182" si="43">IF(V$20, $H114, $H111)</f>
        <v>0.52885546254993654</v>
      </c>
      <c r="W182" s="144">
        <f t="shared" si="43"/>
        <v>0.52885546254993654</v>
      </c>
      <c r="X182" s="144">
        <f t="shared" ref="X182:Y182" si="44">IF(X$20, $H114, $H111)</f>
        <v>0.52885546254993654</v>
      </c>
      <c r="Y182" s="144">
        <f t="shared" si="44"/>
        <v>0.52885546254993654</v>
      </c>
    </row>
    <row r="183" spans="5:25" x14ac:dyDescent="0.35">
      <c r="E183" s="24"/>
      <c r="F183" s="62" t="s">
        <v>462</v>
      </c>
      <c r="G183" s="23" t="s">
        <v>164</v>
      </c>
      <c r="H183" s="21"/>
      <c r="J183" s="135">
        <f t="shared" ref="J183:K183" si="45">IF(J$20, $H115, $H112)</f>
        <v>0.38226914219572034</v>
      </c>
      <c r="K183" s="135">
        <f t="shared" si="45"/>
        <v>0.38226914219572034</v>
      </c>
      <c r="L183" s="135">
        <f t="shared" ref="L183:M183" si="46">IF(L$20, $H115, $H112)</f>
        <v>0.38226914219572034</v>
      </c>
      <c r="M183" s="135">
        <f t="shared" si="46"/>
        <v>0.38226914219572034</v>
      </c>
      <c r="N183" s="135">
        <f t="shared" ref="N183:P183" si="47">IF(N$20, $H115, $H112)</f>
        <v>0.38226914219572034</v>
      </c>
      <c r="O183" s="135">
        <f t="shared" si="47"/>
        <v>0.38226914219572034</v>
      </c>
      <c r="P183" s="135">
        <f t="shared" si="47"/>
        <v>0.38226914219572034</v>
      </c>
      <c r="Q183" s="135">
        <f t="shared" ref="Q183:S183" si="48">IF(Q$20, $H115, $H112)</f>
        <v>0.48004165649681324</v>
      </c>
      <c r="R183" s="135">
        <f t="shared" si="48"/>
        <v>0.38226914219572034</v>
      </c>
      <c r="S183" s="135">
        <f t="shared" si="48"/>
        <v>0.38226914219572034</v>
      </c>
      <c r="T183" s="135">
        <f t="shared" ref="T183:U183" si="49">IF(T$20, $H115, $H112)</f>
        <v>0.38226914219572034</v>
      </c>
      <c r="U183" s="135">
        <f t="shared" si="49"/>
        <v>0.38226914219572034</v>
      </c>
      <c r="V183" s="135">
        <f t="shared" ref="V183:W183" si="50">IF(V$20, $H115, $H112)</f>
        <v>0.38226914219572034</v>
      </c>
      <c r="W183" s="135">
        <f t="shared" si="50"/>
        <v>0.38226914219572034</v>
      </c>
      <c r="X183" s="135">
        <f t="shared" ref="X183:Y183" si="51">IF(X$20, $H115, $H112)</f>
        <v>0.38226914219572034</v>
      </c>
      <c r="Y183" s="135">
        <f t="shared" si="51"/>
        <v>0.38226914219572034</v>
      </c>
    </row>
    <row r="184" spans="5:25" x14ac:dyDescent="0.35">
      <c r="E184" s="24"/>
      <c r="F184" s="70" t="s">
        <v>254</v>
      </c>
      <c r="G184" s="57" t="s">
        <v>164</v>
      </c>
      <c r="H184" s="131"/>
      <c r="I184" s="28"/>
      <c r="J184" s="145">
        <f t="shared" ref="J184:K184" si="52">IF(J$20, $H116, $H113)</f>
        <v>8.8875395254343167E-2</v>
      </c>
      <c r="K184" s="145">
        <f t="shared" si="52"/>
        <v>8.8875395254343167E-2</v>
      </c>
      <c r="L184" s="145">
        <f t="shared" ref="L184:M184" si="53">IF(L$20, $H116, $H113)</f>
        <v>8.8875395254343167E-2</v>
      </c>
      <c r="M184" s="145">
        <f t="shared" si="53"/>
        <v>8.8875395254343167E-2</v>
      </c>
      <c r="N184" s="145">
        <f t="shared" ref="N184:P184" si="54">IF(N$20, $H116, $H113)</f>
        <v>8.8875395254343167E-2</v>
      </c>
      <c r="O184" s="145">
        <f t="shared" si="54"/>
        <v>8.8875395254343167E-2</v>
      </c>
      <c r="P184" s="145">
        <f t="shared" si="54"/>
        <v>8.8875395254343167E-2</v>
      </c>
      <c r="Q184" s="145">
        <f t="shared" ref="Q184:S184" si="55">IF(Q$20, $H116, $H113)</f>
        <v>8.8875395254343167E-2</v>
      </c>
      <c r="R184" s="145">
        <f t="shared" si="55"/>
        <v>8.8875395254343167E-2</v>
      </c>
      <c r="S184" s="145">
        <f t="shared" si="55"/>
        <v>8.8875395254343167E-2</v>
      </c>
      <c r="T184" s="145">
        <f t="shared" ref="T184:U184" si="56">IF(T$20, $H116, $H113)</f>
        <v>8.8875395254343167E-2</v>
      </c>
      <c r="U184" s="145">
        <f t="shared" si="56"/>
        <v>8.8875395254343167E-2</v>
      </c>
      <c r="V184" s="145">
        <f t="shared" ref="V184:W184" si="57">IF(V$20, $H116, $H113)</f>
        <v>8.8875395254343167E-2</v>
      </c>
      <c r="W184" s="145">
        <f t="shared" si="57"/>
        <v>8.8875395254343167E-2</v>
      </c>
      <c r="X184" s="145">
        <f t="shared" ref="X184:Y184" si="58">IF(X$20, $H116, $H113)</f>
        <v>8.8875395254343167E-2</v>
      </c>
      <c r="Y184" s="145">
        <f t="shared" si="58"/>
        <v>8.8875395254343167E-2</v>
      </c>
    </row>
    <row r="185" spans="5:25" x14ac:dyDescent="0.35">
      <c r="E185" s="24"/>
      <c r="F185" s="62"/>
      <c r="G185" s="23"/>
      <c r="H185" s="21"/>
      <c r="J185" s="135"/>
      <c r="K185" s="135"/>
      <c r="L185" s="135"/>
      <c r="M185" s="135"/>
      <c r="N185" s="135"/>
      <c r="O185" s="135"/>
      <c r="P185" s="135"/>
      <c r="Q185" s="135"/>
      <c r="R185" s="135"/>
      <c r="S185" s="135"/>
      <c r="T185" s="135"/>
      <c r="U185" s="135"/>
      <c r="V185" s="135"/>
      <c r="W185" s="135"/>
      <c r="X185" s="135"/>
      <c r="Y185" s="135"/>
    </row>
    <row r="186" spans="5:25" x14ac:dyDescent="0.35">
      <c r="E186" s="27" t="s">
        <v>477</v>
      </c>
      <c r="G186" s="23"/>
    </row>
    <row r="187" spans="5:25" x14ac:dyDescent="0.35">
      <c r="E187" s="24"/>
      <c r="F187" s="68" t="s">
        <v>461</v>
      </c>
      <c r="G187" s="54" t="s">
        <v>164</v>
      </c>
      <c r="H187" s="97"/>
      <c r="I187" s="19"/>
      <c r="J187" s="144">
        <f t="shared" ref="J187:K187" si="59">IF(J$20, $H122, $H119)</f>
        <v>0.52885546254993654</v>
      </c>
      <c r="K187" s="144">
        <f t="shared" si="59"/>
        <v>0.52885546254993654</v>
      </c>
      <c r="L187" s="144">
        <f t="shared" ref="L187:M187" si="60">IF(L$20, $H122, $H119)</f>
        <v>0.52885546254993654</v>
      </c>
      <c r="M187" s="144">
        <f t="shared" si="60"/>
        <v>0.52885546254993654</v>
      </c>
      <c r="N187" s="144">
        <f t="shared" ref="N187:P187" si="61">IF(N$20, $H122, $H119)</f>
        <v>0.52885546254993654</v>
      </c>
      <c r="O187" s="144">
        <f t="shared" si="61"/>
        <v>0.52885546254993654</v>
      </c>
      <c r="P187" s="144">
        <f t="shared" si="61"/>
        <v>0.52885546254993654</v>
      </c>
      <c r="Q187" s="144">
        <f t="shared" ref="Q187:S187" si="62">IF(Q$20, $H122, $H119)</f>
        <v>0.43108294824884369</v>
      </c>
      <c r="R187" s="144">
        <f t="shared" si="62"/>
        <v>0.52885546254993654</v>
      </c>
      <c r="S187" s="144">
        <f t="shared" si="62"/>
        <v>0.52885546254993654</v>
      </c>
      <c r="T187" s="144">
        <f t="shared" ref="T187:U187" si="63">IF(T$20, $H122, $H119)</f>
        <v>0.52885546254993654</v>
      </c>
      <c r="U187" s="144">
        <f t="shared" si="63"/>
        <v>0.52885546254993654</v>
      </c>
      <c r="V187" s="144">
        <f t="shared" ref="V187:W187" si="64">IF(V$20, $H122, $H119)</f>
        <v>0.52885546254993654</v>
      </c>
      <c r="W187" s="144">
        <f t="shared" si="64"/>
        <v>0.52885546254993654</v>
      </c>
      <c r="X187" s="144">
        <f t="shared" ref="X187:Y187" si="65">IF(X$20, $H122, $H119)</f>
        <v>0.52885546254993654</v>
      </c>
      <c r="Y187" s="144">
        <f t="shared" si="65"/>
        <v>0.52885546254993654</v>
      </c>
    </row>
    <row r="188" spans="5:25" x14ac:dyDescent="0.35">
      <c r="E188" s="24"/>
      <c r="F188" s="62" t="s">
        <v>462</v>
      </c>
      <c r="G188" s="23" t="s">
        <v>164</v>
      </c>
      <c r="H188" s="21"/>
      <c r="J188" s="135">
        <f t="shared" ref="J188:K188" si="66">IF(J$20, $H123, $H120)</f>
        <v>0.38226914219572034</v>
      </c>
      <c r="K188" s="135">
        <f t="shared" si="66"/>
        <v>0.38226914219572034</v>
      </c>
      <c r="L188" s="135">
        <f t="shared" ref="L188:M188" si="67">IF(L$20, $H123, $H120)</f>
        <v>0.38226914219572034</v>
      </c>
      <c r="M188" s="135">
        <f t="shared" si="67"/>
        <v>0.38226914219572034</v>
      </c>
      <c r="N188" s="135">
        <f t="shared" ref="N188:P188" si="68">IF(N$20, $H123, $H120)</f>
        <v>0.38226914219572034</v>
      </c>
      <c r="O188" s="135">
        <f t="shared" si="68"/>
        <v>0.38226914219572034</v>
      </c>
      <c r="P188" s="135">
        <f t="shared" si="68"/>
        <v>0.38226914219572034</v>
      </c>
      <c r="Q188" s="135">
        <f t="shared" ref="Q188:S188" si="69">IF(Q$20, $H123, $H120)</f>
        <v>0.48004165649681324</v>
      </c>
      <c r="R188" s="135">
        <f t="shared" si="69"/>
        <v>0.38226914219572034</v>
      </c>
      <c r="S188" s="135">
        <f t="shared" si="69"/>
        <v>0.38226914219572034</v>
      </c>
      <c r="T188" s="135">
        <f t="shared" ref="T188:U188" si="70">IF(T$20, $H123, $H120)</f>
        <v>0.38226914219572034</v>
      </c>
      <c r="U188" s="135">
        <f t="shared" si="70"/>
        <v>0.38226914219572034</v>
      </c>
      <c r="V188" s="135">
        <f t="shared" ref="V188:W188" si="71">IF(V$20, $H123, $H120)</f>
        <v>0.38226914219572034</v>
      </c>
      <c r="W188" s="135">
        <f t="shared" si="71"/>
        <v>0.38226914219572034</v>
      </c>
      <c r="X188" s="135">
        <f t="shared" ref="X188:Y188" si="72">IF(X$20, $H123, $H120)</f>
        <v>0.38226914219572034</v>
      </c>
      <c r="Y188" s="135">
        <f t="shared" si="72"/>
        <v>0.38226914219572034</v>
      </c>
    </row>
    <row r="189" spans="5:25" x14ac:dyDescent="0.35">
      <c r="E189" s="24"/>
      <c r="F189" s="70" t="s">
        <v>254</v>
      </c>
      <c r="G189" s="57" t="s">
        <v>164</v>
      </c>
      <c r="H189" s="131"/>
      <c r="I189" s="28"/>
      <c r="J189" s="145">
        <f t="shared" ref="J189:K189" si="73">IF(J$20, $H124, $H121)</f>
        <v>8.8875395254343167E-2</v>
      </c>
      <c r="K189" s="145">
        <f t="shared" si="73"/>
        <v>8.8875395254343167E-2</v>
      </c>
      <c r="L189" s="145">
        <f t="shared" ref="L189:M189" si="74">IF(L$20, $H124, $H121)</f>
        <v>8.8875395254343167E-2</v>
      </c>
      <c r="M189" s="145">
        <f t="shared" si="74"/>
        <v>8.8875395254343167E-2</v>
      </c>
      <c r="N189" s="145">
        <f t="shared" ref="N189:P189" si="75">IF(N$20, $H124, $H121)</f>
        <v>8.8875395254343167E-2</v>
      </c>
      <c r="O189" s="145">
        <f t="shared" si="75"/>
        <v>8.8875395254343167E-2</v>
      </c>
      <c r="P189" s="145">
        <f t="shared" si="75"/>
        <v>8.8875395254343167E-2</v>
      </c>
      <c r="Q189" s="145">
        <f t="shared" ref="Q189:S189" si="76">IF(Q$20, $H124, $H121)</f>
        <v>8.8875395254343167E-2</v>
      </c>
      <c r="R189" s="145">
        <f t="shared" si="76"/>
        <v>8.8875395254343167E-2</v>
      </c>
      <c r="S189" s="145">
        <f t="shared" si="76"/>
        <v>8.8875395254343167E-2</v>
      </c>
      <c r="T189" s="145">
        <f t="shared" ref="T189:U189" si="77">IF(T$20, $H124, $H121)</f>
        <v>8.8875395254343167E-2</v>
      </c>
      <c r="U189" s="145">
        <f t="shared" si="77"/>
        <v>8.8875395254343167E-2</v>
      </c>
      <c r="V189" s="145">
        <f t="shared" ref="V189:W189" si="78">IF(V$20, $H124, $H121)</f>
        <v>8.8875395254343167E-2</v>
      </c>
      <c r="W189" s="145">
        <f t="shared" si="78"/>
        <v>8.8875395254343167E-2</v>
      </c>
      <c r="X189" s="145">
        <f t="shared" ref="X189:Y189" si="79">IF(X$20, $H124, $H121)</f>
        <v>8.8875395254343167E-2</v>
      </c>
      <c r="Y189" s="145">
        <f t="shared" si="79"/>
        <v>8.8875395254343167E-2</v>
      </c>
    </row>
    <row r="190" spans="5:25" x14ac:dyDescent="0.35">
      <c r="E190" s="24"/>
      <c r="F190" s="62"/>
      <c r="G190" s="23"/>
      <c r="H190" s="21"/>
      <c r="J190" s="135"/>
      <c r="K190" s="135"/>
      <c r="L190" s="135"/>
      <c r="M190" s="135"/>
      <c r="N190" s="135"/>
      <c r="O190" s="135"/>
      <c r="P190" s="135"/>
      <c r="Q190" s="135"/>
      <c r="R190" s="135"/>
      <c r="S190" s="135"/>
      <c r="T190" s="135"/>
      <c r="U190" s="135"/>
      <c r="V190" s="135"/>
      <c r="W190" s="135"/>
      <c r="X190" s="135"/>
      <c r="Y190" s="135"/>
    </row>
    <row r="191" spans="5:25" x14ac:dyDescent="0.35">
      <c r="E191" s="27" t="s">
        <v>478</v>
      </c>
      <c r="G191" s="23"/>
    </row>
    <row r="192" spans="5:25" x14ac:dyDescent="0.35">
      <c r="E192" s="24"/>
      <c r="F192" s="68" t="s">
        <v>461</v>
      </c>
      <c r="G192" s="54" t="s">
        <v>164</v>
      </c>
      <c r="H192" s="97"/>
      <c r="I192" s="19"/>
      <c r="J192" s="144">
        <f t="shared" ref="J192:K192" si="80">IF(J$20, $H130, $H127)</f>
        <v>0.55658417181130337</v>
      </c>
      <c r="K192" s="144">
        <f t="shared" si="80"/>
        <v>0.55658417181130337</v>
      </c>
      <c r="L192" s="144">
        <f t="shared" ref="L192:M192" si="81">IF(L$20, $H130, $H127)</f>
        <v>0.55658417181130337</v>
      </c>
      <c r="M192" s="144">
        <f t="shared" si="81"/>
        <v>0.55658417181130337</v>
      </c>
      <c r="N192" s="144">
        <f t="shared" ref="N192:P192" si="82">IF(N$20, $H130, $H127)</f>
        <v>0.55658417181130337</v>
      </c>
      <c r="O192" s="144">
        <f t="shared" si="82"/>
        <v>0.55658417181130337</v>
      </c>
      <c r="P192" s="144">
        <f t="shared" si="82"/>
        <v>0.55658417181130337</v>
      </c>
      <c r="Q192" s="144">
        <f t="shared" ref="Q192:S192" si="83">IF(Q$20, $H130, $H127)</f>
        <v>0.40291506223736095</v>
      </c>
      <c r="R192" s="144">
        <f t="shared" si="83"/>
        <v>0.55658417181130337</v>
      </c>
      <c r="S192" s="144">
        <f t="shared" si="83"/>
        <v>0.55658417181130337</v>
      </c>
      <c r="T192" s="144">
        <f t="shared" ref="T192:U192" si="84">IF(T$20, $H130, $H127)</f>
        <v>0.55658417181130337</v>
      </c>
      <c r="U192" s="144">
        <f t="shared" si="84"/>
        <v>0.55658417181130337</v>
      </c>
      <c r="V192" s="144">
        <f t="shared" ref="V192:W192" si="85">IF(V$20, $H130, $H127)</f>
        <v>0.55658417181130337</v>
      </c>
      <c r="W192" s="144">
        <f t="shared" si="85"/>
        <v>0.55658417181130337</v>
      </c>
      <c r="X192" s="144">
        <f t="shared" ref="X192:Y192" si="86">IF(X$20, $H130, $H127)</f>
        <v>0.55658417181130337</v>
      </c>
      <c r="Y192" s="144">
        <f t="shared" si="86"/>
        <v>0.55658417181130337</v>
      </c>
    </row>
    <row r="193" spans="5:25" x14ac:dyDescent="0.35">
      <c r="E193" s="24"/>
      <c r="F193" s="62" t="s">
        <v>462</v>
      </c>
      <c r="G193" s="23" t="s">
        <v>164</v>
      </c>
      <c r="H193" s="21"/>
      <c r="J193" s="135">
        <f t="shared" ref="J193:K193" si="87">IF(J$20, $H131, $H128)</f>
        <v>0.40144416805310873</v>
      </c>
      <c r="K193" s="135">
        <f t="shared" si="87"/>
        <v>0.40144416805310873</v>
      </c>
      <c r="L193" s="135">
        <f t="shared" ref="L193:M193" si="88">IF(L$20, $H131, $H128)</f>
        <v>0.40144416805310873</v>
      </c>
      <c r="M193" s="135">
        <f t="shared" si="88"/>
        <v>0.40144416805310873</v>
      </c>
      <c r="N193" s="135">
        <f t="shared" ref="N193:P193" si="89">IF(N$20, $H131, $H128)</f>
        <v>0.40144416805310873</v>
      </c>
      <c r="O193" s="135">
        <f t="shared" si="89"/>
        <v>0.40144416805310873</v>
      </c>
      <c r="P193" s="135">
        <f t="shared" si="89"/>
        <v>0.40144416805310873</v>
      </c>
      <c r="Q193" s="135">
        <f t="shared" ref="Q193:S193" si="90">IF(Q$20, $H131, $H128)</f>
        <v>0.55511327762705109</v>
      </c>
      <c r="R193" s="135">
        <f t="shared" si="90"/>
        <v>0.40144416805310873</v>
      </c>
      <c r="S193" s="135">
        <f t="shared" si="90"/>
        <v>0.40144416805310873</v>
      </c>
      <c r="T193" s="135">
        <f t="shared" ref="T193:U193" si="91">IF(T$20, $H131, $H128)</f>
        <v>0.40144416805310873</v>
      </c>
      <c r="U193" s="135">
        <f t="shared" si="91"/>
        <v>0.40144416805310873</v>
      </c>
      <c r="V193" s="135">
        <f t="shared" ref="V193:W193" si="92">IF(V$20, $H131, $H128)</f>
        <v>0.40144416805310873</v>
      </c>
      <c r="W193" s="135">
        <f t="shared" si="92"/>
        <v>0.40144416805310873</v>
      </c>
      <c r="X193" s="135">
        <f t="shared" ref="X193:Y193" si="93">IF(X$20, $H131, $H128)</f>
        <v>0.40144416805310873</v>
      </c>
      <c r="Y193" s="135">
        <f t="shared" si="93"/>
        <v>0.40144416805310873</v>
      </c>
    </row>
    <row r="194" spans="5:25" x14ac:dyDescent="0.35">
      <c r="E194" s="24"/>
      <c r="F194" s="70" t="s">
        <v>254</v>
      </c>
      <c r="G194" s="57" t="s">
        <v>164</v>
      </c>
      <c r="H194" s="131"/>
      <c r="I194" s="28"/>
      <c r="J194" s="145">
        <f t="shared" ref="J194:K194" si="94">IF(J$20, $H132, $H129)</f>
        <v>4.1971660135587861E-2</v>
      </c>
      <c r="K194" s="145">
        <f t="shared" si="94"/>
        <v>4.1971660135587861E-2</v>
      </c>
      <c r="L194" s="145">
        <f t="shared" ref="L194:M194" si="95">IF(L$20, $H132, $H129)</f>
        <v>4.1971660135587861E-2</v>
      </c>
      <c r="M194" s="145">
        <f t="shared" si="95"/>
        <v>4.1971660135587861E-2</v>
      </c>
      <c r="N194" s="145">
        <f t="shared" ref="N194:P194" si="96">IF(N$20, $H132, $H129)</f>
        <v>4.1971660135587861E-2</v>
      </c>
      <c r="O194" s="145">
        <f t="shared" si="96"/>
        <v>4.1971660135587861E-2</v>
      </c>
      <c r="P194" s="145">
        <f t="shared" si="96"/>
        <v>4.1971660135587861E-2</v>
      </c>
      <c r="Q194" s="145">
        <f t="shared" ref="Q194:S194" si="97">IF(Q$20, $H132, $H129)</f>
        <v>4.1971660135587861E-2</v>
      </c>
      <c r="R194" s="145">
        <f t="shared" si="97"/>
        <v>4.1971660135587861E-2</v>
      </c>
      <c r="S194" s="145">
        <f t="shared" si="97"/>
        <v>4.1971660135587861E-2</v>
      </c>
      <c r="T194" s="145">
        <f t="shared" ref="T194:U194" si="98">IF(T$20, $H132, $H129)</f>
        <v>4.1971660135587861E-2</v>
      </c>
      <c r="U194" s="145">
        <f t="shared" si="98"/>
        <v>4.1971660135587861E-2</v>
      </c>
      <c r="V194" s="145">
        <f t="shared" ref="V194:W194" si="99">IF(V$20, $H132, $H129)</f>
        <v>4.1971660135587861E-2</v>
      </c>
      <c r="W194" s="145">
        <f t="shared" si="99"/>
        <v>4.1971660135587861E-2</v>
      </c>
      <c r="X194" s="145">
        <f t="shared" ref="X194:Y194" si="100">IF(X$20, $H132, $H129)</f>
        <v>4.1971660135587861E-2</v>
      </c>
      <c r="Y194" s="145">
        <f t="shared" si="100"/>
        <v>4.1971660135587861E-2</v>
      </c>
    </row>
    <row r="195" spans="5:25" x14ac:dyDescent="0.35">
      <c r="E195" s="24"/>
      <c r="F195" s="62"/>
      <c r="G195" s="23"/>
      <c r="H195" s="21"/>
      <c r="J195" s="135"/>
      <c r="K195" s="135"/>
      <c r="L195" s="135"/>
      <c r="M195" s="135"/>
      <c r="N195" s="135"/>
      <c r="O195" s="135"/>
      <c r="P195" s="135"/>
      <c r="Q195" s="135"/>
      <c r="R195" s="135"/>
      <c r="S195" s="135"/>
      <c r="T195" s="135"/>
      <c r="U195" s="135"/>
      <c r="V195" s="135"/>
      <c r="W195" s="135"/>
      <c r="X195" s="135"/>
      <c r="Y195" s="135"/>
    </row>
    <row r="196" spans="5:25" x14ac:dyDescent="0.35">
      <c r="E196" s="27" t="s">
        <v>479</v>
      </c>
      <c r="G196" s="23"/>
    </row>
    <row r="197" spans="5:25" x14ac:dyDescent="0.35">
      <c r="E197" s="24"/>
      <c r="F197" s="68" t="s">
        <v>461</v>
      </c>
      <c r="G197" s="54" t="s">
        <v>164</v>
      </c>
      <c r="H197" s="97"/>
      <c r="I197" s="19"/>
      <c r="J197" s="144">
        <f t="shared" ref="J197:K197" si="101">IF(J$20, $H138, $H135)</f>
        <v>0.55658417181130337</v>
      </c>
      <c r="K197" s="144">
        <f t="shared" si="101"/>
        <v>0.55658417181130337</v>
      </c>
      <c r="L197" s="144">
        <f t="shared" ref="L197:M197" si="102">IF(L$20, $H138, $H135)</f>
        <v>0.55658417181130337</v>
      </c>
      <c r="M197" s="144">
        <f t="shared" si="102"/>
        <v>0.55658417181130337</v>
      </c>
      <c r="N197" s="144">
        <f t="shared" ref="N197:P197" si="103">IF(N$20, $H138, $H135)</f>
        <v>0.55658417181130337</v>
      </c>
      <c r="O197" s="144">
        <f t="shared" si="103"/>
        <v>0.55658417181130337</v>
      </c>
      <c r="P197" s="144">
        <f t="shared" si="103"/>
        <v>0.55658417181130337</v>
      </c>
      <c r="Q197" s="144">
        <f t="shared" ref="Q197:S197" si="104">IF(Q$20, $H138, $H135)</f>
        <v>0.40291506223736095</v>
      </c>
      <c r="R197" s="144">
        <f t="shared" si="104"/>
        <v>0.55658417181130337</v>
      </c>
      <c r="S197" s="144">
        <f t="shared" si="104"/>
        <v>0.55658417181130337</v>
      </c>
      <c r="T197" s="144">
        <f t="shared" ref="T197:U197" si="105">IF(T$20, $H138, $H135)</f>
        <v>0.55658417181130337</v>
      </c>
      <c r="U197" s="144">
        <f t="shared" si="105"/>
        <v>0.55658417181130337</v>
      </c>
      <c r="V197" s="144">
        <f t="shared" ref="V197:W197" si="106">IF(V$20, $H138, $H135)</f>
        <v>0.55658417181130337</v>
      </c>
      <c r="W197" s="144">
        <f t="shared" si="106"/>
        <v>0.55658417181130337</v>
      </c>
      <c r="X197" s="144">
        <f t="shared" ref="X197:Y197" si="107">IF(X$20, $H138, $H135)</f>
        <v>0.55658417181130337</v>
      </c>
      <c r="Y197" s="144">
        <f t="shared" si="107"/>
        <v>0.55658417181130337</v>
      </c>
    </row>
    <row r="198" spans="5:25" x14ac:dyDescent="0.35">
      <c r="E198" s="24"/>
      <c r="F198" s="62" t="s">
        <v>462</v>
      </c>
      <c r="G198" s="23" t="s">
        <v>164</v>
      </c>
      <c r="H198" s="21"/>
      <c r="J198" s="135">
        <f t="shared" ref="J198:K198" si="108">IF(J$20, $H139, $H136)</f>
        <v>0.40144416805310873</v>
      </c>
      <c r="K198" s="135">
        <f t="shared" si="108"/>
        <v>0.40144416805310873</v>
      </c>
      <c r="L198" s="135">
        <f t="shared" ref="L198:M198" si="109">IF(L$20, $H139, $H136)</f>
        <v>0.40144416805310873</v>
      </c>
      <c r="M198" s="135">
        <f t="shared" si="109"/>
        <v>0.40144416805310873</v>
      </c>
      <c r="N198" s="135">
        <f t="shared" ref="N198:P198" si="110">IF(N$20, $H139, $H136)</f>
        <v>0.40144416805310873</v>
      </c>
      <c r="O198" s="135">
        <f t="shared" si="110"/>
        <v>0.40144416805310873</v>
      </c>
      <c r="P198" s="135">
        <f t="shared" si="110"/>
        <v>0.40144416805310873</v>
      </c>
      <c r="Q198" s="135">
        <f t="shared" ref="Q198:S198" si="111">IF(Q$20, $H139, $H136)</f>
        <v>0.55511327762705109</v>
      </c>
      <c r="R198" s="135">
        <f t="shared" si="111"/>
        <v>0.40144416805310873</v>
      </c>
      <c r="S198" s="135">
        <f t="shared" si="111"/>
        <v>0.40144416805310873</v>
      </c>
      <c r="T198" s="135">
        <f t="shared" ref="T198:U198" si="112">IF(T$20, $H139, $H136)</f>
        <v>0.40144416805310873</v>
      </c>
      <c r="U198" s="135">
        <f t="shared" si="112"/>
        <v>0.40144416805310873</v>
      </c>
      <c r="V198" s="135">
        <f t="shared" ref="V198:W198" si="113">IF(V$20, $H139, $H136)</f>
        <v>0.40144416805310873</v>
      </c>
      <c r="W198" s="135">
        <f t="shared" si="113"/>
        <v>0.40144416805310873</v>
      </c>
      <c r="X198" s="135">
        <f t="shared" ref="X198:Y198" si="114">IF(X$20, $H139, $H136)</f>
        <v>0.40144416805310873</v>
      </c>
      <c r="Y198" s="135">
        <f t="shared" si="114"/>
        <v>0.40144416805310873</v>
      </c>
    </row>
    <row r="199" spans="5:25" x14ac:dyDescent="0.35">
      <c r="E199" s="24"/>
      <c r="F199" s="70" t="s">
        <v>254</v>
      </c>
      <c r="G199" s="57" t="s">
        <v>164</v>
      </c>
      <c r="H199" s="131"/>
      <c r="I199" s="28"/>
      <c r="J199" s="145">
        <f t="shared" ref="J199:K199" si="115">IF(J$20, $H140, $H137)</f>
        <v>4.1971660135587861E-2</v>
      </c>
      <c r="K199" s="145">
        <f t="shared" si="115"/>
        <v>4.1971660135587861E-2</v>
      </c>
      <c r="L199" s="145">
        <f t="shared" ref="L199:M199" si="116">IF(L$20, $H140, $H137)</f>
        <v>4.1971660135587861E-2</v>
      </c>
      <c r="M199" s="145">
        <f t="shared" si="116"/>
        <v>4.1971660135587861E-2</v>
      </c>
      <c r="N199" s="145">
        <f t="shared" ref="N199:P199" si="117">IF(N$20, $H140, $H137)</f>
        <v>4.1971660135587861E-2</v>
      </c>
      <c r="O199" s="145">
        <f t="shared" si="117"/>
        <v>4.1971660135587861E-2</v>
      </c>
      <c r="P199" s="145">
        <f t="shared" si="117"/>
        <v>4.1971660135587861E-2</v>
      </c>
      <c r="Q199" s="145">
        <f t="shared" ref="Q199:S199" si="118">IF(Q$20, $H140, $H137)</f>
        <v>4.1971660135587861E-2</v>
      </c>
      <c r="R199" s="145">
        <f t="shared" si="118"/>
        <v>4.1971660135587861E-2</v>
      </c>
      <c r="S199" s="145">
        <f t="shared" si="118"/>
        <v>4.1971660135587861E-2</v>
      </c>
      <c r="T199" s="145">
        <f t="shared" ref="T199:U199" si="119">IF(T$20, $H140, $H137)</f>
        <v>4.1971660135587861E-2</v>
      </c>
      <c r="U199" s="145">
        <f t="shared" si="119"/>
        <v>4.1971660135587861E-2</v>
      </c>
      <c r="V199" s="145">
        <f t="shared" ref="V199:W199" si="120">IF(V$20, $H140, $H137)</f>
        <v>4.1971660135587861E-2</v>
      </c>
      <c r="W199" s="145">
        <f t="shared" si="120"/>
        <v>4.1971660135587861E-2</v>
      </c>
      <c r="X199" s="145">
        <f t="shared" ref="X199:Y199" si="121">IF(X$20, $H140, $H137)</f>
        <v>4.1971660135587861E-2</v>
      </c>
      <c r="Y199" s="145">
        <f t="shared" si="121"/>
        <v>4.1971660135587861E-2</v>
      </c>
    </row>
    <row r="200" spans="5:25" x14ac:dyDescent="0.35">
      <c r="E200" s="24"/>
      <c r="F200" s="62"/>
      <c r="G200" s="23"/>
      <c r="H200" s="21"/>
      <c r="J200" s="135"/>
      <c r="K200" s="135"/>
      <c r="L200" s="135"/>
      <c r="M200" s="135"/>
      <c r="N200" s="135"/>
      <c r="O200" s="135"/>
      <c r="P200" s="135"/>
      <c r="Q200" s="135"/>
      <c r="R200" s="135"/>
      <c r="S200" s="135"/>
      <c r="T200" s="135"/>
      <c r="U200" s="135"/>
      <c r="V200" s="135"/>
      <c r="W200" s="135"/>
      <c r="X200" s="135"/>
      <c r="Y200" s="135"/>
    </row>
    <row r="201" spans="5:25" x14ac:dyDescent="0.35">
      <c r="E201" s="27" t="s">
        <v>480</v>
      </c>
      <c r="G201" s="23"/>
    </row>
    <row r="202" spans="5:25" x14ac:dyDescent="0.35">
      <c r="E202" s="24"/>
      <c r="F202" s="68" t="s">
        <v>461</v>
      </c>
      <c r="G202" s="54" t="s">
        <v>164</v>
      </c>
      <c r="H202" s="97"/>
      <c r="I202" s="19"/>
      <c r="J202" s="144">
        <f t="shared" ref="J202:K202" si="122">IF(J$20, $H146, $H143)</f>
        <v>0.52885546254993654</v>
      </c>
      <c r="K202" s="144">
        <f t="shared" si="122"/>
        <v>0.52885546254993654</v>
      </c>
      <c r="L202" s="144">
        <f t="shared" ref="L202:M202" si="123">IF(L$20, $H146, $H143)</f>
        <v>0.52885546254993654</v>
      </c>
      <c r="M202" s="144">
        <f t="shared" si="123"/>
        <v>0.52885546254993654</v>
      </c>
      <c r="N202" s="144">
        <f t="shared" ref="N202:P202" si="124">IF(N$20, $H146, $H143)</f>
        <v>0.52885546254993654</v>
      </c>
      <c r="O202" s="144">
        <f t="shared" si="124"/>
        <v>0.52885546254993654</v>
      </c>
      <c r="P202" s="144">
        <f t="shared" si="124"/>
        <v>0.52885546254993654</v>
      </c>
      <c r="Q202" s="144">
        <f t="shared" ref="Q202:S202" si="125">IF(Q$20, $H146, $H143)</f>
        <v>0.43108294824884369</v>
      </c>
      <c r="R202" s="144">
        <f t="shared" si="125"/>
        <v>0.52885546254993654</v>
      </c>
      <c r="S202" s="144">
        <f t="shared" si="125"/>
        <v>0.52885546254993654</v>
      </c>
      <c r="T202" s="144">
        <f t="shared" ref="T202:U202" si="126">IF(T$20, $H146, $H143)</f>
        <v>0.52885546254993654</v>
      </c>
      <c r="U202" s="144">
        <f t="shared" si="126"/>
        <v>0.52885546254993654</v>
      </c>
      <c r="V202" s="144">
        <f t="shared" ref="V202:W202" si="127">IF(V$20, $H146, $H143)</f>
        <v>0.52885546254993654</v>
      </c>
      <c r="W202" s="144">
        <f t="shared" si="127"/>
        <v>0.52885546254993654</v>
      </c>
      <c r="X202" s="144">
        <f t="shared" ref="X202:Y202" si="128">IF(X$20, $H146, $H143)</f>
        <v>0.52885546254993654</v>
      </c>
      <c r="Y202" s="144">
        <f t="shared" si="128"/>
        <v>0.52885546254993654</v>
      </c>
    </row>
    <row r="203" spans="5:25" x14ac:dyDescent="0.35">
      <c r="E203" s="24"/>
      <c r="F203" s="62" t="s">
        <v>462</v>
      </c>
      <c r="G203" s="23" t="s">
        <v>164</v>
      </c>
      <c r="H203" s="21"/>
      <c r="J203" s="135">
        <f t="shared" ref="J203:K203" si="129">IF(J$20, $H147, $H144)</f>
        <v>0.38226914219572034</v>
      </c>
      <c r="K203" s="135">
        <f t="shared" si="129"/>
        <v>0.38226914219572034</v>
      </c>
      <c r="L203" s="135">
        <f t="shared" ref="L203:M203" si="130">IF(L$20, $H147, $H144)</f>
        <v>0.38226914219572034</v>
      </c>
      <c r="M203" s="135">
        <f t="shared" si="130"/>
        <v>0.38226914219572034</v>
      </c>
      <c r="N203" s="135">
        <f t="shared" ref="N203:P203" si="131">IF(N$20, $H147, $H144)</f>
        <v>0.38226914219572034</v>
      </c>
      <c r="O203" s="135">
        <f t="shared" si="131"/>
        <v>0.38226914219572034</v>
      </c>
      <c r="P203" s="135">
        <f t="shared" si="131"/>
        <v>0.38226914219572034</v>
      </c>
      <c r="Q203" s="135">
        <f t="shared" ref="Q203:S203" si="132">IF(Q$20, $H147, $H144)</f>
        <v>0.48004165649681324</v>
      </c>
      <c r="R203" s="135">
        <f t="shared" si="132"/>
        <v>0.38226914219572034</v>
      </c>
      <c r="S203" s="135">
        <f t="shared" si="132"/>
        <v>0.38226914219572034</v>
      </c>
      <c r="T203" s="135">
        <f t="shared" ref="T203:U203" si="133">IF(T$20, $H147, $H144)</f>
        <v>0.38226914219572034</v>
      </c>
      <c r="U203" s="135">
        <f t="shared" si="133"/>
        <v>0.38226914219572034</v>
      </c>
      <c r="V203" s="135">
        <f t="shared" ref="V203:W203" si="134">IF(V$20, $H147, $H144)</f>
        <v>0.38226914219572034</v>
      </c>
      <c r="W203" s="135">
        <f t="shared" si="134"/>
        <v>0.38226914219572034</v>
      </c>
      <c r="X203" s="135">
        <f t="shared" ref="X203:Y203" si="135">IF(X$20, $H147, $H144)</f>
        <v>0.38226914219572034</v>
      </c>
      <c r="Y203" s="135">
        <f t="shared" si="135"/>
        <v>0.38226914219572034</v>
      </c>
    </row>
    <row r="204" spans="5:25" x14ac:dyDescent="0.35">
      <c r="E204" s="24"/>
      <c r="F204" s="70" t="s">
        <v>254</v>
      </c>
      <c r="G204" s="57" t="s">
        <v>164</v>
      </c>
      <c r="H204" s="131"/>
      <c r="I204" s="28"/>
      <c r="J204" s="145">
        <f t="shared" ref="J204:K204" si="136">IF(J$20, $H148, $H145)</f>
        <v>8.8875395254343167E-2</v>
      </c>
      <c r="K204" s="145">
        <f t="shared" si="136"/>
        <v>8.8875395254343167E-2</v>
      </c>
      <c r="L204" s="145">
        <f t="shared" ref="L204:M204" si="137">IF(L$20, $H148, $H145)</f>
        <v>8.8875395254343167E-2</v>
      </c>
      <c r="M204" s="145">
        <f t="shared" si="137"/>
        <v>8.8875395254343167E-2</v>
      </c>
      <c r="N204" s="145">
        <f t="shared" ref="N204:P204" si="138">IF(N$20, $H148, $H145)</f>
        <v>8.8875395254343167E-2</v>
      </c>
      <c r="O204" s="145">
        <f t="shared" si="138"/>
        <v>8.8875395254343167E-2</v>
      </c>
      <c r="P204" s="145">
        <f t="shared" si="138"/>
        <v>8.8875395254343167E-2</v>
      </c>
      <c r="Q204" s="145">
        <f t="shared" ref="Q204:S204" si="139">IF(Q$20, $H148, $H145)</f>
        <v>8.8875395254343167E-2</v>
      </c>
      <c r="R204" s="145">
        <f t="shared" si="139"/>
        <v>8.8875395254343167E-2</v>
      </c>
      <c r="S204" s="145">
        <f t="shared" si="139"/>
        <v>8.8875395254343167E-2</v>
      </c>
      <c r="T204" s="145">
        <f t="shared" ref="T204:U204" si="140">IF(T$20, $H148, $H145)</f>
        <v>8.8875395254343167E-2</v>
      </c>
      <c r="U204" s="145">
        <f t="shared" si="140"/>
        <v>8.8875395254343167E-2</v>
      </c>
      <c r="V204" s="145">
        <f t="shared" ref="V204:W204" si="141">IF(V$20, $H148, $H145)</f>
        <v>8.8875395254343167E-2</v>
      </c>
      <c r="W204" s="145">
        <f t="shared" si="141"/>
        <v>8.8875395254343167E-2</v>
      </c>
      <c r="X204" s="145">
        <f t="shared" ref="X204:Y204" si="142">IF(X$20, $H148, $H145)</f>
        <v>8.8875395254343167E-2</v>
      </c>
      <c r="Y204" s="145">
        <f t="shared" si="142"/>
        <v>8.8875395254343167E-2</v>
      </c>
    </row>
    <row r="205" spans="5:25" x14ac:dyDescent="0.35">
      <c r="E205" s="24"/>
      <c r="F205" s="62"/>
      <c r="G205" s="23"/>
      <c r="H205" s="21"/>
      <c r="J205" s="135"/>
      <c r="K205" s="135"/>
      <c r="L205" s="135"/>
      <c r="M205" s="135"/>
      <c r="N205" s="135"/>
      <c r="O205" s="135"/>
      <c r="P205" s="135"/>
      <c r="Q205" s="135"/>
      <c r="R205" s="135"/>
      <c r="S205" s="135"/>
      <c r="T205" s="135"/>
      <c r="U205" s="135"/>
      <c r="V205" s="135"/>
      <c r="W205" s="135"/>
      <c r="X205" s="135"/>
      <c r="Y205" s="135"/>
    </row>
    <row r="206" spans="5:25" x14ac:dyDescent="0.35">
      <c r="E206" s="27" t="s">
        <v>481</v>
      </c>
      <c r="G206" s="23"/>
    </row>
    <row r="207" spans="5:25" x14ac:dyDescent="0.35">
      <c r="E207" s="24"/>
      <c r="F207" s="68" t="s">
        <v>461</v>
      </c>
      <c r="G207" s="54" t="s">
        <v>164</v>
      </c>
      <c r="H207" s="97"/>
      <c r="I207" s="19"/>
      <c r="J207" s="144">
        <f t="shared" ref="J207:K207" si="143">IF(J$20, $H154, $H151)</f>
        <v>0.55658417181130337</v>
      </c>
      <c r="K207" s="144">
        <f t="shared" si="143"/>
        <v>0.55658417181130337</v>
      </c>
      <c r="L207" s="144">
        <f t="shared" ref="L207:M207" si="144">IF(L$20, $H154, $H151)</f>
        <v>0.55658417181130337</v>
      </c>
      <c r="M207" s="144">
        <f t="shared" si="144"/>
        <v>0.55658417181130337</v>
      </c>
      <c r="N207" s="144">
        <f t="shared" ref="N207:P207" si="145">IF(N$20, $H154, $H151)</f>
        <v>0.55658417181130337</v>
      </c>
      <c r="O207" s="144">
        <f t="shared" si="145"/>
        <v>0.55658417181130337</v>
      </c>
      <c r="P207" s="144">
        <f t="shared" si="145"/>
        <v>0.55658417181130337</v>
      </c>
      <c r="Q207" s="144">
        <f t="shared" ref="Q207:S207" si="146">IF(Q$20, $H154, $H151)</f>
        <v>0.40291506223736095</v>
      </c>
      <c r="R207" s="144">
        <f t="shared" si="146"/>
        <v>0.55658417181130337</v>
      </c>
      <c r="S207" s="144">
        <f t="shared" si="146"/>
        <v>0.55658417181130337</v>
      </c>
      <c r="T207" s="144">
        <f t="shared" ref="T207:U207" si="147">IF(T$20, $H154, $H151)</f>
        <v>0.55658417181130337</v>
      </c>
      <c r="U207" s="144">
        <f t="shared" si="147"/>
        <v>0.55658417181130337</v>
      </c>
      <c r="V207" s="144">
        <f t="shared" ref="V207:W207" si="148">IF(V$20, $H154, $H151)</f>
        <v>0.55658417181130337</v>
      </c>
      <c r="W207" s="144">
        <f t="shared" si="148"/>
        <v>0.55658417181130337</v>
      </c>
      <c r="X207" s="144">
        <f t="shared" ref="X207:Y207" si="149">IF(X$20, $H154, $H151)</f>
        <v>0.55658417181130337</v>
      </c>
      <c r="Y207" s="144">
        <f t="shared" si="149"/>
        <v>0.55658417181130337</v>
      </c>
    </row>
    <row r="208" spans="5:25" x14ac:dyDescent="0.35">
      <c r="E208" s="24"/>
      <c r="F208" s="62" t="s">
        <v>462</v>
      </c>
      <c r="G208" s="23" t="s">
        <v>164</v>
      </c>
      <c r="H208" s="21"/>
      <c r="J208" s="135">
        <f t="shared" ref="J208:K208" si="150">IF(J$20, $H155, $H152)</f>
        <v>0.40144416805310873</v>
      </c>
      <c r="K208" s="135">
        <f t="shared" si="150"/>
        <v>0.40144416805310873</v>
      </c>
      <c r="L208" s="135">
        <f t="shared" ref="L208:M208" si="151">IF(L$20, $H155, $H152)</f>
        <v>0.40144416805310873</v>
      </c>
      <c r="M208" s="135">
        <f t="shared" si="151"/>
        <v>0.40144416805310873</v>
      </c>
      <c r="N208" s="135">
        <f t="shared" ref="N208:P208" si="152">IF(N$20, $H155, $H152)</f>
        <v>0.40144416805310873</v>
      </c>
      <c r="O208" s="135">
        <f t="shared" si="152"/>
        <v>0.40144416805310873</v>
      </c>
      <c r="P208" s="135">
        <f t="shared" si="152"/>
        <v>0.40144416805310873</v>
      </c>
      <c r="Q208" s="135">
        <f t="shared" ref="Q208:S208" si="153">IF(Q$20, $H155, $H152)</f>
        <v>0.55511327762705109</v>
      </c>
      <c r="R208" s="135">
        <f t="shared" si="153"/>
        <v>0.40144416805310873</v>
      </c>
      <c r="S208" s="135">
        <f t="shared" si="153"/>
        <v>0.40144416805310873</v>
      </c>
      <c r="T208" s="135">
        <f t="shared" ref="T208:U208" si="154">IF(T$20, $H155, $H152)</f>
        <v>0.40144416805310873</v>
      </c>
      <c r="U208" s="135">
        <f t="shared" si="154"/>
        <v>0.40144416805310873</v>
      </c>
      <c r="V208" s="135">
        <f t="shared" ref="V208:W208" si="155">IF(V$20, $H155, $H152)</f>
        <v>0.40144416805310873</v>
      </c>
      <c r="W208" s="135">
        <f t="shared" si="155"/>
        <v>0.40144416805310873</v>
      </c>
      <c r="X208" s="135">
        <f t="shared" ref="X208:Y208" si="156">IF(X$20, $H155, $H152)</f>
        <v>0.40144416805310873</v>
      </c>
      <c r="Y208" s="135">
        <f t="shared" si="156"/>
        <v>0.40144416805310873</v>
      </c>
    </row>
    <row r="209" spans="3:27" x14ac:dyDescent="0.35">
      <c r="E209" s="24"/>
      <c r="F209" s="70" t="s">
        <v>254</v>
      </c>
      <c r="G209" s="57" t="s">
        <v>164</v>
      </c>
      <c r="H209" s="131"/>
      <c r="I209" s="28"/>
      <c r="J209" s="145">
        <f t="shared" ref="J209:K209" si="157">IF(J$20, $H156, $H153)</f>
        <v>4.1971660135587861E-2</v>
      </c>
      <c r="K209" s="145">
        <f t="shared" si="157"/>
        <v>4.1971660135587861E-2</v>
      </c>
      <c r="L209" s="145">
        <f t="shared" ref="L209:M209" si="158">IF(L$20, $H156, $H153)</f>
        <v>4.1971660135587861E-2</v>
      </c>
      <c r="M209" s="145">
        <f t="shared" si="158"/>
        <v>4.1971660135587861E-2</v>
      </c>
      <c r="N209" s="145">
        <f t="shared" ref="N209:P209" si="159">IF(N$20, $H156, $H153)</f>
        <v>4.1971660135587861E-2</v>
      </c>
      <c r="O209" s="145">
        <f t="shared" si="159"/>
        <v>4.1971660135587861E-2</v>
      </c>
      <c r="P209" s="145">
        <f t="shared" si="159"/>
        <v>4.1971660135587861E-2</v>
      </c>
      <c r="Q209" s="145">
        <f t="shared" ref="Q209:S209" si="160">IF(Q$20, $H156, $H153)</f>
        <v>4.1971660135587861E-2</v>
      </c>
      <c r="R209" s="145">
        <f t="shared" si="160"/>
        <v>4.1971660135587861E-2</v>
      </c>
      <c r="S209" s="145">
        <f t="shared" si="160"/>
        <v>4.1971660135587861E-2</v>
      </c>
      <c r="T209" s="145">
        <f t="shared" ref="T209:U209" si="161">IF(T$20, $H156, $H153)</f>
        <v>4.1971660135587861E-2</v>
      </c>
      <c r="U209" s="145">
        <f t="shared" si="161"/>
        <v>4.1971660135587861E-2</v>
      </c>
      <c r="V209" s="145">
        <f t="shared" ref="V209:W209" si="162">IF(V$20, $H156, $H153)</f>
        <v>4.1971660135587861E-2</v>
      </c>
      <c r="W209" s="145">
        <f t="shared" si="162"/>
        <v>4.1971660135587861E-2</v>
      </c>
      <c r="X209" s="145">
        <f t="shared" ref="X209:Y209" si="163">IF(X$20, $H156, $H153)</f>
        <v>4.1971660135587861E-2</v>
      </c>
      <c r="Y209" s="145">
        <f t="shared" si="163"/>
        <v>4.1971660135587861E-2</v>
      </c>
    </row>
    <row r="210" spans="3:27" x14ac:dyDescent="0.35">
      <c r="E210" s="24"/>
      <c r="F210" s="62"/>
      <c r="G210" s="23"/>
      <c r="H210" s="21"/>
      <c r="J210" s="135"/>
      <c r="K210" s="135"/>
      <c r="L210" s="135"/>
      <c r="M210" s="135"/>
      <c r="N210" s="135"/>
      <c r="O210" s="135"/>
      <c r="P210" s="135"/>
      <c r="Q210" s="135"/>
      <c r="R210" s="135"/>
      <c r="S210" s="135"/>
      <c r="T210" s="135"/>
      <c r="U210" s="135"/>
      <c r="V210" s="135"/>
      <c r="W210" s="135"/>
      <c r="X210" s="135"/>
      <c r="Y210" s="135"/>
    </row>
    <row r="211" spans="3:27" x14ac:dyDescent="0.35">
      <c r="E211" s="27" t="s">
        <v>482</v>
      </c>
      <c r="G211" s="23"/>
    </row>
    <row r="212" spans="3:27" x14ac:dyDescent="0.35">
      <c r="E212" s="24"/>
      <c r="F212" s="68" t="s">
        <v>461</v>
      </c>
      <c r="G212" s="54" t="s">
        <v>164</v>
      </c>
      <c r="H212" s="97"/>
      <c r="I212" s="19"/>
      <c r="J212" s="144">
        <f t="shared" ref="J212:K212" si="164">IF(J$20, $H162, $H159)</f>
        <v>0.55658417181130337</v>
      </c>
      <c r="K212" s="144">
        <f t="shared" si="164"/>
        <v>0.55658417181130337</v>
      </c>
      <c r="L212" s="144">
        <f t="shared" ref="L212:M212" si="165">IF(L$20, $H162, $H159)</f>
        <v>0.55658417181130337</v>
      </c>
      <c r="M212" s="144">
        <f t="shared" si="165"/>
        <v>0.55658417181130337</v>
      </c>
      <c r="N212" s="144">
        <f t="shared" ref="N212:P212" si="166">IF(N$20, $H162, $H159)</f>
        <v>0.55658417181130337</v>
      </c>
      <c r="O212" s="144">
        <f t="shared" si="166"/>
        <v>0.55658417181130337</v>
      </c>
      <c r="P212" s="144">
        <f t="shared" si="166"/>
        <v>0.55658417181130337</v>
      </c>
      <c r="Q212" s="144">
        <f t="shared" ref="Q212:S212" si="167">IF(Q$20, $H162, $H159)</f>
        <v>0.40291506223736095</v>
      </c>
      <c r="R212" s="144">
        <f t="shared" si="167"/>
        <v>0.55658417181130337</v>
      </c>
      <c r="S212" s="144">
        <f t="shared" si="167"/>
        <v>0.55658417181130337</v>
      </c>
      <c r="T212" s="144">
        <f t="shared" ref="T212:U212" si="168">IF(T$20, $H162, $H159)</f>
        <v>0.55658417181130337</v>
      </c>
      <c r="U212" s="144">
        <f t="shared" si="168"/>
        <v>0.55658417181130337</v>
      </c>
      <c r="V212" s="144">
        <f t="shared" ref="V212:W212" si="169">IF(V$20, $H162, $H159)</f>
        <v>0.55658417181130337</v>
      </c>
      <c r="W212" s="144">
        <f t="shared" si="169"/>
        <v>0.55658417181130337</v>
      </c>
      <c r="X212" s="144">
        <f t="shared" ref="X212:Y212" si="170">IF(X$20, $H162, $H159)</f>
        <v>0.55658417181130337</v>
      </c>
      <c r="Y212" s="144">
        <f t="shared" si="170"/>
        <v>0.55658417181130337</v>
      </c>
    </row>
    <row r="213" spans="3:27" x14ac:dyDescent="0.35">
      <c r="E213" s="24"/>
      <c r="F213" s="62" t="s">
        <v>462</v>
      </c>
      <c r="G213" s="23" t="s">
        <v>164</v>
      </c>
      <c r="H213" s="21"/>
      <c r="J213" s="135">
        <f t="shared" ref="J213:K213" si="171">IF(J$20, $H163, $H160)</f>
        <v>0.40144416805310873</v>
      </c>
      <c r="K213" s="135">
        <f t="shared" si="171"/>
        <v>0.40144416805310873</v>
      </c>
      <c r="L213" s="135">
        <f t="shared" ref="L213:M213" si="172">IF(L$20, $H163, $H160)</f>
        <v>0.40144416805310873</v>
      </c>
      <c r="M213" s="135">
        <f t="shared" si="172"/>
        <v>0.40144416805310873</v>
      </c>
      <c r="N213" s="135">
        <f t="shared" ref="N213:P213" si="173">IF(N$20, $H163, $H160)</f>
        <v>0.40144416805310873</v>
      </c>
      <c r="O213" s="135">
        <f t="shared" si="173"/>
        <v>0.40144416805310873</v>
      </c>
      <c r="P213" s="135">
        <f t="shared" si="173"/>
        <v>0.40144416805310873</v>
      </c>
      <c r="Q213" s="135">
        <f t="shared" ref="Q213:S213" si="174">IF(Q$20, $H163, $H160)</f>
        <v>0.55511327762705109</v>
      </c>
      <c r="R213" s="135">
        <f t="shared" si="174"/>
        <v>0.40144416805310873</v>
      </c>
      <c r="S213" s="135">
        <f t="shared" si="174"/>
        <v>0.40144416805310873</v>
      </c>
      <c r="T213" s="135">
        <f t="shared" ref="T213:U213" si="175">IF(T$20, $H163, $H160)</f>
        <v>0.40144416805310873</v>
      </c>
      <c r="U213" s="135">
        <f t="shared" si="175"/>
        <v>0.40144416805310873</v>
      </c>
      <c r="V213" s="135">
        <f t="shared" ref="V213:W213" si="176">IF(V$20, $H163, $H160)</f>
        <v>0.40144416805310873</v>
      </c>
      <c r="W213" s="135">
        <f t="shared" si="176"/>
        <v>0.40144416805310873</v>
      </c>
      <c r="X213" s="135">
        <f t="shared" ref="X213:Y213" si="177">IF(X$20, $H163, $H160)</f>
        <v>0.40144416805310873</v>
      </c>
      <c r="Y213" s="135">
        <f t="shared" si="177"/>
        <v>0.40144416805310873</v>
      </c>
    </row>
    <row r="214" spans="3:27" x14ac:dyDescent="0.35">
      <c r="E214" s="24"/>
      <c r="F214" s="70" t="s">
        <v>254</v>
      </c>
      <c r="G214" s="57" t="s">
        <v>164</v>
      </c>
      <c r="H214" s="131"/>
      <c r="I214" s="28"/>
      <c r="J214" s="145">
        <f t="shared" ref="J214:K214" si="178">IF(J$20, $H164, $H161)</f>
        <v>4.1971660135587861E-2</v>
      </c>
      <c r="K214" s="145">
        <f t="shared" si="178"/>
        <v>4.1971660135587861E-2</v>
      </c>
      <c r="L214" s="145">
        <f t="shared" ref="L214:M214" si="179">IF(L$20, $H164, $H161)</f>
        <v>4.1971660135587861E-2</v>
      </c>
      <c r="M214" s="145">
        <f t="shared" si="179"/>
        <v>4.1971660135587861E-2</v>
      </c>
      <c r="N214" s="145">
        <f t="shared" ref="N214:P214" si="180">IF(N$20, $H164, $H161)</f>
        <v>4.1971660135587861E-2</v>
      </c>
      <c r="O214" s="145">
        <f t="shared" si="180"/>
        <v>4.1971660135587861E-2</v>
      </c>
      <c r="P214" s="145">
        <f t="shared" si="180"/>
        <v>4.1971660135587861E-2</v>
      </c>
      <c r="Q214" s="145">
        <f t="shared" ref="Q214:S214" si="181">IF(Q$20, $H164, $H161)</f>
        <v>4.1971660135587861E-2</v>
      </c>
      <c r="R214" s="145">
        <f t="shared" si="181"/>
        <v>4.1971660135587861E-2</v>
      </c>
      <c r="S214" s="145">
        <f t="shared" si="181"/>
        <v>4.1971660135587861E-2</v>
      </c>
      <c r="T214" s="145">
        <f t="shared" ref="T214:U214" si="182">IF(T$20, $H164, $H161)</f>
        <v>4.1971660135587861E-2</v>
      </c>
      <c r="U214" s="145">
        <f t="shared" si="182"/>
        <v>4.1971660135587861E-2</v>
      </c>
      <c r="V214" s="145">
        <f t="shared" ref="V214:W214" si="183">IF(V$20, $H164, $H161)</f>
        <v>4.1971660135587861E-2</v>
      </c>
      <c r="W214" s="145">
        <f t="shared" si="183"/>
        <v>4.1971660135587861E-2</v>
      </c>
      <c r="X214" s="145">
        <f t="shared" ref="X214:Y214" si="184">IF(X$20, $H164, $H161)</f>
        <v>4.1971660135587861E-2</v>
      </c>
      <c r="Y214" s="145">
        <f t="shared" si="184"/>
        <v>4.1971660135587861E-2</v>
      </c>
    </row>
    <row r="215" spans="3:27" x14ac:dyDescent="0.35">
      <c r="E215" s="24"/>
      <c r="F215" s="62"/>
      <c r="G215" s="23"/>
      <c r="H215" s="21"/>
      <c r="J215" s="135"/>
      <c r="K215" s="135"/>
      <c r="L215" s="135"/>
      <c r="M215" s="135"/>
      <c r="N215" s="135"/>
      <c r="O215" s="135"/>
      <c r="P215" s="135"/>
      <c r="Q215" s="135"/>
      <c r="R215" s="135"/>
      <c r="S215" s="135"/>
      <c r="T215" s="135"/>
      <c r="U215" s="135"/>
      <c r="V215" s="135"/>
      <c r="W215" s="135"/>
      <c r="X215" s="135"/>
      <c r="Y215" s="135"/>
    </row>
    <row r="216" spans="3:27" x14ac:dyDescent="0.35">
      <c r="E216" s="27" t="s">
        <v>483</v>
      </c>
      <c r="G216" s="23"/>
    </row>
    <row r="217" spans="3:27" x14ac:dyDescent="0.35">
      <c r="E217" s="24"/>
      <c r="F217" s="68" t="s">
        <v>461</v>
      </c>
      <c r="G217" s="54" t="s">
        <v>164</v>
      </c>
      <c r="H217" s="97"/>
      <c r="I217" s="19"/>
      <c r="J217" s="144">
        <f t="shared" ref="J217:K217" si="185">IF(J$20, $H170, $H167)</f>
        <v>0.55658417181130337</v>
      </c>
      <c r="K217" s="144">
        <f t="shared" si="185"/>
        <v>0.55658417181130337</v>
      </c>
      <c r="L217" s="144">
        <f t="shared" ref="L217:M217" si="186">IF(L$20, $H170, $H167)</f>
        <v>0.55658417181130337</v>
      </c>
      <c r="M217" s="144">
        <f t="shared" si="186"/>
        <v>0.55658417181130337</v>
      </c>
      <c r="N217" s="144">
        <f t="shared" ref="N217:P217" si="187">IF(N$20, $H170, $H167)</f>
        <v>0.55658417181130337</v>
      </c>
      <c r="O217" s="144">
        <f t="shared" si="187"/>
        <v>0.55658417181130337</v>
      </c>
      <c r="P217" s="144">
        <f t="shared" si="187"/>
        <v>0.55658417181130337</v>
      </c>
      <c r="Q217" s="144">
        <f t="shared" ref="Q217:S217" si="188">IF(Q$20, $H170, $H167)</f>
        <v>0.40291506223736095</v>
      </c>
      <c r="R217" s="144">
        <f t="shared" si="188"/>
        <v>0.55658417181130337</v>
      </c>
      <c r="S217" s="144">
        <f t="shared" si="188"/>
        <v>0.55658417181130337</v>
      </c>
      <c r="T217" s="144">
        <f t="shared" ref="T217:U217" si="189">IF(T$20, $H170, $H167)</f>
        <v>0.55658417181130337</v>
      </c>
      <c r="U217" s="144">
        <f t="shared" si="189"/>
        <v>0.55658417181130337</v>
      </c>
      <c r="V217" s="144">
        <f t="shared" ref="V217:W217" si="190">IF(V$20, $H170, $H167)</f>
        <v>0.55658417181130337</v>
      </c>
      <c r="W217" s="144">
        <f t="shared" si="190"/>
        <v>0.55658417181130337</v>
      </c>
      <c r="X217" s="144">
        <f t="shared" ref="X217:Y217" si="191">IF(X$20, $H170, $H167)</f>
        <v>0.55658417181130337</v>
      </c>
      <c r="Y217" s="144">
        <f t="shared" si="191"/>
        <v>0.55658417181130337</v>
      </c>
    </row>
    <row r="218" spans="3:27" x14ac:dyDescent="0.35">
      <c r="E218" s="24"/>
      <c r="F218" s="62" t="s">
        <v>462</v>
      </c>
      <c r="G218" s="23" t="s">
        <v>164</v>
      </c>
      <c r="H218" s="21"/>
      <c r="J218" s="135">
        <f t="shared" ref="J218:K218" si="192">IF(J$20, $H171, $H168)</f>
        <v>0.40144416805310873</v>
      </c>
      <c r="K218" s="135">
        <f t="shared" si="192"/>
        <v>0.40144416805310873</v>
      </c>
      <c r="L218" s="135">
        <f t="shared" ref="L218:M218" si="193">IF(L$20, $H171, $H168)</f>
        <v>0.40144416805310873</v>
      </c>
      <c r="M218" s="135">
        <f t="shared" si="193"/>
        <v>0.40144416805310873</v>
      </c>
      <c r="N218" s="135">
        <f t="shared" ref="N218:P218" si="194">IF(N$20, $H171, $H168)</f>
        <v>0.40144416805310873</v>
      </c>
      <c r="O218" s="135">
        <f t="shared" si="194"/>
        <v>0.40144416805310873</v>
      </c>
      <c r="P218" s="135">
        <f t="shared" si="194"/>
        <v>0.40144416805310873</v>
      </c>
      <c r="Q218" s="135">
        <f t="shared" ref="Q218:S218" si="195">IF(Q$20, $H171, $H168)</f>
        <v>0.55511327762705109</v>
      </c>
      <c r="R218" s="135">
        <f t="shared" si="195"/>
        <v>0.40144416805310873</v>
      </c>
      <c r="S218" s="135">
        <f t="shared" si="195"/>
        <v>0.40144416805310873</v>
      </c>
      <c r="T218" s="135">
        <f t="shared" ref="T218:U218" si="196">IF(T$20, $H171, $H168)</f>
        <v>0.40144416805310873</v>
      </c>
      <c r="U218" s="135">
        <f t="shared" si="196"/>
        <v>0.40144416805310873</v>
      </c>
      <c r="V218" s="135">
        <f t="shared" ref="V218:W218" si="197">IF(V$20, $H171, $H168)</f>
        <v>0.40144416805310873</v>
      </c>
      <c r="W218" s="135">
        <f t="shared" si="197"/>
        <v>0.40144416805310873</v>
      </c>
      <c r="X218" s="135">
        <f t="shared" ref="X218:Y218" si="198">IF(X$20, $H171, $H168)</f>
        <v>0.40144416805310873</v>
      </c>
      <c r="Y218" s="135">
        <f t="shared" si="198"/>
        <v>0.40144416805310873</v>
      </c>
    </row>
    <row r="219" spans="3:27" x14ac:dyDescent="0.35">
      <c r="E219" s="24"/>
      <c r="F219" s="70" t="s">
        <v>254</v>
      </c>
      <c r="G219" s="57" t="s">
        <v>164</v>
      </c>
      <c r="H219" s="131"/>
      <c r="I219" s="28"/>
      <c r="J219" s="145">
        <f t="shared" ref="J219:K219" si="199">IF(J$20, $H172, $H169)</f>
        <v>4.1971660135587861E-2</v>
      </c>
      <c r="K219" s="145">
        <f t="shared" si="199"/>
        <v>4.1971660135587861E-2</v>
      </c>
      <c r="L219" s="145">
        <f t="shared" ref="L219:M219" si="200">IF(L$20, $H172, $H169)</f>
        <v>4.1971660135587861E-2</v>
      </c>
      <c r="M219" s="145">
        <f t="shared" si="200"/>
        <v>4.1971660135587861E-2</v>
      </c>
      <c r="N219" s="145">
        <f t="shared" ref="N219:P219" si="201">IF(N$20, $H172, $H169)</f>
        <v>4.1971660135587861E-2</v>
      </c>
      <c r="O219" s="145">
        <f t="shared" si="201"/>
        <v>4.1971660135587861E-2</v>
      </c>
      <c r="P219" s="145">
        <f t="shared" si="201"/>
        <v>4.1971660135587861E-2</v>
      </c>
      <c r="Q219" s="145">
        <f t="shared" ref="Q219:S219" si="202">IF(Q$20, $H172, $H169)</f>
        <v>4.1971660135587861E-2</v>
      </c>
      <c r="R219" s="145">
        <f t="shared" si="202"/>
        <v>4.1971660135587861E-2</v>
      </c>
      <c r="S219" s="145">
        <f t="shared" si="202"/>
        <v>4.1971660135587861E-2</v>
      </c>
      <c r="T219" s="145">
        <f t="shared" ref="T219:U219" si="203">IF(T$20, $H172, $H169)</f>
        <v>4.1971660135587861E-2</v>
      </c>
      <c r="U219" s="145">
        <f t="shared" si="203"/>
        <v>4.1971660135587861E-2</v>
      </c>
      <c r="V219" s="145">
        <f t="shared" ref="V219:W219" si="204">IF(V$20, $H172, $H169)</f>
        <v>4.1971660135587861E-2</v>
      </c>
      <c r="W219" s="145">
        <f t="shared" si="204"/>
        <v>4.1971660135587861E-2</v>
      </c>
      <c r="X219" s="145">
        <f t="shared" ref="X219:Y219" si="205">IF(X$20, $H172, $H169)</f>
        <v>4.1971660135587861E-2</v>
      </c>
      <c r="Y219" s="145">
        <f t="shared" si="205"/>
        <v>4.1971660135587861E-2</v>
      </c>
    </row>
    <row r="220" spans="3:27" x14ac:dyDescent="0.35">
      <c r="D220" s="24"/>
      <c r="E220" s="62"/>
      <c r="G220" s="23"/>
      <c r="H220" s="21"/>
      <c r="J220" s="135"/>
      <c r="K220" s="135"/>
      <c r="L220" s="135"/>
      <c r="M220" s="135"/>
      <c r="N220" s="135"/>
      <c r="O220" s="135"/>
      <c r="P220" s="135"/>
      <c r="Q220" s="135"/>
      <c r="R220" s="135"/>
      <c r="S220" s="135"/>
      <c r="T220" s="135"/>
      <c r="U220" s="135"/>
      <c r="V220" s="135"/>
      <c r="W220" s="135"/>
      <c r="X220" s="135"/>
      <c r="Y220" s="135"/>
    </row>
    <row r="221" spans="3:27" x14ac:dyDescent="0.35">
      <c r="C221" s="26" t="str">
        <f ca="1">INDEX('Version control'!$H$37:$H$64,MATCH($A$1,'Version control'!$F$37:$F$64,0),1)&amp;"-J: Ratio of coincidence factor to load factor, based on uniform distribution in timebands and peaking probabilities"</f>
        <v>Section 105-J: Ratio of coincidence factor to load factor, based on uniform distribution in timebands and peaking probabilities</v>
      </c>
      <c r="D221" s="26"/>
      <c r="E221" s="26"/>
      <c r="F221" s="26"/>
      <c r="G221" s="26"/>
      <c r="H221" s="26"/>
      <c r="I221" s="26"/>
      <c r="J221" s="26"/>
      <c r="K221" s="26"/>
      <c r="L221" s="26"/>
      <c r="M221" s="26"/>
      <c r="N221" s="26"/>
      <c r="O221" s="26"/>
      <c r="P221" s="26"/>
      <c r="Q221" s="26"/>
      <c r="R221" s="26"/>
      <c r="S221" s="26"/>
      <c r="T221" s="26"/>
      <c r="U221" s="26"/>
      <c r="V221" s="26"/>
      <c r="W221" s="26"/>
      <c r="X221" s="26"/>
      <c r="Y221" s="26"/>
      <c r="Z221" s="26"/>
      <c r="AA221" s="26"/>
    </row>
    <row r="222" spans="3:27" x14ac:dyDescent="0.35">
      <c r="D222" s="24"/>
      <c r="E222" s="62"/>
      <c r="G222" s="23"/>
      <c r="H222" s="21"/>
      <c r="J222" s="135"/>
      <c r="K222" s="135"/>
      <c r="L222" s="135"/>
      <c r="M222" s="135"/>
      <c r="N222" s="135"/>
      <c r="O222" s="135"/>
      <c r="P222" s="135"/>
      <c r="Q222" s="135"/>
      <c r="R222" s="135"/>
      <c r="S222" s="135"/>
      <c r="T222" s="135"/>
      <c r="U222" s="135"/>
      <c r="V222" s="135"/>
      <c r="W222" s="135"/>
      <c r="X222" s="135"/>
      <c r="Y222" s="135"/>
    </row>
    <row r="223" spans="3:27" x14ac:dyDescent="0.35">
      <c r="E223" s="27" t="s">
        <v>484</v>
      </c>
      <c r="G223" s="23"/>
    </row>
    <row r="224" spans="3:27" x14ac:dyDescent="0.35">
      <c r="F224" s="54" t="s">
        <v>461</v>
      </c>
      <c r="G224" s="54" t="s">
        <v>485</v>
      </c>
      <c r="H224" s="19"/>
      <c r="I224" s="19"/>
      <c r="J224" s="148">
        <f t="shared" ref="J224:Y224" si="206">1 / J24</f>
        <v>1.5325670498084292E-3</v>
      </c>
      <c r="K224" s="148">
        <f t="shared" si="206"/>
        <v>1.5325670498084292E-3</v>
      </c>
      <c r="L224" s="148">
        <f t="shared" si="206"/>
        <v>1.5325670498084292E-3</v>
      </c>
      <c r="M224" s="148">
        <f t="shared" si="206"/>
        <v>1.5325670498084292E-3</v>
      </c>
      <c r="N224" s="148">
        <f t="shared" si="206"/>
        <v>1.5325670498084292E-3</v>
      </c>
      <c r="O224" s="148">
        <f t="shared" si="206"/>
        <v>1.5325670498084292E-3</v>
      </c>
      <c r="P224" s="148">
        <f t="shared" si="206"/>
        <v>1.5325670498084292E-3</v>
      </c>
      <c r="Q224" s="148">
        <f t="shared" si="206"/>
        <v>5.263157894736842E-3</v>
      </c>
      <c r="R224" s="148">
        <f t="shared" si="206"/>
        <v>1.5325670498084292E-3</v>
      </c>
      <c r="S224" s="148">
        <f t="shared" si="206"/>
        <v>1.5325670498084292E-3</v>
      </c>
      <c r="T224" s="148">
        <f t="shared" si="206"/>
        <v>1.5325670498084292E-3</v>
      </c>
      <c r="U224" s="148">
        <f t="shared" si="206"/>
        <v>1.5325670498084292E-3</v>
      </c>
      <c r="V224" s="148">
        <f t="shared" si="206"/>
        <v>1.5325670498084292E-3</v>
      </c>
      <c r="W224" s="148">
        <f t="shared" si="206"/>
        <v>1.5325670498084292E-3</v>
      </c>
      <c r="X224" s="148">
        <f t="shared" si="206"/>
        <v>1.5325670498084292E-3</v>
      </c>
      <c r="Y224" s="148">
        <f t="shared" si="206"/>
        <v>1.5325670498084292E-3</v>
      </c>
    </row>
    <row r="225" spans="5:25" x14ac:dyDescent="0.35">
      <c r="F225" s="23" t="s">
        <v>462</v>
      </c>
      <c r="G225" s="23" t="s">
        <v>485</v>
      </c>
      <c r="J225" s="79">
        <f t="shared" ref="J225:Y225" si="207">1 / J25</f>
        <v>2.6624068157614486E-4</v>
      </c>
      <c r="K225" s="79">
        <f t="shared" si="207"/>
        <v>2.6624068157614486E-4</v>
      </c>
      <c r="L225" s="79">
        <f t="shared" si="207"/>
        <v>2.6624068157614486E-4</v>
      </c>
      <c r="M225" s="79">
        <f t="shared" si="207"/>
        <v>2.6624068157614486E-4</v>
      </c>
      <c r="N225" s="79">
        <f t="shared" si="207"/>
        <v>2.6624068157614486E-4</v>
      </c>
      <c r="O225" s="79">
        <f t="shared" si="207"/>
        <v>2.6624068157614486E-4</v>
      </c>
      <c r="P225" s="79">
        <f t="shared" si="207"/>
        <v>2.6624068157614486E-4</v>
      </c>
      <c r="Q225" s="79">
        <f t="shared" si="207"/>
        <v>2.3705108450871164E-4</v>
      </c>
      <c r="R225" s="79">
        <f t="shared" si="207"/>
        <v>2.6624068157614486E-4</v>
      </c>
      <c r="S225" s="79">
        <f t="shared" si="207"/>
        <v>2.6624068157614486E-4</v>
      </c>
      <c r="T225" s="79">
        <f t="shared" si="207"/>
        <v>2.6624068157614486E-4</v>
      </c>
      <c r="U225" s="79">
        <f t="shared" si="207"/>
        <v>2.6624068157614486E-4</v>
      </c>
      <c r="V225" s="79">
        <f t="shared" si="207"/>
        <v>2.6624068157614486E-4</v>
      </c>
      <c r="W225" s="79">
        <f t="shared" si="207"/>
        <v>2.6624068157614486E-4</v>
      </c>
      <c r="X225" s="79">
        <f t="shared" si="207"/>
        <v>2.6624068157614486E-4</v>
      </c>
      <c r="Y225" s="79">
        <f t="shared" si="207"/>
        <v>2.6624068157614486E-4</v>
      </c>
    </row>
    <row r="226" spans="5:25" x14ac:dyDescent="0.35">
      <c r="F226" s="57" t="s">
        <v>254</v>
      </c>
      <c r="G226" s="57" t="s">
        <v>485</v>
      </c>
      <c r="H226" s="28"/>
      <c r="I226" s="28"/>
      <c r="J226" s="72">
        <f t="shared" ref="J226:Y226" si="208">1 / J26</f>
        <v>2.298058140870964E-4</v>
      </c>
      <c r="K226" s="72">
        <f t="shared" si="208"/>
        <v>2.298058140870964E-4</v>
      </c>
      <c r="L226" s="72">
        <f t="shared" si="208"/>
        <v>2.298058140870964E-4</v>
      </c>
      <c r="M226" s="72">
        <f t="shared" si="208"/>
        <v>2.298058140870964E-4</v>
      </c>
      <c r="N226" s="72">
        <f t="shared" si="208"/>
        <v>2.298058140870964E-4</v>
      </c>
      <c r="O226" s="72">
        <f t="shared" si="208"/>
        <v>2.298058140870964E-4</v>
      </c>
      <c r="P226" s="72">
        <f t="shared" si="208"/>
        <v>2.298058140870964E-4</v>
      </c>
      <c r="Q226" s="72">
        <f t="shared" si="208"/>
        <v>2.298058140870964E-4</v>
      </c>
      <c r="R226" s="72">
        <f t="shared" si="208"/>
        <v>2.298058140870964E-4</v>
      </c>
      <c r="S226" s="72">
        <f t="shared" si="208"/>
        <v>2.298058140870964E-4</v>
      </c>
      <c r="T226" s="72">
        <f t="shared" si="208"/>
        <v>2.298058140870964E-4</v>
      </c>
      <c r="U226" s="72">
        <f t="shared" si="208"/>
        <v>2.298058140870964E-4</v>
      </c>
      <c r="V226" s="72">
        <f t="shared" si="208"/>
        <v>2.298058140870964E-4</v>
      </c>
      <c r="W226" s="72">
        <f t="shared" si="208"/>
        <v>2.298058140870964E-4</v>
      </c>
      <c r="X226" s="72">
        <f t="shared" si="208"/>
        <v>2.298058140870964E-4</v>
      </c>
      <c r="Y226" s="72">
        <f t="shared" si="208"/>
        <v>2.298058140870964E-4</v>
      </c>
    </row>
    <row r="227" spans="5:25" x14ac:dyDescent="0.35">
      <c r="G227" s="23"/>
      <c r="J227" s="79"/>
      <c r="K227" s="79"/>
      <c r="L227" s="79"/>
      <c r="M227" s="79"/>
      <c r="N227" s="79"/>
      <c r="O227" s="79"/>
      <c r="P227" s="79"/>
      <c r="Q227" s="79"/>
      <c r="R227" s="79"/>
      <c r="S227" s="79"/>
      <c r="T227" s="79"/>
      <c r="U227" s="79"/>
      <c r="V227" s="79"/>
      <c r="W227" s="79"/>
      <c r="X227" s="79"/>
      <c r="Y227" s="79"/>
    </row>
    <row r="228" spans="5:25" x14ac:dyDescent="0.35">
      <c r="E228" s="27" t="s">
        <v>153</v>
      </c>
      <c r="G228" s="23"/>
      <c r="J228" s="79"/>
      <c r="K228" s="79"/>
      <c r="L228" s="79"/>
      <c r="M228" s="79"/>
      <c r="N228" s="79"/>
      <c r="O228" s="79"/>
      <c r="P228" s="79"/>
      <c r="Q228" s="79"/>
      <c r="R228" s="79"/>
      <c r="S228" s="79"/>
      <c r="T228" s="79"/>
      <c r="U228" s="79"/>
      <c r="V228" s="79"/>
      <c r="W228" s="79"/>
      <c r="X228" s="79"/>
      <c r="Y228" s="79"/>
    </row>
    <row r="229" spans="5:25" x14ac:dyDescent="0.35">
      <c r="F229" s="149" t="s">
        <v>188</v>
      </c>
      <c r="G229" s="54" t="s">
        <v>280</v>
      </c>
      <c r="H229" s="19"/>
      <c r="I229" s="19"/>
      <c r="J229" s="143">
        <f>J177 * J$224 * hours_in_year</f>
        <v>9.9688153845164447</v>
      </c>
      <c r="K229" s="143">
        <f t="shared" ref="K229:Y229" si="209">K177 * K$224 * hours_in_year</f>
        <v>9.9688153845164447</v>
      </c>
      <c r="L229" s="143">
        <f t="shared" si="209"/>
        <v>9.9688153845164447</v>
      </c>
      <c r="M229" s="143">
        <f t="shared" si="209"/>
        <v>9.9688153845164447</v>
      </c>
      <c r="N229" s="143">
        <f t="shared" si="209"/>
        <v>9.9688153845164447</v>
      </c>
      <c r="O229" s="143">
        <f t="shared" si="209"/>
        <v>9.9688153845164447</v>
      </c>
      <c r="P229" s="143">
        <f t="shared" si="209"/>
        <v>9.9688153845164447</v>
      </c>
      <c r="Q229" s="143">
        <f t="shared" si="209"/>
        <v>24.071165374288448</v>
      </c>
      <c r="R229" s="143">
        <f t="shared" si="209"/>
        <v>9.9688153845164447</v>
      </c>
      <c r="S229" s="143">
        <f t="shared" si="209"/>
        <v>9.9688153845164447</v>
      </c>
      <c r="T229" s="143">
        <f t="shared" si="209"/>
        <v>9.9688153845164447</v>
      </c>
      <c r="U229" s="143">
        <f t="shared" si="209"/>
        <v>9.9688153845164447</v>
      </c>
      <c r="V229" s="143">
        <f t="shared" si="209"/>
        <v>9.9688153845164447</v>
      </c>
      <c r="W229" s="143">
        <f t="shared" si="209"/>
        <v>9.9688153845164447</v>
      </c>
      <c r="X229" s="143">
        <f t="shared" si="209"/>
        <v>9.9688153845164447</v>
      </c>
      <c r="Y229" s="143">
        <f t="shared" si="209"/>
        <v>9.9688153845164447</v>
      </c>
    </row>
    <row r="230" spans="5:25" x14ac:dyDescent="0.35">
      <c r="F230" s="150" t="s">
        <v>189</v>
      </c>
      <c r="G230" s="23" t="s">
        <v>280</v>
      </c>
      <c r="J230" s="143">
        <f t="shared" ref="J230:Y230" si="210">J182 * J224 * hours_in_year</f>
        <v>7.1000365546934008</v>
      </c>
      <c r="K230" s="143">
        <f t="shared" si="210"/>
        <v>7.1000365546934008</v>
      </c>
      <c r="L230" s="143">
        <f t="shared" si="210"/>
        <v>7.1000365546934008</v>
      </c>
      <c r="M230" s="143">
        <f t="shared" si="210"/>
        <v>7.1000365546934008</v>
      </c>
      <c r="N230" s="143">
        <f t="shared" si="210"/>
        <v>7.1000365546934008</v>
      </c>
      <c r="O230" s="143">
        <f t="shared" si="210"/>
        <v>7.1000365546934008</v>
      </c>
      <c r="P230" s="143">
        <f t="shared" si="210"/>
        <v>7.1000365546934008</v>
      </c>
      <c r="Q230" s="143">
        <f t="shared" si="210"/>
        <v>19.875192771894056</v>
      </c>
      <c r="R230" s="143">
        <f t="shared" si="210"/>
        <v>7.1000365546934008</v>
      </c>
      <c r="S230" s="143">
        <f t="shared" si="210"/>
        <v>7.1000365546934008</v>
      </c>
      <c r="T230" s="143">
        <f t="shared" si="210"/>
        <v>7.1000365546934008</v>
      </c>
      <c r="U230" s="143">
        <f t="shared" si="210"/>
        <v>7.1000365546934008</v>
      </c>
      <c r="V230" s="143">
        <f t="shared" si="210"/>
        <v>7.1000365546934008</v>
      </c>
      <c r="W230" s="143">
        <f t="shared" si="210"/>
        <v>7.1000365546934008</v>
      </c>
      <c r="X230" s="143">
        <f t="shared" si="210"/>
        <v>7.1000365546934008</v>
      </c>
      <c r="Y230" s="143">
        <f t="shared" si="210"/>
        <v>7.1000365546934008</v>
      </c>
    </row>
    <row r="231" spans="5:25" x14ac:dyDescent="0.35">
      <c r="F231" s="150" t="s">
        <v>190</v>
      </c>
      <c r="G231" s="23" t="s">
        <v>280</v>
      </c>
      <c r="J231" s="143">
        <f t="shared" ref="J231:Y231" si="211">J187 * J224 * hours_in_year</f>
        <v>7.1000365546934008</v>
      </c>
      <c r="K231" s="143">
        <f t="shared" si="211"/>
        <v>7.1000365546934008</v>
      </c>
      <c r="L231" s="143">
        <f t="shared" si="211"/>
        <v>7.1000365546934008</v>
      </c>
      <c r="M231" s="143">
        <f t="shared" si="211"/>
        <v>7.1000365546934008</v>
      </c>
      <c r="N231" s="143">
        <f t="shared" si="211"/>
        <v>7.1000365546934008</v>
      </c>
      <c r="O231" s="143">
        <f t="shared" si="211"/>
        <v>7.1000365546934008</v>
      </c>
      <c r="P231" s="143">
        <f t="shared" si="211"/>
        <v>7.1000365546934008</v>
      </c>
      <c r="Q231" s="143">
        <f t="shared" si="211"/>
        <v>19.875192771894056</v>
      </c>
      <c r="R231" s="143">
        <f t="shared" si="211"/>
        <v>7.1000365546934008</v>
      </c>
      <c r="S231" s="143">
        <f t="shared" si="211"/>
        <v>7.1000365546934008</v>
      </c>
      <c r="T231" s="143">
        <f t="shared" si="211"/>
        <v>7.1000365546934008</v>
      </c>
      <c r="U231" s="143">
        <f t="shared" si="211"/>
        <v>7.1000365546934008</v>
      </c>
      <c r="V231" s="143">
        <f t="shared" si="211"/>
        <v>7.1000365546934008</v>
      </c>
      <c r="W231" s="143">
        <f t="shared" si="211"/>
        <v>7.1000365546934008</v>
      </c>
      <c r="X231" s="143">
        <f t="shared" si="211"/>
        <v>7.1000365546934008</v>
      </c>
      <c r="Y231" s="143">
        <f t="shared" si="211"/>
        <v>7.1000365546934008</v>
      </c>
    </row>
    <row r="232" spans="5:25" x14ac:dyDescent="0.35">
      <c r="F232" s="150" t="s">
        <v>191</v>
      </c>
      <c r="G232" s="23" t="s">
        <v>280</v>
      </c>
      <c r="J232" s="143">
        <f t="shared" ref="J232:Y232" si="212">J192 * J224 * hours_in_year</f>
        <v>7.4723024445471538</v>
      </c>
      <c r="K232" s="143">
        <f t="shared" si="212"/>
        <v>7.4723024445471538</v>
      </c>
      <c r="L232" s="143">
        <f t="shared" si="212"/>
        <v>7.4723024445471538</v>
      </c>
      <c r="M232" s="143">
        <f t="shared" si="212"/>
        <v>7.4723024445471538</v>
      </c>
      <c r="N232" s="143">
        <f t="shared" si="212"/>
        <v>7.4723024445471538</v>
      </c>
      <c r="O232" s="143">
        <f t="shared" si="212"/>
        <v>7.4723024445471538</v>
      </c>
      <c r="P232" s="143">
        <f t="shared" si="212"/>
        <v>7.4723024445471538</v>
      </c>
      <c r="Q232" s="143">
        <f t="shared" si="212"/>
        <v>18.576504974733066</v>
      </c>
      <c r="R232" s="143">
        <f t="shared" si="212"/>
        <v>7.4723024445471538</v>
      </c>
      <c r="S232" s="143">
        <f t="shared" si="212"/>
        <v>7.4723024445471538</v>
      </c>
      <c r="T232" s="143">
        <f t="shared" si="212"/>
        <v>7.4723024445471538</v>
      </c>
      <c r="U232" s="143">
        <f t="shared" si="212"/>
        <v>7.4723024445471538</v>
      </c>
      <c r="V232" s="143">
        <f t="shared" si="212"/>
        <v>7.4723024445471538</v>
      </c>
      <c r="W232" s="143">
        <f t="shared" si="212"/>
        <v>7.4723024445471538</v>
      </c>
      <c r="X232" s="143">
        <f t="shared" si="212"/>
        <v>7.4723024445471538</v>
      </c>
      <c r="Y232" s="143">
        <f t="shared" si="212"/>
        <v>7.4723024445471538</v>
      </c>
    </row>
    <row r="233" spans="5:25" x14ac:dyDescent="0.35">
      <c r="F233" s="150" t="s">
        <v>192</v>
      </c>
      <c r="G233" s="23" t="s">
        <v>280</v>
      </c>
      <c r="J233" s="143">
        <f t="shared" ref="J233:Y233" si="213">J197 * J224 * hours_in_year</f>
        <v>7.4723024445471538</v>
      </c>
      <c r="K233" s="143">
        <f t="shared" si="213"/>
        <v>7.4723024445471538</v>
      </c>
      <c r="L233" s="143">
        <f t="shared" si="213"/>
        <v>7.4723024445471538</v>
      </c>
      <c r="M233" s="143">
        <f t="shared" si="213"/>
        <v>7.4723024445471538</v>
      </c>
      <c r="N233" s="143">
        <f t="shared" si="213"/>
        <v>7.4723024445471538</v>
      </c>
      <c r="O233" s="143">
        <f t="shared" si="213"/>
        <v>7.4723024445471538</v>
      </c>
      <c r="P233" s="143">
        <f t="shared" si="213"/>
        <v>7.4723024445471538</v>
      </c>
      <c r="Q233" s="143">
        <f t="shared" si="213"/>
        <v>18.576504974733066</v>
      </c>
      <c r="R233" s="143">
        <f t="shared" si="213"/>
        <v>7.4723024445471538</v>
      </c>
      <c r="S233" s="143">
        <f t="shared" si="213"/>
        <v>7.4723024445471538</v>
      </c>
      <c r="T233" s="143">
        <f t="shared" si="213"/>
        <v>7.4723024445471538</v>
      </c>
      <c r="U233" s="143">
        <f t="shared" si="213"/>
        <v>7.4723024445471538</v>
      </c>
      <c r="V233" s="143">
        <f t="shared" si="213"/>
        <v>7.4723024445471538</v>
      </c>
      <c r="W233" s="143">
        <f t="shared" si="213"/>
        <v>7.4723024445471538</v>
      </c>
      <c r="X233" s="143">
        <f t="shared" si="213"/>
        <v>7.4723024445471538</v>
      </c>
      <c r="Y233" s="143">
        <f t="shared" si="213"/>
        <v>7.4723024445471538</v>
      </c>
    </row>
    <row r="234" spans="5:25" x14ac:dyDescent="0.35">
      <c r="F234" s="150" t="s">
        <v>193</v>
      </c>
      <c r="G234" s="23" t="s">
        <v>280</v>
      </c>
      <c r="J234" s="143">
        <f t="shared" ref="J234:Y234" si="214">J202 * J224 * hours_in_year</f>
        <v>7.1000365546934008</v>
      </c>
      <c r="K234" s="143">
        <f t="shared" si="214"/>
        <v>7.1000365546934008</v>
      </c>
      <c r="L234" s="143">
        <f t="shared" si="214"/>
        <v>7.1000365546934008</v>
      </c>
      <c r="M234" s="143">
        <f t="shared" si="214"/>
        <v>7.1000365546934008</v>
      </c>
      <c r="N234" s="143">
        <f t="shared" si="214"/>
        <v>7.1000365546934008</v>
      </c>
      <c r="O234" s="143">
        <f t="shared" si="214"/>
        <v>7.1000365546934008</v>
      </c>
      <c r="P234" s="143">
        <f t="shared" si="214"/>
        <v>7.1000365546934008</v>
      </c>
      <c r="Q234" s="143">
        <f t="shared" si="214"/>
        <v>19.875192771894056</v>
      </c>
      <c r="R234" s="143">
        <f t="shared" si="214"/>
        <v>7.1000365546934008</v>
      </c>
      <c r="S234" s="143">
        <f t="shared" si="214"/>
        <v>7.1000365546934008</v>
      </c>
      <c r="T234" s="143">
        <f t="shared" si="214"/>
        <v>7.1000365546934008</v>
      </c>
      <c r="U234" s="143">
        <f t="shared" si="214"/>
        <v>7.1000365546934008</v>
      </c>
      <c r="V234" s="143">
        <f t="shared" si="214"/>
        <v>7.1000365546934008</v>
      </c>
      <c r="W234" s="143">
        <f t="shared" si="214"/>
        <v>7.1000365546934008</v>
      </c>
      <c r="X234" s="143">
        <f t="shared" si="214"/>
        <v>7.1000365546934008</v>
      </c>
      <c r="Y234" s="143">
        <f t="shared" si="214"/>
        <v>7.1000365546934008</v>
      </c>
    </row>
    <row r="235" spans="5:25" x14ac:dyDescent="0.35">
      <c r="F235" s="150" t="s">
        <v>194</v>
      </c>
      <c r="G235" s="23" t="s">
        <v>280</v>
      </c>
      <c r="J235" s="143">
        <f t="shared" ref="J235:Y235" si="215">J207 * J224 * hours_in_year</f>
        <v>7.4723024445471538</v>
      </c>
      <c r="K235" s="143">
        <f t="shared" si="215"/>
        <v>7.4723024445471538</v>
      </c>
      <c r="L235" s="143">
        <f t="shared" si="215"/>
        <v>7.4723024445471538</v>
      </c>
      <c r="M235" s="143">
        <f t="shared" si="215"/>
        <v>7.4723024445471538</v>
      </c>
      <c r="N235" s="143">
        <f t="shared" si="215"/>
        <v>7.4723024445471538</v>
      </c>
      <c r="O235" s="143">
        <f t="shared" si="215"/>
        <v>7.4723024445471538</v>
      </c>
      <c r="P235" s="143">
        <f t="shared" si="215"/>
        <v>7.4723024445471538</v>
      </c>
      <c r="Q235" s="143">
        <f t="shared" si="215"/>
        <v>18.576504974733066</v>
      </c>
      <c r="R235" s="143">
        <f t="shared" si="215"/>
        <v>7.4723024445471538</v>
      </c>
      <c r="S235" s="143">
        <f t="shared" si="215"/>
        <v>7.4723024445471538</v>
      </c>
      <c r="T235" s="143">
        <f t="shared" si="215"/>
        <v>7.4723024445471538</v>
      </c>
      <c r="U235" s="143">
        <f t="shared" si="215"/>
        <v>7.4723024445471538</v>
      </c>
      <c r="V235" s="143">
        <f t="shared" si="215"/>
        <v>7.4723024445471538</v>
      </c>
      <c r="W235" s="143">
        <f t="shared" si="215"/>
        <v>7.4723024445471538</v>
      </c>
      <c r="X235" s="143">
        <f t="shared" si="215"/>
        <v>7.4723024445471538</v>
      </c>
      <c r="Y235" s="143">
        <f t="shared" si="215"/>
        <v>7.4723024445471538</v>
      </c>
    </row>
    <row r="236" spans="5:25" x14ac:dyDescent="0.35">
      <c r="F236" s="150" t="s">
        <v>195</v>
      </c>
      <c r="G236" s="23" t="s">
        <v>280</v>
      </c>
      <c r="J236" s="143">
        <f t="shared" ref="J236:Y236" si="216">J212 * J224 * hours_in_year</f>
        <v>7.4723024445471538</v>
      </c>
      <c r="K236" s="143">
        <f t="shared" si="216"/>
        <v>7.4723024445471538</v>
      </c>
      <c r="L236" s="143">
        <f t="shared" si="216"/>
        <v>7.4723024445471538</v>
      </c>
      <c r="M236" s="143">
        <f t="shared" si="216"/>
        <v>7.4723024445471538</v>
      </c>
      <c r="N236" s="143">
        <f t="shared" si="216"/>
        <v>7.4723024445471538</v>
      </c>
      <c r="O236" s="143">
        <f t="shared" si="216"/>
        <v>7.4723024445471538</v>
      </c>
      <c r="P236" s="143">
        <f t="shared" si="216"/>
        <v>7.4723024445471538</v>
      </c>
      <c r="Q236" s="143">
        <f t="shared" si="216"/>
        <v>18.576504974733066</v>
      </c>
      <c r="R236" s="143">
        <f t="shared" si="216"/>
        <v>7.4723024445471538</v>
      </c>
      <c r="S236" s="143">
        <f t="shared" si="216"/>
        <v>7.4723024445471538</v>
      </c>
      <c r="T236" s="143">
        <f t="shared" si="216"/>
        <v>7.4723024445471538</v>
      </c>
      <c r="U236" s="143">
        <f t="shared" si="216"/>
        <v>7.4723024445471538</v>
      </c>
      <c r="V236" s="143">
        <f t="shared" si="216"/>
        <v>7.4723024445471538</v>
      </c>
      <c r="W236" s="143">
        <f t="shared" si="216"/>
        <v>7.4723024445471538</v>
      </c>
      <c r="X236" s="143">
        <f t="shared" si="216"/>
        <v>7.4723024445471538</v>
      </c>
      <c r="Y236" s="143">
        <f t="shared" si="216"/>
        <v>7.4723024445471538</v>
      </c>
    </row>
    <row r="237" spans="5:25" x14ac:dyDescent="0.35">
      <c r="F237" s="151" t="s">
        <v>196</v>
      </c>
      <c r="G237" s="57" t="s">
        <v>280</v>
      </c>
      <c r="H237" s="28"/>
      <c r="I237" s="28"/>
      <c r="J237" s="143">
        <f t="shared" ref="J237:Y237" si="217">J217 * J224 * hours_in_year</f>
        <v>7.4723024445471538</v>
      </c>
      <c r="K237" s="143">
        <f t="shared" si="217"/>
        <v>7.4723024445471538</v>
      </c>
      <c r="L237" s="143">
        <f t="shared" si="217"/>
        <v>7.4723024445471538</v>
      </c>
      <c r="M237" s="143">
        <f t="shared" si="217"/>
        <v>7.4723024445471538</v>
      </c>
      <c r="N237" s="143">
        <f t="shared" si="217"/>
        <v>7.4723024445471538</v>
      </c>
      <c r="O237" s="143">
        <f t="shared" si="217"/>
        <v>7.4723024445471538</v>
      </c>
      <c r="P237" s="143">
        <f t="shared" si="217"/>
        <v>7.4723024445471538</v>
      </c>
      <c r="Q237" s="143">
        <f t="shared" si="217"/>
        <v>18.576504974733066</v>
      </c>
      <c r="R237" s="143">
        <f t="shared" si="217"/>
        <v>7.4723024445471538</v>
      </c>
      <c r="S237" s="143">
        <f t="shared" si="217"/>
        <v>7.4723024445471538</v>
      </c>
      <c r="T237" s="143">
        <f t="shared" si="217"/>
        <v>7.4723024445471538</v>
      </c>
      <c r="U237" s="143">
        <f t="shared" si="217"/>
        <v>7.4723024445471538</v>
      </c>
      <c r="V237" s="143">
        <f t="shared" si="217"/>
        <v>7.4723024445471538</v>
      </c>
      <c r="W237" s="143">
        <f t="shared" si="217"/>
        <v>7.4723024445471538</v>
      </c>
      <c r="X237" s="143">
        <f t="shared" si="217"/>
        <v>7.4723024445471538</v>
      </c>
      <c r="Y237" s="143">
        <f t="shared" si="217"/>
        <v>7.4723024445471538</v>
      </c>
    </row>
    <row r="238" spans="5:25" x14ac:dyDescent="0.35">
      <c r="G238" s="23"/>
      <c r="J238" s="88"/>
      <c r="K238" s="88"/>
      <c r="L238" s="88"/>
      <c r="M238" s="88"/>
      <c r="N238" s="88"/>
      <c r="O238" s="88"/>
      <c r="P238" s="88"/>
      <c r="Q238" s="88"/>
      <c r="R238" s="88"/>
      <c r="S238" s="88"/>
      <c r="T238" s="88"/>
      <c r="U238" s="88"/>
      <c r="V238" s="88"/>
      <c r="W238" s="88"/>
      <c r="X238" s="88"/>
      <c r="Y238" s="88"/>
    </row>
    <row r="239" spans="5:25" x14ac:dyDescent="0.35">
      <c r="E239" s="27" t="s">
        <v>154</v>
      </c>
      <c r="G239" s="23"/>
      <c r="J239" s="79"/>
      <c r="K239" s="79"/>
      <c r="L239" s="79"/>
      <c r="M239" s="79"/>
      <c r="N239" s="79"/>
      <c r="O239" s="79"/>
      <c r="P239" s="79"/>
      <c r="Q239" s="79"/>
      <c r="R239" s="79"/>
      <c r="S239" s="79"/>
      <c r="T239" s="79"/>
      <c r="U239" s="79"/>
      <c r="V239" s="79"/>
      <c r="W239" s="79"/>
      <c r="X239" s="79"/>
      <c r="Y239" s="79"/>
    </row>
    <row r="240" spans="5:25" x14ac:dyDescent="0.35">
      <c r="F240" s="54" t="s">
        <v>188</v>
      </c>
      <c r="G240" s="54" t="s">
        <v>280</v>
      </c>
      <c r="H240" s="19"/>
      <c r="I240" s="19"/>
      <c r="J240" s="143">
        <f t="shared" ref="J240:Y240" si="218">J178 * J225 * hours_in_year</f>
        <v>0.49860757888180529</v>
      </c>
      <c r="K240" s="143">
        <f t="shared" si="218"/>
        <v>0.49860757888180529</v>
      </c>
      <c r="L240" s="143">
        <f t="shared" si="218"/>
        <v>0.49860757888180529</v>
      </c>
      <c r="M240" s="143">
        <f t="shared" si="218"/>
        <v>0.49860757888180529</v>
      </c>
      <c r="N240" s="143">
        <f t="shared" si="218"/>
        <v>0.49860757888180529</v>
      </c>
      <c r="O240" s="143">
        <f t="shared" si="218"/>
        <v>0.49860757888180529</v>
      </c>
      <c r="P240" s="143">
        <f t="shared" si="218"/>
        <v>0.49860757888180529</v>
      </c>
      <c r="Q240" s="143">
        <f t="shared" si="218"/>
        <v>0.90171878240185754</v>
      </c>
      <c r="R240" s="143">
        <f t="shared" si="218"/>
        <v>0.49860757888180529</v>
      </c>
      <c r="S240" s="143">
        <f t="shared" si="218"/>
        <v>0.49860757888180529</v>
      </c>
      <c r="T240" s="143">
        <f t="shared" si="218"/>
        <v>0.49860757888180529</v>
      </c>
      <c r="U240" s="143">
        <f t="shared" si="218"/>
        <v>0.49860757888180529</v>
      </c>
      <c r="V240" s="143">
        <f t="shared" si="218"/>
        <v>0.49860757888180529</v>
      </c>
      <c r="W240" s="143">
        <f t="shared" si="218"/>
        <v>0.49860757888180529</v>
      </c>
      <c r="X240" s="143">
        <f t="shared" si="218"/>
        <v>0.49860757888180529</v>
      </c>
      <c r="Y240" s="143">
        <f t="shared" si="218"/>
        <v>0.49860757888180529</v>
      </c>
    </row>
    <row r="241" spans="5:25" x14ac:dyDescent="0.35">
      <c r="F241" s="23" t="s">
        <v>189</v>
      </c>
      <c r="G241" s="23" t="s">
        <v>280</v>
      </c>
      <c r="J241" s="143">
        <f t="shared" ref="J241:Y241" si="219">J183 * J225 * hours_in_year</f>
        <v>0.89155422940215934</v>
      </c>
      <c r="K241" s="143">
        <f t="shared" si="219"/>
        <v>0.89155422940215934</v>
      </c>
      <c r="L241" s="143">
        <f t="shared" si="219"/>
        <v>0.89155422940215934</v>
      </c>
      <c r="M241" s="143">
        <f t="shared" si="219"/>
        <v>0.89155422940215934</v>
      </c>
      <c r="N241" s="143">
        <f t="shared" si="219"/>
        <v>0.89155422940215934</v>
      </c>
      <c r="O241" s="143">
        <f t="shared" si="219"/>
        <v>0.89155422940215934</v>
      </c>
      <c r="P241" s="143">
        <f t="shared" si="219"/>
        <v>0.89155422940215934</v>
      </c>
      <c r="Q241" s="143">
        <f t="shared" si="219"/>
        <v>0.99683890266968933</v>
      </c>
      <c r="R241" s="143">
        <f t="shared" si="219"/>
        <v>0.89155422940215934</v>
      </c>
      <c r="S241" s="143">
        <f t="shared" si="219"/>
        <v>0.89155422940215934</v>
      </c>
      <c r="T241" s="143">
        <f t="shared" si="219"/>
        <v>0.89155422940215934</v>
      </c>
      <c r="U241" s="143">
        <f t="shared" si="219"/>
        <v>0.89155422940215934</v>
      </c>
      <c r="V241" s="143">
        <f t="shared" si="219"/>
        <v>0.89155422940215934</v>
      </c>
      <c r="W241" s="143">
        <f t="shared" si="219"/>
        <v>0.89155422940215934</v>
      </c>
      <c r="X241" s="143">
        <f t="shared" si="219"/>
        <v>0.89155422940215934</v>
      </c>
      <c r="Y241" s="143">
        <f t="shared" si="219"/>
        <v>0.89155422940215934</v>
      </c>
    </row>
    <row r="242" spans="5:25" x14ac:dyDescent="0.35">
      <c r="F242" s="23" t="s">
        <v>190</v>
      </c>
      <c r="G242" s="23" t="s">
        <v>280</v>
      </c>
      <c r="J242" s="143">
        <f t="shared" ref="J242:Y242" si="220">J188 * J225 * hours_in_year</f>
        <v>0.89155422940215934</v>
      </c>
      <c r="K242" s="143">
        <f t="shared" si="220"/>
        <v>0.89155422940215934</v>
      </c>
      <c r="L242" s="143">
        <f t="shared" si="220"/>
        <v>0.89155422940215934</v>
      </c>
      <c r="M242" s="143">
        <f t="shared" si="220"/>
        <v>0.89155422940215934</v>
      </c>
      <c r="N242" s="143">
        <f t="shared" si="220"/>
        <v>0.89155422940215934</v>
      </c>
      <c r="O242" s="143">
        <f t="shared" si="220"/>
        <v>0.89155422940215934</v>
      </c>
      <c r="P242" s="143">
        <f t="shared" si="220"/>
        <v>0.89155422940215934</v>
      </c>
      <c r="Q242" s="143">
        <f t="shared" si="220"/>
        <v>0.99683890266968933</v>
      </c>
      <c r="R242" s="143">
        <f t="shared" si="220"/>
        <v>0.89155422940215934</v>
      </c>
      <c r="S242" s="143">
        <f t="shared" si="220"/>
        <v>0.89155422940215934</v>
      </c>
      <c r="T242" s="143">
        <f t="shared" si="220"/>
        <v>0.89155422940215934</v>
      </c>
      <c r="U242" s="143">
        <f t="shared" si="220"/>
        <v>0.89155422940215934</v>
      </c>
      <c r="V242" s="143">
        <f t="shared" si="220"/>
        <v>0.89155422940215934</v>
      </c>
      <c r="W242" s="143">
        <f t="shared" si="220"/>
        <v>0.89155422940215934</v>
      </c>
      <c r="X242" s="143">
        <f t="shared" si="220"/>
        <v>0.89155422940215934</v>
      </c>
      <c r="Y242" s="143">
        <f t="shared" si="220"/>
        <v>0.89155422940215934</v>
      </c>
    </row>
    <row r="243" spans="5:25" x14ac:dyDescent="0.35">
      <c r="F243" s="23" t="s">
        <v>191</v>
      </c>
      <c r="G243" s="23" t="s">
        <v>280</v>
      </c>
      <c r="J243" s="143">
        <f t="shared" ref="J243:Y243" si="221">J193 * J225 * hours_in_year</f>
        <v>0.93627553571491817</v>
      </c>
      <c r="K243" s="143">
        <f t="shared" si="221"/>
        <v>0.93627553571491817</v>
      </c>
      <c r="L243" s="143">
        <f t="shared" si="221"/>
        <v>0.93627553571491817</v>
      </c>
      <c r="M243" s="143">
        <f t="shared" si="221"/>
        <v>0.93627553571491817</v>
      </c>
      <c r="N243" s="143">
        <f t="shared" si="221"/>
        <v>0.93627553571491817</v>
      </c>
      <c r="O243" s="143">
        <f t="shared" si="221"/>
        <v>0.93627553571491817</v>
      </c>
      <c r="P243" s="143">
        <f t="shared" si="221"/>
        <v>0.93627553571491817</v>
      </c>
      <c r="Q243" s="143">
        <f t="shared" si="221"/>
        <v>1.1527301913032992</v>
      </c>
      <c r="R243" s="143">
        <f t="shared" si="221"/>
        <v>0.93627553571491817</v>
      </c>
      <c r="S243" s="143">
        <f t="shared" si="221"/>
        <v>0.93627553571491817</v>
      </c>
      <c r="T243" s="143">
        <f t="shared" si="221"/>
        <v>0.93627553571491817</v>
      </c>
      <c r="U243" s="143">
        <f t="shared" si="221"/>
        <v>0.93627553571491817</v>
      </c>
      <c r="V243" s="143">
        <f t="shared" si="221"/>
        <v>0.93627553571491817</v>
      </c>
      <c r="W243" s="143">
        <f t="shared" si="221"/>
        <v>0.93627553571491817</v>
      </c>
      <c r="X243" s="143">
        <f t="shared" si="221"/>
        <v>0.93627553571491817</v>
      </c>
      <c r="Y243" s="143">
        <f t="shared" si="221"/>
        <v>0.93627553571491817</v>
      </c>
    </row>
    <row r="244" spans="5:25" x14ac:dyDescent="0.35">
      <c r="F244" s="23" t="s">
        <v>192</v>
      </c>
      <c r="G244" s="23" t="s">
        <v>280</v>
      </c>
      <c r="J244" s="143">
        <f t="shared" ref="J244:Y244" si="222">J198 * J225 * hours_in_year</f>
        <v>0.93627553571491817</v>
      </c>
      <c r="K244" s="143">
        <f t="shared" si="222"/>
        <v>0.93627553571491817</v>
      </c>
      <c r="L244" s="143">
        <f t="shared" si="222"/>
        <v>0.93627553571491817</v>
      </c>
      <c r="M244" s="143">
        <f t="shared" si="222"/>
        <v>0.93627553571491817</v>
      </c>
      <c r="N244" s="143">
        <f t="shared" si="222"/>
        <v>0.93627553571491817</v>
      </c>
      <c r="O244" s="143">
        <f t="shared" si="222"/>
        <v>0.93627553571491817</v>
      </c>
      <c r="P244" s="143">
        <f t="shared" si="222"/>
        <v>0.93627553571491817</v>
      </c>
      <c r="Q244" s="143">
        <f t="shared" si="222"/>
        <v>1.1527301913032992</v>
      </c>
      <c r="R244" s="143">
        <f t="shared" si="222"/>
        <v>0.93627553571491817</v>
      </c>
      <c r="S244" s="143">
        <f t="shared" si="222"/>
        <v>0.93627553571491817</v>
      </c>
      <c r="T244" s="143">
        <f t="shared" si="222"/>
        <v>0.93627553571491817</v>
      </c>
      <c r="U244" s="143">
        <f t="shared" si="222"/>
        <v>0.93627553571491817</v>
      </c>
      <c r="V244" s="143">
        <f t="shared" si="222"/>
        <v>0.93627553571491817</v>
      </c>
      <c r="W244" s="143">
        <f t="shared" si="222"/>
        <v>0.93627553571491817</v>
      </c>
      <c r="X244" s="143">
        <f t="shared" si="222"/>
        <v>0.93627553571491817</v>
      </c>
      <c r="Y244" s="143">
        <f t="shared" si="222"/>
        <v>0.93627553571491817</v>
      </c>
    </row>
    <row r="245" spans="5:25" x14ac:dyDescent="0.35">
      <c r="F245" s="23" t="s">
        <v>193</v>
      </c>
      <c r="G245" s="23" t="s">
        <v>280</v>
      </c>
      <c r="J245" s="143">
        <f t="shared" ref="J245:Y245" si="223">J203 * J225 * hours_in_year</f>
        <v>0.89155422940215934</v>
      </c>
      <c r="K245" s="143">
        <f t="shared" si="223"/>
        <v>0.89155422940215934</v>
      </c>
      <c r="L245" s="143">
        <f t="shared" si="223"/>
        <v>0.89155422940215934</v>
      </c>
      <c r="M245" s="143">
        <f t="shared" si="223"/>
        <v>0.89155422940215934</v>
      </c>
      <c r="N245" s="143">
        <f t="shared" si="223"/>
        <v>0.89155422940215934</v>
      </c>
      <c r="O245" s="143">
        <f t="shared" si="223"/>
        <v>0.89155422940215934</v>
      </c>
      <c r="P245" s="143">
        <f t="shared" si="223"/>
        <v>0.89155422940215934</v>
      </c>
      <c r="Q245" s="143">
        <f t="shared" si="223"/>
        <v>0.99683890266968933</v>
      </c>
      <c r="R245" s="143">
        <f t="shared" si="223"/>
        <v>0.89155422940215934</v>
      </c>
      <c r="S245" s="143">
        <f t="shared" si="223"/>
        <v>0.89155422940215934</v>
      </c>
      <c r="T245" s="143">
        <f t="shared" si="223"/>
        <v>0.89155422940215934</v>
      </c>
      <c r="U245" s="143">
        <f t="shared" si="223"/>
        <v>0.89155422940215934</v>
      </c>
      <c r="V245" s="143">
        <f t="shared" si="223"/>
        <v>0.89155422940215934</v>
      </c>
      <c r="W245" s="143">
        <f t="shared" si="223"/>
        <v>0.89155422940215934</v>
      </c>
      <c r="X245" s="143">
        <f t="shared" si="223"/>
        <v>0.89155422940215934</v>
      </c>
      <c r="Y245" s="143">
        <f t="shared" si="223"/>
        <v>0.89155422940215934</v>
      </c>
    </row>
    <row r="246" spans="5:25" x14ac:dyDescent="0.35">
      <c r="F246" s="23" t="s">
        <v>194</v>
      </c>
      <c r="G246" s="23" t="s">
        <v>280</v>
      </c>
      <c r="J246" s="143">
        <f t="shared" ref="J246:Y246" si="224">J208 * J225 * hours_in_year</f>
        <v>0.93627553571491817</v>
      </c>
      <c r="K246" s="143">
        <f t="shared" si="224"/>
        <v>0.93627553571491817</v>
      </c>
      <c r="L246" s="143">
        <f t="shared" si="224"/>
        <v>0.93627553571491817</v>
      </c>
      <c r="M246" s="143">
        <f t="shared" si="224"/>
        <v>0.93627553571491817</v>
      </c>
      <c r="N246" s="143">
        <f t="shared" si="224"/>
        <v>0.93627553571491817</v>
      </c>
      <c r="O246" s="143">
        <f t="shared" si="224"/>
        <v>0.93627553571491817</v>
      </c>
      <c r="P246" s="143">
        <f t="shared" si="224"/>
        <v>0.93627553571491817</v>
      </c>
      <c r="Q246" s="143">
        <f t="shared" si="224"/>
        <v>1.1527301913032992</v>
      </c>
      <c r="R246" s="143">
        <f t="shared" si="224"/>
        <v>0.93627553571491817</v>
      </c>
      <c r="S246" s="143">
        <f t="shared" si="224"/>
        <v>0.93627553571491817</v>
      </c>
      <c r="T246" s="143">
        <f t="shared" si="224"/>
        <v>0.93627553571491817</v>
      </c>
      <c r="U246" s="143">
        <f t="shared" si="224"/>
        <v>0.93627553571491817</v>
      </c>
      <c r="V246" s="143">
        <f t="shared" si="224"/>
        <v>0.93627553571491817</v>
      </c>
      <c r="W246" s="143">
        <f t="shared" si="224"/>
        <v>0.93627553571491817</v>
      </c>
      <c r="X246" s="143">
        <f t="shared" si="224"/>
        <v>0.93627553571491817</v>
      </c>
      <c r="Y246" s="143">
        <f t="shared" si="224"/>
        <v>0.93627553571491817</v>
      </c>
    </row>
    <row r="247" spans="5:25" x14ac:dyDescent="0.35">
      <c r="F247" s="23" t="s">
        <v>195</v>
      </c>
      <c r="G247" s="23" t="s">
        <v>280</v>
      </c>
      <c r="J247" s="143">
        <f t="shared" ref="J247:Y247" si="225">J213 * J225 * hours_in_year</f>
        <v>0.93627553571491817</v>
      </c>
      <c r="K247" s="143">
        <f t="shared" si="225"/>
        <v>0.93627553571491817</v>
      </c>
      <c r="L247" s="143">
        <f t="shared" si="225"/>
        <v>0.93627553571491817</v>
      </c>
      <c r="M247" s="143">
        <f t="shared" si="225"/>
        <v>0.93627553571491817</v>
      </c>
      <c r="N247" s="143">
        <f t="shared" si="225"/>
        <v>0.93627553571491817</v>
      </c>
      <c r="O247" s="143">
        <f t="shared" si="225"/>
        <v>0.93627553571491817</v>
      </c>
      <c r="P247" s="143">
        <f t="shared" si="225"/>
        <v>0.93627553571491817</v>
      </c>
      <c r="Q247" s="143">
        <f t="shared" si="225"/>
        <v>1.1527301913032992</v>
      </c>
      <c r="R247" s="143">
        <f t="shared" si="225"/>
        <v>0.93627553571491817</v>
      </c>
      <c r="S247" s="143">
        <f t="shared" si="225"/>
        <v>0.93627553571491817</v>
      </c>
      <c r="T247" s="143">
        <f t="shared" si="225"/>
        <v>0.93627553571491817</v>
      </c>
      <c r="U247" s="143">
        <f t="shared" si="225"/>
        <v>0.93627553571491817</v>
      </c>
      <c r="V247" s="143">
        <f t="shared" si="225"/>
        <v>0.93627553571491817</v>
      </c>
      <c r="W247" s="143">
        <f t="shared" si="225"/>
        <v>0.93627553571491817</v>
      </c>
      <c r="X247" s="143">
        <f t="shared" si="225"/>
        <v>0.93627553571491817</v>
      </c>
      <c r="Y247" s="143">
        <f t="shared" si="225"/>
        <v>0.93627553571491817</v>
      </c>
    </row>
    <row r="248" spans="5:25" x14ac:dyDescent="0.35">
      <c r="F248" s="57" t="s">
        <v>196</v>
      </c>
      <c r="G248" s="57" t="s">
        <v>280</v>
      </c>
      <c r="H248" s="28"/>
      <c r="I248" s="28"/>
      <c r="J248" s="143">
        <f t="shared" ref="J248:Y248" si="226">J218 * J225 * hours_in_year</f>
        <v>0.93627553571491817</v>
      </c>
      <c r="K248" s="143">
        <f t="shared" si="226"/>
        <v>0.93627553571491817</v>
      </c>
      <c r="L248" s="143">
        <f t="shared" si="226"/>
        <v>0.93627553571491817</v>
      </c>
      <c r="M248" s="143">
        <f t="shared" si="226"/>
        <v>0.93627553571491817</v>
      </c>
      <c r="N248" s="143">
        <f t="shared" si="226"/>
        <v>0.93627553571491817</v>
      </c>
      <c r="O248" s="143">
        <f t="shared" si="226"/>
        <v>0.93627553571491817</v>
      </c>
      <c r="P248" s="143">
        <f t="shared" si="226"/>
        <v>0.93627553571491817</v>
      </c>
      <c r="Q248" s="143">
        <f t="shared" si="226"/>
        <v>1.1527301913032992</v>
      </c>
      <c r="R248" s="143">
        <f t="shared" si="226"/>
        <v>0.93627553571491817</v>
      </c>
      <c r="S248" s="143">
        <f t="shared" si="226"/>
        <v>0.93627553571491817</v>
      </c>
      <c r="T248" s="143">
        <f t="shared" si="226"/>
        <v>0.93627553571491817</v>
      </c>
      <c r="U248" s="143">
        <f t="shared" si="226"/>
        <v>0.93627553571491817</v>
      </c>
      <c r="V248" s="143">
        <f t="shared" si="226"/>
        <v>0.93627553571491817</v>
      </c>
      <c r="W248" s="143">
        <f t="shared" si="226"/>
        <v>0.93627553571491817</v>
      </c>
      <c r="X248" s="143">
        <f t="shared" si="226"/>
        <v>0.93627553571491817</v>
      </c>
      <c r="Y248" s="143">
        <f t="shared" si="226"/>
        <v>0.93627553571491817</v>
      </c>
    </row>
    <row r="249" spans="5:25" x14ac:dyDescent="0.35">
      <c r="J249" s="79"/>
      <c r="K249" s="79"/>
      <c r="L249" s="79"/>
      <c r="M249" s="79"/>
      <c r="N249" s="79"/>
      <c r="O249" s="79"/>
      <c r="P249" s="79"/>
      <c r="Q249" s="79"/>
      <c r="R249" s="79"/>
      <c r="S249" s="79"/>
      <c r="T249" s="79"/>
      <c r="U249" s="79"/>
      <c r="V249" s="79"/>
      <c r="W249" s="79"/>
      <c r="X249" s="79"/>
      <c r="Y249" s="79"/>
    </row>
    <row r="250" spans="5:25" x14ac:dyDescent="0.35">
      <c r="E250" s="27" t="s">
        <v>155</v>
      </c>
      <c r="G250" s="23"/>
      <c r="J250" s="79"/>
      <c r="K250" s="79"/>
      <c r="L250" s="79"/>
      <c r="M250" s="79"/>
      <c r="N250" s="79"/>
      <c r="O250" s="79"/>
      <c r="P250" s="79"/>
      <c r="Q250" s="79"/>
      <c r="R250" s="79"/>
      <c r="S250" s="79"/>
      <c r="T250" s="79"/>
      <c r="U250" s="79"/>
      <c r="V250" s="79"/>
      <c r="W250" s="79"/>
      <c r="X250" s="79"/>
      <c r="Y250" s="79"/>
    </row>
    <row r="251" spans="5:25" x14ac:dyDescent="0.35">
      <c r="F251" s="54" t="s">
        <v>188</v>
      </c>
      <c r="G251" s="54" t="s">
        <v>280</v>
      </c>
      <c r="H251" s="19"/>
      <c r="I251" s="19"/>
      <c r="J251" s="143">
        <f t="shared" ref="J251:Y251" si="227">J179 * J226 * hours_in_year</f>
        <v>8.7918624686420463E-2</v>
      </c>
      <c r="K251" s="143">
        <f t="shared" si="227"/>
        <v>8.7918624686420463E-2</v>
      </c>
      <c r="L251" s="143">
        <f t="shared" si="227"/>
        <v>8.7918624686420463E-2</v>
      </c>
      <c r="M251" s="143">
        <f t="shared" si="227"/>
        <v>8.7918624686420463E-2</v>
      </c>
      <c r="N251" s="143">
        <f t="shared" si="227"/>
        <v>8.7918624686420463E-2</v>
      </c>
      <c r="O251" s="143">
        <f t="shared" si="227"/>
        <v>8.7918624686420463E-2</v>
      </c>
      <c r="P251" s="143">
        <f t="shared" si="227"/>
        <v>8.7918624686420463E-2</v>
      </c>
      <c r="Q251" s="143">
        <f t="shared" si="227"/>
        <v>8.7918624686420463E-2</v>
      </c>
      <c r="R251" s="143">
        <f t="shared" si="227"/>
        <v>8.7918624686420463E-2</v>
      </c>
      <c r="S251" s="143">
        <f t="shared" si="227"/>
        <v>8.7918624686420463E-2</v>
      </c>
      <c r="T251" s="143">
        <f t="shared" si="227"/>
        <v>8.7918624686420463E-2</v>
      </c>
      <c r="U251" s="143">
        <f t="shared" si="227"/>
        <v>8.7918624686420463E-2</v>
      </c>
      <c r="V251" s="143">
        <f t="shared" si="227"/>
        <v>8.7918624686420463E-2</v>
      </c>
      <c r="W251" s="143">
        <f t="shared" si="227"/>
        <v>8.7918624686420463E-2</v>
      </c>
      <c r="X251" s="143">
        <f t="shared" si="227"/>
        <v>8.7918624686420463E-2</v>
      </c>
      <c r="Y251" s="143">
        <f t="shared" si="227"/>
        <v>8.7918624686420463E-2</v>
      </c>
    </row>
    <row r="252" spans="5:25" x14ac:dyDescent="0.35">
      <c r="F252" s="23" t="s">
        <v>189</v>
      </c>
      <c r="G252" s="23" t="s">
        <v>280</v>
      </c>
      <c r="J252" s="143">
        <f t="shared" ref="J252:Y252" si="228">J184 * J226 * hours_in_year</f>
        <v>0.17891496321453434</v>
      </c>
      <c r="K252" s="143">
        <f t="shared" si="228"/>
        <v>0.17891496321453434</v>
      </c>
      <c r="L252" s="143">
        <f t="shared" si="228"/>
        <v>0.17891496321453434</v>
      </c>
      <c r="M252" s="143">
        <f t="shared" si="228"/>
        <v>0.17891496321453434</v>
      </c>
      <c r="N252" s="143">
        <f t="shared" si="228"/>
        <v>0.17891496321453434</v>
      </c>
      <c r="O252" s="143">
        <f t="shared" si="228"/>
        <v>0.17891496321453434</v>
      </c>
      <c r="P252" s="143">
        <f t="shared" si="228"/>
        <v>0.17891496321453434</v>
      </c>
      <c r="Q252" s="143">
        <f t="shared" si="228"/>
        <v>0.17891496321453434</v>
      </c>
      <c r="R252" s="143">
        <f t="shared" si="228"/>
        <v>0.17891496321453434</v>
      </c>
      <c r="S252" s="143">
        <f t="shared" si="228"/>
        <v>0.17891496321453434</v>
      </c>
      <c r="T252" s="143">
        <f t="shared" si="228"/>
        <v>0.17891496321453434</v>
      </c>
      <c r="U252" s="143">
        <f t="shared" si="228"/>
        <v>0.17891496321453434</v>
      </c>
      <c r="V252" s="143">
        <f t="shared" si="228"/>
        <v>0.17891496321453434</v>
      </c>
      <c r="W252" s="143">
        <f t="shared" si="228"/>
        <v>0.17891496321453434</v>
      </c>
      <c r="X252" s="143">
        <f t="shared" si="228"/>
        <v>0.17891496321453434</v>
      </c>
      <c r="Y252" s="143">
        <f t="shared" si="228"/>
        <v>0.17891496321453434</v>
      </c>
    </row>
    <row r="253" spans="5:25" x14ac:dyDescent="0.35">
      <c r="F253" s="23" t="s">
        <v>190</v>
      </c>
      <c r="G253" s="23" t="s">
        <v>280</v>
      </c>
      <c r="J253" s="143">
        <f t="shared" ref="J253:Y253" si="229">J189 * J226 * hours_in_year</f>
        <v>0.17891496321453434</v>
      </c>
      <c r="K253" s="143">
        <f t="shared" si="229"/>
        <v>0.17891496321453434</v>
      </c>
      <c r="L253" s="143">
        <f t="shared" si="229"/>
        <v>0.17891496321453434</v>
      </c>
      <c r="M253" s="143">
        <f t="shared" si="229"/>
        <v>0.17891496321453434</v>
      </c>
      <c r="N253" s="143">
        <f t="shared" si="229"/>
        <v>0.17891496321453434</v>
      </c>
      <c r="O253" s="143">
        <f t="shared" si="229"/>
        <v>0.17891496321453434</v>
      </c>
      <c r="P253" s="143">
        <f t="shared" si="229"/>
        <v>0.17891496321453434</v>
      </c>
      <c r="Q253" s="143">
        <f t="shared" si="229"/>
        <v>0.17891496321453434</v>
      </c>
      <c r="R253" s="143">
        <f t="shared" si="229"/>
        <v>0.17891496321453434</v>
      </c>
      <c r="S253" s="143">
        <f t="shared" si="229"/>
        <v>0.17891496321453434</v>
      </c>
      <c r="T253" s="143">
        <f t="shared" si="229"/>
        <v>0.17891496321453434</v>
      </c>
      <c r="U253" s="143">
        <f t="shared" si="229"/>
        <v>0.17891496321453434</v>
      </c>
      <c r="V253" s="143">
        <f t="shared" si="229"/>
        <v>0.17891496321453434</v>
      </c>
      <c r="W253" s="143">
        <f t="shared" si="229"/>
        <v>0.17891496321453434</v>
      </c>
      <c r="X253" s="143">
        <f t="shared" si="229"/>
        <v>0.17891496321453434</v>
      </c>
      <c r="Y253" s="143">
        <f t="shared" si="229"/>
        <v>0.17891496321453434</v>
      </c>
    </row>
    <row r="254" spans="5:25" x14ac:dyDescent="0.35">
      <c r="F254" s="23" t="s">
        <v>191</v>
      </c>
      <c r="G254" s="23" t="s">
        <v>280</v>
      </c>
      <c r="J254" s="143">
        <f t="shared" ref="J254:Y254" si="230">J194 * J226 * hours_in_year</f>
        <v>8.4493104168160318E-2</v>
      </c>
      <c r="K254" s="143">
        <f t="shared" si="230"/>
        <v>8.4493104168160318E-2</v>
      </c>
      <c r="L254" s="143">
        <f t="shared" si="230"/>
        <v>8.4493104168160318E-2</v>
      </c>
      <c r="M254" s="143">
        <f t="shared" si="230"/>
        <v>8.4493104168160318E-2</v>
      </c>
      <c r="N254" s="143">
        <f t="shared" si="230"/>
        <v>8.4493104168160318E-2</v>
      </c>
      <c r="O254" s="143">
        <f t="shared" si="230"/>
        <v>8.4493104168160318E-2</v>
      </c>
      <c r="P254" s="143">
        <f t="shared" si="230"/>
        <v>8.4493104168160318E-2</v>
      </c>
      <c r="Q254" s="143">
        <f t="shared" si="230"/>
        <v>8.4493104168160318E-2</v>
      </c>
      <c r="R254" s="143">
        <f t="shared" si="230"/>
        <v>8.4493104168160318E-2</v>
      </c>
      <c r="S254" s="143">
        <f t="shared" si="230"/>
        <v>8.4493104168160318E-2</v>
      </c>
      <c r="T254" s="143">
        <f t="shared" si="230"/>
        <v>8.4493104168160318E-2</v>
      </c>
      <c r="U254" s="143">
        <f t="shared" si="230"/>
        <v>8.4493104168160318E-2</v>
      </c>
      <c r="V254" s="143">
        <f t="shared" si="230"/>
        <v>8.4493104168160318E-2</v>
      </c>
      <c r="W254" s="143">
        <f t="shared" si="230"/>
        <v>8.4493104168160318E-2</v>
      </c>
      <c r="X254" s="143">
        <f t="shared" si="230"/>
        <v>8.4493104168160318E-2</v>
      </c>
      <c r="Y254" s="143">
        <f t="shared" si="230"/>
        <v>8.4493104168160318E-2</v>
      </c>
    </row>
    <row r="255" spans="5:25" x14ac:dyDescent="0.35">
      <c r="F255" s="23" t="s">
        <v>192</v>
      </c>
      <c r="G255" s="23" t="s">
        <v>280</v>
      </c>
      <c r="J255" s="143">
        <f t="shared" ref="J255:Y255" si="231">J199 * J226 * hours_in_year</f>
        <v>8.4493104168160318E-2</v>
      </c>
      <c r="K255" s="143">
        <f t="shared" si="231"/>
        <v>8.4493104168160318E-2</v>
      </c>
      <c r="L255" s="143">
        <f t="shared" si="231"/>
        <v>8.4493104168160318E-2</v>
      </c>
      <c r="M255" s="143">
        <f t="shared" si="231"/>
        <v>8.4493104168160318E-2</v>
      </c>
      <c r="N255" s="143">
        <f t="shared" si="231"/>
        <v>8.4493104168160318E-2</v>
      </c>
      <c r="O255" s="143">
        <f t="shared" si="231"/>
        <v>8.4493104168160318E-2</v>
      </c>
      <c r="P255" s="143">
        <f t="shared" si="231"/>
        <v>8.4493104168160318E-2</v>
      </c>
      <c r="Q255" s="143">
        <f t="shared" si="231"/>
        <v>8.4493104168160318E-2</v>
      </c>
      <c r="R255" s="143">
        <f t="shared" si="231"/>
        <v>8.4493104168160318E-2</v>
      </c>
      <c r="S255" s="143">
        <f t="shared" si="231"/>
        <v>8.4493104168160318E-2</v>
      </c>
      <c r="T255" s="143">
        <f t="shared" si="231"/>
        <v>8.4493104168160318E-2</v>
      </c>
      <c r="U255" s="143">
        <f t="shared" si="231"/>
        <v>8.4493104168160318E-2</v>
      </c>
      <c r="V255" s="143">
        <f t="shared" si="231"/>
        <v>8.4493104168160318E-2</v>
      </c>
      <c r="W255" s="143">
        <f t="shared" si="231"/>
        <v>8.4493104168160318E-2</v>
      </c>
      <c r="X255" s="143">
        <f t="shared" si="231"/>
        <v>8.4493104168160318E-2</v>
      </c>
      <c r="Y255" s="143">
        <f t="shared" si="231"/>
        <v>8.4493104168160318E-2</v>
      </c>
    </row>
    <row r="256" spans="5:25" x14ac:dyDescent="0.35">
      <c r="F256" s="23" t="s">
        <v>193</v>
      </c>
      <c r="G256" s="23" t="s">
        <v>280</v>
      </c>
      <c r="J256" s="143">
        <f t="shared" ref="J256:Y256" si="232">J204 * J226 * hours_in_year</f>
        <v>0.17891496321453434</v>
      </c>
      <c r="K256" s="143">
        <f t="shared" si="232"/>
        <v>0.17891496321453434</v>
      </c>
      <c r="L256" s="143">
        <f t="shared" si="232"/>
        <v>0.17891496321453434</v>
      </c>
      <c r="M256" s="143">
        <f t="shared" si="232"/>
        <v>0.17891496321453434</v>
      </c>
      <c r="N256" s="143">
        <f t="shared" si="232"/>
        <v>0.17891496321453434</v>
      </c>
      <c r="O256" s="143">
        <f t="shared" si="232"/>
        <v>0.17891496321453434</v>
      </c>
      <c r="P256" s="143">
        <f t="shared" si="232"/>
        <v>0.17891496321453434</v>
      </c>
      <c r="Q256" s="143">
        <f t="shared" si="232"/>
        <v>0.17891496321453434</v>
      </c>
      <c r="R256" s="143">
        <f t="shared" si="232"/>
        <v>0.17891496321453434</v>
      </c>
      <c r="S256" s="143">
        <f t="shared" si="232"/>
        <v>0.17891496321453434</v>
      </c>
      <c r="T256" s="143">
        <f t="shared" si="232"/>
        <v>0.17891496321453434</v>
      </c>
      <c r="U256" s="143">
        <f t="shared" si="232"/>
        <v>0.17891496321453434</v>
      </c>
      <c r="V256" s="143">
        <f t="shared" si="232"/>
        <v>0.17891496321453434</v>
      </c>
      <c r="W256" s="143">
        <f t="shared" si="232"/>
        <v>0.17891496321453434</v>
      </c>
      <c r="X256" s="143">
        <f t="shared" si="232"/>
        <v>0.17891496321453434</v>
      </c>
      <c r="Y256" s="143">
        <f t="shared" si="232"/>
        <v>0.17891496321453434</v>
      </c>
    </row>
    <row r="257" spans="2:27" x14ac:dyDescent="0.35">
      <c r="F257" s="23" t="s">
        <v>194</v>
      </c>
      <c r="G257" s="23" t="s">
        <v>280</v>
      </c>
      <c r="J257" s="143">
        <f t="shared" ref="J257:Y257" si="233">J209 * J226 * hours_in_year</f>
        <v>8.4493104168160318E-2</v>
      </c>
      <c r="K257" s="143">
        <f t="shared" si="233"/>
        <v>8.4493104168160318E-2</v>
      </c>
      <c r="L257" s="143">
        <f t="shared" si="233"/>
        <v>8.4493104168160318E-2</v>
      </c>
      <c r="M257" s="143">
        <f t="shared" si="233"/>
        <v>8.4493104168160318E-2</v>
      </c>
      <c r="N257" s="143">
        <f t="shared" si="233"/>
        <v>8.4493104168160318E-2</v>
      </c>
      <c r="O257" s="143">
        <f t="shared" si="233"/>
        <v>8.4493104168160318E-2</v>
      </c>
      <c r="P257" s="143">
        <f t="shared" si="233"/>
        <v>8.4493104168160318E-2</v>
      </c>
      <c r="Q257" s="143">
        <f t="shared" si="233"/>
        <v>8.4493104168160318E-2</v>
      </c>
      <c r="R257" s="143">
        <f t="shared" si="233"/>
        <v>8.4493104168160318E-2</v>
      </c>
      <c r="S257" s="143">
        <f t="shared" si="233"/>
        <v>8.4493104168160318E-2</v>
      </c>
      <c r="T257" s="143">
        <f t="shared" si="233"/>
        <v>8.4493104168160318E-2</v>
      </c>
      <c r="U257" s="143">
        <f t="shared" si="233"/>
        <v>8.4493104168160318E-2</v>
      </c>
      <c r="V257" s="143">
        <f t="shared" si="233"/>
        <v>8.4493104168160318E-2</v>
      </c>
      <c r="W257" s="143">
        <f t="shared" si="233"/>
        <v>8.4493104168160318E-2</v>
      </c>
      <c r="X257" s="143">
        <f t="shared" si="233"/>
        <v>8.4493104168160318E-2</v>
      </c>
      <c r="Y257" s="143">
        <f t="shared" si="233"/>
        <v>8.4493104168160318E-2</v>
      </c>
    </row>
    <row r="258" spans="2:27" x14ac:dyDescent="0.35">
      <c r="F258" s="23" t="s">
        <v>195</v>
      </c>
      <c r="G258" s="23" t="s">
        <v>280</v>
      </c>
      <c r="J258" s="143">
        <f t="shared" ref="J258:Y258" si="234">J214 * J226 * hours_in_year</f>
        <v>8.4493104168160318E-2</v>
      </c>
      <c r="K258" s="143">
        <f t="shared" si="234"/>
        <v>8.4493104168160318E-2</v>
      </c>
      <c r="L258" s="143">
        <f t="shared" si="234"/>
        <v>8.4493104168160318E-2</v>
      </c>
      <c r="M258" s="143">
        <f t="shared" si="234"/>
        <v>8.4493104168160318E-2</v>
      </c>
      <c r="N258" s="143">
        <f t="shared" si="234"/>
        <v>8.4493104168160318E-2</v>
      </c>
      <c r="O258" s="143">
        <f t="shared" si="234"/>
        <v>8.4493104168160318E-2</v>
      </c>
      <c r="P258" s="143">
        <f t="shared" si="234"/>
        <v>8.4493104168160318E-2</v>
      </c>
      <c r="Q258" s="143">
        <f t="shared" si="234"/>
        <v>8.4493104168160318E-2</v>
      </c>
      <c r="R258" s="143">
        <f t="shared" si="234"/>
        <v>8.4493104168160318E-2</v>
      </c>
      <c r="S258" s="143">
        <f t="shared" si="234"/>
        <v>8.4493104168160318E-2</v>
      </c>
      <c r="T258" s="143">
        <f t="shared" si="234"/>
        <v>8.4493104168160318E-2</v>
      </c>
      <c r="U258" s="143">
        <f t="shared" si="234"/>
        <v>8.4493104168160318E-2</v>
      </c>
      <c r="V258" s="143">
        <f t="shared" si="234"/>
        <v>8.4493104168160318E-2</v>
      </c>
      <c r="W258" s="143">
        <f t="shared" si="234"/>
        <v>8.4493104168160318E-2</v>
      </c>
      <c r="X258" s="143">
        <f t="shared" si="234"/>
        <v>8.4493104168160318E-2</v>
      </c>
      <c r="Y258" s="143">
        <f t="shared" si="234"/>
        <v>8.4493104168160318E-2</v>
      </c>
    </row>
    <row r="259" spans="2:27" x14ac:dyDescent="0.35">
      <c r="F259" s="57" t="s">
        <v>196</v>
      </c>
      <c r="G259" s="57" t="s">
        <v>280</v>
      </c>
      <c r="H259" s="28"/>
      <c r="I259" s="28"/>
      <c r="J259" s="143">
        <f t="shared" ref="J259:Y259" si="235">J219 * J226 * hours_in_year</f>
        <v>8.4493104168160318E-2</v>
      </c>
      <c r="K259" s="143">
        <f t="shared" si="235"/>
        <v>8.4493104168160318E-2</v>
      </c>
      <c r="L259" s="143">
        <f t="shared" si="235"/>
        <v>8.4493104168160318E-2</v>
      </c>
      <c r="M259" s="143">
        <f t="shared" si="235"/>
        <v>8.4493104168160318E-2</v>
      </c>
      <c r="N259" s="143">
        <f t="shared" si="235"/>
        <v>8.4493104168160318E-2</v>
      </c>
      <c r="O259" s="143">
        <f t="shared" si="235"/>
        <v>8.4493104168160318E-2</v>
      </c>
      <c r="P259" s="143">
        <f t="shared" si="235"/>
        <v>8.4493104168160318E-2</v>
      </c>
      <c r="Q259" s="143">
        <f t="shared" si="235"/>
        <v>8.4493104168160318E-2</v>
      </c>
      <c r="R259" s="143">
        <f t="shared" si="235"/>
        <v>8.4493104168160318E-2</v>
      </c>
      <c r="S259" s="143">
        <f t="shared" si="235"/>
        <v>8.4493104168160318E-2</v>
      </c>
      <c r="T259" s="143">
        <f t="shared" si="235"/>
        <v>8.4493104168160318E-2</v>
      </c>
      <c r="U259" s="143">
        <f t="shared" si="235"/>
        <v>8.4493104168160318E-2</v>
      </c>
      <c r="V259" s="143">
        <f t="shared" si="235"/>
        <v>8.4493104168160318E-2</v>
      </c>
      <c r="W259" s="143">
        <f t="shared" si="235"/>
        <v>8.4493104168160318E-2</v>
      </c>
      <c r="X259" s="143">
        <f t="shared" si="235"/>
        <v>8.4493104168160318E-2</v>
      </c>
      <c r="Y259" s="143">
        <f t="shared" si="235"/>
        <v>8.4493104168160318E-2</v>
      </c>
    </row>
    <row r="260" spans="2:27" x14ac:dyDescent="0.35">
      <c r="J260" s="79"/>
      <c r="K260" s="79"/>
      <c r="L260" s="79"/>
      <c r="M260" s="79"/>
      <c r="N260" s="79"/>
      <c r="O260" s="79"/>
      <c r="P260" s="79"/>
      <c r="Q260" s="79"/>
      <c r="R260" s="79"/>
      <c r="S260" s="79"/>
      <c r="T260" s="79"/>
      <c r="U260" s="79"/>
      <c r="V260" s="79"/>
      <c r="W260" s="79"/>
      <c r="X260" s="79"/>
      <c r="Y260" s="79"/>
    </row>
    <row r="261" spans="2:27" x14ac:dyDescent="0.35">
      <c r="B261" s="25" t="s">
        <v>834</v>
      </c>
      <c r="C261" s="95"/>
      <c r="D261" s="94"/>
      <c r="E261" s="94"/>
      <c r="F261" s="95"/>
      <c r="G261" s="95"/>
      <c r="H261" s="95"/>
      <c r="I261" s="95"/>
      <c r="J261" s="152"/>
      <c r="K261" s="152"/>
      <c r="L261" s="152"/>
      <c r="M261" s="152"/>
      <c r="N261" s="152"/>
      <c r="O261" s="152"/>
      <c r="P261" s="152"/>
      <c r="Q261" s="152"/>
      <c r="R261" s="152"/>
      <c r="S261" s="152"/>
      <c r="T261" s="152"/>
      <c r="U261" s="152"/>
      <c r="V261" s="152"/>
      <c r="W261" s="152"/>
      <c r="X261" s="152"/>
      <c r="Y261" s="152"/>
      <c r="Z261" s="95"/>
      <c r="AA261" s="95"/>
    </row>
    <row r="262" spans="2:27" x14ac:dyDescent="0.35">
      <c r="F262" s="23"/>
      <c r="G262" s="23"/>
      <c r="J262" s="79"/>
      <c r="K262" s="79"/>
      <c r="L262" s="79"/>
      <c r="M262" s="79"/>
      <c r="N262" s="79"/>
      <c r="O262" s="79"/>
      <c r="P262" s="79"/>
      <c r="Q262" s="79"/>
      <c r="R262" s="79"/>
      <c r="S262" s="79"/>
      <c r="T262" s="79"/>
      <c r="U262" s="79"/>
      <c r="V262" s="79"/>
      <c r="W262" s="79"/>
      <c r="X262" s="79"/>
      <c r="Y262" s="79"/>
    </row>
    <row r="263" spans="2:27" x14ac:dyDescent="0.35">
      <c r="C263" s="24" t="s">
        <v>854</v>
      </c>
      <c r="F263" s="23"/>
      <c r="G263" s="23"/>
      <c r="J263" s="79"/>
      <c r="K263" s="79"/>
      <c r="L263" s="79"/>
      <c r="M263" s="79"/>
      <c r="N263" s="79"/>
      <c r="O263" s="79"/>
      <c r="P263" s="79"/>
      <c r="Q263" s="79"/>
      <c r="R263" s="79"/>
      <c r="S263" s="79"/>
      <c r="T263" s="79"/>
      <c r="U263" s="79"/>
      <c r="V263" s="79"/>
      <c r="W263" s="79"/>
      <c r="X263" s="79"/>
      <c r="Y263" s="79"/>
    </row>
    <row r="264" spans="2:27" x14ac:dyDescent="0.35">
      <c r="F264" s="23"/>
      <c r="G264" s="23"/>
      <c r="J264" s="79"/>
      <c r="K264" s="79"/>
      <c r="L264" s="79"/>
      <c r="M264" s="79"/>
      <c r="N264" s="79"/>
      <c r="O264" s="79"/>
      <c r="P264" s="79"/>
      <c r="Q264" s="79"/>
      <c r="R264" s="79"/>
      <c r="S264" s="79"/>
      <c r="T264" s="79"/>
      <c r="U264" s="79"/>
      <c r="V264" s="79"/>
      <c r="W264" s="79"/>
      <c r="X264" s="79"/>
      <c r="Y264" s="79"/>
    </row>
    <row r="265" spans="2:27" x14ac:dyDescent="0.35">
      <c r="C265" s="26" t="str">
        <f ca="1">INDEX('Version control'!$H$37:$H$64,MATCH($A$1,'Version control'!$F$37:$F$64,0),1)&amp;"-K: Load coefficient"</f>
        <v>Section 105-K: Load coefficient</v>
      </c>
      <c r="D265" s="26"/>
      <c r="E265" s="26"/>
      <c r="F265" s="26"/>
      <c r="G265" s="26"/>
      <c r="H265" s="26"/>
      <c r="I265" s="26"/>
      <c r="J265" s="80"/>
      <c r="K265" s="80"/>
      <c r="L265" s="80"/>
      <c r="M265" s="80"/>
      <c r="N265" s="80"/>
      <c r="O265" s="80"/>
      <c r="P265" s="80"/>
      <c r="Q265" s="80"/>
      <c r="R265" s="80"/>
      <c r="S265" s="80"/>
      <c r="T265" s="80"/>
      <c r="U265" s="80"/>
      <c r="V265" s="80"/>
      <c r="W265" s="80"/>
      <c r="X265" s="80"/>
      <c r="Y265" s="80"/>
      <c r="Z265" s="26"/>
      <c r="AA265" s="26"/>
    </row>
    <row r="266" spans="2:27" x14ac:dyDescent="0.35">
      <c r="F266" s="23"/>
      <c r="G266" s="23"/>
      <c r="J266" s="79"/>
      <c r="K266" s="79"/>
      <c r="L266" s="79"/>
      <c r="M266" s="79"/>
      <c r="N266" s="79"/>
      <c r="O266" s="79"/>
      <c r="P266" s="79"/>
      <c r="Q266" s="79"/>
      <c r="R266" s="79"/>
      <c r="S266" s="79"/>
      <c r="T266" s="79"/>
      <c r="U266" s="79"/>
      <c r="V266" s="79"/>
      <c r="W266" s="79"/>
      <c r="X266" s="79"/>
      <c r="Y266" s="79"/>
    </row>
    <row r="267" spans="2:27" x14ac:dyDescent="0.35">
      <c r="E267" s="23" t="s">
        <v>468</v>
      </c>
      <c r="G267" s="23" t="s">
        <v>280</v>
      </c>
      <c r="J267" s="111">
        <f>J91</f>
        <v>2.1121245793847625</v>
      </c>
      <c r="K267" s="111">
        <f t="shared" ref="K267:Y267" si="236">K91</f>
        <v>2.1121245793847625</v>
      </c>
      <c r="L267" s="111">
        <f t="shared" si="236"/>
        <v>1.3347137995343432</v>
      </c>
      <c r="M267" s="111">
        <f t="shared" si="236"/>
        <v>1.3347137995343432</v>
      </c>
      <c r="N267" s="111">
        <f t="shared" si="236"/>
        <v>1.2516759616635893</v>
      </c>
      <c r="O267" s="111">
        <f t="shared" si="236"/>
        <v>1.2172000333986268</v>
      </c>
      <c r="P267" s="111">
        <f t="shared" si="236"/>
        <v>1.0865507620478292</v>
      </c>
      <c r="Q267" s="111">
        <f t="shared" si="236"/>
        <v>2.1132094170545956</v>
      </c>
      <c r="R267" s="111">
        <f t="shared" si="236"/>
        <v>1</v>
      </c>
      <c r="S267" s="111">
        <f t="shared" si="236"/>
        <v>1</v>
      </c>
      <c r="T267" s="111">
        <f t="shared" si="236"/>
        <v>1</v>
      </c>
      <c r="U267" s="111">
        <f t="shared" si="236"/>
        <v>1</v>
      </c>
      <c r="V267" s="111">
        <f t="shared" si="236"/>
        <v>1</v>
      </c>
      <c r="W267" s="111">
        <f t="shared" si="236"/>
        <v>1</v>
      </c>
      <c r="X267" s="111">
        <f t="shared" si="236"/>
        <v>1</v>
      </c>
      <c r="Y267" s="111">
        <f t="shared" si="236"/>
        <v>1</v>
      </c>
    </row>
    <row r="268" spans="2:27" x14ac:dyDescent="0.35">
      <c r="F268" s="23"/>
      <c r="G268" s="23"/>
      <c r="J268" s="79"/>
      <c r="K268" s="79"/>
      <c r="L268" s="79"/>
      <c r="M268" s="79"/>
      <c r="N268" s="79"/>
      <c r="O268" s="79"/>
      <c r="P268" s="79"/>
      <c r="Q268" s="79"/>
      <c r="R268" s="79"/>
      <c r="S268" s="79"/>
      <c r="T268" s="79"/>
      <c r="U268" s="79"/>
      <c r="V268" s="79"/>
      <c r="W268" s="79"/>
      <c r="X268" s="79"/>
      <c r="Y268" s="79"/>
    </row>
    <row r="269" spans="2:27" x14ac:dyDescent="0.35">
      <c r="C269" s="26" t="str">
        <f ca="1">INDEX('Version control'!$H$37:$H$64,MATCH($A$1,'Version control'!$F$37:$F$64,0),1)&amp;"-L: Pseudo load coefficients, by unit rate"</f>
        <v>Section 105-L: Pseudo load coefficients, by unit rate</v>
      </c>
      <c r="D269" s="26"/>
      <c r="E269" s="26"/>
      <c r="F269" s="26"/>
      <c r="G269" s="26"/>
      <c r="H269" s="26"/>
      <c r="I269" s="26"/>
      <c r="J269" s="80"/>
      <c r="K269" s="80"/>
      <c r="L269" s="80"/>
      <c r="M269" s="80"/>
      <c r="N269" s="80"/>
      <c r="O269" s="80"/>
      <c r="P269" s="80"/>
      <c r="Q269" s="80"/>
      <c r="R269" s="80"/>
      <c r="S269" s="80"/>
      <c r="T269" s="80"/>
      <c r="U269" s="80"/>
      <c r="V269" s="80"/>
      <c r="W269" s="80"/>
      <c r="X269" s="80"/>
      <c r="Y269" s="80"/>
      <c r="Z269" s="26"/>
      <c r="AA269" s="26"/>
    </row>
    <row r="270" spans="2:27" x14ac:dyDescent="0.35">
      <c r="F270" s="23"/>
      <c r="G270" s="23"/>
      <c r="J270" s="79"/>
      <c r="K270" s="79"/>
      <c r="L270" s="79"/>
      <c r="M270" s="79"/>
      <c r="N270" s="79"/>
      <c r="O270" s="79"/>
      <c r="P270" s="79"/>
      <c r="Q270" s="79"/>
      <c r="R270" s="79"/>
      <c r="S270" s="79"/>
      <c r="T270" s="79"/>
      <c r="U270" s="79"/>
      <c r="V270" s="79"/>
      <c r="W270" s="79"/>
      <c r="X270" s="79"/>
      <c r="Y270" s="79"/>
    </row>
    <row r="271" spans="2:27" x14ac:dyDescent="0.35">
      <c r="E271" s="27" t="s">
        <v>153</v>
      </c>
      <c r="G271" s="23"/>
      <c r="J271" s="79"/>
      <c r="K271" s="79"/>
      <c r="L271" s="79"/>
      <c r="M271" s="79"/>
      <c r="N271" s="79"/>
      <c r="O271" s="79"/>
      <c r="P271" s="79"/>
      <c r="Q271" s="79"/>
      <c r="R271" s="79"/>
      <c r="S271" s="79"/>
      <c r="T271" s="79"/>
      <c r="U271" s="79"/>
      <c r="V271" s="79"/>
      <c r="W271" s="79"/>
      <c r="X271" s="79"/>
      <c r="Y271" s="79"/>
    </row>
    <row r="272" spans="2:27" x14ac:dyDescent="0.35">
      <c r="F272" s="54" t="s">
        <v>188</v>
      </c>
      <c r="G272" s="54" t="s">
        <v>280</v>
      </c>
      <c r="H272" s="19"/>
      <c r="I272" s="19"/>
      <c r="J272" s="91">
        <f>J229 * J$93</f>
        <v>15.198677709757458</v>
      </c>
      <c r="K272" s="91">
        <f t="shared" ref="K272:Y272" si="237">K229 * K$93</f>
        <v>15.198677709757458</v>
      </c>
      <c r="L272" s="91">
        <f t="shared" si="237"/>
        <v>13.063109810768983</v>
      </c>
      <c r="M272" s="91">
        <f t="shared" si="237"/>
        <v>13.063109810768983</v>
      </c>
      <c r="N272" s="91">
        <f t="shared" si="237"/>
        <v>11.467532681339945</v>
      </c>
      <c r="O272" s="91">
        <f t="shared" si="237"/>
        <v>10.257553451782393</v>
      </c>
      <c r="P272" s="91">
        <f t="shared" si="237"/>
        <v>10.443179884396883</v>
      </c>
      <c r="Q272" s="91">
        <f t="shared" si="237"/>
        <v>29.306285109151162</v>
      </c>
      <c r="R272" s="91">
        <f t="shared" si="237"/>
        <v>9.9688153845164447</v>
      </c>
      <c r="S272" s="91">
        <f t="shared" si="237"/>
        <v>9.9688153845164447</v>
      </c>
      <c r="T272" s="91">
        <f t="shared" si="237"/>
        <v>9.9688153845164447</v>
      </c>
      <c r="U272" s="91">
        <f t="shared" si="237"/>
        <v>9.9688153845164447</v>
      </c>
      <c r="V272" s="91">
        <f t="shared" si="237"/>
        <v>9.9688153845164447</v>
      </c>
      <c r="W272" s="91">
        <f t="shared" si="237"/>
        <v>9.9688153845164447</v>
      </c>
      <c r="X272" s="91">
        <f t="shared" si="237"/>
        <v>9.9688153845164447</v>
      </c>
      <c r="Y272" s="91">
        <f t="shared" si="237"/>
        <v>9.9688153845164447</v>
      </c>
    </row>
    <row r="273" spans="5:25" x14ac:dyDescent="0.35">
      <c r="F273" s="23" t="s">
        <v>189</v>
      </c>
      <c r="G273" s="23" t="s">
        <v>280</v>
      </c>
      <c r="J273" s="111">
        <f t="shared" ref="J273:Y273" si="238">J230 * J$93</f>
        <v>10.824873684579339</v>
      </c>
      <c r="K273" s="111">
        <f t="shared" si="238"/>
        <v>10.824873684579339</v>
      </c>
      <c r="L273" s="111">
        <f t="shared" si="238"/>
        <v>9.3038694766572529</v>
      </c>
      <c r="M273" s="111">
        <f t="shared" si="238"/>
        <v>9.3038694766572529</v>
      </c>
      <c r="N273" s="111">
        <f t="shared" si="238"/>
        <v>8.1674600330262077</v>
      </c>
      <c r="O273" s="111">
        <f t="shared" si="238"/>
        <v>7.305682938265103</v>
      </c>
      <c r="P273" s="111">
        <f t="shared" si="238"/>
        <v>7.4378906686968707</v>
      </c>
      <c r="Q273" s="111">
        <f t="shared" si="238"/>
        <v>24.197750998571482</v>
      </c>
      <c r="R273" s="111">
        <f t="shared" si="238"/>
        <v>7.1000365546934008</v>
      </c>
      <c r="S273" s="111">
        <f t="shared" si="238"/>
        <v>7.1000365546934008</v>
      </c>
      <c r="T273" s="111">
        <f t="shared" si="238"/>
        <v>7.1000365546934008</v>
      </c>
      <c r="U273" s="111">
        <f t="shared" si="238"/>
        <v>7.1000365546934008</v>
      </c>
      <c r="V273" s="111">
        <f t="shared" si="238"/>
        <v>7.1000365546934008</v>
      </c>
      <c r="W273" s="111">
        <f t="shared" si="238"/>
        <v>7.1000365546934008</v>
      </c>
      <c r="X273" s="111">
        <f t="shared" si="238"/>
        <v>7.1000365546934008</v>
      </c>
      <c r="Y273" s="111">
        <f t="shared" si="238"/>
        <v>7.1000365546934008</v>
      </c>
    </row>
    <row r="274" spans="5:25" x14ac:dyDescent="0.35">
      <c r="F274" s="23" t="s">
        <v>190</v>
      </c>
      <c r="G274" s="23" t="s">
        <v>280</v>
      </c>
      <c r="J274" s="111">
        <f t="shared" ref="J274:Y274" si="239">J231 * J$93</f>
        <v>10.824873684579339</v>
      </c>
      <c r="K274" s="111">
        <f t="shared" si="239"/>
        <v>10.824873684579339</v>
      </c>
      <c r="L274" s="111">
        <f t="shared" si="239"/>
        <v>9.3038694766572529</v>
      </c>
      <c r="M274" s="111">
        <f t="shared" si="239"/>
        <v>9.3038694766572529</v>
      </c>
      <c r="N274" s="111">
        <f t="shared" si="239"/>
        <v>8.1674600330262077</v>
      </c>
      <c r="O274" s="111">
        <f t="shared" si="239"/>
        <v>7.305682938265103</v>
      </c>
      <c r="P274" s="111">
        <f t="shared" si="239"/>
        <v>7.4378906686968707</v>
      </c>
      <c r="Q274" s="111">
        <f t="shared" si="239"/>
        <v>24.197750998571482</v>
      </c>
      <c r="R274" s="111">
        <f t="shared" si="239"/>
        <v>7.1000365546934008</v>
      </c>
      <c r="S274" s="111">
        <f t="shared" si="239"/>
        <v>7.1000365546934008</v>
      </c>
      <c r="T274" s="111">
        <f t="shared" si="239"/>
        <v>7.1000365546934008</v>
      </c>
      <c r="U274" s="111">
        <f t="shared" si="239"/>
        <v>7.1000365546934008</v>
      </c>
      <c r="V274" s="111">
        <f t="shared" si="239"/>
        <v>7.1000365546934008</v>
      </c>
      <c r="W274" s="111">
        <f t="shared" si="239"/>
        <v>7.1000365546934008</v>
      </c>
      <c r="X274" s="111">
        <f t="shared" si="239"/>
        <v>7.1000365546934008</v>
      </c>
      <c r="Y274" s="111">
        <f t="shared" si="239"/>
        <v>7.1000365546934008</v>
      </c>
    </row>
    <row r="275" spans="5:25" x14ac:dyDescent="0.35">
      <c r="F275" s="23" t="s">
        <v>191</v>
      </c>
      <c r="G275" s="23" t="s">
        <v>280</v>
      </c>
      <c r="J275" s="111">
        <f t="shared" ref="J275:Y275" si="240">J232 * J$93</f>
        <v>11.392438541985685</v>
      </c>
      <c r="K275" s="111">
        <f t="shared" si="240"/>
        <v>11.392438541985685</v>
      </c>
      <c r="L275" s="111">
        <f t="shared" si="240"/>
        <v>9.7916857326906754</v>
      </c>
      <c r="M275" s="111">
        <f t="shared" si="240"/>
        <v>9.7916857326906754</v>
      </c>
      <c r="N275" s="111">
        <f t="shared" si="240"/>
        <v>8.5956925855797</v>
      </c>
      <c r="O275" s="111">
        <f t="shared" si="240"/>
        <v>7.6887311858413545</v>
      </c>
      <c r="P275" s="111">
        <f t="shared" si="240"/>
        <v>7.8278707719101472</v>
      </c>
      <c r="Q275" s="111">
        <f t="shared" si="240"/>
        <v>22.616617959951387</v>
      </c>
      <c r="R275" s="111">
        <f t="shared" si="240"/>
        <v>7.4723024445471538</v>
      </c>
      <c r="S275" s="111">
        <f t="shared" si="240"/>
        <v>7.4723024445471538</v>
      </c>
      <c r="T275" s="111">
        <f t="shared" si="240"/>
        <v>7.4723024445471538</v>
      </c>
      <c r="U275" s="111">
        <f t="shared" si="240"/>
        <v>7.4723024445471538</v>
      </c>
      <c r="V275" s="111">
        <f t="shared" si="240"/>
        <v>7.4723024445471538</v>
      </c>
      <c r="W275" s="111">
        <f t="shared" si="240"/>
        <v>7.4723024445471538</v>
      </c>
      <c r="X275" s="111">
        <f t="shared" si="240"/>
        <v>7.4723024445471538</v>
      </c>
      <c r="Y275" s="111">
        <f t="shared" si="240"/>
        <v>7.4723024445471538</v>
      </c>
    </row>
    <row r="276" spans="5:25" x14ac:dyDescent="0.35">
      <c r="F276" s="23" t="s">
        <v>192</v>
      </c>
      <c r="G276" s="23" t="s">
        <v>280</v>
      </c>
      <c r="J276" s="111">
        <f t="shared" ref="J276:Y276" si="241">J233 * J$93</f>
        <v>11.392438541985685</v>
      </c>
      <c r="K276" s="111">
        <f t="shared" si="241"/>
        <v>11.392438541985685</v>
      </c>
      <c r="L276" s="111">
        <f t="shared" si="241"/>
        <v>9.7916857326906754</v>
      </c>
      <c r="M276" s="111">
        <f t="shared" si="241"/>
        <v>9.7916857326906754</v>
      </c>
      <c r="N276" s="111">
        <f t="shared" si="241"/>
        <v>8.5956925855797</v>
      </c>
      <c r="O276" s="111">
        <f t="shared" si="241"/>
        <v>7.6887311858413545</v>
      </c>
      <c r="P276" s="111">
        <f t="shared" si="241"/>
        <v>7.8278707719101472</v>
      </c>
      <c r="Q276" s="111">
        <f t="shared" si="241"/>
        <v>22.616617959951387</v>
      </c>
      <c r="R276" s="111">
        <f t="shared" si="241"/>
        <v>7.4723024445471538</v>
      </c>
      <c r="S276" s="111">
        <f t="shared" si="241"/>
        <v>7.4723024445471538</v>
      </c>
      <c r="T276" s="111">
        <f t="shared" si="241"/>
        <v>7.4723024445471538</v>
      </c>
      <c r="U276" s="111">
        <f t="shared" si="241"/>
        <v>7.4723024445471538</v>
      </c>
      <c r="V276" s="111">
        <f t="shared" si="241"/>
        <v>7.4723024445471538</v>
      </c>
      <c r="W276" s="111">
        <f t="shared" si="241"/>
        <v>7.4723024445471538</v>
      </c>
      <c r="X276" s="111">
        <f t="shared" si="241"/>
        <v>7.4723024445471538</v>
      </c>
      <c r="Y276" s="111">
        <f t="shared" si="241"/>
        <v>7.4723024445471538</v>
      </c>
    </row>
    <row r="277" spans="5:25" x14ac:dyDescent="0.35">
      <c r="F277" s="23" t="s">
        <v>193</v>
      </c>
      <c r="G277" s="23" t="s">
        <v>280</v>
      </c>
      <c r="J277" s="111">
        <f t="shared" ref="J277:Y277" si="242">J234 * J$93</f>
        <v>10.824873684579339</v>
      </c>
      <c r="K277" s="111">
        <f t="shared" si="242"/>
        <v>10.824873684579339</v>
      </c>
      <c r="L277" s="111">
        <f t="shared" si="242"/>
        <v>9.3038694766572529</v>
      </c>
      <c r="M277" s="111">
        <f t="shared" si="242"/>
        <v>9.3038694766572529</v>
      </c>
      <c r="N277" s="111">
        <f t="shared" si="242"/>
        <v>8.1674600330262077</v>
      </c>
      <c r="O277" s="111">
        <f t="shared" si="242"/>
        <v>7.305682938265103</v>
      </c>
      <c r="P277" s="111">
        <f t="shared" si="242"/>
        <v>7.4378906686968707</v>
      </c>
      <c r="Q277" s="111">
        <f t="shared" si="242"/>
        <v>24.197750998571482</v>
      </c>
      <c r="R277" s="111">
        <f t="shared" si="242"/>
        <v>7.1000365546934008</v>
      </c>
      <c r="S277" s="111">
        <f t="shared" si="242"/>
        <v>7.1000365546934008</v>
      </c>
      <c r="T277" s="111">
        <f t="shared" si="242"/>
        <v>7.1000365546934008</v>
      </c>
      <c r="U277" s="111">
        <f t="shared" si="242"/>
        <v>7.1000365546934008</v>
      </c>
      <c r="V277" s="111">
        <f t="shared" si="242"/>
        <v>7.1000365546934008</v>
      </c>
      <c r="W277" s="111">
        <f t="shared" si="242"/>
        <v>7.1000365546934008</v>
      </c>
      <c r="X277" s="111">
        <f t="shared" si="242"/>
        <v>7.1000365546934008</v>
      </c>
      <c r="Y277" s="111">
        <f t="shared" si="242"/>
        <v>7.1000365546934008</v>
      </c>
    </row>
    <row r="278" spans="5:25" x14ac:dyDescent="0.35">
      <c r="F278" s="23" t="s">
        <v>194</v>
      </c>
      <c r="G278" s="23" t="s">
        <v>280</v>
      </c>
      <c r="J278" s="111">
        <f t="shared" ref="J278:Y278" si="243">J235 * J$93</f>
        <v>11.392438541985685</v>
      </c>
      <c r="K278" s="111">
        <f t="shared" si="243"/>
        <v>11.392438541985685</v>
      </c>
      <c r="L278" s="111">
        <f t="shared" si="243"/>
        <v>9.7916857326906754</v>
      </c>
      <c r="M278" s="111">
        <f t="shared" si="243"/>
        <v>9.7916857326906754</v>
      </c>
      <c r="N278" s="111">
        <f t="shared" si="243"/>
        <v>8.5956925855797</v>
      </c>
      <c r="O278" s="111">
        <f t="shared" si="243"/>
        <v>7.6887311858413545</v>
      </c>
      <c r="P278" s="111">
        <f t="shared" si="243"/>
        <v>7.8278707719101472</v>
      </c>
      <c r="Q278" s="111">
        <f t="shared" si="243"/>
        <v>22.616617959951387</v>
      </c>
      <c r="R278" s="111">
        <f t="shared" si="243"/>
        <v>7.4723024445471538</v>
      </c>
      <c r="S278" s="111">
        <f t="shared" si="243"/>
        <v>7.4723024445471538</v>
      </c>
      <c r="T278" s="111">
        <f t="shared" si="243"/>
        <v>7.4723024445471538</v>
      </c>
      <c r="U278" s="111">
        <f t="shared" si="243"/>
        <v>7.4723024445471538</v>
      </c>
      <c r="V278" s="111">
        <f t="shared" si="243"/>
        <v>7.4723024445471538</v>
      </c>
      <c r="W278" s="111">
        <f t="shared" si="243"/>
        <v>7.4723024445471538</v>
      </c>
      <c r="X278" s="111">
        <f t="shared" si="243"/>
        <v>7.4723024445471538</v>
      </c>
      <c r="Y278" s="111">
        <f t="shared" si="243"/>
        <v>7.4723024445471538</v>
      </c>
    </row>
    <row r="279" spans="5:25" x14ac:dyDescent="0.35">
      <c r="F279" s="23" t="s">
        <v>195</v>
      </c>
      <c r="G279" s="23" t="s">
        <v>280</v>
      </c>
      <c r="J279" s="111">
        <f t="shared" ref="J279:Y279" si="244">J236 * J$93</f>
        <v>11.392438541985685</v>
      </c>
      <c r="K279" s="111">
        <f t="shared" si="244"/>
        <v>11.392438541985685</v>
      </c>
      <c r="L279" s="111">
        <f t="shared" si="244"/>
        <v>9.7916857326906754</v>
      </c>
      <c r="M279" s="111">
        <f t="shared" si="244"/>
        <v>9.7916857326906754</v>
      </c>
      <c r="N279" s="111">
        <f t="shared" si="244"/>
        <v>8.5956925855797</v>
      </c>
      <c r="O279" s="111">
        <f t="shared" si="244"/>
        <v>7.6887311858413545</v>
      </c>
      <c r="P279" s="111">
        <f t="shared" si="244"/>
        <v>7.8278707719101472</v>
      </c>
      <c r="Q279" s="111">
        <f t="shared" si="244"/>
        <v>22.616617959951387</v>
      </c>
      <c r="R279" s="111">
        <f t="shared" si="244"/>
        <v>7.4723024445471538</v>
      </c>
      <c r="S279" s="111">
        <f t="shared" si="244"/>
        <v>7.4723024445471538</v>
      </c>
      <c r="T279" s="111">
        <f t="shared" si="244"/>
        <v>7.4723024445471538</v>
      </c>
      <c r="U279" s="111">
        <f t="shared" si="244"/>
        <v>7.4723024445471538</v>
      </c>
      <c r="V279" s="111">
        <f t="shared" si="244"/>
        <v>7.4723024445471538</v>
      </c>
      <c r="W279" s="111">
        <f t="shared" si="244"/>
        <v>7.4723024445471538</v>
      </c>
      <c r="X279" s="111">
        <f t="shared" si="244"/>
        <v>7.4723024445471538</v>
      </c>
      <c r="Y279" s="111">
        <f t="shared" si="244"/>
        <v>7.4723024445471538</v>
      </c>
    </row>
    <row r="280" spans="5:25" x14ac:dyDescent="0.35">
      <c r="F280" s="57" t="s">
        <v>196</v>
      </c>
      <c r="G280" s="57" t="s">
        <v>280</v>
      </c>
      <c r="H280" s="28"/>
      <c r="I280" s="28"/>
      <c r="J280" s="121">
        <f t="shared" ref="J280:Y280" si="245">J237 * J$93</f>
        <v>11.392438541985685</v>
      </c>
      <c r="K280" s="121">
        <f t="shared" si="245"/>
        <v>11.392438541985685</v>
      </c>
      <c r="L280" s="121">
        <f t="shared" si="245"/>
        <v>9.7916857326906754</v>
      </c>
      <c r="M280" s="121">
        <f t="shared" si="245"/>
        <v>9.7916857326906754</v>
      </c>
      <c r="N280" s="121">
        <f t="shared" si="245"/>
        <v>8.5956925855797</v>
      </c>
      <c r="O280" s="121">
        <f t="shared" si="245"/>
        <v>7.6887311858413545</v>
      </c>
      <c r="P280" s="121">
        <f t="shared" si="245"/>
        <v>7.8278707719101472</v>
      </c>
      <c r="Q280" s="121">
        <f t="shared" si="245"/>
        <v>22.616617959951387</v>
      </c>
      <c r="R280" s="121">
        <f t="shared" si="245"/>
        <v>7.4723024445471538</v>
      </c>
      <c r="S280" s="121">
        <f t="shared" si="245"/>
        <v>7.4723024445471538</v>
      </c>
      <c r="T280" s="121">
        <f t="shared" si="245"/>
        <v>7.4723024445471538</v>
      </c>
      <c r="U280" s="121">
        <f t="shared" si="245"/>
        <v>7.4723024445471538</v>
      </c>
      <c r="V280" s="121">
        <f t="shared" si="245"/>
        <v>7.4723024445471538</v>
      </c>
      <c r="W280" s="121">
        <f t="shared" si="245"/>
        <v>7.4723024445471538</v>
      </c>
      <c r="X280" s="121">
        <f t="shared" si="245"/>
        <v>7.4723024445471538</v>
      </c>
      <c r="Y280" s="121">
        <f t="shared" si="245"/>
        <v>7.4723024445471538</v>
      </c>
    </row>
    <row r="281" spans="5:25" x14ac:dyDescent="0.35">
      <c r="J281" s="79"/>
      <c r="K281" s="79"/>
      <c r="L281" s="79"/>
      <c r="M281" s="79"/>
      <c r="N281" s="79"/>
      <c r="O281" s="79"/>
      <c r="P281" s="79"/>
      <c r="Q281" s="79"/>
      <c r="R281" s="79"/>
      <c r="S281" s="79"/>
      <c r="T281" s="79"/>
      <c r="U281" s="79"/>
      <c r="V281" s="79"/>
      <c r="W281" s="79"/>
      <c r="X281" s="79"/>
      <c r="Y281" s="79"/>
    </row>
    <row r="282" spans="5:25" x14ac:dyDescent="0.35">
      <c r="E282" s="27" t="s">
        <v>154</v>
      </c>
      <c r="F282" s="23"/>
      <c r="G282" s="23"/>
      <c r="J282" s="79"/>
      <c r="K282" s="79"/>
      <c r="L282" s="79"/>
      <c r="M282" s="79"/>
      <c r="N282" s="79"/>
      <c r="O282" s="79"/>
      <c r="P282" s="79"/>
      <c r="Q282" s="79"/>
      <c r="R282" s="79"/>
      <c r="S282" s="79"/>
      <c r="T282" s="79"/>
      <c r="U282" s="79"/>
      <c r="V282" s="79"/>
      <c r="W282" s="79"/>
      <c r="X282" s="79"/>
      <c r="Y282" s="79"/>
    </row>
    <row r="283" spans="5:25" x14ac:dyDescent="0.35">
      <c r="F283" s="54" t="s">
        <v>188</v>
      </c>
      <c r="G283" s="54" t="s">
        <v>280</v>
      </c>
      <c r="H283" s="19"/>
      <c r="I283" s="19"/>
      <c r="J283" s="91">
        <f>J240 * J$93</f>
        <v>0.76018820720037039</v>
      </c>
      <c r="K283" s="91">
        <f t="shared" ref="K283:Y283" si="246">K240 * K$93</f>
        <v>0.76018820720037039</v>
      </c>
      <c r="L283" s="91">
        <f t="shared" si="246"/>
        <v>0.65337407747877796</v>
      </c>
      <c r="M283" s="91">
        <f t="shared" si="246"/>
        <v>0.65337407747877796</v>
      </c>
      <c r="N283" s="91">
        <f t="shared" si="246"/>
        <v>0.57356852198023112</v>
      </c>
      <c r="O283" s="91">
        <f t="shared" si="246"/>
        <v>0.51304931374170604</v>
      </c>
      <c r="P283" s="91">
        <f t="shared" si="246"/>
        <v>0.52233374148686562</v>
      </c>
      <c r="Q283" s="91">
        <f t="shared" si="246"/>
        <v>1.0978291792042758</v>
      </c>
      <c r="R283" s="91">
        <f t="shared" si="246"/>
        <v>0.49860757888180529</v>
      </c>
      <c r="S283" s="91">
        <f t="shared" si="246"/>
        <v>0.49860757888180529</v>
      </c>
      <c r="T283" s="91">
        <f t="shared" si="246"/>
        <v>0.49860757888180529</v>
      </c>
      <c r="U283" s="91">
        <f t="shared" si="246"/>
        <v>0.49860757888180529</v>
      </c>
      <c r="V283" s="91">
        <f t="shared" si="246"/>
        <v>0.49860757888180529</v>
      </c>
      <c r="W283" s="91">
        <f t="shared" si="246"/>
        <v>0.49860757888180529</v>
      </c>
      <c r="X283" s="91">
        <f t="shared" si="246"/>
        <v>0.49860757888180529</v>
      </c>
      <c r="Y283" s="91">
        <f t="shared" si="246"/>
        <v>0.49860757888180529</v>
      </c>
    </row>
    <row r="284" spans="5:25" x14ac:dyDescent="0.35">
      <c r="F284" s="23" t="s">
        <v>189</v>
      </c>
      <c r="G284" s="23" t="s">
        <v>280</v>
      </c>
      <c r="J284" s="111">
        <f t="shared" ref="J284:Y284" si="247">J241 * J$93</f>
        <v>1.3592834124003466</v>
      </c>
      <c r="K284" s="111">
        <f t="shared" si="247"/>
        <v>1.3592834124003466</v>
      </c>
      <c r="L284" s="111">
        <f t="shared" si="247"/>
        <v>1.1682903486230889</v>
      </c>
      <c r="M284" s="111">
        <f t="shared" si="247"/>
        <v>1.1682903486230889</v>
      </c>
      <c r="N284" s="111">
        <f t="shared" si="247"/>
        <v>1.0255909923596247</v>
      </c>
      <c r="O284" s="111">
        <f t="shared" si="247"/>
        <v>0.91737732223023938</v>
      </c>
      <c r="P284" s="111">
        <f t="shared" si="247"/>
        <v>0.93397869608488338</v>
      </c>
      <c r="Q284" s="111">
        <f t="shared" si="247"/>
        <v>1.21363650804941</v>
      </c>
      <c r="R284" s="111">
        <f t="shared" si="247"/>
        <v>0.89155422940215934</v>
      </c>
      <c r="S284" s="111">
        <f t="shared" si="247"/>
        <v>0.89155422940215934</v>
      </c>
      <c r="T284" s="111">
        <f t="shared" si="247"/>
        <v>0.89155422940215934</v>
      </c>
      <c r="U284" s="111">
        <f t="shared" si="247"/>
        <v>0.89155422940215934</v>
      </c>
      <c r="V284" s="111">
        <f t="shared" si="247"/>
        <v>0.89155422940215934</v>
      </c>
      <c r="W284" s="111">
        <f t="shared" si="247"/>
        <v>0.89155422940215934</v>
      </c>
      <c r="X284" s="111">
        <f t="shared" si="247"/>
        <v>0.89155422940215934</v>
      </c>
      <c r="Y284" s="111">
        <f t="shared" si="247"/>
        <v>0.89155422940215934</v>
      </c>
    </row>
    <row r="285" spans="5:25" x14ac:dyDescent="0.35">
      <c r="F285" s="23" t="s">
        <v>190</v>
      </c>
      <c r="G285" s="23" t="s">
        <v>280</v>
      </c>
      <c r="J285" s="111">
        <f t="shared" ref="J285:Y285" si="248">J242 * J$93</f>
        <v>1.3592834124003466</v>
      </c>
      <c r="K285" s="111">
        <f t="shared" si="248"/>
        <v>1.3592834124003466</v>
      </c>
      <c r="L285" s="111">
        <f t="shared" si="248"/>
        <v>1.1682903486230889</v>
      </c>
      <c r="M285" s="111">
        <f t="shared" si="248"/>
        <v>1.1682903486230889</v>
      </c>
      <c r="N285" s="111">
        <f t="shared" si="248"/>
        <v>1.0255909923596247</v>
      </c>
      <c r="O285" s="111">
        <f t="shared" si="248"/>
        <v>0.91737732223023938</v>
      </c>
      <c r="P285" s="111">
        <f t="shared" si="248"/>
        <v>0.93397869608488338</v>
      </c>
      <c r="Q285" s="111">
        <f t="shared" si="248"/>
        <v>1.21363650804941</v>
      </c>
      <c r="R285" s="111">
        <f t="shared" si="248"/>
        <v>0.89155422940215934</v>
      </c>
      <c r="S285" s="111">
        <f t="shared" si="248"/>
        <v>0.89155422940215934</v>
      </c>
      <c r="T285" s="111">
        <f t="shared" si="248"/>
        <v>0.89155422940215934</v>
      </c>
      <c r="U285" s="111">
        <f t="shared" si="248"/>
        <v>0.89155422940215934</v>
      </c>
      <c r="V285" s="111">
        <f t="shared" si="248"/>
        <v>0.89155422940215934</v>
      </c>
      <c r="W285" s="111">
        <f t="shared" si="248"/>
        <v>0.89155422940215934</v>
      </c>
      <c r="X285" s="111">
        <f t="shared" si="248"/>
        <v>0.89155422940215934</v>
      </c>
      <c r="Y285" s="111">
        <f t="shared" si="248"/>
        <v>0.89155422940215934</v>
      </c>
    </row>
    <row r="286" spans="5:25" x14ac:dyDescent="0.35">
      <c r="F286" s="23" t="s">
        <v>191</v>
      </c>
      <c r="G286" s="23" t="s">
        <v>280</v>
      </c>
      <c r="J286" s="111">
        <f t="shared" ref="J286:Y286" si="249">J243 * J$93</f>
        <v>1.4274665109119993</v>
      </c>
      <c r="K286" s="111">
        <f t="shared" si="249"/>
        <v>1.4274665109119993</v>
      </c>
      <c r="L286" s="111">
        <f t="shared" si="249"/>
        <v>1.226893032363424</v>
      </c>
      <c r="M286" s="111">
        <f t="shared" si="249"/>
        <v>1.226893032363424</v>
      </c>
      <c r="N286" s="111">
        <f t="shared" si="249"/>
        <v>1.0770357249494491</v>
      </c>
      <c r="O286" s="111">
        <f t="shared" si="249"/>
        <v>0.96339394228412845</v>
      </c>
      <c r="P286" s="111">
        <f t="shared" si="249"/>
        <v>0.98082805866960432</v>
      </c>
      <c r="Q286" s="111">
        <f t="shared" si="249"/>
        <v>1.403431828703452</v>
      </c>
      <c r="R286" s="111">
        <f t="shared" si="249"/>
        <v>0.93627553571491817</v>
      </c>
      <c r="S286" s="111">
        <f t="shared" si="249"/>
        <v>0.93627553571491817</v>
      </c>
      <c r="T286" s="111">
        <f t="shared" si="249"/>
        <v>0.93627553571491817</v>
      </c>
      <c r="U286" s="111">
        <f t="shared" si="249"/>
        <v>0.93627553571491817</v>
      </c>
      <c r="V286" s="111">
        <f t="shared" si="249"/>
        <v>0.93627553571491817</v>
      </c>
      <c r="W286" s="111">
        <f t="shared" si="249"/>
        <v>0.93627553571491817</v>
      </c>
      <c r="X286" s="111">
        <f t="shared" si="249"/>
        <v>0.93627553571491817</v>
      </c>
      <c r="Y286" s="111">
        <f t="shared" si="249"/>
        <v>0.93627553571491817</v>
      </c>
    </row>
    <row r="287" spans="5:25" x14ac:dyDescent="0.35">
      <c r="F287" s="23" t="s">
        <v>192</v>
      </c>
      <c r="G287" s="23" t="s">
        <v>280</v>
      </c>
      <c r="J287" s="111">
        <f t="shared" ref="J287:Y287" si="250">J244 * J$93</f>
        <v>1.4274665109119993</v>
      </c>
      <c r="K287" s="111">
        <f t="shared" si="250"/>
        <v>1.4274665109119993</v>
      </c>
      <c r="L287" s="111">
        <f t="shared" si="250"/>
        <v>1.226893032363424</v>
      </c>
      <c r="M287" s="111">
        <f t="shared" si="250"/>
        <v>1.226893032363424</v>
      </c>
      <c r="N287" s="111">
        <f t="shared" si="250"/>
        <v>1.0770357249494491</v>
      </c>
      <c r="O287" s="111">
        <f t="shared" si="250"/>
        <v>0.96339394228412845</v>
      </c>
      <c r="P287" s="111">
        <f t="shared" si="250"/>
        <v>0.98082805866960432</v>
      </c>
      <c r="Q287" s="111">
        <f t="shared" si="250"/>
        <v>1.403431828703452</v>
      </c>
      <c r="R287" s="111">
        <f t="shared" si="250"/>
        <v>0.93627553571491817</v>
      </c>
      <c r="S287" s="111">
        <f t="shared" si="250"/>
        <v>0.93627553571491817</v>
      </c>
      <c r="T287" s="111">
        <f t="shared" si="250"/>
        <v>0.93627553571491817</v>
      </c>
      <c r="U287" s="111">
        <f t="shared" si="250"/>
        <v>0.93627553571491817</v>
      </c>
      <c r="V287" s="111">
        <f t="shared" si="250"/>
        <v>0.93627553571491817</v>
      </c>
      <c r="W287" s="111">
        <f t="shared" si="250"/>
        <v>0.93627553571491817</v>
      </c>
      <c r="X287" s="111">
        <f t="shared" si="250"/>
        <v>0.93627553571491817</v>
      </c>
      <c r="Y287" s="111">
        <f t="shared" si="250"/>
        <v>0.93627553571491817</v>
      </c>
    </row>
    <row r="288" spans="5:25" x14ac:dyDescent="0.35">
      <c r="F288" s="23" t="s">
        <v>193</v>
      </c>
      <c r="G288" s="23" t="s">
        <v>280</v>
      </c>
      <c r="J288" s="111">
        <f t="shared" ref="J288:Y288" si="251">J245 * J$93</f>
        <v>1.3592834124003466</v>
      </c>
      <c r="K288" s="111">
        <f t="shared" si="251"/>
        <v>1.3592834124003466</v>
      </c>
      <c r="L288" s="111">
        <f t="shared" si="251"/>
        <v>1.1682903486230889</v>
      </c>
      <c r="M288" s="111">
        <f t="shared" si="251"/>
        <v>1.1682903486230889</v>
      </c>
      <c r="N288" s="111">
        <f t="shared" si="251"/>
        <v>1.0255909923596247</v>
      </c>
      <c r="O288" s="111">
        <f t="shared" si="251"/>
        <v>0.91737732223023938</v>
      </c>
      <c r="P288" s="111">
        <f t="shared" si="251"/>
        <v>0.93397869608488338</v>
      </c>
      <c r="Q288" s="111">
        <f t="shared" si="251"/>
        <v>1.21363650804941</v>
      </c>
      <c r="R288" s="111">
        <f t="shared" si="251"/>
        <v>0.89155422940215934</v>
      </c>
      <c r="S288" s="111">
        <f t="shared" si="251"/>
        <v>0.89155422940215934</v>
      </c>
      <c r="T288" s="111">
        <f t="shared" si="251"/>
        <v>0.89155422940215934</v>
      </c>
      <c r="U288" s="111">
        <f t="shared" si="251"/>
        <v>0.89155422940215934</v>
      </c>
      <c r="V288" s="111">
        <f t="shared" si="251"/>
        <v>0.89155422940215934</v>
      </c>
      <c r="W288" s="111">
        <f t="shared" si="251"/>
        <v>0.89155422940215934</v>
      </c>
      <c r="X288" s="111">
        <f t="shared" si="251"/>
        <v>0.89155422940215934</v>
      </c>
      <c r="Y288" s="111">
        <f t="shared" si="251"/>
        <v>0.89155422940215934</v>
      </c>
    </row>
    <row r="289" spans="2:27" x14ac:dyDescent="0.35">
      <c r="F289" s="23" t="s">
        <v>194</v>
      </c>
      <c r="G289" s="23" t="s">
        <v>280</v>
      </c>
      <c r="J289" s="111">
        <f t="shared" ref="J289:Y289" si="252">J246 * J$93</f>
        <v>1.4274665109119993</v>
      </c>
      <c r="K289" s="111">
        <f t="shared" si="252"/>
        <v>1.4274665109119993</v>
      </c>
      <c r="L289" s="111">
        <f t="shared" si="252"/>
        <v>1.226893032363424</v>
      </c>
      <c r="M289" s="111">
        <f t="shared" si="252"/>
        <v>1.226893032363424</v>
      </c>
      <c r="N289" s="111">
        <f t="shared" si="252"/>
        <v>1.0770357249494491</v>
      </c>
      <c r="O289" s="111">
        <f t="shared" si="252"/>
        <v>0.96339394228412845</v>
      </c>
      <c r="P289" s="111">
        <f t="shared" si="252"/>
        <v>0.98082805866960432</v>
      </c>
      <c r="Q289" s="111">
        <f t="shared" si="252"/>
        <v>1.403431828703452</v>
      </c>
      <c r="R289" s="111">
        <f t="shared" si="252"/>
        <v>0.93627553571491817</v>
      </c>
      <c r="S289" s="111">
        <f t="shared" si="252"/>
        <v>0.93627553571491817</v>
      </c>
      <c r="T289" s="111">
        <f t="shared" si="252"/>
        <v>0.93627553571491817</v>
      </c>
      <c r="U289" s="111">
        <f t="shared" si="252"/>
        <v>0.93627553571491817</v>
      </c>
      <c r="V289" s="111">
        <f t="shared" si="252"/>
        <v>0.93627553571491817</v>
      </c>
      <c r="W289" s="111">
        <f t="shared" si="252"/>
        <v>0.93627553571491817</v>
      </c>
      <c r="X289" s="111">
        <f t="shared" si="252"/>
        <v>0.93627553571491817</v>
      </c>
      <c r="Y289" s="111">
        <f t="shared" si="252"/>
        <v>0.93627553571491817</v>
      </c>
    </row>
    <row r="290" spans="2:27" x14ac:dyDescent="0.35">
      <c r="F290" s="23" t="s">
        <v>195</v>
      </c>
      <c r="G290" s="23" t="s">
        <v>280</v>
      </c>
      <c r="J290" s="111">
        <f t="shared" ref="J290:Y290" si="253">J247 * J$93</f>
        <v>1.4274665109119993</v>
      </c>
      <c r="K290" s="111">
        <f t="shared" si="253"/>
        <v>1.4274665109119993</v>
      </c>
      <c r="L290" s="111">
        <f t="shared" si="253"/>
        <v>1.226893032363424</v>
      </c>
      <c r="M290" s="111">
        <f t="shared" si="253"/>
        <v>1.226893032363424</v>
      </c>
      <c r="N290" s="111">
        <f t="shared" si="253"/>
        <v>1.0770357249494491</v>
      </c>
      <c r="O290" s="111">
        <f t="shared" si="253"/>
        <v>0.96339394228412845</v>
      </c>
      <c r="P290" s="111">
        <f t="shared" si="253"/>
        <v>0.98082805866960432</v>
      </c>
      <c r="Q290" s="111">
        <f t="shared" si="253"/>
        <v>1.403431828703452</v>
      </c>
      <c r="R290" s="111">
        <f t="shared" si="253"/>
        <v>0.93627553571491817</v>
      </c>
      <c r="S290" s="111">
        <f t="shared" si="253"/>
        <v>0.93627553571491817</v>
      </c>
      <c r="T290" s="111">
        <f t="shared" si="253"/>
        <v>0.93627553571491817</v>
      </c>
      <c r="U290" s="111">
        <f t="shared" si="253"/>
        <v>0.93627553571491817</v>
      </c>
      <c r="V290" s="111">
        <f t="shared" si="253"/>
        <v>0.93627553571491817</v>
      </c>
      <c r="W290" s="111">
        <f t="shared" si="253"/>
        <v>0.93627553571491817</v>
      </c>
      <c r="X290" s="111">
        <f t="shared" si="253"/>
        <v>0.93627553571491817</v>
      </c>
      <c r="Y290" s="111">
        <f t="shared" si="253"/>
        <v>0.93627553571491817</v>
      </c>
    </row>
    <row r="291" spans="2:27" x14ac:dyDescent="0.35">
      <c r="F291" s="57" t="s">
        <v>196</v>
      </c>
      <c r="G291" s="57" t="s">
        <v>280</v>
      </c>
      <c r="H291" s="28"/>
      <c r="I291" s="28"/>
      <c r="J291" s="121">
        <f t="shared" ref="J291:Y291" si="254">J248 * J$93</f>
        <v>1.4274665109119993</v>
      </c>
      <c r="K291" s="121">
        <f t="shared" si="254"/>
        <v>1.4274665109119993</v>
      </c>
      <c r="L291" s="121">
        <f t="shared" si="254"/>
        <v>1.226893032363424</v>
      </c>
      <c r="M291" s="121">
        <f t="shared" si="254"/>
        <v>1.226893032363424</v>
      </c>
      <c r="N291" s="121">
        <f t="shared" si="254"/>
        <v>1.0770357249494491</v>
      </c>
      <c r="O291" s="121">
        <f t="shared" si="254"/>
        <v>0.96339394228412845</v>
      </c>
      <c r="P291" s="121">
        <f t="shared" si="254"/>
        <v>0.98082805866960432</v>
      </c>
      <c r="Q291" s="121">
        <f t="shared" si="254"/>
        <v>1.403431828703452</v>
      </c>
      <c r="R291" s="121">
        <f t="shared" si="254"/>
        <v>0.93627553571491817</v>
      </c>
      <c r="S291" s="121">
        <f t="shared" si="254"/>
        <v>0.93627553571491817</v>
      </c>
      <c r="T291" s="121">
        <f t="shared" si="254"/>
        <v>0.93627553571491817</v>
      </c>
      <c r="U291" s="121">
        <f t="shared" si="254"/>
        <v>0.93627553571491817</v>
      </c>
      <c r="V291" s="121">
        <f t="shared" si="254"/>
        <v>0.93627553571491817</v>
      </c>
      <c r="W291" s="121">
        <f t="shared" si="254"/>
        <v>0.93627553571491817</v>
      </c>
      <c r="X291" s="121">
        <f t="shared" si="254"/>
        <v>0.93627553571491817</v>
      </c>
      <c r="Y291" s="121">
        <f t="shared" si="254"/>
        <v>0.93627553571491817</v>
      </c>
    </row>
    <row r="292" spans="2:27" x14ac:dyDescent="0.35">
      <c r="J292" s="79"/>
      <c r="K292" s="79"/>
      <c r="L292" s="79"/>
      <c r="M292" s="79"/>
      <c r="N292" s="79"/>
      <c r="O292" s="79"/>
      <c r="P292" s="79"/>
      <c r="Q292" s="79"/>
      <c r="R292" s="79"/>
      <c r="S292" s="79"/>
      <c r="T292" s="79"/>
      <c r="U292" s="79"/>
      <c r="V292" s="79"/>
      <c r="W292" s="79"/>
      <c r="X292" s="79"/>
      <c r="Y292" s="79"/>
    </row>
    <row r="293" spans="2:27" x14ac:dyDescent="0.35">
      <c r="E293" s="27" t="s">
        <v>155</v>
      </c>
      <c r="F293" s="23"/>
      <c r="G293" s="23"/>
      <c r="J293" s="79"/>
      <c r="K293" s="79"/>
      <c r="L293" s="79"/>
      <c r="M293" s="79"/>
      <c r="N293" s="79"/>
      <c r="O293" s="79"/>
      <c r="P293" s="79"/>
      <c r="Q293" s="79"/>
      <c r="R293" s="79"/>
      <c r="S293" s="79"/>
      <c r="T293" s="79"/>
      <c r="U293" s="79"/>
      <c r="V293" s="79"/>
      <c r="W293" s="79"/>
      <c r="X293" s="79"/>
      <c r="Y293" s="79"/>
    </row>
    <row r="294" spans="2:27" x14ac:dyDescent="0.35">
      <c r="F294" s="54" t="s">
        <v>188</v>
      </c>
      <c r="G294" s="54" t="s">
        <v>280</v>
      </c>
      <c r="H294" s="19"/>
      <c r="I294" s="19"/>
      <c r="J294" s="91">
        <f>J251 * J$93</f>
        <v>0.13404269110745975</v>
      </c>
      <c r="K294" s="91">
        <f t="shared" ref="K294:Y294" si="255">K251 * K$93</f>
        <v>0.13404269110745975</v>
      </c>
      <c r="L294" s="91">
        <f>L251 * L$93</f>
        <v>0.11520833764002993</v>
      </c>
      <c r="M294" s="91">
        <f t="shared" si="255"/>
        <v>0.11520833764002993</v>
      </c>
      <c r="N294" s="91">
        <f t="shared" si="255"/>
        <v>0.10113636003892078</v>
      </c>
      <c r="O294" s="91">
        <f t="shared" si="255"/>
        <v>9.0465111183508765E-2</v>
      </c>
      <c r="P294" s="91">
        <f t="shared" si="255"/>
        <v>9.2102218505835221E-2</v>
      </c>
      <c r="Q294" s="91">
        <f t="shared" si="255"/>
        <v>0.10703961529909342</v>
      </c>
      <c r="R294" s="91">
        <f t="shared" si="255"/>
        <v>8.7918624686420463E-2</v>
      </c>
      <c r="S294" s="91">
        <f t="shared" si="255"/>
        <v>8.7918624686420463E-2</v>
      </c>
      <c r="T294" s="91">
        <f t="shared" si="255"/>
        <v>8.7918624686420463E-2</v>
      </c>
      <c r="U294" s="91">
        <f t="shared" si="255"/>
        <v>8.7918624686420463E-2</v>
      </c>
      <c r="V294" s="91">
        <f t="shared" si="255"/>
        <v>8.7918624686420463E-2</v>
      </c>
      <c r="W294" s="91">
        <f t="shared" si="255"/>
        <v>8.7918624686420463E-2</v>
      </c>
      <c r="X294" s="91">
        <f t="shared" si="255"/>
        <v>8.7918624686420463E-2</v>
      </c>
      <c r="Y294" s="91">
        <f t="shared" si="255"/>
        <v>8.7918624686420463E-2</v>
      </c>
    </row>
    <row r="295" spans="2:27" x14ac:dyDescent="0.35">
      <c r="F295" s="23" t="s">
        <v>189</v>
      </c>
      <c r="G295" s="23" t="s">
        <v>280</v>
      </c>
      <c r="J295" s="111">
        <f t="shared" ref="J295:Y295" si="256">J252 * J$93</f>
        <v>0.27277773320733656</v>
      </c>
      <c r="K295" s="111">
        <f t="shared" si="256"/>
        <v>0.27277773320733656</v>
      </c>
      <c r="L295" s="111">
        <f t="shared" si="256"/>
        <v>0.23444970351153965</v>
      </c>
      <c r="M295" s="111">
        <f t="shared" si="256"/>
        <v>0.23444970351153965</v>
      </c>
      <c r="N295" s="111">
        <f t="shared" si="256"/>
        <v>0.20581313914491042</v>
      </c>
      <c r="O295" s="111">
        <f t="shared" si="256"/>
        <v>0.18409707951330345</v>
      </c>
      <c r="P295" s="111">
        <f t="shared" si="256"/>
        <v>0.18742860337866168</v>
      </c>
      <c r="Q295" s="111">
        <f t="shared" si="256"/>
        <v>0.21782630133309158</v>
      </c>
      <c r="R295" s="111">
        <f t="shared" si="256"/>
        <v>0.17891496321453434</v>
      </c>
      <c r="S295" s="111">
        <f t="shared" si="256"/>
        <v>0.17891496321453434</v>
      </c>
      <c r="T295" s="111">
        <f t="shared" si="256"/>
        <v>0.17891496321453434</v>
      </c>
      <c r="U295" s="111">
        <f t="shared" si="256"/>
        <v>0.17891496321453434</v>
      </c>
      <c r="V295" s="111">
        <f t="shared" si="256"/>
        <v>0.17891496321453434</v>
      </c>
      <c r="W295" s="111">
        <f t="shared" si="256"/>
        <v>0.17891496321453434</v>
      </c>
      <c r="X295" s="111">
        <f t="shared" si="256"/>
        <v>0.17891496321453434</v>
      </c>
      <c r="Y295" s="111">
        <f t="shared" si="256"/>
        <v>0.17891496321453434</v>
      </c>
    </row>
    <row r="296" spans="2:27" x14ac:dyDescent="0.35">
      <c r="F296" s="23" t="s">
        <v>190</v>
      </c>
      <c r="G296" s="23" t="s">
        <v>280</v>
      </c>
      <c r="J296" s="111">
        <f t="shared" ref="J296:Y296" si="257">J253 * J$93</f>
        <v>0.27277773320733656</v>
      </c>
      <c r="K296" s="111">
        <f t="shared" si="257"/>
        <v>0.27277773320733656</v>
      </c>
      <c r="L296" s="111">
        <f t="shared" si="257"/>
        <v>0.23444970351153965</v>
      </c>
      <c r="M296" s="111">
        <f t="shared" si="257"/>
        <v>0.23444970351153965</v>
      </c>
      <c r="N296" s="111">
        <f t="shared" si="257"/>
        <v>0.20581313914491042</v>
      </c>
      <c r="O296" s="111">
        <f t="shared" si="257"/>
        <v>0.18409707951330345</v>
      </c>
      <c r="P296" s="111">
        <f t="shared" si="257"/>
        <v>0.18742860337866168</v>
      </c>
      <c r="Q296" s="111">
        <f t="shared" si="257"/>
        <v>0.21782630133309158</v>
      </c>
      <c r="R296" s="111">
        <f t="shared" si="257"/>
        <v>0.17891496321453434</v>
      </c>
      <c r="S296" s="111">
        <f t="shared" si="257"/>
        <v>0.17891496321453434</v>
      </c>
      <c r="T296" s="111">
        <f t="shared" si="257"/>
        <v>0.17891496321453434</v>
      </c>
      <c r="U296" s="111">
        <f t="shared" si="257"/>
        <v>0.17891496321453434</v>
      </c>
      <c r="V296" s="111">
        <f t="shared" si="257"/>
        <v>0.17891496321453434</v>
      </c>
      <c r="W296" s="111">
        <f t="shared" si="257"/>
        <v>0.17891496321453434</v>
      </c>
      <c r="X296" s="111">
        <f t="shared" si="257"/>
        <v>0.17891496321453434</v>
      </c>
      <c r="Y296" s="111">
        <f t="shared" si="257"/>
        <v>0.17891496321453434</v>
      </c>
    </row>
    <row r="297" spans="2:27" x14ac:dyDescent="0.35">
      <c r="F297" s="23" t="s">
        <v>191</v>
      </c>
      <c r="G297" s="23" t="s">
        <v>280</v>
      </c>
      <c r="J297" s="111">
        <f t="shared" ref="J297:Y297" si="258">J254 * J$93</f>
        <v>0.12882006631835372</v>
      </c>
      <c r="K297" s="111">
        <f t="shared" si="258"/>
        <v>0.12882006631835372</v>
      </c>
      <c r="L297" s="111">
        <f t="shared" si="258"/>
        <v>0.11071954444213633</v>
      </c>
      <c r="M297" s="111">
        <f t="shared" si="258"/>
        <v>0.11071954444213633</v>
      </c>
      <c r="N297" s="111">
        <f t="shared" si="258"/>
        <v>9.7195844844431167E-2</v>
      </c>
      <c r="O297" s="111">
        <f t="shared" si="258"/>
        <v>8.6940373442773167E-2</v>
      </c>
      <c r="P297" s="111">
        <f t="shared" si="258"/>
        <v>8.8513695136704901E-2</v>
      </c>
      <c r="Q297" s="111">
        <f t="shared" si="258"/>
        <v>0.10286909511885281</v>
      </c>
      <c r="R297" s="111">
        <f t="shared" si="258"/>
        <v>8.4493104168160318E-2</v>
      </c>
      <c r="S297" s="111">
        <f t="shared" si="258"/>
        <v>8.4493104168160318E-2</v>
      </c>
      <c r="T297" s="111">
        <f t="shared" si="258"/>
        <v>8.4493104168160318E-2</v>
      </c>
      <c r="U297" s="111">
        <f t="shared" si="258"/>
        <v>8.4493104168160318E-2</v>
      </c>
      <c r="V297" s="111">
        <f t="shared" si="258"/>
        <v>8.4493104168160318E-2</v>
      </c>
      <c r="W297" s="111">
        <f t="shared" si="258"/>
        <v>8.4493104168160318E-2</v>
      </c>
      <c r="X297" s="111">
        <f t="shared" si="258"/>
        <v>8.4493104168160318E-2</v>
      </c>
      <c r="Y297" s="111">
        <f t="shared" si="258"/>
        <v>8.4493104168160318E-2</v>
      </c>
    </row>
    <row r="298" spans="2:27" x14ac:dyDescent="0.35">
      <c r="F298" s="23" t="s">
        <v>192</v>
      </c>
      <c r="G298" s="23" t="s">
        <v>280</v>
      </c>
      <c r="J298" s="111">
        <f t="shared" ref="J298:Y298" si="259">J255 * J$93</f>
        <v>0.12882006631835372</v>
      </c>
      <c r="K298" s="111">
        <f t="shared" si="259"/>
        <v>0.12882006631835372</v>
      </c>
      <c r="L298" s="111">
        <f t="shared" si="259"/>
        <v>0.11071954444213633</v>
      </c>
      <c r="M298" s="111">
        <f t="shared" si="259"/>
        <v>0.11071954444213633</v>
      </c>
      <c r="N298" s="111">
        <f t="shared" si="259"/>
        <v>9.7195844844431167E-2</v>
      </c>
      <c r="O298" s="111">
        <f t="shared" si="259"/>
        <v>8.6940373442773167E-2</v>
      </c>
      <c r="P298" s="111">
        <f t="shared" si="259"/>
        <v>8.8513695136704901E-2</v>
      </c>
      <c r="Q298" s="111">
        <f t="shared" si="259"/>
        <v>0.10286909511885281</v>
      </c>
      <c r="R298" s="111">
        <f t="shared" si="259"/>
        <v>8.4493104168160318E-2</v>
      </c>
      <c r="S298" s="111">
        <f t="shared" si="259"/>
        <v>8.4493104168160318E-2</v>
      </c>
      <c r="T298" s="111">
        <f t="shared" si="259"/>
        <v>8.4493104168160318E-2</v>
      </c>
      <c r="U298" s="111">
        <f t="shared" si="259"/>
        <v>8.4493104168160318E-2</v>
      </c>
      <c r="V298" s="111">
        <f t="shared" si="259"/>
        <v>8.4493104168160318E-2</v>
      </c>
      <c r="W298" s="111">
        <f t="shared" si="259"/>
        <v>8.4493104168160318E-2</v>
      </c>
      <c r="X298" s="111">
        <f t="shared" si="259"/>
        <v>8.4493104168160318E-2</v>
      </c>
      <c r="Y298" s="111">
        <f t="shared" si="259"/>
        <v>8.4493104168160318E-2</v>
      </c>
    </row>
    <row r="299" spans="2:27" x14ac:dyDescent="0.35">
      <c r="F299" s="23" t="s">
        <v>193</v>
      </c>
      <c r="G299" s="23" t="s">
        <v>280</v>
      </c>
      <c r="J299" s="111">
        <f t="shared" ref="J299:Y299" si="260">J256 * J$93</f>
        <v>0.27277773320733656</v>
      </c>
      <c r="K299" s="111">
        <f t="shared" si="260"/>
        <v>0.27277773320733656</v>
      </c>
      <c r="L299" s="111">
        <f t="shared" si="260"/>
        <v>0.23444970351153965</v>
      </c>
      <c r="M299" s="111">
        <f t="shared" si="260"/>
        <v>0.23444970351153965</v>
      </c>
      <c r="N299" s="111">
        <f t="shared" si="260"/>
        <v>0.20581313914491042</v>
      </c>
      <c r="O299" s="111">
        <f t="shared" si="260"/>
        <v>0.18409707951330345</v>
      </c>
      <c r="P299" s="111">
        <f t="shared" si="260"/>
        <v>0.18742860337866168</v>
      </c>
      <c r="Q299" s="111">
        <f t="shared" si="260"/>
        <v>0.21782630133309158</v>
      </c>
      <c r="R299" s="111">
        <f t="shared" si="260"/>
        <v>0.17891496321453434</v>
      </c>
      <c r="S299" s="111">
        <f t="shared" si="260"/>
        <v>0.17891496321453434</v>
      </c>
      <c r="T299" s="111">
        <f t="shared" si="260"/>
        <v>0.17891496321453434</v>
      </c>
      <c r="U299" s="111">
        <f t="shared" si="260"/>
        <v>0.17891496321453434</v>
      </c>
      <c r="V299" s="111">
        <f t="shared" si="260"/>
        <v>0.17891496321453434</v>
      </c>
      <c r="W299" s="111">
        <f t="shared" si="260"/>
        <v>0.17891496321453434</v>
      </c>
      <c r="X299" s="111">
        <f t="shared" si="260"/>
        <v>0.17891496321453434</v>
      </c>
      <c r="Y299" s="111">
        <f t="shared" si="260"/>
        <v>0.17891496321453434</v>
      </c>
    </row>
    <row r="300" spans="2:27" x14ac:dyDescent="0.35">
      <c r="F300" s="23" t="s">
        <v>194</v>
      </c>
      <c r="G300" s="23" t="s">
        <v>280</v>
      </c>
      <c r="J300" s="111">
        <f t="shared" ref="J300:Y300" si="261">J257 * J$93</f>
        <v>0.12882006631835372</v>
      </c>
      <c r="K300" s="111">
        <f t="shared" si="261"/>
        <v>0.12882006631835372</v>
      </c>
      <c r="L300" s="111">
        <f t="shared" si="261"/>
        <v>0.11071954444213633</v>
      </c>
      <c r="M300" s="111">
        <f t="shared" si="261"/>
        <v>0.11071954444213633</v>
      </c>
      <c r="N300" s="111">
        <f t="shared" si="261"/>
        <v>9.7195844844431167E-2</v>
      </c>
      <c r="O300" s="111">
        <f t="shared" si="261"/>
        <v>8.6940373442773167E-2</v>
      </c>
      <c r="P300" s="111">
        <f t="shared" si="261"/>
        <v>8.8513695136704901E-2</v>
      </c>
      <c r="Q300" s="111">
        <f t="shared" si="261"/>
        <v>0.10286909511885281</v>
      </c>
      <c r="R300" s="111">
        <f t="shared" si="261"/>
        <v>8.4493104168160318E-2</v>
      </c>
      <c r="S300" s="111">
        <f t="shared" si="261"/>
        <v>8.4493104168160318E-2</v>
      </c>
      <c r="T300" s="111">
        <f t="shared" si="261"/>
        <v>8.4493104168160318E-2</v>
      </c>
      <c r="U300" s="111">
        <f t="shared" si="261"/>
        <v>8.4493104168160318E-2</v>
      </c>
      <c r="V300" s="111">
        <f t="shared" si="261"/>
        <v>8.4493104168160318E-2</v>
      </c>
      <c r="W300" s="111">
        <f t="shared" si="261"/>
        <v>8.4493104168160318E-2</v>
      </c>
      <c r="X300" s="111">
        <f t="shared" si="261"/>
        <v>8.4493104168160318E-2</v>
      </c>
      <c r="Y300" s="111">
        <f t="shared" si="261"/>
        <v>8.4493104168160318E-2</v>
      </c>
    </row>
    <row r="301" spans="2:27" x14ac:dyDescent="0.35">
      <c r="F301" s="23" t="s">
        <v>195</v>
      </c>
      <c r="G301" s="23" t="s">
        <v>280</v>
      </c>
      <c r="J301" s="111">
        <f t="shared" ref="J301:Y301" si="262">J258 * J$93</f>
        <v>0.12882006631835372</v>
      </c>
      <c r="K301" s="111">
        <f t="shared" si="262"/>
        <v>0.12882006631835372</v>
      </c>
      <c r="L301" s="111">
        <f t="shared" si="262"/>
        <v>0.11071954444213633</v>
      </c>
      <c r="M301" s="111">
        <f t="shared" si="262"/>
        <v>0.11071954444213633</v>
      </c>
      <c r="N301" s="111">
        <f t="shared" si="262"/>
        <v>9.7195844844431167E-2</v>
      </c>
      <c r="O301" s="111">
        <f t="shared" si="262"/>
        <v>8.6940373442773167E-2</v>
      </c>
      <c r="P301" s="111">
        <f t="shared" si="262"/>
        <v>8.8513695136704901E-2</v>
      </c>
      <c r="Q301" s="111">
        <f t="shared" si="262"/>
        <v>0.10286909511885281</v>
      </c>
      <c r="R301" s="111">
        <f t="shared" si="262"/>
        <v>8.4493104168160318E-2</v>
      </c>
      <c r="S301" s="111">
        <f t="shared" si="262"/>
        <v>8.4493104168160318E-2</v>
      </c>
      <c r="T301" s="111">
        <f t="shared" si="262"/>
        <v>8.4493104168160318E-2</v>
      </c>
      <c r="U301" s="111">
        <f t="shared" si="262"/>
        <v>8.4493104168160318E-2</v>
      </c>
      <c r="V301" s="111">
        <f t="shared" si="262"/>
        <v>8.4493104168160318E-2</v>
      </c>
      <c r="W301" s="111">
        <f t="shared" si="262"/>
        <v>8.4493104168160318E-2</v>
      </c>
      <c r="X301" s="111">
        <f t="shared" si="262"/>
        <v>8.4493104168160318E-2</v>
      </c>
      <c r="Y301" s="111">
        <f t="shared" si="262"/>
        <v>8.4493104168160318E-2</v>
      </c>
    </row>
    <row r="302" spans="2:27" x14ac:dyDescent="0.35">
      <c r="F302" s="57" t="s">
        <v>196</v>
      </c>
      <c r="G302" s="57" t="s">
        <v>280</v>
      </c>
      <c r="H302" s="28"/>
      <c r="I302" s="28"/>
      <c r="J302" s="121">
        <f t="shared" ref="J302:Y302" si="263">J259 * J$93</f>
        <v>0.12882006631835372</v>
      </c>
      <c r="K302" s="121">
        <f t="shared" si="263"/>
        <v>0.12882006631835372</v>
      </c>
      <c r="L302" s="121">
        <f t="shared" si="263"/>
        <v>0.11071954444213633</v>
      </c>
      <c r="M302" s="121">
        <f t="shared" si="263"/>
        <v>0.11071954444213633</v>
      </c>
      <c r="N302" s="121">
        <f t="shared" si="263"/>
        <v>9.7195844844431167E-2</v>
      </c>
      <c r="O302" s="121">
        <f t="shared" si="263"/>
        <v>8.6940373442773167E-2</v>
      </c>
      <c r="P302" s="121">
        <f t="shared" si="263"/>
        <v>8.8513695136704901E-2</v>
      </c>
      <c r="Q302" s="121">
        <f t="shared" si="263"/>
        <v>0.10286909511885281</v>
      </c>
      <c r="R302" s="121">
        <f t="shared" si="263"/>
        <v>8.4493104168160318E-2</v>
      </c>
      <c r="S302" s="121">
        <f t="shared" si="263"/>
        <v>8.4493104168160318E-2</v>
      </c>
      <c r="T302" s="121">
        <f t="shared" si="263"/>
        <v>8.4493104168160318E-2</v>
      </c>
      <c r="U302" s="121">
        <f t="shared" si="263"/>
        <v>8.4493104168160318E-2</v>
      </c>
      <c r="V302" s="121">
        <f t="shared" si="263"/>
        <v>8.4493104168160318E-2</v>
      </c>
      <c r="W302" s="121">
        <f t="shared" si="263"/>
        <v>8.4493104168160318E-2</v>
      </c>
      <c r="X302" s="121">
        <f t="shared" si="263"/>
        <v>8.4493104168160318E-2</v>
      </c>
      <c r="Y302" s="121">
        <f t="shared" si="263"/>
        <v>8.4493104168160318E-2</v>
      </c>
    </row>
    <row r="304" spans="2:27" x14ac:dyDescent="0.35">
      <c r="B304" s="25" t="s">
        <v>228</v>
      </c>
      <c r="C304" s="25"/>
      <c r="D304" s="25"/>
      <c r="E304" s="25"/>
      <c r="F304" s="25"/>
      <c r="G304" s="25"/>
      <c r="H304" s="25"/>
      <c r="I304" s="25"/>
      <c r="J304" s="25"/>
      <c r="K304" s="25"/>
      <c r="L304" s="25"/>
      <c r="M304" s="25"/>
      <c r="N304" s="25"/>
      <c r="O304" s="25"/>
      <c r="P304" s="25"/>
      <c r="Q304" s="25"/>
      <c r="R304" s="25"/>
      <c r="S304" s="25"/>
      <c r="T304" s="25"/>
      <c r="U304" s="25"/>
      <c r="V304" s="25"/>
      <c r="W304" s="25"/>
      <c r="X304" s="25"/>
      <c r="Y304" s="25"/>
      <c r="Z304" s="25"/>
      <c r="AA304" s="25"/>
    </row>
    <row r="306" spans="2:27" x14ac:dyDescent="0.35">
      <c r="E306" t="s">
        <v>229</v>
      </c>
      <c r="G306" s="6" t="s">
        <v>57</v>
      </c>
      <c r="H306" s="93">
        <f t="array" ref="H306">SUM(IF(ISERROR(H20:Y302), 1))</f>
        <v>0</v>
      </c>
    </row>
    <row r="308" spans="2:27" x14ac:dyDescent="0.35">
      <c r="B308" s="25" t="s">
        <v>107</v>
      </c>
      <c r="C308" s="25"/>
      <c r="D308" s="25"/>
      <c r="E308" s="25"/>
      <c r="F308" s="25"/>
      <c r="G308" s="25"/>
      <c r="H308" s="25"/>
      <c r="I308" s="25"/>
      <c r="J308" s="25"/>
      <c r="K308" s="25"/>
      <c r="L308" s="25"/>
      <c r="M308" s="25"/>
      <c r="N308" s="25"/>
      <c r="O308" s="25"/>
      <c r="P308" s="25"/>
      <c r="Q308" s="25"/>
      <c r="R308" s="25"/>
      <c r="S308" s="25"/>
      <c r="T308" s="25"/>
      <c r="U308" s="25"/>
      <c r="V308" s="25"/>
      <c r="W308" s="25"/>
      <c r="X308" s="25"/>
      <c r="Y308" s="25"/>
      <c r="Z308" s="25"/>
      <c r="AA308" s="25"/>
    </row>
  </sheetData>
  <sheetProtection sheet="1" objects="1" formatCells="0" formatColumns="0" formatRows="0" sort="0" autoFilter="0"/>
  <conditionalFormatting sqref="A4:I4 Z4:XFD4">
    <cfRule type="expression" dxfId="200" priority="10">
      <formula>LEFT($A$4,1) &lt;&gt; "0"</formula>
    </cfRule>
  </conditionalFormatting>
  <conditionalFormatting sqref="N4:P4">
    <cfRule type="expression" dxfId="199" priority="9">
      <formula>LEFT($A$4,1) &lt;&gt; "0"</formula>
    </cfRule>
  </conditionalFormatting>
  <conditionalFormatting sqref="L4:M4">
    <cfRule type="expression" dxfId="198" priority="8">
      <formula>LEFT($A$4,1) &lt;&gt; "0"</formula>
    </cfRule>
  </conditionalFormatting>
  <conditionalFormatting sqref="J4:K4">
    <cfRule type="expression" dxfId="197" priority="7">
      <formula>LEFT($A$4,1) &lt;&gt; "0"</formula>
    </cfRule>
  </conditionalFormatting>
  <conditionalFormatting sqref="Q4">
    <cfRule type="expression" dxfId="196" priority="6">
      <formula>LEFT($A$4,1) &lt;&gt; "0"</formula>
    </cfRule>
  </conditionalFormatting>
  <conditionalFormatting sqref="R4:S4">
    <cfRule type="expression" dxfId="195" priority="5">
      <formula>LEFT($A$4,1) &lt;&gt; "0"</formula>
    </cfRule>
  </conditionalFormatting>
  <conditionalFormatting sqref="T4:U4">
    <cfRule type="expression" dxfId="194" priority="4">
      <formula>LEFT($A$4,1) &lt;&gt; "0"</formula>
    </cfRule>
  </conditionalFormatting>
  <conditionalFormatting sqref="V4:W4">
    <cfRule type="expression" dxfId="193" priority="3">
      <formula>LEFT($A$4,1) &lt;&gt; "0"</formula>
    </cfRule>
  </conditionalFormatting>
  <conditionalFormatting sqref="X4:Y4">
    <cfRule type="expression" dxfId="192" priority="2">
      <formula>LEFT($A$4,1) &lt;&gt; "0"</formula>
    </cfRule>
  </conditionalFormatting>
  <conditionalFormatting sqref="H306">
    <cfRule type="cellIs" dxfId="191" priority="1" operator="greaterThan">
      <formula>0</formula>
    </cfRule>
  </conditionalFormatting>
  <hyperlinks>
    <hyperlink ref="B5:F5" location="'Model map'!A1" display="Click here to return to model map" xr:uid="{00000000-0004-0000-0D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tabColor theme="4" tint="0.59999389629810485"/>
    <pageSetUpPr fitToPage="1"/>
  </sheetPr>
  <dimension ref="A1:LK28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41" width="17" hidden="1" customWidth="1"/>
    <col min="42" max="42" width="3.54296875" hidden="1" customWidth="1"/>
    <col min="43" max="43" width="18.453125" hidden="1" customWidth="1"/>
    <col min="44" max="44" width="4.453125" hidden="1" customWidth="1"/>
    <col min="45" max="45" width="24.54296875" hidden="1" customWidth="1"/>
    <col min="46" max="46" width="3.54296875" hidden="1" customWidth="1"/>
    <col min="47" max="47" width="15.453125" hidden="1" customWidth="1"/>
    <col min="48" max="323" width="24.54296875" hidden="1" customWidth="1"/>
    <col min="324" max="16384" width="8.54296875" hidden="1"/>
  </cols>
  <sheetData>
    <row r="1" spans="1:43" s="1" customFormat="1" x14ac:dyDescent="0.35">
      <c r="A1" s="1" t="str">
        <f ca="1">MID(CELL("filename",A1),FIND("]",CELL("filename",A1))+1,255)</f>
        <v>System peak demand</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H281 &amp; IF(H281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C7" s="25"/>
      <c r="AD7" s="25"/>
      <c r="AE7" s="25"/>
      <c r="AF7" s="25"/>
      <c r="AG7" s="25"/>
      <c r="AH7" s="25"/>
      <c r="AI7" s="25"/>
      <c r="AJ7" s="25"/>
      <c r="AK7" s="25"/>
      <c r="AL7" s="25"/>
      <c r="AM7" s="25"/>
      <c r="AN7" s="25"/>
      <c r="AO7" s="25"/>
      <c r="AQ7" s="25"/>
    </row>
    <row r="9" spans="1:43" x14ac:dyDescent="0.35">
      <c r="C9" s="24" t="s">
        <v>486</v>
      </c>
      <c r="D9" s="24"/>
    </row>
    <row r="10" spans="1:43" x14ac:dyDescent="0.35">
      <c r="C10" s="24" t="s">
        <v>487</v>
      </c>
      <c r="D10" s="24"/>
    </row>
    <row r="11" spans="1:43" x14ac:dyDescent="0.35">
      <c r="C11" s="24" t="s">
        <v>488</v>
      </c>
      <c r="D11" s="24"/>
    </row>
    <row r="12" spans="1:43" x14ac:dyDescent="0.35">
      <c r="C12" s="24"/>
      <c r="D12" s="24" t="s">
        <v>489</v>
      </c>
    </row>
    <row r="13" spans="1:43" x14ac:dyDescent="0.35">
      <c r="C13" s="24"/>
      <c r="D13" s="24" t="s">
        <v>490</v>
      </c>
    </row>
    <row r="14" spans="1:43" x14ac:dyDescent="0.35">
      <c r="C14" s="24"/>
      <c r="D14" s="24" t="s">
        <v>491</v>
      </c>
    </row>
    <row r="16" spans="1:43" x14ac:dyDescent="0.35">
      <c r="B16" s="25" t="s">
        <v>492</v>
      </c>
      <c r="C16" s="25"/>
      <c r="D16" s="25"/>
      <c r="E16" s="25"/>
      <c r="F16" s="25"/>
      <c r="G16" s="25"/>
      <c r="H16" s="25"/>
      <c r="I16" s="25"/>
      <c r="J16" s="25"/>
      <c r="K16" s="25"/>
      <c r="L16" s="25"/>
      <c r="M16" s="25"/>
      <c r="N16" s="25"/>
      <c r="O16" s="25"/>
      <c r="P16" s="25"/>
      <c r="Q16" s="25"/>
      <c r="R16" s="25"/>
      <c r="S16" s="25"/>
      <c r="T16" s="25"/>
      <c r="U16" s="25"/>
      <c r="V16" s="25"/>
      <c r="W16" s="25"/>
      <c r="X16" s="25"/>
      <c r="Y16" s="25"/>
      <c r="Z16" s="25"/>
      <c r="AA16" s="25"/>
      <c r="AC16" s="25"/>
      <c r="AD16" s="25"/>
      <c r="AE16" s="25"/>
      <c r="AF16" s="25"/>
      <c r="AG16" s="25"/>
      <c r="AH16" s="25"/>
      <c r="AI16" s="25"/>
      <c r="AJ16" s="25"/>
      <c r="AK16" s="25"/>
      <c r="AL16" s="25"/>
      <c r="AM16" s="25"/>
      <c r="AN16" s="25"/>
      <c r="AO16" s="25"/>
      <c r="AQ16" s="25"/>
    </row>
    <row r="17" spans="3:43" x14ac:dyDescent="0.35">
      <c r="C17" s="27"/>
      <c r="AQ17" s="3"/>
    </row>
    <row r="18" spans="3:43" x14ac:dyDescent="0.35">
      <c r="C18" s="26" t="str">
        <f ca="1">INDEX('Version control'!$H$37:$H$64,MATCH($A$1,'Version control'!$F$37:$F$64,0),1)&amp;"-A: Common inputs for chargeable load calculations"</f>
        <v>Section 106-A: Common inputs for chargeable load calculations</v>
      </c>
      <c r="D18" s="26"/>
      <c r="E18" s="26"/>
      <c r="F18" s="26"/>
      <c r="G18" s="26"/>
      <c r="H18" s="26"/>
      <c r="I18" s="26"/>
      <c r="J18" s="26"/>
      <c r="K18" s="26"/>
      <c r="L18" s="26"/>
      <c r="M18" s="26"/>
      <c r="N18" s="26"/>
      <c r="O18" s="26"/>
      <c r="P18" s="26"/>
      <c r="Q18" s="26"/>
      <c r="R18" s="26"/>
      <c r="S18" s="26"/>
      <c r="T18" s="26"/>
      <c r="U18" s="26"/>
      <c r="V18" s="26"/>
      <c r="W18" s="26"/>
      <c r="X18" s="26"/>
      <c r="Y18" s="26"/>
      <c r="Z18" s="26"/>
      <c r="AA18" s="26"/>
      <c r="AQ18" s="3"/>
    </row>
    <row r="19" spans="3:43" x14ac:dyDescent="0.35">
      <c r="H19" s="53"/>
      <c r="J19" s="53"/>
      <c r="K19" s="53"/>
      <c r="L19" s="53"/>
      <c r="M19" s="53"/>
      <c r="N19" s="53"/>
      <c r="O19" s="53"/>
      <c r="P19" s="53"/>
      <c r="Q19" s="53"/>
      <c r="R19" s="53"/>
      <c r="S19" s="53"/>
      <c r="T19" s="53"/>
      <c r="U19" s="53"/>
      <c r="V19" s="53"/>
      <c r="W19" s="53"/>
      <c r="X19" s="53"/>
      <c r="Y19" s="53"/>
    </row>
    <row r="20" spans="3:43" x14ac:dyDescent="0.35">
      <c r="D20" s="24" t="s">
        <v>493</v>
      </c>
      <c r="AQ20" s="3"/>
    </row>
    <row r="21" spans="3:43" x14ac:dyDescent="0.35">
      <c r="C21" s="27"/>
      <c r="AQ21" s="3"/>
    </row>
    <row r="22" spans="3:43" x14ac:dyDescent="0.35">
      <c r="E22" s="27" t="s">
        <v>374</v>
      </c>
      <c r="H22" s="13"/>
      <c r="J22" s="53"/>
      <c r="L22" s="53"/>
      <c r="AQ22" s="3"/>
    </row>
    <row r="23" spans="3:43" x14ac:dyDescent="0.35">
      <c r="E23" s="27"/>
      <c r="F23" s="19" t="s">
        <v>188</v>
      </c>
      <c r="G23" s="19" t="s">
        <v>164</v>
      </c>
      <c r="H23" s="119"/>
      <c r="I23" s="19"/>
      <c r="J23" s="97">
        <f>'Standing charge factors'!J44</f>
        <v>0</v>
      </c>
      <c r="K23" s="97">
        <f>'Standing charge factors'!K44</f>
        <v>0</v>
      </c>
      <c r="L23" s="97">
        <f>'Standing charge factors'!L44</f>
        <v>0</v>
      </c>
      <c r="M23" s="97">
        <f>'Standing charge factors'!M44</f>
        <v>0</v>
      </c>
      <c r="N23" s="97">
        <f>'Standing charge factors'!N44</f>
        <v>0</v>
      </c>
      <c r="O23" s="97">
        <f>'Standing charge factors'!O44</f>
        <v>0</v>
      </c>
      <c r="P23" s="97">
        <f>'Standing charge factors'!P44</f>
        <v>0</v>
      </c>
      <c r="Q23" s="97">
        <f>'Standing charge factors'!Q44</f>
        <v>0</v>
      </c>
      <c r="R23" s="97">
        <f>'Standing charge factors'!R44</f>
        <v>0</v>
      </c>
      <c r="S23" s="97">
        <f>'Standing charge factors'!S44</f>
        <v>0</v>
      </c>
      <c r="T23" s="97">
        <f>'Standing charge factors'!T44</f>
        <v>0</v>
      </c>
      <c r="U23" s="97">
        <f>'Standing charge factors'!U44</f>
        <v>0</v>
      </c>
      <c r="V23" s="97">
        <f>'Standing charge factors'!V44</f>
        <v>0</v>
      </c>
      <c r="W23" s="97">
        <f>'Standing charge factors'!W44</f>
        <v>0</v>
      </c>
      <c r="X23" s="97">
        <f>'Standing charge factors'!X44</f>
        <v>0</v>
      </c>
      <c r="Y23" s="97">
        <f>'Standing charge factors'!Y44</f>
        <v>0</v>
      </c>
      <c r="AQ23" s="3"/>
    </row>
    <row r="24" spans="3:43" x14ac:dyDescent="0.35">
      <c r="E24" s="27"/>
      <c r="F24" t="s">
        <v>189</v>
      </c>
      <c r="G24" t="s">
        <v>164</v>
      </c>
      <c r="H24" s="53"/>
      <c r="J24" s="21">
        <f>'Standing charge factors'!J45</f>
        <v>0</v>
      </c>
      <c r="K24" s="21">
        <f>'Standing charge factors'!K45</f>
        <v>0</v>
      </c>
      <c r="L24" s="21">
        <f>'Standing charge factors'!L45</f>
        <v>0</v>
      </c>
      <c r="M24" s="21">
        <f>'Standing charge factors'!M45</f>
        <v>0</v>
      </c>
      <c r="N24" s="21">
        <f>'Standing charge factors'!N45</f>
        <v>0</v>
      </c>
      <c r="O24" s="21">
        <f>'Standing charge factors'!O45</f>
        <v>0</v>
      </c>
      <c r="P24" s="21">
        <f>'Standing charge factors'!P45</f>
        <v>0.06</v>
      </c>
      <c r="Q24" s="21">
        <f>'Standing charge factors'!Q45</f>
        <v>0</v>
      </c>
      <c r="R24" s="21">
        <f>'Standing charge factors'!R45</f>
        <v>0</v>
      </c>
      <c r="S24" s="21">
        <f>'Standing charge factors'!S45</f>
        <v>0</v>
      </c>
      <c r="T24" s="21">
        <f>'Standing charge factors'!T45</f>
        <v>0</v>
      </c>
      <c r="U24" s="21">
        <f>'Standing charge factors'!U45</f>
        <v>0</v>
      </c>
      <c r="V24" s="21">
        <f>'Standing charge factors'!V45</f>
        <v>0</v>
      </c>
      <c r="W24" s="21">
        <f>'Standing charge factors'!W45</f>
        <v>0</v>
      </c>
      <c r="X24" s="21">
        <f>'Standing charge factors'!X45</f>
        <v>0</v>
      </c>
      <c r="Y24" s="21">
        <f>'Standing charge factors'!Y45</f>
        <v>0</v>
      </c>
      <c r="AQ24" s="3"/>
    </row>
    <row r="25" spans="3:43" x14ac:dyDescent="0.35">
      <c r="E25" s="27"/>
      <c r="F25" t="s">
        <v>190</v>
      </c>
      <c r="G25" t="s">
        <v>164</v>
      </c>
      <c r="H25" s="53"/>
      <c r="J25" s="21">
        <f>'Standing charge factors'!J46</f>
        <v>0</v>
      </c>
      <c r="K25" s="21">
        <f>'Standing charge factors'!K46</f>
        <v>0</v>
      </c>
      <c r="L25" s="21">
        <f>'Standing charge factors'!L46</f>
        <v>0</v>
      </c>
      <c r="M25" s="21">
        <f>'Standing charge factors'!M46</f>
        <v>0</v>
      </c>
      <c r="N25" s="21">
        <f>'Standing charge factors'!N46</f>
        <v>0</v>
      </c>
      <c r="O25" s="21">
        <f>'Standing charge factors'!O46</f>
        <v>0</v>
      </c>
      <c r="P25" s="21">
        <f>'Standing charge factors'!P46</f>
        <v>0</v>
      </c>
      <c r="Q25" s="21">
        <f>'Standing charge factors'!Q46</f>
        <v>0</v>
      </c>
      <c r="R25" s="21">
        <f>'Standing charge factors'!R46</f>
        <v>0</v>
      </c>
      <c r="S25" s="21">
        <f>'Standing charge factors'!S46</f>
        <v>0</v>
      </c>
      <c r="T25" s="21">
        <f>'Standing charge factors'!T46</f>
        <v>0</v>
      </c>
      <c r="U25" s="21">
        <f>'Standing charge factors'!U46</f>
        <v>0</v>
      </c>
      <c r="V25" s="21">
        <f>'Standing charge factors'!V46</f>
        <v>0</v>
      </c>
      <c r="W25" s="21">
        <f>'Standing charge factors'!W46</f>
        <v>0</v>
      </c>
      <c r="X25" s="21">
        <f>'Standing charge factors'!X46</f>
        <v>0</v>
      </c>
      <c r="Y25" s="21">
        <f>'Standing charge factors'!Y46</f>
        <v>0</v>
      </c>
      <c r="AQ25" s="3"/>
    </row>
    <row r="26" spans="3:43" x14ac:dyDescent="0.35">
      <c r="E26" s="27"/>
      <c r="F26" t="s">
        <v>191</v>
      </c>
      <c r="G26" t="s">
        <v>164</v>
      </c>
      <c r="H26" s="53"/>
      <c r="J26" s="21">
        <f>'Standing charge factors'!J47</f>
        <v>0</v>
      </c>
      <c r="K26" s="21">
        <f>'Standing charge factors'!K47</f>
        <v>0</v>
      </c>
      <c r="L26" s="21">
        <f>'Standing charge factors'!L47</f>
        <v>0</v>
      </c>
      <c r="M26" s="21">
        <f>'Standing charge factors'!M47</f>
        <v>0</v>
      </c>
      <c r="N26" s="21">
        <f>'Standing charge factors'!N47</f>
        <v>0</v>
      </c>
      <c r="O26" s="21">
        <f>'Standing charge factors'!O47</f>
        <v>0</v>
      </c>
      <c r="P26" s="21">
        <f>'Standing charge factors'!P47</f>
        <v>0.2</v>
      </c>
      <c r="Q26" s="21">
        <f>'Standing charge factors'!Q47</f>
        <v>0</v>
      </c>
      <c r="R26" s="21">
        <f>'Standing charge factors'!R47</f>
        <v>0</v>
      </c>
      <c r="S26" s="21">
        <f>'Standing charge factors'!S47</f>
        <v>0</v>
      </c>
      <c r="T26" s="21">
        <f>'Standing charge factors'!T47</f>
        <v>0</v>
      </c>
      <c r="U26" s="21">
        <f>'Standing charge factors'!U47</f>
        <v>0</v>
      </c>
      <c r="V26" s="21">
        <f>'Standing charge factors'!V47</f>
        <v>0</v>
      </c>
      <c r="W26" s="21">
        <f>'Standing charge factors'!W47</f>
        <v>0</v>
      </c>
      <c r="X26" s="21">
        <f>'Standing charge factors'!X47</f>
        <v>0</v>
      </c>
      <c r="Y26" s="21">
        <f>'Standing charge factors'!Y47</f>
        <v>0</v>
      </c>
      <c r="AQ26" s="3"/>
    </row>
    <row r="27" spans="3:43" x14ac:dyDescent="0.35">
      <c r="E27" s="27"/>
      <c r="F27" t="s">
        <v>192</v>
      </c>
      <c r="G27" t="s">
        <v>164</v>
      </c>
      <c r="H27" s="53"/>
      <c r="J27" s="21">
        <f>'Standing charge factors'!J48</f>
        <v>0</v>
      </c>
      <c r="K27" s="21">
        <f>'Standing charge factors'!K48</f>
        <v>0</v>
      </c>
      <c r="L27" s="21">
        <f>'Standing charge factors'!L48</f>
        <v>0</v>
      </c>
      <c r="M27" s="21">
        <f>'Standing charge factors'!M48</f>
        <v>0</v>
      </c>
      <c r="N27" s="21">
        <f>'Standing charge factors'!N48</f>
        <v>0</v>
      </c>
      <c r="O27" s="21">
        <f>'Standing charge factors'!O48</f>
        <v>0</v>
      </c>
      <c r="P27" s="21">
        <f>'Standing charge factors'!P48</f>
        <v>1</v>
      </c>
      <c r="Q27" s="21">
        <f>'Standing charge factors'!Q48</f>
        <v>0</v>
      </c>
      <c r="R27" s="21">
        <f>'Standing charge factors'!R48</f>
        <v>0</v>
      </c>
      <c r="S27" s="21">
        <f>'Standing charge factors'!S48</f>
        <v>0</v>
      </c>
      <c r="T27" s="21">
        <f>'Standing charge factors'!T48</f>
        <v>0</v>
      </c>
      <c r="U27" s="21">
        <f>'Standing charge factors'!U48</f>
        <v>0</v>
      </c>
      <c r="V27" s="21">
        <f>'Standing charge factors'!V48</f>
        <v>0</v>
      </c>
      <c r="W27" s="21">
        <f>'Standing charge factors'!W48</f>
        <v>0</v>
      </c>
      <c r="X27" s="21">
        <f>'Standing charge factors'!X48</f>
        <v>0</v>
      </c>
      <c r="Y27" s="21">
        <f>'Standing charge factors'!Y48</f>
        <v>0</v>
      </c>
      <c r="AQ27" s="3"/>
    </row>
    <row r="28" spans="3:43" x14ac:dyDescent="0.35">
      <c r="E28" s="27"/>
      <c r="F28" t="s">
        <v>193</v>
      </c>
      <c r="G28" t="s">
        <v>164</v>
      </c>
      <c r="H28" s="53"/>
      <c r="J28" s="21">
        <f>'Standing charge factors'!J49</f>
        <v>0</v>
      </c>
      <c r="K28" s="21">
        <f>'Standing charge factors'!K49</f>
        <v>0</v>
      </c>
      <c r="L28" s="21">
        <f>'Standing charge factors'!L49</f>
        <v>0</v>
      </c>
      <c r="M28" s="21">
        <f>'Standing charge factors'!M49</f>
        <v>0</v>
      </c>
      <c r="N28" s="21">
        <f>'Standing charge factors'!N49</f>
        <v>0</v>
      </c>
      <c r="O28" s="21">
        <f>'Standing charge factors'!O49</f>
        <v>0</v>
      </c>
      <c r="P28" s="21">
        <f>'Standing charge factors'!P49</f>
        <v>1</v>
      </c>
      <c r="Q28" s="21">
        <f>'Standing charge factors'!Q49</f>
        <v>0</v>
      </c>
      <c r="R28" s="21">
        <f>'Standing charge factors'!R49</f>
        <v>0</v>
      </c>
      <c r="S28" s="21">
        <f>'Standing charge factors'!S49</f>
        <v>0</v>
      </c>
      <c r="T28" s="21">
        <f>'Standing charge factors'!T49</f>
        <v>0</v>
      </c>
      <c r="U28" s="21">
        <f>'Standing charge factors'!U49</f>
        <v>0</v>
      </c>
      <c r="V28" s="21">
        <f>'Standing charge factors'!V49</f>
        <v>0</v>
      </c>
      <c r="W28" s="21">
        <f>'Standing charge factors'!W49</f>
        <v>0</v>
      </c>
      <c r="X28" s="21">
        <f>'Standing charge factors'!X49</f>
        <v>0</v>
      </c>
      <c r="Y28" s="21">
        <f>'Standing charge factors'!Y49</f>
        <v>0</v>
      </c>
      <c r="AQ28" s="3"/>
    </row>
    <row r="29" spans="3:43" x14ac:dyDescent="0.35">
      <c r="E29" s="27"/>
      <c r="F29" t="s">
        <v>194</v>
      </c>
      <c r="G29" t="s">
        <v>164</v>
      </c>
      <c r="H29" s="53"/>
      <c r="J29" s="21">
        <f>'Standing charge factors'!J50</f>
        <v>0</v>
      </c>
      <c r="K29" s="21">
        <f>'Standing charge factors'!K50</f>
        <v>0</v>
      </c>
      <c r="L29" s="21">
        <f>'Standing charge factors'!L50</f>
        <v>0</v>
      </c>
      <c r="M29" s="21">
        <f>'Standing charge factors'!M50</f>
        <v>0</v>
      </c>
      <c r="N29" s="21">
        <f>'Standing charge factors'!N50</f>
        <v>0.2</v>
      </c>
      <c r="O29" s="21">
        <f>'Standing charge factors'!O50</f>
        <v>1</v>
      </c>
      <c r="P29" s="21">
        <f>'Standing charge factors'!P50</f>
        <v>1</v>
      </c>
      <c r="Q29" s="21">
        <f>'Standing charge factors'!Q50</f>
        <v>0</v>
      </c>
      <c r="R29" s="21">
        <f>'Standing charge factors'!R50</f>
        <v>0</v>
      </c>
      <c r="S29" s="21">
        <f>'Standing charge factors'!S50</f>
        <v>0</v>
      </c>
      <c r="T29" s="21">
        <f>'Standing charge factors'!T50</f>
        <v>0</v>
      </c>
      <c r="U29" s="21">
        <f>'Standing charge factors'!U50</f>
        <v>0</v>
      </c>
      <c r="V29" s="21">
        <f>'Standing charge factors'!V50</f>
        <v>0</v>
      </c>
      <c r="W29" s="21">
        <f>'Standing charge factors'!W50</f>
        <v>0</v>
      </c>
      <c r="X29" s="21">
        <f>'Standing charge factors'!X50</f>
        <v>0</v>
      </c>
      <c r="Y29" s="21">
        <f>'Standing charge factors'!Y50</f>
        <v>0</v>
      </c>
      <c r="AQ29" s="3"/>
    </row>
    <row r="30" spans="3:43" x14ac:dyDescent="0.35">
      <c r="E30" s="27"/>
      <c r="F30" t="s">
        <v>195</v>
      </c>
      <c r="G30" t="s">
        <v>164</v>
      </c>
      <c r="H30" s="53"/>
      <c r="J30" s="21">
        <f>'Standing charge factors'!J51</f>
        <v>0</v>
      </c>
      <c r="K30" s="21">
        <f>'Standing charge factors'!K51</f>
        <v>0</v>
      </c>
      <c r="L30" s="21">
        <f>'Standing charge factors'!L51</f>
        <v>0</v>
      </c>
      <c r="M30" s="21">
        <f>'Standing charge factors'!M51</f>
        <v>0</v>
      </c>
      <c r="N30" s="21">
        <f>'Standing charge factors'!N51</f>
        <v>1</v>
      </c>
      <c r="O30" s="21">
        <f>'Standing charge factors'!O51</f>
        <v>1</v>
      </c>
      <c r="P30" s="21">
        <f>'Standing charge factors'!P51</f>
        <v>0</v>
      </c>
      <c r="Q30" s="21">
        <f>'Standing charge factors'!Q51</f>
        <v>0</v>
      </c>
      <c r="R30" s="21">
        <f>'Standing charge factors'!R51</f>
        <v>0</v>
      </c>
      <c r="S30" s="21">
        <f>'Standing charge factors'!S51</f>
        <v>0</v>
      </c>
      <c r="T30" s="21">
        <f>'Standing charge factors'!T51</f>
        <v>0</v>
      </c>
      <c r="U30" s="21">
        <f>'Standing charge factors'!U51</f>
        <v>0</v>
      </c>
      <c r="V30" s="21">
        <f>'Standing charge factors'!V51</f>
        <v>0</v>
      </c>
      <c r="W30" s="21">
        <f>'Standing charge factors'!W51</f>
        <v>0</v>
      </c>
      <c r="X30" s="21">
        <f>'Standing charge factors'!X51</f>
        <v>0</v>
      </c>
      <c r="Y30" s="21">
        <f>'Standing charge factors'!Y51</f>
        <v>0</v>
      </c>
      <c r="AQ30" s="3"/>
    </row>
    <row r="31" spans="3:43" x14ac:dyDescent="0.35">
      <c r="E31" s="27"/>
      <c r="F31" s="28" t="s">
        <v>196</v>
      </c>
      <c r="G31" s="28" t="s">
        <v>164</v>
      </c>
      <c r="H31" s="120"/>
      <c r="I31" s="28"/>
      <c r="J31" s="131">
        <f>'Standing charge factors'!J52</f>
        <v>1</v>
      </c>
      <c r="K31" s="131">
        <f>'Standing charge factors'!K52</f>
        <v>1</v>
      </c>
      <c r="L31" s="131">
        <f>'Standing charge factors'!L52</f>
        <v>1</v>
      </c>
      <c r="M31" s="131">
        <f>'Standing charge factors'!M52</f>
        <v>1</v>
      </c>
      <c r="N31" s="131">
        <f>'Standing charge factors'!N52</f>
        <v>1</v>
      </c>
      <c r="O31" s="131">
        <f>'Standing charge factors'!O52</f>
        <v>0</v>
      </c>
      <c r="P31" s="131">
        <f>'Standing charge factors'!P52</f>
        <v>0</v>
      </c>
      <c r="Q31" s="131">
        <f>'Standing charge factors'!Q52</f>
        <v>0</v>
      </c>
      <c r="R31" s="131">
        <f>'Standing charge factors'!R52</f>
        <v>0</v>
      </c>
      <c r="S31" s="131">
        <f>'Standing charge factors'!S52</f>
        <v>0</v>
      </c>
      <c r="T31" s="131">
        <f>'Standing charge factors'!T52</f>
        <v>0</v>
      </c>
      <c r="U31" s="131">
        <f>'Standing charge factors'!U52</f>
        <v>0</v>
      </c>
      <c r="V31" s="131">
        <f>'Standing charge factors'!V52</f>
        <v>0</v>
      </c>
      <c r="W31" s="131">
        <f>'Standing charge factors'!W52</f>
        <v>0</v>
      </c>
      <c r="X31" s="131">
        <f>'Standing charge factors'!X52</f>
        <v>0</v>
      </c>
      <c r="Y31" s="131">
        <f>'Standing charge factors'!Y52</f>
        <v>0</v>
      </c>
      <c r="AQ31" s="3"/>
    </row>
    <row r="32" spans="3:43" x14ac:dyDescent="0.35">
      <c r="E32" s="27"/>
      <c r="J32" s="53"/>
      <c r="K32" s="53"/>
      <c r="L32" s="53"/>
      <c r="M32" s="53"/>
      <c r="N32" s="53"/>
      <c r="O32" s="53"/>
      <c r="P32" s="53"/>
      <c r="Q32" s="53"/>
      <c r="R32" s="53"/>
      <c r="S32" s="53"/>
      <c r="T32" s="53"/>
      <c r="U32" s="53"/>
      <c r="V32" s="53"/>
      <c r="W32" s="53"/>
      <c r="X32" s="53"/>
      <c r="Y32" s="53"/>
      <c r="AQ32" s="3"/>
    </row>
    <row r="33" spans="5:43" x14ac:dyDescent="0.35">
      <c r="E33" s="27" t="s">
        <v>494</v>
      </c>
      <c r="I33" t="s">
        <v>151</v>
      </c>
      <c r="J33" s="53"/>
      <c r="K33" s="53"/>
      <c r="L33" s="53"/>
      <c r="M33" s="53"/>
      <c r="N33" s="53"/>
      <c r="O33" s="53"/>
      <c r="P33" s="53"/>
      <c r="Q33" s="53"/>
      <c r="R33" s="53"/>
      <c r="S33" s="53"/>
      <c r="T33" s="53"/>
      <c r="U33" s="53"/>
      <c r="V33" s="53"/>
      <c r="W33" s="53"/>
      <c r="X33" s="53"/>
      <c r="Y33" s="53"/>
      <c r="AA33" t="s">
        <v>495</v>
      </c>
      <c r="AQ33" s="3"/>
    </row>
    <row r="34" spans="5:43" x14ac:dyDescent="0.35">
      <c r="E34" s="27"/>
      <c r="F34" s="19" t="s">
        <v>188</v>
      </c>
      <c r="G34" s="19" t="s">
        <v>280</v>
      </c>
      <c r="H34" s="148"/>
      <c r="I34" s="148"/>
      <c r="J34" s="114">
        <f t="array" ref="J34:Y42">TRANSPOSE('Load &amp; loss characteristics'!K145:S160)</f>
        <v>1.0680000000000001</v>
      </c>
      <c r="K34" s="114">
        <v>1.0680000000000001</v>
      </c>
      <c r="L34" s="114">
        <v>1.0680000000000001</v>
      </c>
      <c r="M34" s="114">
        <v>1.0680000000000001</v>
      </c>
      <c r="N34" s="114">
        <v>1.0680000000000001</v>
      </c>
      <c r="O34" s="114">
        <v>1.056</v>
      </c>
      <c r="P34" s="114">
        <v>1.04</v>
      </c>
      <c r="Q34" s="114">
        <v>1.0680000000000001</v>
      </c>
      <c r="R34" s="114">
        <v>-1.0680000000000001</v>
      </c>
      <c r="S34" s="114">
        <v>-1.056</v>
      </c>
      <c r="T34" s="114">
        <v>-1.0680000000000001</v>
      </c>
      <c r="U34" s="114">
        <v>-1.0680000000000001</v>
      </c>
      <c r="V34" s="114">
        <v>-1.056</v>
      </c>
      <c r="W34" s="114">
        <v>-1.056</v>
      </c>
      <c r="X34" s="114">
        <v>-1.04</v>
      </c>
      <c r="Y34" s="114">
        <v>-1.04</v>
      </c>
      <c r="AQ34" s="3"/>
    </row>
    <row r="35" spans="5:43" x14ac:dyDescent="0.35">
      <c r="E35" s="27"/>
      <c r="F35" t="s">
        <v>189</v>
      </c>
      <c r="G35" t="s">
        <v>280</v>
      </c>
      <c r="H35" s="79"/>
      <c r="I35" s="79"/>
      <c r="J35" s="110">
        <v>1.0680000000000001</v>
      </c>
      <c r="K35" s="110">
        <v>1.0680000000000001</v>
      </c>
      <c r="L35" s="110">
        <v>1.0680000000000001</v>
      </c>
      <c r="M35" s="110">
        <v>1.0680000000000001</v>
      </c>
      <c r="N35" s="110">
        <v>1.0680000000000001</v>
      </c>
      <c r="O35" s="110">
        <v>1.056</v>
      </c>
      <c r="P35" s="110">
        <v>1.04</v>
      </c>
      <c r="Q35" s="110">
        <v>1.0680000000000001</v>
      </c>
      <c r="R35" s="110">
        <v>-1.0680000000000001</v>
      </c>
      <c r="S35" s="110">
        <v>-1.056</v>
      </c>
      <c r="T35" s="110">
        <v>-1.0680000000000001</v>
      </c>
      <c r="U35" s="110">
        <v>-1.0680000000000001</v>
      </c>
      <c r="V35" s="110">
        <v>-1.056</v>
      </c>
      <c r="W35" s="110">
        <v>-1.056</v>
      </c>
      <c r="X35" s="110">
        <v>-1.04</v>
      </c>
      <c r="Y35" s="110">
        <v>-1.04</v>
      </c>
      <c r="AQ35" s="3"/>
    </row>
    <row r="36" spans="5:43" x14ac:dyDescent="0.35">
      <c r="E36" s="27"/>
      <c r="F36" t="s">
        <v>190</v>
      </c>
      <c r="G36" t="s">
        <v>280</v>
      </c>
      <c r="H36" s="79"/>
      <c r="I36" s="79"/>
      <c r="J36" s="110">
        <v>0.74760000000000004</v>
      </c>
      <c r="K36" s="110">
        <v>0.74760000000000004</v>
      </c>
      <c r="L36" s="110">
        <v>0.74760000000000004</v>
      </c>
      <c r="M36" s="110">
        <v>0.74760000000000004</v>
      </c>
      <c r="N36" s="110">
        <v>0.74760000000000004</v>
      </c>
      <c r="O36" s="110">
        <v>0.73919999999999997</v>
      </c>
      <c r="P36" s="110">
        <v>0.72799999999999998</v>
      </c>
      <c r="Q36" s="110">
        <v>0.74760000000000004</v>
      </c>
      <c r="R36" s="110">
        <v>-0.74760000000000004</v>
      </c>
      <c r="S36" s="110">
        <v>-0.73919999999999997</v>
      </c>
      <c r="T36" s="110">
        <v>-0.74760000000000004</v>
      </c>
      <c r="U36" s="110">
        <v>-0.74760000000000004</v>
      </c>
      <c r="V36" s="110">
        <v>-0.73919999999999997</v>
      </c>
      <c r="W36" s="110">
        <v>-0.73919999999999997</v>
      </c>
      <c r="X36" s="110">
        <v>-0.72799999999999998</v>
      </c>
      <c r="Y36" s="110">
        <v>-0.72799999999999998</v>
      </c>
      <c r="AQ36" s="3"/>
    </row>
    <row r="37" spans="5:43" x14ac:dyDescent="0.35">
      <c r="E37" s="27"/>
      <c r="F37" t="s">
        <v>191</v>
      </c>
      <c r="G37" t="s">
        <v>280</v>
      </c>
      <c r="H37" s="79"/>
      <c r="I37" s="79"/>
      <c r="J37" s="110">
        <v>0.74760000000000004</v>
      </c>
      <c r="K37" s="110">
        <v>0.74760000000000004</v>
      </c>
      <c r="L37" s="110">
        <v>0.74760000000000004</v>
      </c>
      <c r="M37" s="110">
        <v>0.74760000000000004</v>
      </c>
      <c r="N37" s="110">
        <v>0.74760000000000004</v>
      </c>
      <c r="O37" s="110">
        <v>0.73919999999999997</v>
      </c>
      <c r="P37" s="110">
        <v>0.72799999999999998</v>
      </c>
      <c r="Q37" s="110">
        <v>0.74760000000000004</v>
      </c>
      <c r="R37" s="110">
        <v>-0.74760000000000004</v>
      </c>
      <c r="S37" s="110">
        <v>-0.73919999999999997</v>
      </c>
      <c r="T37" s="110">
        <v>-0.74760000000000004</v>
      </c>
      <c r="U37" s="110">
        <v>-0.74760000000000004</v>
      </c>
      <c r="V37" s="110">
        <v>-0.73919999999999997</v>
      </c>
      <c r="W37" s="110">
        <v>-0.73919999999999997</v>
      </c>
      <c r="X37" s="110">
        <v>-0.72799999999999998</v>
      </c>
      <c r="Y37" s="110">
        <v>-0.72799999999999998</v>
      </c>
      <c r="AQ37" s="3"/>
    </row>
    <row r="38" spans="5:43" x14ac:dyDescent="0.35">
      <c r="E38" s="27"/>
      <c r="F38" t="s">
        <v>192</v>
      </c>
      <c r="G38" t="s">
        <v>280</v>
      </c>
      <c r="H38" s="79"/>
      <c r="I38" s="79"/>
      <c r="J38" s="110">
        <v>0.74760000000000004</v>
      </c>
      <c r="K38" s="110">
        <v>0.74760000000000004</v>
      </c>
      <c r="L38" s="110">
        <v>0.74760000000000004</v>
      </c>
      <c r="M38" s="110">
        <v>0.74760000000000004</v>
      </c>
      <c r="N38" s="110">
        <v>0.74760000000000004</v>
      </c>
      <c r="O38" s="110">
        <v>0.73919999999999997</v>
      </c>
      <c r="P38" s="110">
        <v>0.72799999999999998</v>
      </c>
      <c r="Q38" s="110">
        <v>0.74760000000000004</v>
      </c>
      <c r="R38" s="110">
        <v>-0.74760000000000004</v>
      </c>
      <c r="S38" s="110">
        <v>-0.73919999999999997</v>
      </c>
      <c r="T38" s="110">
        <v>-0.74760000000000004</v>
      </c>
      <c r="U38" s="110">
        <v>-0.74760000000000004</v>
      </c>
      <c r="V38" s="110">
        <v>-0.73919999999999997</v>
      </c>
      <c r="W38" s="110">
        <v>-0.73919999999999997</v>
      </c>
      <c r="X38" s="110">
        <v>-0.72799999999999998</v>
      </c>
      <c r="Y38" s="110">
        <v>-0.72799999999999998</v>
      </c>
      <c r="AQ38" s="3"/>
    </row>
    <row r="39" spans="5:43" x14ac:dyDescent="0.35">
      <c r="E39" s="27"/>
      <c r="F39" t="s">
        <v>193</v>
      </c>
      <c r="G39" t="s">
        <v>280</v>
      </c>
      <c r="H39" s="79"/>
      <c r="I39" s="79"/>
      <c r="J39" s="110">
        <v>0.32040000000000002</v>
      </c>
      <c r="K39" s="110">
        <v>0.32040000000000002</v>
      </c>
      <c r="L39" s="110">
        <v>0.32040000000000002</v>
      </c>
      <c r="M39" s="110">
        <v>0.32040000000000002</v>
      </c>
      <c r="N39" s="110">
        <v>0.32040000000000002</v>
      </c>
      <c r="O39" s="110">
        <v>0.31680000000000003</v>
      </c>
      <c r="P39" s="110">
        <v>0.312</v>
      </c>
      <c r="Q39" s="110">
        <v>0.32040000000000002</v>
      </c>
      <c r="R39" s="110">
        <v>-0.32040000000000002</v>
      </c>
      <c r="S39" s="110">
        <v>-0.31680000000000003</v>
      </c>
      <c r="T39" s="110">
        <v>-0.32040000000000002</v>
      </c>
      <c r="U39" s="110">
        <v>-0.32040000000000002</v>
      </c>
      <c r="V39" s="110">
        <v>-0.31680000000000003</v>
      </c>
      <c r="W39" s="110">
        <v>-0.31680000000000003</v>
      </c>
      <c r="X39" s="110">
        <v>-0.312</v>
      </c>
      <c r="Y39" s="110">
        <v>-0.312</v>
      </c>
      <c r="AQ39" s="3"/>
    </row>
    <row r="40" spans="5:43" x14ac:dyDescent="0.35">
      <c r="E40" s="27"/>
      <c r="F40" t="s">
        <v>194</v>
      </c>
      <c r="G40" t="s">
        <v>280</v>
      </c>
      <c r="H40" s="79"/>
      <c r="I40" s="79"/>
      <c r="J40" s="110">
        <v>1.0680000000000001</v>
      </c>
      <c r="K40" s="110">
        <v>1.0680000000000001</v>
      </c>
      <c r="L40" s="110">
        <v>1.0680000000000001</v>
      </c>
      <c r="M40" s="110">
        <v>1.0680000000000001</v>
      </c>
      <c r="N40" s="110">
        <v>1.0680000000000001</v>
      </c>
      <c r="O40" s="110">
        <v>1.056</v>
      </c>
      <c r="P40" s="110">
        <v>1.04</v>
      </c>
      <c r="Q40" s="110">
        <v>1.0680000000000001</v>
      </c>
      <c r="R40" s="110">
        <v>-1.0680000000000001</v>
      </c>
      <c r="S40" s="110">
        <v>-1.056</v>
      </c>
      <c r="T40" s="110">
        <v>-1.0680000000000001</v>
      </c>
      <c r="U40" s="110">
        <v>-1.0680000000000001</v>
      </c>
      <c r="V40" s="110">
        <v>-1.056</v>
      </c>
      <c r="W40" s="110">
        <v>-1.056</v>
      </c>
      <c r="X40" s="110">
        <v>0</v>
      </c>
      <c r="Y40" s="110">
        <v>0</v>
      </c>
      <c r="AQ40" s="3"/>
    </row>
    <row r="41" spans="5:43" x14ac:dyDescent="0.35">
      <c r="E41" s="27"/>
      <c r="F41" t="s">
        <v>195</v>
      </c>
      <c r="G41" t="s">
        <v>280</v>
      </c>
      <c r="H41" s="79"/>
      <c r="I41" s="79"/>
      <c r="J41" s="110">
        <v>1.0680000000000001</v>
      </c>
      <c r="K41" s="110">
        <v>1.0680000000000001</v>
      </c>
      <c r="L41" s="110">
        <v>1.0680000000000001</v>
      </c>
      <c r="M41" s="110">
        <v>1.0680000000000001</v>
      </c>
      <c r="N41" s="110">
        <v>1.0680000000000001</v>
      </c>
      <c r="O41" s="110">
        <v>1.056</v>
      </c>
      <c r="P41" s="110">
        <v>0</v>
      </c>
      <c r="Q41" s="110">
        <v>1.0680000000000001</v>
      </c>
      <c r="R41" s="110">
        <v>-1.0680000000000001</v>
      </c>
      <c r="S41" s="110">
        <v>0</v>
      </c>
      <c r="T41" s="110">
        <v>-1.0680000000000001</v>
      </c>
      <c r="U41" s="110">
        <v>-1.0680000000000001</v>
      </c>
      <c r="V41" s="110">
        <v>0</v>
      </c>
      <c r="W41" s="110">
        <v>0</v>
      </c>
      <c r="X41" s="110">
        <v>0</v>
      </c>
      <c r="Y41" s="110">
        <v>0</v>
      </c>
      <c r="AQ41" s="3"/>
    </row>
    <row r="42" spans="5:43" x14ac:dyDescent="0.35">
      <c r="E42" s="27"/>
      <c r="F42" s="28" t="s">
        <v>196</v>
      </c>
      <c r="G42" s="28" t="s">
        <v>280</v>
      </c>
      <c r="H42" s="72"/>
      <c r="I42" s="72"/>
      <c r="J42" s="115">
        <v>1.0680000000000001</v>
      </c>
      <c r="K42" s="115">
        <v>1.0680000000000001</v>
      </c>
      <c r="L42" s="115">
        <v>1.0680000000000001</v>
      </c>
      <c r="M42" s="115">
        <v>1.0680000000000001</v>
      </c>
      <c r="N42" s="115">
        <v>1.0680000000000001</v>
      </c>
      <c r="O42" s="115">
        <v>0</v>
      </c>
      <c r="P42" s="115">
        <v>0</v>
      </c>
      <c r="Q42" s="115">
        <v>1.0680000000000001</v>
      </c>
      <c r="R42" s="115">
        <v>0</v>
      </c>
      <c r="S42" s="115">
        <v>0</v>
      </c>
      <c r="T42" s="115">
        <v>0</v>
      </c>
      <c r="U42" s="115">
        <v>0</v>
      </c>
      <c r="V42" s="115">
        <v>0</v>
      </c>
      <c r="W42" s="115">
        <v>0</v>
      </c>
      <c r="X42" s="115">
        <v>0</v>
      </c>
      <c r="Y42" s="115">
        <v>0</v>
      </c>
      <c r="AQ42" s="3"/>
    </row>
    <row r="43" spans="5:43" x14ac:dyDescent="0.35">
      <c r="E43" s="27"/>
      <c r="H43" s="79"/>
      <c r="I43" s="79"/>
      <c r="J43" s="79"/>
      <c r="K43" s="79"/>
      <c r="L43" s="79"/>
      <c r="M43" s="79"/>
      <c r="N43" s="79"/>
      <c r="O43" s="79"/>
      <c r="P43" s="79"/>
      <c r="Q43" s="79"/>
      <c r="R43" s="79"/>
      <c r="S43" s="79"/>
      <c r="T43" s="79"/>
      <c r="U43" s="79"/>
      <c r="V43" s="79"/>
      <c r="W43" s="79"/>
      <c r="X43" s="79"/>
      <c r="Y43" s="79"/>
      <c r="AQ43" s="3"/>
    </row>
    <row r="44" spans="5:43" x14ac:dyDescent="0.35">
      <c r="E44" s="27" t="s">
        <v>496</v>
      </c>
      <c r="H44" s="79"/>
      <c r="I44" s="79"/>
      <c r="J44" s="79"/>
      <c r="K44" s="79"/>
      <c r="L44" s="79"/>
      <c r="M44" s="79"/>
      <c r="N44" s="79"/>
      <c r="O44" s="79"/>
      <c r="P44" s="79"/>
      <c r="Q44" s="79"/>
      <c r="R44" s="79"/>
      <c r="S44" s="79"/>
      <c r="T44" s="79"/>
      <c r="U44" s="79"/>
      <c r="V44" s="79"/>
      <c r="W44" s="79"/>
      <c r="X44" s="79"/>
      <c r="Y44" s="79"/>
      <c r="AQ44" s="3"/>
    </row>
    <row r="45" spans="5:43" x14ac:dyDescent="0.35">
      <c r="E45" s="27"/>
      <c r="F45" s="19" t="s">
        <v>188</v>
      </c>
      <c r="G45" s="19" t="s">
        <v>280</v>
      </c>
      <c r="H45" s="114">
        <f>'Load &amp; loss characteristics'!K29</f>
        <v>1</v>
      </c>
      <c r="I45" s="79"/>
      <c r="J45" s="79"/>
      <c r="K45" s="79"/>
      <c r="L45" s="79"/>
      <c r="M45" s="79"/>
      <c r="N45" s="79"/>
      <c r="O45" s="79"/>
      <c r="P45" s="79"/>
      <c r="Q45" s="79"/>
      <c r="R45" s="79"/>
      <c r="S45" s="79"/>
      <c r="T45" s="79"/>
      <c r="U45" s="79"/>
      <c r="V45" s="79"/>
      <c r="W45" s="79"/>
      <c r="X45" s="79"/>
      <c r="Y45" s="79"/>
      <c r="AQ45" s="3"/>
    </row>
    <row r="46" spans="5:43" x14ac:dyDescent="0.35">
      <c r="E46" s="27"/>
      <c r="F46" t="s">
        <v>189</v>
      </c>
      <c r="G46" t="s">
        <v>280</v>
      </c>
      <c r="H46" s="110">
        <f>'Load &amp; loss characteristics'!L29</f>
        <v>1.01</v>
      </c>
      <c r="I46" s="79"/>
      <c r="J46" s="79"/>
      <c r="K46" s="79"/>
      <c r="L46" s="79"/>
      <c r="M46" s="79"/>
      <c r="N46" s="79"/>
      <c r="O46" s="79"/>
      <c r="P46" s="79"/>
      <c r="Q46" s="79"/>
      <c r="R46" s="79"/>
      <c r="S46" s="79"/>
      <c r="T46" s="79"/>
      <c r="U46" s="79"/>
      <c r="V46" s="79"/>
      <c r="W46" s="79"/>
      <c r="X46" s="79"/>
      <c r="Y46" s="79"/>
      <c r="AQ46" s="3"/>
    </row>
    <row r="47" spans="5:43" x14ac:dyDescent="0.35">
      <c r="E47" s="27"/>
      <c r="F47" t="s">
        <v>190</v>
      </c>
      <c r="G47" t="s">
        <v>280</v>
      </c>
      <c r="H47" s="110">
        <f>'Load &amp; loss characteristics'!M29</f>
        <v>1.0149999999999999</v>
      </c>
      <c r="I47" s="79"/>
      <c r="J47" s="79"/>
      <c r="K47" s="79"/>
      <c r="L47" s="79"/>
      <c r="M47" s="79"/>
      <c r="N47" s="79"/>
      <c r="O47" s="79"/>
      <c r="P47" s="79"/>
      <c r="Q47" s="79"/>
      <c r="R47" s="79"/>
      <c r="S47" s="79"/>
      <c r="T47" s="79"/>
      <c r="U47" s="79"/>
      <c r="V47" s="79"/>
      <c r="W47" s="79"/>
      <c r="X47" s="79"/>
      <c r="Y47" s="79"/>
      <c r="AQ47" s="3"/>
    </row>
    <row r="48" spans="5:43" x14ac:dyDescent="0.35">
      <c r="E48" s="27"/>
      <c r="F48" t="s">
        <v>191</v>
      </c>
      <c r="G48" t="s">
        <v>280</v>
      </c>
      <c r="H48" s="110">
        <f>'Load &amp; loss characteristics'!N29</f>
        <v>1.02</v>
      </c>
      <c r="I48" s="79"/>
      <c r="J48" s="79"/>
      <c r="K48" s="79"/>
      <c r="L48" s="79"/>
      <c r="M48" s="79"/>
      <c r="N48" s="79"/>
      <c r="O48" s="79"/>
      <c r="P48" s="79"/>
      <c r="Q48" s="79"/>
      <c r="R48" s="79"/>
      <c r="S48" s="79"/>
      <c r="T48" s="79"/>
      <c r="U48" s="79"/>
      <c r="V48" s="79"/>
      <c r="W48" s="79"/>
      <c r="X48" s="79"/>
      <c r="Y48" s="79"/>
      <c r="AQ48" s="3"/>
    </row>
    <row r="49" spans="2:43" x14ac:dyDescent="0.35">
      <c r="E49" s="27"/>
      <c r="F49" t="s">
        <v>192</v>
      </c>
      <c r="G49" t="s">
        <v>280</v>
      </c>
      <c r="H49" s="110">
        <f>'Load &amp; loss characteristics'!O29</f>
        <v>1.0289999999999999</v>
      </c>
      <c r="I49" s="79"/>
      <c r="J49" s="79"/>
      <c r="K49" s="79"/>
      <c r="L49" s="79"/>
      <c r="M49" s="79"/>
      <c r="N49" s="79"/>
      <c r="O49" s="79"/>
      <c r="P49" s="79"/>
      <c r="Q49" s="79"/>
      <c r="R49" s="79"/>
      <c r="S49" s="79"/>
      <c r="T49" s="79"/>
      <c r="U49" s="79"/>
      <c r="V49" s="79"/>
      <c r="W49" s="79"/>
      <c r="X49" s="79"/>
      <c r="Y49" s="79"/>
      <c r="AQ49" s="3"/>
    </row>
    <row r="50" spans="2:43" x14ac:dyDescent="0.35">
      <c r="E50" s="27"/>
      <c r="F50" t="s">
        <v>193</v>
      </c>
      <c r="G50" t="s">
        <v>280</v>
      </c>
      <c r="H50" s="110">
        <f>'Load &amp; loss characteristics'!P29</f>
        <v>1.0289999999999999</v>
      </c>
      <c r="I50" s="79"/>
      <c r="J50" s="79"/>
      <c r="K50" s="79"/>
      <c r="L50" s="79"/>
      <c r="M50" s="79"/>
      <c r="N50" s="79"/>
      <c r="O50" s="79"/>
      <c r="P50" s="79"/>
      <c r="Q50" s="79"/>
      <c r="R50" s="79"/>
      <c r="S50" s="79"/>
      <c r="T50" s="79"/>
      <c r="U50" s="79"/>
      <c r="V50" s="79"/>
      <c r="W50" s="79"/>
      <c r="X50" s="79"/>
      <c r="Y50" s="79"/>
      <c r="AQ50" s="3"/>
    </row>
    <row r="51" spans="2:43" x14ac:dyDescent="0.35">
      <c r="E51" s="27"/>
      <c r="F51" t="s">
        <v>194</v>
      </c>
      <c r="G51" t="s">
        <v>280</v>
      </c>
      <c r="H51" s="110">
        <f>'Load &amp; loss characteristics'!Q29</f>
        <v>1.04</v>
      </c>
      <c r="I51" s="79"/>
      <c r="J51" s="79"/>
      <c r="K51" s="79"/>
      <c r="L51" s="79"/>
      <c r="M51" s="79"/>
      <c r="N51" s="79"/>
      <c r="O51" s="79"/>
      <c r="P51" s="79"/>
      <c r="Q51" s="79"/>
      <c r="R51" s="79"/>
      <c r="S51" s="79"/>
      <c r="T51" s="79"/>
      <c r="U51" s="79"/>
      <c r="V51" s="79"/>
      <c r="W51" s="79"/>
      <c r="X51" s="79"/>
      <c r="Y51" s="79"/>
      <c r="AQ51" s="3"/>
    </row>
    <row r="52" spans="2:43" x14ac:dyDescent="0.35">
      <c r="E52" s="27"/>
      <c r="F52" t="s">
        <v>195</v>
      </c>
      <c r="G52" t="s">
        <v>280</v>
      </c>
      <c r="H52" s="110">
        <f>'Load &amp; loss characteristics'!R29</f>
        <v>1.056</v>
      </c>
      <c r="I52" s="79"/>
      <c r="J52" s="79"/>
      <c r="K52" s="79"/>
      <c r="L52" s="79"/>
      <c r="M52" s="79"/>
      <c r="N52" s="79"/>
      <c r="O52" s="79"/>
      <c r="P52" s="79"/>
      <c r="Q52" s="79"/>
      <c r="R52" s="79"/>
      <c r="S52" s="79"/>
      <c r="T52" s="79"/>
      <c r="U52" s="79"/>
      <c r="V52" s="79"/>
      <c r="W52" s="79"/>
      <c r="X52" s="79"/>
      <c r="Y52" s="79"/>
      <c r="AQ52" s="3"/>
    </row>
    <row r="53" spans="2:43" x14ac:dyDescent="0.35">
      <c r="E53" s="27"/>
      <c r="F53" s="28" t="s">
        <v>196</v>
      </c>
      <c r="G53" s="28" t="s">
        <v>280</v>
      </c>
      <c r="H53" s="115">
        <f>'Load &amp; loss characteristics'!S29</f>
        <v>1.0680000000000001</v>
      </c>
      <c r="I53" s="79"/>
      <c r="J53" s="79"/>
      <c r="K53" s="79"/>
      <c r="L53" s="79"/>
      <c r="M53" s="79"/>
      <c r="N53" s="79"/>
      <c r="O53" s="79"/>
      <c r="P53" s="79"/>
      <c r="Q53" s="79"/>
      <c r="R53" s="79"/>
      <c r="S53" s="79"/>
      <c r="T53" s="79"/>
      <c r="U53" s="79"/>
      <c r="V53" s="79"/>
      <c r="W53" s="79"/>
      <c r="X53" s="79"/>
      <c r="Y53" s="79"/>
      <c r="AQ53" s="3"/>
    </row>
    <row r="54" spans="2:43" x14ac:dyDescent="0.35">
      <c r="E54" s="27"/>
      <c r="H54" s="79"/>
      <c r="I54" s="79"/>
      <c r="J54" s="79"/>
      <c r="K54" s="79"/>
      <c r="L54" s="79"/>
      <c r="M54" s="79"/>
      <c r="N54" s="79"/>
      <c r="O54" s="79"/>
      <c r="P54" s="79"/>
      <c r="Q54" s="79"/>
      <c r="R54" s="79"/>
      <c r="S54" s="79"/>
      <c r="T54" s="79"/>
      <c r="U54" s="79"/>
      <c r="V54" s="79"/>
      <c r="W54" s="79"/>
      <c r="X54" s="79"/>
      <c r="Y54" s="79"/>
      <c r="AQ54" s="3"/>
    </row>
    <row r="55" spans="2:43" x14ac:dyDescent="0.35">
      <c r="E55" s="27" t="s">
        <v>497</v>
      </c>
      <c r="H55" s="79"/>
      <c r="I55" s="79" t="s">
        <v>151</v>
      </c>
      <c r="J55" s="79"/>
      <c r="K55" s="79"/>
      <c r="L55" s="79"/>
      <c r="M55" s="79"/>
      <c r="N55" s="79"/>
      <c r="O55" s="79"/>
      <c r="P55" s="79"/>
      <c r="Q55" s="79"/>
      <c r="R55" s="79"/>
      <c r="S55" s="79"/>
      <c r="T55" s="79"/>
      <c r="U55" s="79"/>
      <c r="V55" s="79"/>
      <c r="W55" s="79"/>
      <c r="X55" s="79"/>
      <c r="Y55" s="79"/>
      <c r="AA55" t="s">
        <v>498</v>
      </c>
    </row>
    <row r="56" spans="2:43" x14ac:dyDescent="0.35">
      <c r="E56" s="27"/>
      <c r="F56" s="19" t="s">
        <v>153</v>
      </c>
      <c r="G56" s="19" t="s">
        <v>204</v>
      </c>
      <c r="H56" s="148"/>
      <c r="I56" s="148"/>
      <c r="J56" s="114">
        <f>'Volume adjustments'!J238</f>
        <v>337000.11702241865</v>
      </c>
      <c r="K56" s="114">
        <f>'Volume adjustments'!K238</f>
        <v>0</v>
      </c>
      <c r="L56" s="114">
        <f>'Volume adjustments'!L238</f>
        <v>89462.480361016744</v>
      </c>
      <c r="M56" s="114">
        <f>'Volume adjustments'!M238</f>
        <v>0</v>
      </c>
      <c r="N56" s="114">
        <f>'Volume adjustments'!N238</f>
        <v>109546.00587166936</v>
      </c>
      <c r="O56" s="114">
        <f>'Volume adjustments'!O238</f>
        <v>6498.9789787246382</v>
      </c>
      <c r="P56" s="114">
        <f>'Volume adjustments'!P238</f>
        <v>136119.25536927974</v>
      </c>
      <c r="Q56" s="114">
        <f>'Volume adjustments'!Q238</f>
        <v>3281.5797140927507</v>
      </c>
      <c r="R56" s="114">
        <f>'Volume adjustments'!R238</f>
        <v>114.79707500021968</v>
      </c>
      <c r="S56" s="114">
        <f>'Volume adjustments'!S238</f>
        <v>0</v>
      </c>
      <c r="T56" s="114">
        <f>'Volume adjustments'!T238</f>
        <v>2511.3221994460505</v>
      </c>
      <c r="U56" s="114">
        <f>'Volume adjustments'!U238</f>
        <v>0</v>
      </c>
      <c r="V56" s="114">
        <f>'Volume adjustments'!V238</f>
        <v>112.63030743134449</v>
      </c>
      <c r="W56" s="114">
        <f>'Volume adjustments'!W238</f>
        <v>0</v>
      </c>
      <c r="X56" s="114">
        <f>'Volume adjustments'!X238</f>
        <v>75359.038909887473</v>
      </c>
      <c r="Y56" s="114">
        <f>'Volume adjustments'!Y238</f>
        <v>0</v>
      </c>
      <c r="AQ56" s="3"/>
    </row>
    <row r="57" spans="2:43" x14ac:dyDescent="0.35">
      <c r="E57" s="27"/>
      <c r="F57" t="s">
        <v>154</v>
      </c>
      <c r="G57" t="s">
        <v>204</v>
      </c>
      <c r="H57" s="79"/>
      <c r="I57" s="79"/>
      <c r="J57" s="110">
        <f>'Volume adjustments'!J249</f>
        <v>1602587.6872105068</v>
      </c>
      <c r="K57" s="110">
        <f>'Volume adjustments'!K249</f>
        <v>376.39031274052974</v>
      </c>
      <c r="L57" s="110">
        <f>'Volume adjustments'!L249</f>
        <v>647798.99430465605</v>
      </c>
      <c r="M57" s="110">
        <f>'Volume adjustments'!M249</f>
        <v>365.00335589067788</v>
      </c>
      <c r="N57" s="110">
        <f>'Volume adjustments'!N249</f>
        <v>709810.46946755436</v>
      </c>
      <c r="O57" s="110">
        <f>'Volume adjustments'!O249</f>
        <v>35452.204720559792</v>
      </c>
      <c r="P57" s="110">
        <f>'Volume adjustments'!P249</f>
        <v>829426.62864478515</v>
      </c>
      <c r="Q57" s="110">
        <f>'Volume adjustments'!Q249</f>
        <v>28347.763691677766</v>
      </c>
      <c r="R57" s="110">
        <f>'Volume adjustments'!R249</f>
        <v>964.67253975991912</v>
      </c>
      <c r="S57" s="110">
        <f>'Volume adjustments'!S249</f>
        <v>0</v>
      </c>
      <c r="T57" s="110">
        <f>'Volume adjustments'!T249</f>
        <v>17743.320238919925</v>
      </c>
      <c r="U57" s="110">
        <f>'Volume adjustments'!U249</f>
        <v>0</v>
      </c>
      <c r="V57" s="110">
        <f>'Volume adjustments'!V249</f>
        <v>852.83188339299204</v>
      </c>
      <c r="W57" s="110">
        <f>'Volume adjustments'!W249</f>
        <v>0</v>
      </c>
      <c r="X57" s="110">
        <f>'Volume adjustments'!X249</f>
        <v>240361.39641599072</v>
      </c>
      <c r="Y57" s="110">
        <f>'Volume adjustments'!Y249</f>
        <v>0</v>
      </c>
      <c r="AQ57" s="3"/>
    </row>
    <row r="58" spans="2:43" x14ac:dyDescent="0.35">
      <c r="E58" s="27"/>
      <c r="F58" s="28" t="s">
        <v>155</v>
      </c>
      <c r="G58" s="28" t="s">
        <v>204</v>
      </c>
      <c r="H58" s="72"/>
      <c r="I58" s="72"/>
      <c r="J58" s="115">
        <f>'Volume adjustments'!J260</f>
        <v>1324768.7322601045</v>
      </c>
      <c r="K58" s="115">
        <f>'Volume adjustments'!K260</f>
        <v>1118.0510539937166</v>
      </c>
      <c r="L58" s="115">
        <f>'Volume adjustments'!L260</f>
        <v>440755.89094952907</v>
      </c>
      <c r="M58" s="115">
        <f>'Volume adjustments'!M260</f>
        <v>795.71479224535449</v>
      </c>
      <c r="N58" s="115">
        <f>'Volume adjustments'!N260</f>
        <v>532263.67950125842</v>
      </c>
      <c r="O58" s="115">
        <f>'Volume adjustments'!O260</f>
        <v>31806.454600596262</v>
      </c>
      <c r="P58" s="115">
        <f>'Volume adjustments'!P260</f>
        <v>796358.51408057474</v>
      </c>
      <c r="Q58" s="115">
        <f>'Volume adjustments'!Q260</f>
        <v>55538.154497643467</v>
      </c>
      <c r="R58" s="115">
        <f>'Volume adjustments'!R260</f>
        <v>274.04279453305202</v>
      </c>
      <c r="S58" s="115">
        <f>'Volume adjustments'!S260</f>
        <v>0</v>
      </c>
      <c r="T58" s="115">
        <f>'Volume adjustments'!T260</f>
        <v>14504.858213825853</v>
      </c>
      <c r="U58" s="115">
        <f>'Volume adjustments'!U260</f>
        <v>0</v>
      </c>
      <c r="V58" s="115">
        <f>'Volume adjustments'!V260</f>
        <v>855.18952367616066</v>
      </c>
      <c r="W58" s="115">
        <f>'Volume adjustments'!W260</f>
        <v>0</v>
      </c>
      <c r="X58" s="115">
        <f>'Volume adjustments'!X260</f>
        <v>144760.73634577752</v>
      </c>
      <c r="Y58" s="115">
        <f>'Volume adjustments'!Y260</f>
        <v>0</v>
      </c>
      <c r="AQ58" s="3"/>
    </row>
    <row r="59" spans="2:43" x14ac:dyDescent="0.35">
      <c r="E59" s="27"/>
      <c r="F59" s="98" t="s">
        <v>499</v>
      </c>
      <c r="G59" s="98" t="s">
        <v>204</v>
      </c>
      <c r="H59" s="157"/>
      <c r="I59" s="157"/>
      <c r="J59" s="157">
        <f t="shared" ref="J59:Y59" si="0">SUM(J56:J58)</f>
        <v>3264356.5364930299</v>
      </c>
      <c r="K59" s="157">
        <f t="shared" si="0"/>
        <v>1494.4413667342462</v>
      </c>
      <c r="L59" s="157">
        <f t="shared" si="0"/>
        <v>1178017.3656152019</v>
      </c>
      <c r="M59" s="157">
        <f t="shared" si="0"/>
        <v>1160.7181481360324</v>
      </c>
      <c r="N59" s="157">
        <f t="shared" si="0"/>
        <v>1351620.1548404822</v>
      </c>
      <c r="O59" s="157">
        <f t="shared" si="0"/>
        <v>73757.638299880695</v>
      </c>
      <c r="P59" s="157">
        <f t="shared" si="0"/>
        <v>1761904.3980946396</v>
      </c>
      <c r="Q59" s="157">
        <f t="shared" si="0"/>
        <v>87167.497903413983</v>
      </c>
      <c r="R59" s="157">
        <f t="shared" si="0"/>
        <v>1353.5124092931908</v>
      </c>
      <c r="S59" s="157">
        <f t="shared" si="0"/>
        <v>0</v>
      </c>
      <c r="T59" s="157">
        <f t="shared" si="0"/>
        <v>34759.500652191826</v>
      </c>
      <c r="U59" s="157">
        <f t="shared" si="0"/>
        <v>0</v>
      </c>
      <c r="V59" s="157">
        <f t="shared" si="0"/>
        <v>1820.6517145004973</v>
      </c>
      <c r="W59" s="157">
        <f t="shared" si="0"/>
        <v>0</v>
      </c>
      <c r="X59" s="157">
        <f t="shared" si="0"/>
        <v>460481.17167165573</v>
      </c>
      <c r="Y59" s="157">
        <f t="shared" si="0"/>
        <v>0</v>
      </c>
      <c r="AQ59" s="3"/>
    </row>
    <row r="60" spans="2:43" x14ac:dyDescent="0.35">
      <c r="D60" s="27"/>
      <c r="J60" s="53"/>
      <c r="L60" s="53"/>
      <c r="AQ60" s="3"/>
    </row>
    <row r="61" spans="2:43" x14ac:dyDescent="0.35">
      <c r="C61" s="27"/>
      <c r="E61" s="23" t="s">
        <v>238</v>
      </c>
      <c r="F61" s="23"/>
      <c r="G61" s="23" t="s">
        <v>164</v>
      </c>
      <c r="I61" t="s">
        <v>151</v>
      </c>
      <c r="J61" s="21">
        <f>'Inputs by customer type'!J15</f>
        <v>0.44186228856617843</v>
      </c>
      <c r="K61" s="21">
        <f>'Inputs by customer type'!K15</f>
        <v>0.18313194828222537</v>
      </c>
      <c r="L61" s="21">
        <f>'Inputs by customer type'!L15</f>
        <v>0.42743393195588159</v>
      </c>
      <c r="M61" s="21">
        <f>'Inputs by customer type'!M15</f>
        <v>0.19810870530088742</v>
      </c>
      <c r="N61" s="21">
        <f>'Inputs by customer type'!N15</f>
        <v>0.56930266507028759</v>
      </c>
      <c r="O61" s="21">
        <f>'Inputs by customer type'!O15</f>
        <v>0.63563997920174709</v>
      </c>
      <c r="P61" s="21">
        <f>'Inputs by customer type'!P15</f>
        <v>0.73029641839171344</v>
      </c>
      <c r="Q61" s="21">
        <f>'Inputs by customer type'!Q15</f>
        <v>0.44630865888275384</v>
      </c>
      <c r="R61" s="60"/>
      <c r="S61" s="60"/>
      <c r="T61" s="60"/>
      <c r="U61" s="60"/>
      <c r="V61" s="60"/>
      <c r="W61" s="60"/>
      <c r="X61" s="60"/>
      <c r="Y61" s="60"/>
      <c r="AA61" t="s">
        <v>500</v>
      </c>
      <c r="AQ61" s="3"/>
    </row>
    <row r="63" spans="2:43" x14ac:dyDescent="0.35">
      <c r="B63" s="25" t="s">
        <v>501</v>
      </c>
      <c r="C63" s="25"/>
      <c r="D63" s="25"/>
      <c r="E63" s="25"/>
      <c r="F63" s="25"/>
      <c r="G63" s="25"/>
      <c r="H63" s="25"/>
      <c r="I63" s="25"/>
      <c r="J63" s="123"/>
      <c r="K63" s="25"/>
      <c r="L63" s="123"/>
      <c r="M63" s="25"/>
      <c r="N63" s="25"/>
      <c r="O63" s="25"/>
      <c r="P63" s="25"/>
      <c r="Q63" s="25"/>
      <c r="R63" s="25"/>
      <c r="S63" s="25"/>
      <c r="T63" s="25"/>
      <c r="U63" s="25"/>
      <c r="V63" s="25"/>
      <c r="W63" s="25"/>
      <c r="X63" s="25"/>
      <c r="Y63" s="25"/>
      <c r="Z63" s="25"/>
      <c r="AA63" s="25"/>
      <c r="AQ63" s="3"/>
    </row>
    <row r="64" spans="2:43" x14ac:dyDescent="0.35">
      <c r="C64" s="27"/>
      <c r="J64" s="53"/>
      <c r="L64" s="53"/>
      <c r="AQ64" s="3"/>
    </row>
    <row r="65" spans="3:43" x14ac:dyDescent="0.35">
      <c r="C65" s="24" t="s">
        <v>502</v>
      </c>
      <c r="J65" s="53"/>
      <c r="L65" s="53"/>
      <c r="AQ65" s="3"/>
    </row>
    <row r="66" spans="3:43" x14ac:dyDescent="0.35">
      <c r="C66" s="27"/>
      <c r="J66" s="53"/>
      <c r="L66" s="53"/>
      <c r="AQ66" s="3"/>
    </row>
    <row r="67" spans="3:43" x14ac:dyDescent="0.35">
      <c r="C67" s="26" t="str">
        <f ca="1">INDEX('Version control'!$H$37:$H$64,MATCH($A$1,'Version control'!$F$37:$F$64,0),1)&amp;"-B: System peak load, by unit rate"</f>
        <v>Section 106-B: System peak load, by unit rate</v>
      </c>
      <c r="D67" s="26"/>
      <c r="E67" s="26"/>
      <c r="F67" s="26"/>
      <c r="G67" s="26"/>
      <c r="H67" s="26"/>
      <c r="I67" s="26"/>
      <c r="J67" s="26"/>
      <c r="K67" s="26"/>
      <c r="L67" s="26"/>
      <c r="M67" s="26"/>
      <c r="N67" s="26"/>
      <c r="O67" s="26"/>
      <c r="P67" s="26"/>
      <c r="Q67" s="26"/>
      <c r="R67" s="26"/>
      <c r="S67" s="26"/>
      <c r="T67" s="26"/>
      <c r="U67" s="26"/>
      <c r="V67" s="26"/>
      <c r="W67" s="26"/>
      <c r="X67" s="26"/>
      <c r="Y67" s="26"/>
      <c r="Z67" s="26"/>
      <c r="AA67" s="26"/>
      <c r="AQ67" s="3"/>
    </row>
    <row r="68" spans="3:43" x14ac:dyDescent="0.35">
      <c r="H68" s="53"/>
      <c r="J68" s="53"/>
      <c r="K68" s="53"/>
      <c r="L68" s="53"/>
      <c r="M68" s="53"/>
      <c r="N68" s="53"/>
      <c r="O68" s="53"/>
      <c r="P68" s="53"/>
      <c r="Q68" s="53"/>
      <c r="R68" s="53"/>
      <c r="S68" s="53"/>
      <c r="T68" s="53"/>
      <c r="U68" s="53"/>
      <c r="V68" s="53"/>
      <c r="W68" s="53"/>
      <c r="X68" s="53"/>
      <c r="Y68" s="53"/>
    </row>
    <row r="69" spans="3:43" x14ac:dyDescent="0.35">
      <c r="E69" s="27" t="s">
        <v>503</v>
      </c>
      <c r="J69" s="53"/>
      <c r="L69" s="53"/>
      <c r="AQ69" s="3"/>
    </row>
    <row r="70" spans="3:43" x14ac:dyDescent="0.35">
      <c r="E70" s="27"/>
      <c r="F70" s="19" t="s">
        <v>188</v>
      </c>
      <c r="G70" s="19" t="s">
        <v>280</v>
      </c>
      <c r="H70" s="19"/>
      <c r="I70" s="19"/>
      <c r="J70" s="114">
        <f>'Pseudo-load coefficients'!J272</f>
        <v>15.198677709757458</v>
      </c>
      <c r="K70" s="114">
        <f>'Pseudo-load coefficients'!K272</f>
        <v>15.198677709757458</v>
      </c>
      <c r="L70" s="114">
        <f>'Pseudo-load coefficients'!L272</f>
        <v>13.063109810768983</v>
      </c>
      <c r="M70" s="114">
        <f>'Pseudo-load coefficients'!M272</f>
        <v>13.063109810768983</v>
      </c>
      <c r="N70" s="114">
        <f>'Pseudo-load coefficients'!N272</f>
        <v>11.467532681339945</v>
      </c>
      <c r="O70" s="114">
        <f>'Pseudo-load coefficients'!O272</f>
        <v>10.257553451782393</v>
      </c>
      <c r="P70" s="114">
        <f>'Pseudo-load coefficients'!P272</f>
        <v>10.443179884396883</v>
      </c>
      <c r="Q70" s="114">
        <f>'Pseudo-load coefficients'!Q272</f>
        <v>29.306285109151162</v>
      </c>
      <c r="R70" s="114">
        <f>'Pseudo-load coefficients'!R272</f>
        <v>9.9688153845164447</v>
      </c>
      <c r="S70" s="114">
        <f>'Pseudo-load coefficients'!S272</f>
        <v>9.9688153845164447</v>
      </c>
      <c r="T70" s="114">
        <f>'Pseudo-load coefficients'!T272</f>
        <v>9.9688153845164447</v>
      </c>
      <c r="U70" s="114">
        <f>'Pseudo-load coefficients'!U272</f>
        <v>9.9688153845164447</v>
      </c>
      <c r="V70" s="114">
        <f>'Pseudo-load coefficients'!V272</f>
        <v>9.9688153845164447</v>
      </c>
      <c r="W70" s="114">
        <f>'Pseudo-load coefficients'!W272</f>
        <v>9.9688153845164447</v>
      </c>
      <c r="X70" s="114">
        <f>'Pseudo-load coefficients'!X272</f>
        <v>9.9688153845164447</v>
      </c>
      <c r="Y70" s="114">
        <f>'Pseudo-load coefficients'!Y272</f>
        <v>9.9688153845164447</v>
      </c>
      <c r="AQ70" s="3"/>
    </row>
    <row r="71" spans="3:43" x14ac:dyDescent="0.35">
      <c r="E71" s="27"/>
      <c r="F71" t="s">
        <v>189</v>
      </c>
      <c r="G71" t="s">
        <v>280</v>
      </c>
      <c r="J71" s="110">
        <f>'Pseudo-load coefficients'!J273</f>
        <v>10.824873684579339</v>
      </c>
      <c r="K71" s="110">
        <f>'Pseudo-load coefficients'!K273</f>
        <v>10.824873684579339</v>
      </c>
      <c r="L71" s="110">
        <f>'Pseudo-load coefficients'!L273</f>
        <v>9.3038694766572529</v>
      </c>
      <c r="M71" s="110">
        <f>'Pseudo-load coefficients'!M273</f>
        <v>9.3038694766572529</v>
      </c>
      <c r="N71" s="110">
        <f>'Pseudo-load coefficients'!N273</f>
        <v>8.1674600330262077</v>
      </c>
      <c r="O71" s="110">
        <f>'Pseudo-load coefficients'!O273</f>
        <v>7.305682938265103</v>
      </c>
      <c r="P71" s="110">
        <f>'Pseudo-load coefficients'!P273</f>
        <v>7.4378906686968707</v>
      </c>
      <c r="Q71" s="110">
        <f>'Pseudo-load coefficients'!Q273</f>
        <v>24.197750998571482</v>
      </c>
      <c r="R71" s="110">
        <f>'Pseudo-load coefficients'!R273</f>
        <v>7.1000365546934008</v>
      </c>
      <c r="S71" s="110">
        <f>'Pseudo-load coefficients'!S273</f>
        <v>7.1000365546934008</v>
      </c>
      <c r="T71" s="110">
        <f>'Pseudo-load coefficients'!T273</f>
        <v>7.1000365546934008</v>
      </c>
      <c r="U71" s="110">
        <f>'Pseudo-load coefficients'!U273</f>
        <v>7.1000365546934008</v>
      </c>
      <c r="V71" s="110">
        <f>'Pseudo-load coefficients'!V273</f>
        <v>7.1000365546934008</v>
      </c>
      <c r="W71" s="110">
        <f>'Pseudo-load coefficients'!W273</f>
        <v>7.1000365546934008</v>
      </c>
      <c r="X71" s="110">
        <f>'Pseudo-load coefficients'!X273</f>
        <v>7.1000365546934008</v>
      </c>
      <c r="Y71" s="110">
        <f>'Pseudo-load coefficients'!Y273</f>
        <v>7.1000365546934008</v>
      </c>
      <c r="AQ71" s="3"/>
    </row>
    <row r="72" spans="3:43" x14ac:dyDescent="0.35">
      <c r="E72" s="27"/>
      <c r="F72" t="s">
        <v>190</v>
      </c>
      <c r="G72" t="s">
        <v>280</v>
      </c>
      <c r="J72" s="110">
        <f>'Pseudo-load coefficients'!J274</f>
        <v>10.824873684579339</v>
      </c>
      <c r="K72" s="110">
        <f>'Pseudo-load coefficients'!K274</f>
        <v>10.824873684579339</v>
      </c>
      <c r="L72" s="110">
        <f>'Pseudo-load coefficients'!L274</f>
        <v>9.3038694766572529</v>
      </c>
      <c r="M72" s="110">
        <f>'Pseudo-load coefficients'!M274</f>
        <v>9.3038694766572529</v>
      </c>
      <c r="N72" s="110">
        <f>'Pseudo-load coefficients'!N274</f>
        <v>8.1674600330262077</v>
      </c>
      <c r="O72" s="110">
        <f>'Pseudo-load coefficients'!O274</f>
        <v>7.305682938265103</v>
      </c>
      <c r="P72" s="110">
        <f>'Pseudo-load coefficients'!P274</f>
        <v>7.4378906686968707</v>
      </c>
      <c r="Q72" s="110">
        <f>'Pseudo-load coefficients'!Q274</f>
        <v>24.197750998571482</v>
      </c>
      <c r="R72" s="110">
        <f>'Pseudo-load coefficients'!R274</f>
        <v>7.1000365546934008</v>
      </c>
      <c r="S72" s="110">
        <f>'Pseudo-load coefficients'!S274</f>
        <v>7.1000365546934008</v>
      </c>
      <c r="T72" s="110">
        <f>'Pseudo-load coefficients'!T274</f>
        <v>7.1000365546934008</v>
      </c>
      <c r="U72" s="110">
        <f>'Pseudo-load coefficients'!U274</f>
        <v>7.1000365546934008</v>
      </c>
      <c r="V72" s="110">
        <f>'Pseudo-load coefficients'!V274</f>
        <v>7.1000365546934008</v>
      </c>
      <c r="W72" s="110">
        <f>'Pseudo-load coefficients'!W274</f>
        <v>7.1000365546934008</v>
      </c>
      <c r="X72" s="110">
        <f>'Pseudo-load coefficients'!X274</f>
        <v>7.1000365546934008</v>
      </c>
      <c r="Y72" s="110">
        <f>'Pseudo-load coefficients'!Y274</f>
        <v>7.1000365546934008</v>
      </c>
      <c r="AQ72" s="3"/>
    </row>
    <row r="73" spans="3:43" x14ac:dyDescent="0.35">
      <c r="E73" s="27"/>
      <c r="F73" t="s">
        <v>191</v>
      </c>
      <c r="G73" t="s">
        <v>280</v>
      </c>
      <c r="J73" s="110">
        <f>'Pseudo-load coefficients'!J275</f>
        <v>11.392438541985685</v>
      </c>
      <c r="K73" s="110">
        <f>'Pseudo-load coefficients'!K275</f>
        <v>11.392438541985685</v>
      </c>
      <c r="L73" s="110">
        <f>'Pseudo-load coefficients'!L275</f>
        <v>9.7916857326906754</v>
      </c>
      <c r="M73" s="110">
        <f>'Pseudo-load coefficients'!M275</f>
        <v>9.7916857326906754</v>
      </c>
      <c r="N73" s="110">
        <f>'Pseudo-load coefficients'!N275</f>
        <v>8.5956925855797</v>
      </c>
      <c r="O73" s="110">
        <f>'Pseudo-load coefficients'!O275</f>
        <v>7.6887311858413545</v>
      </c>
      <c r="P73" s="110">
        <f>'Pseudo-load coefficients'!P275</f>
        <v>7.8278707719101472</v>
      </c>
      <c r="Q73" s="110">
        <f>'Pseudo-load coefficients'!Q275</f>
        <v>22.616617959951387</v>
      </c>
      <c r="R73" s="110">
        <f>'Pseudo-load coefficients'!R275</f>
        <v>7.4723024445471538</v>
      </c>
      <c r="S73" s="110">
        <f>'Pseudo-load coefficients'!S275</f>
        <v>7.4723024445471538</v>
      </c>
      <c r="T73" s="110">
        <f>'Pseudo-load coefficients'!T275</f>
        <v>7.4723024445471538</v>
      </c>
      <c r="U73" s="110">
        <f>'Pseudo-load coefficients'!U275</f>
        <v>7.4723024445471538</v>
      </c>
      <c r="V73" s="110">
        <f>'Pseudo-load coefficients'!V275</f>
        <v>7.4723024445471538</v>
      </c>
      <c r="W73" s="110">
        <f>'Pseudo-load coefficients'!W275</f>
        <v>7.4723024445471538</v>
      </c>
      <c r="X73" s="110">
        <f>'Pseudo-load coefficients'!X275</f>
        <v>7.4723024445471538</v>
      </c>
      <c r="Y73" s="110">
        <f>'Pseudo-load coefficients'!Y275</f>
        <v>7.4723024445471538</v>
      </c>
      <c r="AQ73" s="3"/>
    </row>
    <row r="74" spans="3:43" x14ac:dyDescent="0.35">
      <c r="E74" s="27"/>
      <c r="F74" t="s">
        <v>192</v>
      </c>
      <c r="G74" t="s">
        <v>280</v>
      </c>
      <c r="J74" s="110">
        <f>'Pseudo-load coefficients'!J276</f>
        <v>11.392438541985685</v>
      </c>
      <c r="K74" s="110">
        <f>'Pseudo-load coefficients'!K276</f>
        <v>11.392438541985685</v>
      </c>
      <c r="L74" s="110">
        <f>'Pseudo-load coefficients'!L276</f>
        <v>9.7916857326906754</v>
      </c>
      <c r="M74" s="110">
        <f>'Pseudo-load coefficients'!M276</f>
        <v>9.7916857326906754</v>
      </c>
      <c r="N74" s="110">
        <f>'Pseudo-load coefficients'!N276</f>
        <v>8.5956925855797</v>
      </c>
      <c r="O74" s="110">
        <f>'Pseudo-load coefficients'!O276</f>
        <v>7.6887311858413545</v>
      </c>
      <c r="P74" s="110">
        <f>'Pseudo-load coefficients'!P276</f>
        <v>7.8278707719101472</v>
      </c>
      <c r="Q74" s="110">
        <f>'Pseudo-load coefficients'!Q276</f>
        <v>22.616617959951387</v>
      </c>
      <c r="R74" s="110">
        <f>'Pseudo-load coefficients'!R276</f>
        <v>7.4723024445471538</v>
      </c>
      <c r="S74" s="110">
        <f>'Pseudo-load coefficients'!S276</f>
        <v>7.4723024445471538</v>
      </c>
      <c r="T74" s="110">
        <f>'Pseudo-load coefficients'!T276</f>
        <v>7.4723024445471538</v>
      </c>
      <c r="U74" s="110">
        <f>'Pseudo-load coefficients'!U276</f>
        <v>7.4723024445471538</v>
      </c>
      <c r="V74" s="110">
        <f>'Pseudo-load coefficients'!V276</f>
        <v>7.4723024445471538</v>
      </c>
      <c r="W74" s="110">
        <f>'Pseudo-load coefficients'!W276</f>
        <v>7.4723024445471538</v>
      </c>
      <c r="X74" s="110">
        <f>'Pseudo-load coefficients'!X276</f>
        <v>7.4723024445471538</v>
      </c>
      <c r="Y74" s="110">
        <f>'Pseudo-load coefficients'!Y276</f>
        <v>7.4723024445471538</v>
      </c>
      <c r="AQ74" s="3"/>
    </row>
    <row r="75" spans="3:43" x14ac:dyDescent="0.35">
      <c r="E75" s="27"/>
      <c r="F75" t="s">
        <v>193</v>
      </c>
      <c r="G75" t="s">
        <v>280</v>
      </c>
      <c r="J75" s="110">
        <f>'Pseudo-load coefficients'!J277</f>
        <v>10.824873684579339</v>
      </c>
      <c r="K75" s="110">
        <f>'Pseudo-load coefficients'!K277</f>
        <v>10.824873684579339</v>
      </c>
      <c r="L75" s="110">
        <f>'Pseudo-load coefficients'!L277</f>
        <v>9.3038694766572529</v>
      </c>
      <c r="M75" s="110">
        <f>'Pseudo-load coefficients'!M277</f>
        <v>9.3038694766572529</v>
      </c>
      <c r="N75" s="110">
        <f>'Pseudo-load coefficients'!N277</f>
        <v>8.1674600330262077</v>
      </c>
      <c r="O75" s="110">
        <f>'Pseudo-load coefficients'!O277</f>
        <v>7.305682938265103</v>
      </c>
      <c r="P75" s="110">
        <f>'Pseudo-load coefficients'!P277</f>
        <v>7.4378906686968707</v>
      </c>
      <c r="Q75" s="110">
        <f>'Pseudo-load coefficients'!Q277</f>
        <v>24.197750998571482</v>
      </c>
      <c r="R75" s="110">
        <f>'Pseudo-load coefficients'!R277</f>
        <v>7.1000365546934008</v>
      </c>
      <c r="S75" s="110">
        <f>'Pseudo-load coefficients'!S277</f>
        <v>7.1000365546934008</v>
      </c>
      <c r="T75" s="110">
        <f>'Pseudo-load coefficients'!T277</f>
        <v>7.1000365546934008</v>
      </c>
      <c r="U75" s="110">
        <f>'Pseudo-load coefficients'!U277</f>
        <v>7.1000365546934008</v>
      </c>
      <c r="V75" s="110">
        <f>'Pseudo-load coefficients'!V277</f>
        <v>7.1000365546934008</v>
      </c>
      <c r="W75" s="110">
        <f>'Pseudo-load coefficients'!W277</f>
        <v>7.1000365546934008</v>
      </c>
      <c r="X75" s="110">
        <f>'Pseudo-load coefficients'!X277</f>
        <v>7.1000365546934008</v>
      </c>
      <c r="Y75" s="110">
        <f>'Pseudo-load coefficients'!Y277</f>
        <v>7.1000365546934008</v>
      </c>
      <c r="AQ75" s="3"/>
    </row>
    <row r="76" spans="3:43" x14ac:dyDescent="0.35">
      <c r="E76" s="27"/>
      <c r="F76" t="s">
        <v>194</v>
      </c>
      <c r="G76" t="s">
        <v>280</v>
      </c>
      <c r="J76" s="110">
        <f>'Pseudo-load coefficients'!J278</f>
        <v>11.392438541985685</v>
      </c>
      <c r="K76" s="110">
        <f>'Pseudo-load coefficients'!K278</f>
        <v>11.392438541985685</v>
      </c>
      <c r="L76" s="110">
        <f>'Pseudo-load coefficients'!L278</f>
        <v>9.7916857326906754</v>
      </c>
      <c r="M76" s="110">
        <f>'Pseudo-load coefficients'!M278</f>
        <v>9.7916857326906754</v>
      </c>
      <c r="N76" s="110">
        <f>'Pseudo-load coefficients'!N278</f>
        <v>8.5956925855797</v>
      </c>
      <c r="O76" s="110">
        <f>'Pseudo-load coefficients'!O278</f>
        <v>7.6887311858413545</v>
      </c>
      <c r="P76" s="110">
        <f>'Pseudo-load coefficients'!P278</f>
        <v>7.8278707719101472</v>
      </c>
      <c r="Q76" s="110">
        <f>'Pseudo-load coefficients'!Q278</f>
        <v>22.616617959951387</v>
      </c>
      <c r="R76" s="110">
        <f>'Pseudo-load coefficients'!R278</f>
        <v>7.4723024445471538</v>
      </c>
      <c r="S76" s="110">
        <f>'Pseudo-load coefficients'!S278</f>
        <v>7.4723024445471538</v>
      </c>
      <c r="T76" s="110">
        <f>'Pseudo-load coefficients'!T278</f>
        <v>7.4723024445471538</v>
      </c>
      <c r="U76" s="110">
        <f>'Pseudo-load coefficients'!U278</f>
        <v>7.4723024445471538</v>
      </c>
      <c r="V76" s="110">
        <f>'Pseudo-load coefficients'!V278</f>
        <v>7.4723024445471538</v>
      </c>
      <c r="W76" s="110">
        <f>'Pseudo-load coefficients'!W278</f>
        <v>7.4723024445471538</v>
      </c>
      <c r="X76" s="110">
        <f>'Pseudo-load coefficients'!X278</f>
        <v>7.4723024445471538</v>
      </c>
      <c r="Y76" s="110">
        <f>'Pseudo-load coefficients'!Y278</f>
        <v>7.4723024445471538</v>
      </c>
      <c r="AQ76" s="3"/>
    </row>
    <row r="77" spans="3:43" x14ac:dyDescent="0.35">
      <c r="E77" s="27"/>
      <c r="F77" t="s">
        <v>195</v>
      </c>
      <c r="G77" t="s">
        <v>280</v>
      </c>
      <c r="J77" s="110">
        <f>'Pseudo-load coefficients'!J279</f>
        <v>11.392438541985685</v>
      </c>
      <c r="K77" s="110">
        <f>'Pseudo-load coefficients'!K279</f>
        <v>11.392438541985685</v>
      </c>
      <c r="L77" s="110">
        <f>'Pseudo-load coefficients'!L279</f>
        <v>9.7916857326906754</v>
      </c>
      <c r="M77" s="110">
        <f>'Pseudo-load coefficients'!M279</f>
        <v>9.7916857326906754</v>
      </c>
      <c r="N77" s="110">
        <f>'Pseudo-load coefficients'!N279</f>
        <v>8.5956925855797</v>
      </c>
      <c r="O77" s="110">
        <f>'Pseudo-load coefficients'!O279</f>
        <v>7.6887311858413545</v>
      </c>
      <c r="P77" s="110">
        <f>'Pseudo-load coefficients'!P279</f>
        <v>7.8278707719101472</v>
      </c>
      <c r="Q77" s="110">
        <f>'Pseudo-load coefficients'!Q279</f>
        <v>22.616617959951387</v>
      </c>
      <c r="R77" s="110">
        <f>'Pseudo-load coefficients'!R279</f>
        <v>7.4723024445471538</v>
      </c>
      <c r="S77" s="110">
        <f>'Pseudo-load coefficients'!S279</f>
        <v>7.4723024445471538</v>
      </c>
      <c r="T77" s="110">
        <f>'Pseudo-load coefficients'!T279</f>
        <v>7.4723024445471538</v>
      </c>
      <c r="U77" s="110">
        <f>'Pseudo-load coefficients'!U279</f>
        <v>7.4723024445471538</v>
      </c>
      <c r="V77" s="110">
        <f>'Pseudo-load coefficients'!V279</f>
        <v>7.4723024445471538</v>
      </c>
      <c r="W77" s="110">
        <f>'Pseudo-load coefficients'!W279</f>
        <v>7.4723024445471538</v>
      </c>
      <c r="X77" s="110">
        <f>'Pseudo-load coefficients'!X279</f>
        <v>7.4723024445471538</v>
      </c>
      <c r="Y77" s="110">
        <f>'Pseudo-load coefficients'!Y279</f>
        <v>7.4723024445471538</v>
      </c>
      <c r="AQ77" s="3"/>
    </row>
    <row r="78" spans="3:43" x14ac:dyDescent="0.35">
      <c r="E78" s="27"/>
      <c r="F78" s="28" t="s">
        <v>196</v>
      </c>
      <c r="G78" s="28" t="s">
        <v>280</v>
      </c>
      <c r="H78" s="28"/>
      <c r="I78" s="28"/>
      <c r="J78" s="115">
        <f>'Pseudo-load coefficients'!J280</f>
        <v>11.392438541985685</v>
      </c>
      <c r="K78" s="115">
        <f>'Pseudo-load coefficients'!K280</f>
        <v>11.392438541985685</v>
      </c>
      <c r="L78" s="115">
        <f>'Pseudo-load coefficients'!L280</f>
        <v>9.7916857326906754</v>
      </c>
      <c r="M78" s="115">
        <f>'Pseudo-load coefficients'!M280</f>
        <v>9.7916857326906754</v>
      </c>
      <c r="N78" s="115">
        <f>'Pseudo-load coefficients'!N280</f>
        <v>8.5956925855797</v>
      </c>
      <c r="O78" s="115">
        <f>'Pseudo-load coefficients'!O280</f>
        <v>7.6887311858413545</v>
      </c>
      <c r="P78" s="115">
        <f>'Pseudo-load coefficients'!P280</f>
        <v>7.8278707719101472</v>
      </c>
      <c r="Q78" s="115">
        <f>'Pseudo-load coefficients'!Q280</f>
        <v>22.616617959951387</v>
      </c>
      <c r="R78" s="115">
        <f>'Pseudo-load coefficients'!R280</f>
        <v>7.4723024445471538</v>
      </c>
      <c r="S78" s="115">
        <f>'Pseudo-load coefficients'!S280</f>
        <v>7.4723024445471538</v>
      </c>
      <c r="T78" s="115">
        <f>'Pseudo-load coefficients'!T280</f>
        <v>7.4723024445471538</v>
      </c>
      <c r="U78" s="115">
        <f>'Pseudo-load coefficients'!U280</f>
        <v>7.4723024445471538</v>
      </c>
      <c r="V78" s="115">
        <f>'Pseudo-load coefficients'!V280</f>
        <v>7.4723024445471538</v>
      </c>
      <c r="W78" s="115">
        <f>'Pseudo-load coefficients'!W280</f>
        <v>7.4723024445471538</v>
      </c>
      <c r="X78" s="115">
        <f>'Pseudo-load coefficients'!X280</f>
        <v>7.4723024445471538</v>
      </c>
      <c r="Y78" s="115">
        <f>'Pseudo-load coefficients'!Y280</f>
        <v>7.4723024445471538</v>
      </c>
      <c r="AQ78" s="3"/>
    </row>
    <row r="79" spans="3:43" x14ac:dyDescent="0.35">
      <c r="E79" s="27"/>
      <c r="J79" s="79"/>
      <c r="K79" s="79"/>
      <c r="L79" s="79"/>
      <c r="M79" s="79"/>
      <c r="N79" s="79"/>
      <c r="O79" s="79"/>
      <c r="P79" s="79"/>
      <c r="Q79" s="79"/>
      <c r="R79" s="79"/>
      <c r="S79" s="79"/>
      <c r="T79" s="79"/>
      <c r="U79" s="79"/>
      <c r="V79" s="79"/>
      <c r="W79" s="79"/>
      <c r="X79" s="79"/>
      <c r="Y79" s="79"/>
      <c r="AQ79" s="3"/>
    </row>
    <row r="80" spans="3:43" x14ac:dyDescent="0.35">
      <c r="E80" s="27" t="s">
        <v>504</v>
      </c>
      <c r="J80" s="79"/>
      <c r="K80" s="79"/>
      <c r="L80" s="79"/>
      <c r="M80" s="79"/>
      <c r="N80" s="79"/>
      <c r="O80" s="79"/>
      <c r="P80" s="79"/>
      <c r="Q80" s="79"/>
      <c r="R80" s="79"/>
      <c r="S80" s="79"/>
      <c r="T80" s="79"/>
      <c r="U80" s="79"/>
      <c r="V80" s="79"/>
      <c r="W80" s="79"/>
      <c r="X80" s="79"/>
      <c r="Y80" s="79"/>
      <c r="AQ80" s="3"/>
    </row>
    <row r="81" spans="5:43" x14ac:dyDescent="0.35">
      <c r="E81" s="24" t="s">
        <v>505</v>
      </c>
      <c r="J81" s="79"/>
      <c r="K81" s="79"/>
      <c r="L81" s="79"/>
      <c r="M81" s="79"/>
      <c r="N81" s="79"/>
      <c r="O81" s="79"/>
      <c r="P81" s="79"/>
      <c r="Q81" s="79"/>
      <c r="R81" s="79"/>
      <c r="S81" s="79"/>
      <c r="T81" s="79"/>
      <c r="U81" s="79"/>
      <c r="V81" s="79"/>
      <c r="W81" s="79"/>
      <c r="X81" s="79"/>
      <c r="Y81" s="79"/>
      <c r="AQ81" s="3"/>
    </row>
    <row r="82" spans="5:43" x14ac:dyDescent="0.35">
      <c r="E82" s="27"/>
      <c r="F82" s="19" t="s">
        <v>188</v>
      </c>
      <c r="G82" s="19" t="s">
        <v>169</v>
      </c>
      <c r="H82" s="19"/>
      <c r="I82" s="19"/>
      <c r="J82" s="148">
        <f t="shared" ref="J82:Y82" si="1">J$56 * J34 * J70 / hours_in_year / $H45</f>
        <v>624.45766964782445</v>
      </c>
      <c r="K82" s="148">
        <f t="shared" si="1"/>
        <v>0</v>
      </c>
      <c r="L82" s="148">
        <f t="shared" si="1"/>
        <v>142.48024689873364</v>
      </c>
      <c r="M82" s="148">
        <f t="shared" si="1"/>
        <v>0</v>
      </c>
      <c r="N82" s="148">
        <f t="shared" si="1"/>
        <v>153.15588194175714</v>
      </c>
      <c r="O82" s="148">
        <f t="shared" si="1"/>
        <v>8.0361629240444863</v>
      </c>
      <c r="P82" s="148">
        <f t="shared" si="1"/>
        <v>168.7646785768957</v>
      </c>
      <c r="Q82" s="148">
        <f t="shared" si="1"/>
        <v>11.724946648157799</v>
      </c>
      <c r="R82" s="148">
        <f t="shared" si="1"/>
        <v>-0.13952162385617994</v>
      </c>
      <c r="S82" s="148">
        <f t="shared" si="1"/>
        <v>0</v>
      </c>
      <c r="T82" s="148">
        <f t="shared" si="1"/>
        <v>-3.0522010364124332</v>
      </c>
      <c r="U82" s="148">
        <f t="shared" si="1"/>
        <v>0</v>
      </c>
      <c r="V82" s="148">
        <f t="shared" si="1"/>
        <v>-0.13535011678168155</v>
      </c>
      <c r="W82" s="148">
        <f t="shared" si="1"/>
        <v>0</v>
      </c>
      <c r="X82" s="148">
        <f t="shared" si="1"/>
        <v>-89.188351633007983</v>
      </c>
      <c r="Y82" s="148">
        <f t="shared" si="1"/>
        <v>0</v>
      </c>
      <c r="AQ82" s="3"/>
    </row>
    <row r="83" spans="5:43" x14ac:dyDescent="0.35">
      <c r="E83" s="27"/>
      <c r="F83" t="s">
        <v>189</v>
      </c>
      <c r="G83" t="s">
        <v>169</v>
      </c>
      <c r="J83" s="79">
        <f t="shared" ref="J83:Y83" si="2">J$56 * J35 * J71 / hours_in_year / $H46</f>
        <v>440.35067023273598</v>
      </c>
      <c r="K83" s="79">
        <f t="shared" si="2"/>
        <v>0</v>
      </c>
      <c r="L83" s="79">
        <f t="shared" si="2"/>
        <v>100.47321902886915</v>
      </c>
      <c r="M83" s="79">
        <f t="shared" si="2"/>
        <v>0</v>
      </c>
      <c r="N83" s="79">
        <f t="shared" si="2"/>
        <v>108.00138831055436</v>
      </c>
      <c r="O83" s="79">
        <f t="shared" si="2"/>
        <v>5.6668848854049498</v>
      </c>
      <c r="P83" s="79">
        <f t="shared" si="2"/>
        <v>119.00828980907561</v>
      </c>
      <c r="Q83" s="79">
        <f t="shared" si="2"/>
        <v>9.5852563997268412</v>
      </c>
      <c r="R83" s="79">
        <f t="shared" si="2"/>
        <v>-9.8386878027581906E-2</v>
      </c>
      <c r="S83" s="79">
        <f t="shared" si="2"/>
        <v>0</v>
      </c>
      <c r="T83" s="79">
        <f t="shared" si="2"/>
        <v>-2.1523296732463302</v>
      </c>
      <c r="U83" s="79">
        <f t="shared" si="2"/>
        <v>0</v>
      </c>
      <c r="V83" s="79">
        <f t="shared" si="2"/>
        <v>-9.5445243989886547E-2</v>
      </c>
      <c r="W83" s="79">
        <f t="shared" si="2"/>
        <v>0</v>
      </c>
      <c r="X83" s="79">
        <f t="shared" si="2"/>
        <v>-62.893214908702234</v>
      </c>
      <c r="Y83" s="79">
        <f t="shared" si="2"/>
        <v>0</v>
      </c>
      <c r="AQ83" s="3"/>
    </row>
    <row r="84" spans="5:43" x14ac:dyDescent="0.35">
      <c r="E84" s="27"/>
      <c r="F84" t="s">
        <v>190</v>
      </c>
      <c r="G84" t="s">
        <v>169</v>
      </c>
      <c r="J84" s="79">
        <f t="shared" ref="J84:Y84" si="3">J$56 * J36 * J72 / hours_in_year / $H47</f>
        <v>306.72701857590584</v>
      </c>
      <c r="K84" s="79">
        <f t="shared" si="3"/>
        <v>0</v>
      </c>
      <c r="L84" s="79">
        <f t="shared" si="3"/>
        <v>69.984793944246803</v>
      </c>
      <c r="M84" s="79">
        <f t="shared" si="3"/>
        <v>0</v>
      </c>
      <c r="N84" s="79">
        <f t="shared" si="3"/>
        <v>75.228553237006849</v>
      </c>
      <c r="O84" s="79">
        <f t="shared" si="3"/>
        <v>3.9472784374200001</v>
      </c>
      <c r="P84" s="79">
        <f t="shared" si="3"/>
        <v>82.895429453218199</v>
      </c>
      <c r="Q84" s="79">
        <f t="shared" si="3"/>
        <v>6.6766268715338697</v>
      </c>
      <c r="R84" s="79">
        <f t="shared" si="3"/>
        <v>-6.8531549522660509E-2</v>
      </c>
      <c r="S84" s="79">
        <f t="shared" si="3"/>
        <v>0</v>
      </c>
      <c r="T84" s="79">
        <f t="shared" si="3"/>
        <v>-1.4992089448129611</v>
      </c>
      <c r="U84" s="79">
        <f t="shared" si="3"/>
        <v>0</v>
      </c>
      <c r="V84" s="79">
        <f t="shared" si="3"/>
        <v>-6.6482549261920987E-2</v>
      </c>
      <c r="W84" s="79">
        <f t="shared" si="3"/>
        <v>0</v>
      </c>
      <c r="X84" s="79">
        <f t="shared" si="3"/>
        <v>-43.808377281233973</v>
      </c>
      <c r="Y84" s="79">
        <f t="shared" si="3"/>
        <v>0</v>
      </c>
      <c r="AQ84" s="3"/>
    </row>
    <row r="85" spans="5:43" x14ac:dyDescent="0.35">
      <c r="E85" s="27"/>
      <c r="F85" t="s">
        <v>191</v>
      </c>
      <c r="G85" t="s">
        <v>169</v>
      </c>
      <c r="J85" s="79">
        <f t="shared" ref="J85:Y85" si="4">J$56 * J37 * J73 / hours_in_year / $H48</f>
        <v>321.2267922231789</v>
      </c>
      <c r="K85" s="79">
        <f t="shared" si="4"/>
        <v>0</v>
      </c>
      <c r="L85" s="79">
        <f t="shared" si="4"/>
        <v>73.293154830268676</v>
      </c>
      <c r="M85" s="79">
        <f t="shared" si="4"/>
        <v>0</v>
      </c>
      <c r="N85" s="79">
        <f t="shared" si="4"/>
        <v>78.784800087424074</v>
      </c>
      <c r="O85" s="79">
        <f t="shared" si="4"/>
        <v>4.1338764232481973</v>
      </c>
      <c r="P85" s="79">
        <f t="shared" si="4"/>
        <v>86.814109226019866</v>
      </c>
      <c r="Q85" s="79">
        <f t="shared" si="4"/>
        <v>6.2097717186850501</v>
      </c>
      <c r="R85" s="79">
        <f t="shared" si="4"/>
        <v>-7.1771211813869973E-2</v>
      </c>
      <c r="S85" s="79">
        <f t="shared" si="4"/>
        <v>0</v>
      </c>
      <c r="T85" s="79">
        <f t="shared" si="4"/>
        <v>-1.5700804006458473</v>
      </c>
      <c r="U85" s="79">
        <f t="shared" si="4"/>
        <v>0</v>
      </c>
      <c r="V85" s="79">
        <f t="shared" si="4"/>
        <v>-6.962535005028056E-2</v>
      </c>
      <c r="W85" s="79">
        <f t="shared" si="4"/>
        <v>0</v>
      </c>
      <c r="X85" s="79">
        <f t="shared" si="4"/>
        <v>-45.879311747266485</v>
      </c>
      <c r="Y85" s="79">
        <f t="shared" si="4"/>
        <v>0</v>
      </c>
      <c r="AQ85" s="3"/>
    </row>
    <row r="86" spans="5:43" x14ac:dyDescent="0.35">
      <c r="E86" s="27"/>
      <c r="F86" t="s">
        <v>192</v>
      </c>
      <c r="G86" t="s">
        <v>169</v>
      </c>
      <c r="J86" s="79">
        <f t="shared" ref="J86:Y86" si="5">J$56 * J38 * J74 / hours_in_year / $H49</f>
        <v>318.41722844280127</v>
      </c>
      <c r="K86" s="79">
        <f t="shared" si="5"/>
        <v>0</v>
      </c>
      <c r="L86" s="79">
        <f t="shared" si="5"/>
        <v>72.652106828837759</v>
      </c>
      <c r="M86" s="79">
        <f t="shared" si="5"/>
        <v>0</v>
      </c>
      <c r="N86" s="79">
        <f t="shared" si="5"/>
        <v>78.095720203277509</v>
      </c>
      <c r="O86" s="79">
        <f t="shared" si="5"/>
        <v>4.097720069692091</v>
      </c>
      <c r="P86" s="79">
        <f t="shared" si="5"/>
        <v>86.054802148241279</v>
      </c>
      <c r="Q86" s="79">
        <f t="shared" si="5"/>
        <v>6.1554588465099629</v>
      </c>
      <c r="R86" s="79">
        <f t="shared" si="5"/>
        <v>-7.114347526739298E-2</v>
      </c>
      <c r="S86" s="79">
        <f t="shared" si="5"/>
        <v>0</v>
      </c>
      <c r="T86" s="79">
        <f t="shared" si="5"/>
        <v>-1.5563479190075455</v>
      </c>
      <c r="U86" s="79">
        <f t="shared" si="5"/>
        <v>0</v>
      </c>
      <c r="V86" s="79">
        <f t="shared" si="5"/>
        <v>-6.9016381974039046E-2</v>
      </c>
      <c r="W86" s="79">
        <f t="shared" si="5"/>
        <v>0</v>
      </c>
      <c r="X86" s="79">
        <f t="shared" si="5"/>
        <v>-45.47803496813588</v>
      </c>
      <c r="Y86" s="79">
        <f t="shared" si="5"/>
        <v>0</v>
      </c>
      <c r="AQ86" s="3"/>
    </row>
    <row r="87" spans="5:43" x14ac:dyDescent="0.35">
      <c r="E87" s="27"/>
      <c r="F87" t="s">
        <v>193</v>
      </c>
      <c r="G87" t="s">
        <v>169</v>
      </c>
      <c r="J87" s="79">
        <f t="shared" ref="J87:Y87" si="6">J$56 * J39 * J75 / hours_in_year / $H50</f>
        <v>129.6659407973946</v>
      </c>
      <c r="K87" s="79">
        <f t="shared" si="6"/>
        <v>0</v>
      </c>
      <c r="L87" s="79">
        <f t="shared" si="6"/>
        <v>29.585408518704917</v>
      </c>
      <c r="M87" s="79">
        <f t="shared" si="6"/>
        <v>0</v>
      </c>
      <c r="N87" s="79">
        <f t="shared" si="6"/>
        <v>31.802158073953326</v>
      </c>
      <c r="O87" s="79">
        <f t="shared" si="6"/>
        <v>1.6686745580930029</v>
      </c>
      <c r="P87" s="79">
        <f t="shared" si="6"/>
        <v>35.043257349028096</v>
      </c>
      <c r="Q87" s="79">
        <f t="shared" si="6"/>
        <v>2.8224807474414315</v>
      </c>
      <c r="R87" s="79">
        <f t="shared" si="6"/>
        <v>-2.8971063209287967E-2</v>
      </c>
      <c r="S87" s="79">
        <f t="shared" si="6"/>
        <v>0</v>
      </c>
      <c r="T87" s="79">
        <f t="shared" si="6"/>
        <v>-0.63377637608711168</v>
      </c>
      <c r="U87" s="79">
        <f t="shared" si="6"/>
        <v>0</v>
      </c>
      <c r="V87" s="79">
        <f t="shared" si="6"/>
        <v>-2.8104867763785839E-2</v>
      </c>
      <c r="W87" s="79">
        <f t="shared" si="6"/>
        <v>0</v>
      </c>
      <c r="X87" s="79">
        <f t="shared" si="6"/>
        <v>-18.519576401687832</v>
      </c>
      <c r="Y87" s="79">
        <f t="shared" si="6"/>
        <v>0</v>
      </c>
      <c r="AQ87" s="3"/>
    </row>
    <row r="88" spans="5:43" x14ac:dyDescent="0.35">
      <c r="E88" s="27"/>
      <c r="F88" t="s">
        <v>194</v>
      </c>
      <c r="G88" t="s">
        <v>169</v>
      </c>
      <c r="J88" s="79">
        <f t="shared" ref="J88:Y88" si="7">J$56 * J40 * J76 / hours_in_year / $H51</f>
        <v>450.07050558742105</v>
      </c>
      <c r="K88" s="79">
        <f t="shared" si="7"/>
        <v>0</v>
      </c>
      <c r="L88" s="79">
        <f t="shared" si="7"/>
        <v>102.69095869076104</v>
      </c>
      <c r="M88" s="79">
        <f t="shared" si="7"/>
        <v>0</v>
      </c>
      <c r="N88" s="79">
        <f>N$56 * N40 * N76 / hours_in_year / $H51</f>
        <v>110.38529682578648</v>
      </c>
      <c r="O88" s="79">
        <f t="shared" si="7"/>
        <v>5.7919697138917039</v>
      </c>
      <c r="P88" s="79">
        <f t="shared" si="7"/>
        <v>121.63515303645642</v>
      </c>
      <c r="Q88" s="79">
        <f t="shared" si="7"/>
        <v>8.7005043311246588</v>
      </c>
      <c r="R88" s="79">
        <f t="shared" si="7"/>
        <v>-0.10055856600294968</v>
      </c>
      <c r="S88" s="79">
        <f t="shared" si="7"/>
        <v>0</v>
      </c>
      <c r="T88" s="79">
        <f t="shared" si="7"/>
        <v>-2.1998379239818191</v>
      </c>
      <c r="U88" s="79">
        <f t="shared" si="7"/>
        <v>0</v>
      </c>
      <c r="V88" s="79">
        <f t="shared" si="7"/>
        <v>-9.7552001444074415E-2</v>
      </c>
      <c r="W88" s="79">
        <f t="shared" si="7"/>
        <v>0</v>
      </c>
      <c r="X88" s="79">
        <f t="shared" si="7"/>
        <v>0</v>
      </c>
      <c r="Y88" s="79">
        <f t="shared" si="7"/>
        <v>0</v>
      </c>
      <c r="AQ88" s="3"/>
    </row>
    <row r="89" spans="5:43" x14ac:dyDescent="0.35">
      <c r="E89" s="27"/>
      <c r="F89" t="s">
        <v>195</v>
      </c>
      <c r="G89" t="s">
        <v>169</v>
      </c>
      <c r="J89" s="79">
        <f t="shared" ref="J89:Y89" si="8">J$56 * J41 * J77 / hours_in_year / $H52</f>
        <v>443.25125550276317</v>
      </c>
      <c r="K89" s="79">
        <f t="shared" si="8"/>
        <v>0</v>
      </c>
      <c r="L89" s="79">
        <f t="shared" si="8"/>
        <v>101.13503507423435</v>
      </c>
      <c r="M89" s="79">
        <f t="shared" si="8"/>
        <v>0</v>
      </c>
      <c r="N89" s="79">
        <f t="shared" si="8"/>
        <v>108.71279232842608</v>
      </c>
      <c r="O89" s="79">
        <f t="shared" si="8"/>
        <v>5.704212597014557</v>
      </c>
      <c r="P89" s="79">
        <f t="shared" si="8"/>
        <v>0</v>
      </c>
      <c r="Q89" s="79">
        <f t="shared" si="8"/>
        <v>8.5686785079257994</v>
      </c>
      <c r="R89" s="79">
        <f t="shared" si="8"/>
        <v>-9.9034951366541349E-2</v>
      </c>
      <c r="S89" s="79">
        <f t="shared" si="8"/>
        <v>0</v>
      </c>
      <c r="T89" s="79">
        <f t="shared" si="8"/>
        <v>-2.166507046345731</v>
      </c>
      <c r="U89" s="79">
        <f t="shared" si="8"/>
        <v>0</v>
      </c>
      <c r="V89" s="79">
        <f t="shared" si="8"/>
        <v>0</v>
      </c>
      <c r="W89" s="79">
        <f t="shared" si="8"/>
        <v>0</v>
      </c>
      <c r="X89" s="79">
        <f t="shared" si="8"/>
        <v>0</v>
      </c>
      <c r="Y89" s="79">
        <f t="shared" si="8"/>
        <v>0</v>
      </c>
      <c r="AQ89" s="3"/>
    </row>
    <row r="90" spans="5:43" x14ac:dyDescent="0.35">
      <c r="E90" s="27"/>
      <c r="F90" s="28" t="s">
        <v>196</v>
      </c>
      <c r="G90" s="28" t="s">
        <v>169</v>
      </c>
      <c r="H90" s="28"/>
      <c r="I90" s="28"/>
      <c r="J90" s="72">
        <f t="shared" ref="J90:Y90" si="9">J$56 * J42 * J78 / hours_in_year / $H53</f>
        <v>438.27090431733887</v>
      </c>
      <c r="K90" s="72">
        <f t="shared" si="9"/>
        <v>0</v>
      </c>
      <c r="L90" s="72">
        <f t="shared" si="9"/>
        <v>99.998686365535079</v>
      </c>
      <c r="M90" s="72">
        <f t="shared" si="9"/>
        <v>0</v>
      </c>
      <c r="N90" s="72">
        <f t="shared" si="9"/>
        <v>107.49130027979207</v>
      </c>
      <c r="O90" s="72">
        <f t="shared" si="9"/>
        <v>0</v>
      </c>
      <c r="P90" s="72">
        <f t="shared" si="9"/>
        <v>0</v>
      </c>
      <c r="Q90" s="72">
        <f t="shared" si="9"/>
        <v>8.4724012213198918</v>
      </c>
      <c r="R90" s="72">
        <f t="shared" si="9"/>
        <v>0</v>
      </c>
      <c r="S90" s="72">
        <f t="shared" si="9"/>
        <v>0</v>
      </c>
      <c r="T90" s="72">
        <f t="shared" si="9"/>
        <v>0</v>
      </c>
      <c r="U90" s="72">
        <f t="shared" si="9"/>
        <v>0</v>
      </c>
      <c r="V90" s="72">
        <f t="shared" si="9"/>
        <v>0</v>
      </c>
      <c r="W90" s="72">
        <f t="shared" si="9"/>
        <v>0</v>
      </c>
      <c r="X90" s="72">
        <f t="shared" si="9"/>
        <v>0</v>
      </c>
      <c r="Y90" s="72">
        <f t="shared" si="9"/>
        <v>0</v>
      </c>
      <c r="AQ90" s="3"/>
    </row>
    <row r="91" spans="5:43" x14ac:dyDescent="0.35">
      <c r="E91" s="27"/>
      <c r="J91" s="79"/>
      <c r="K91" s="79"/>
      <c r="L91" s="79"/>
      <c r="M91" s="79"/>
      <c r="N91" s="79"/>
      <c r="O91" s="79"/>
      <c r="P91" s="79"/>
      <c r="Q91" s="79"/>
      <c r="R91" s="79"/>
      <c r="S91" s="79"/>
      <c r="T91" s="79"/>
      <c r="U91" s="79"/>
      <c r="V91" s="79"/>
      <c r="W91" s="79"/>
      <c r="X91" s="79"/>
      <c r="Y91" s="79"/>
      <c r="AQ91" s="3"/>
    </row>
    <row r="92" spans="5:43" x14ac:dyDescent="0.35">
      <c r="E92" s="27" t="s">
        <v>506</v>
      </c>
      <c r="J92" s="79"/>
      <c r="K92" s="79"/>
      <c r="L92" s="79"/>
      <c r="M92" s="79"/>
      <c r="N92" s="79"/>
      <c r="O92" s="79"/>
      <c r="P92" s="79"/>
      <c r="Q92" s="79"/>
      <c r="R92" s="79"/>
      <c r="S92" s="79"/>
      <c r="T92" s="79"/>
      <c r="U92" s="79"/>
      <c r="V92" s="79"/>
      <c r="W92" s="79"/>
      <c r="X92" s="79"/>
      <c r="Y92" s="79"/>
      <c r="AQ92" s="3"/>
    </row>
    <row r="93" spans="5:43" x14ac:dyDescent="0.35">
      <c r="E93" s="27"/>
      <c r="F93" s="19" t="s">
        <v>188</v>
      </c>
      <c r="G93" s="19" t="s">
        <v>280</v>
      </c>
      <c r="H93" s="19"/>
      <c r="I93" s="19"/>
      <c r="J93" s="114">
        <f>'Pseudo-load coefficients'!J283</f>
        <v>0.76018820720037039</v>
      </c>
      <c r="K93" s="114">
        <f>'Pseudo-load coefficients'!K283</f>
        <v>0.76018820720037039</v>
      </c>
      <c r="L93" s="114">
        <f>'Pseudo-load coefficients'!L283</f>
        <v>0.65337407747877796</v>
      </c>
      <c r="M93" s="114">
        <f>'Pseudo-load coefficients'!M283</f>
        <v>0.65337407747877796</v>
      </c>
      <c r="N93" s="114">
        <f>'Pseudo-load coefficients'!N283</f>
        <v>0.57356852198023112</v>
      </c>
      <c r="O93" s="114">
        <f>'Pseudo-load coefficients'!O283</f>
        <v>0.51304931374170604</v>
      </c>
      <c r="P93" s="114">
        <f>'Pseudo-load coefficients'!P283</f>
        <v>0.52233374148686562</v>
      </c>
      <c r="Q93" s="114">
        <f>'Pseudo-load coefficients'!Q283</f>
        <v>1.0978291792042758</v>
      </c>
      <c r="R93" s="114">
        <f>'Pseudo-load coefficients'!R283</f>
        <v>0.49860757888180529</v>
      </c>
      <c r="S93" s="114">
        <f>'Pseudo-load coefficients'!S283</f>
        <v>0.49860757888180529</v>
      </c>
      <c r="T93" s="114">
        <f>'Pseudo-load coefficients'!T283</f>
        <v>0.49860757888180529</v>
      </c>
      <c r="U93" s="114">
        <f>'Pseudo-load coefficients'!U283</f>
        <v>0.49860757888180529</v>
      </c>
      <c r="V93" s="114">
        <f>'Pseudo-load coefficients'!V283</f>
        <v>0.49860757888180529</v>
      </c>
      <c r="W93" s="114">
        <f>'Pseudo-load coefficients'!W283</f>
        <v>0.49860757888180529</v>
      </c>
      <c r="X93" s="114">
        <f>'Pseudo-load coefficients'!X283</f>
        <v>0.49860757888180529</v>
      </c>
      <c r="Y93" s="114">
        <f>'Pseudo-load coefficients'!Y283</f>
        <v>0.49860757888180529</v>
      </c>
      <c r="AQ93" s="3"/>
    </row>
    <row r="94" spans="5:43" x14ac:dyDescent="0.35">
      <c r="E94" s="27"/>
      <c r="F94" t="s">
        <v>189</v>
      </c>
      <c r="G94" t="s">
        <v>280</v>
      </c>
      <c r="J94" s="110">
        <f>'Pseudo-load coefficients'!J284</f>
        <v>1.3592834124003466</v>
      </c>
      <c r="K94" s="110">
        <f>'Pseudo-load coefficients'!K284</f>
        <v>1.3592834124003466</v>
      </c>
      <c r="L94" s="110">
        <f>'Pseudo-load coefficients'!L284</f>
        <v>1.1682903486230889</v>
      </c>
      <c r="M94" s="110">
        <f>'Pseudo-load coefficients'!M284</f>
        <v>1.1682903486230889</v>
      </c>
      <c r="N94" s="110">
        <f>'Pseudo-load coefficients'!N284</f>
        <v>1.0255909923596247</v>
      </c>
      <c r="O94" s="110">
        <f>'Pseudo-load coefficients'!O284</f>
        <v>0.91737732223023938</v>
      </c>
      <c r="P94" s="110">
        <f>'Pseudo-load coefficients'!P284</f>
        <v>0.93397869608488338</v>
      </c>
      <c r="Q94" s="110">
        <f>'Pseudo-load coefficients'!Q284</f>
        <v>1.21363650804941</v>
      </c>
      <c r="R94" s="110">
        <f>'Pseudo-load coefficients'!R284</f>
        <v>0.89155422940215934</v>
      </c>
      <c r="S94" s="110">
        <f>'Pseudo-load coefficients'!S284</f>
        <v>0.89155422940215934</v>
      </c>
      <c r="T94" s="110">
        <f>'Pseudo-load coefficients'!T284</f>
        <v>0.89155422940215934</v>
      </c>
      <c r="U94" s="110">
        <f>'Pseudo-load coefficients'!U284</f>
        <v>0.89155422940215934</v>
      </c>
      <c r="V94" s="110">
        <f>'Pseudo-load coefficients'!V284</f>
        <v>0.89155422940215934</v>
      </c>
      <c r="W94" s="110">
        <f>'Pseudo-load coefficients'!W284</f>
        <v>0.89155422940215934</v>
      </c>
      <c r="X94" s="110">
        <f>'Pseudo-load coefficients'!X284</f>
        <v>0.89155422940215934</v>
      </c>
      <c r="Y94" s="110">
        <f>'Pseudo-load coefficients'!Y284</f>
        <v>0.89155422940215934</v>
      </c>
      <c r="AQ94" s="3"/>
    </row>
    <row r="95" spans="5:43" x14ac:dyDescent="0.35">
      <c r="E95" s="27"/>
      <c r="F95" t="s">
        <v>190</v>
      </c>
      <c r="G95" t="s">
        <v>280</v>
      </c>
      <c r="J95" s="110">
        <f>'Pseudo-load coefficients'!J285</f>
        <v>1.3592834124003466</v>
      </c>
      <c r="K95" s="110">
        <f>'Pseudo-load coefficients'!K285</f>
        <v>1.3592834124003466</v>
      </c>
      <c r="L95" s="110">
        <f>'Pseudo-load coefficients'!L285</f>
        <v>1.1682903486230889</v>
      </c>
      <c r="M95" s="110">
        <f>'Pseudo-load coefficients'!M285</f>
        <v>1.1682903486230889</v>
      </c>
      <c r="N95" s="110">
        <f>'Pseudo-load coefficients'!N285</f>
        <v>1.0255909923596247</v>
      </c>
      <c r="O95" s="110">
        <f>'Pseudo-load coefficients'!O285</f>
        <v>0.91737732223023938</v>
      </c>
      <c r="P95" s="110">
        <f>'Pseudo-load coefficients'!P285</f>
        <v>0.93397869608488338</v>
      </c>
      <c r="Q95" s="110">
        <f>'Pseudo-load coefficients'!Q285</f>
        <v>1.21363650804941</v>
      </c>
      <c r="R95" s="110">
        <f>'Pseudo-load coefficients'!R285</f>
        <v>0.89155422940215934</v>
      </c>
      <c r="S95" s="110">
        <f>'Pseudo-load coefficients'!S285</f>
        <v>0.89155422940215934</v>
      </c>
      <c r="T95" s="110">
        <f>'Pseudo-load coefficients'!T285</f>
        <v>0.89155422940215934</v>
      </c>
      <c r="U95" s="110">
        <f>'Pseudo-load coefficients'!U285</f>
        <v>0.89155422940215934</v>
      </c>
      <c r="V95" s="110">
        <f>'Pseudo-load coefficients'!V285</f>
        <v>0.89155422940215934</v>
      </c>
      <c r="W95" s="110">
        <f>'Pseudo-load coefficients'!W285</f>
        <v>0.89155422940215934</v>
      </c>
      <c r="X95" s="110">
        <f>'Pseudo-load coefficients'!X285</f>
        <v>0.89155422940215934</v>
      </c>
      <c r="Y95" s="110">
        <f>'Pseudo-load coefficients'!Y285</f>
        <v>0.89155422940215934</v>
      </c>
      <c r="AQ95" s="3"/>
    </row>
    <row r="96" spans="5:43" x14ac:dyDescent="0.35">
      <c r="E96" s="27"/>
      <c r="F96" t="s">
        <v>191</v>
      </c>
      <c r="G96" t="s">
        <v>280</v>
      </c>
      <c r="J96" s="110">
        <f>'Pseudo-load coefficients'!J286</f>
        <v>1.4274665109119993</v>
      </c>
      <c r="K96" s="110">
        <f>'Pseudo-load coefficients'!K286</f>
        <v>1.4274665109119993</v>
      </c>
      <c r="L96" s="110">
        <f>'Pseudo-load coefficients'!L286</f>
        <v>1.226893032363424</v>
      </c>
      <c r="M96" s="110">
        <f>'Pseudo-load coefficients'!M286</f>
        <v>1.226893032363424</v>
      </c>
      <c r="N96" s="110">
        <f>'Pseudo-load coefficients'!N286</f>
        <v>1.0770357249494491</v>
      </c>
      <c r="O96" s="110">
        <f>'Pseudo-load coefficients'!O286</f>
        <v>0.96339394228412845</v>
      </c>
      <c r="P96" s="110">
        <f>'Pseudo-load coefficients'!P286</f>
        <v>0.98082805866960432</v>
      </c>
      <c r="Q96" s="110">
        <f>'Pseudo-load coefficients'!Q286</f>
        <v>1.403431828703452</v>
      </c>
      <c r="R96" s="110">
        <f>'Pseudo-load coefficients'!R286</f>
        <v>0.93627553571491817</v>
      </c>
      <c r="S96" s="110">
        <f>'Pseudo-load coefficients'!S286</f>
        <v>0.93627553571491817</v>
      </c>
      <c r="T96" s="110">
        <f>'Pseudo-load coefficients'!T286</f>
        <v>0.93627553571491817</v>
      </c>
      <c r="U96" s="110">
        <f>'Pseudo-load coefficients'!U286</f>
        <v>0.93627553571491817</v>
      </c>
      <c r="V96" s="110">
        <f>'Pseudo-load coefficients'!V286</f>
        <v>0.93627553571491817</v>
      </c>
      <c r="W96" s="110">
        <f>'Pseudo-load coefficients'!W286</f>
        <v>0.93627553571491817</v>
      </c>
      <c r="X96" s="110">
        <f>'Pseudo-load coefficients'!X286</f>
        <v>0.93627553571491817</v>
      </c>
      <c r="Y96" s="110">
        <f>'Pseudo-load coefficients'!Y286</f>
        <v>0.93627553571491817</v>
      </c>
      <c r="AQ96" s="3"/>
    </row>
    <row r="97" spans="5:43" x14ac:dyDescent="0.35">
      <c r="E97" s="27"/>
      <c r="F97" t="s">
        <v>192</v>
      </c>
      <c r="G97" t="s">
        <v>280</v>
      </c>
      <c r="J97" s="110">
        <f>'Pseudo-load coefficients'!J287</f>
        <v>1.4274665109119993</v>
      </c>
      <c r="K97" s="110">
        <f>'Pseudo-load coefficients'!K287</f>
        <v>1.4274665109119993</v>
      </c>
      <c r="L97" s="110">
        <f>'Pseudo-load coefficients'!L287</f>
        <v>1.226893032363424</v>
      </c>
      <c r="M97" s="110">
        <f>'Pseudo-load coefficients'!M287</f>
        <v>1.226893032363424</v>
      </c>
      <c r="N97" s="110">
        <f>'Pseudo-load coefficients'!N287</f>
        <v>1.0770357249494491</v>
      </c>
      <c r="O97" s="110">
        <f>'Pseudo-load coefficients'!O287</f>
        <v>0.96339394228412845</v>
      </c>
      <c r="P97" s="110">
        <f>'Pseudo-load coefficients'!P287</f>
        <v>0.98082805866960432</v>
      </c>
      <c r="Q97" s="110">
        <f>'Pseudo-load coefficients'!Q287</f>
        <v>1.403431828703452</v>
      </c>
      <c r="R97" s="110">
        <f>'Pseudo-load coefficients'!R287</f>
        <v>0.93627553571491817</v>
      </c>
      <c r="S97" s="110">
        <f>'Pseudo-load coefficients'!S287</f>
        <v>0.93627553571491817</v>
      </c>
      <c r="T97" s="110">
        <f>'Pseudo-load coefficients'!T287</f>
        <v>0.93627553571491817</v>
      </c>
      <c r="U97" s="110">
        <f>'Pseudo-load coefficients'!U287</f>
        <v>0.93627553571491817</v>
      </c>
      <c r="V97" s="110">
        <f>'Pseudo-load coefficients'!V287</f>
        <v>0.93627553571491817</v>
      </c>
      <c r="W97" s="110">
        <f>'Pseudo-load coefficients'!W287</f>
        <v>0.93627553571491817</v>
      </c>
      <c r="X97" s="110">
        <f>'Pseudo-load coefficients'!X287</f>
        <v>0.93627553571491817</v>
      </c>
      <c r="Y97" s="110">
        <f>'Pseudo-load coefficients'!Y287</f>
        <v>0.93627553571491817</v>
      </c>
      <c r="AQ97" s="3"/>
    </row>
    <row r="98" spans="5:43" x14ac:dyDescent="0.35">
      <c r="E98" s="27"/>
      <c r="F98" t="s">
        <v>193</v>
      </c>
      <c r="G98" t="s">
        <v>280</v>
      </c>
      <c r="J98" s="110">
        <f>'Pseudo-load coefficients'!J288</f>
        <v>1.3592834124003466</v>
      </c>
      <c r="K98" s="110">
        <f>'Pseudo-load coefficients'!K288</f>
        <v>1.3592834124003466</v>
      </c>
      <c r="L98" s="110">
        <f>'Pseudo-load coefficients'!L288</f>
        <v>1.1682903486230889</v>
      </c>
      <c r="M98" s="110">
        <f>'Pseudo-load coefficients'!M288</f>
        <v>1.1682903486230889</v>
      </c>
      <c r="N98" s="110">
        <f>'Pseudo-load coefficients'!N288</f>
        <v>1.0255909923596247</v>
      </c>
      <c r="O98" s="110">
        <f>'Pseudo-load coefficients'!O288</f>
        <v>0.91737732223023938</v>
      </c>
      <c r="P98" s="110">
        <f>'Pseudo-load coefficients'!P288</f>
        <v>0.93397869608488338</v>
      </c>
      <c r="Q98" s="110">
        <f>'Pseudo-load coefficients'!Q288</f>
        <v>1.21363650804941</v>
      </c>
      <c r="R98" s="110">
        <f>'Pseudo-load coefficients'!R288</f>
        <v>0.89155422940215934</v>
      </c>
      <c r="S98" s="110">
        <f>'Pseudo-load coefficients'!S288</f>
        <v>0.89155422940215934</v>
      </c>
      <c r="T98" s="110">
        <f>'Pseudo-load coefficients'!T288</f>
        <v>0.89155422940215934</v>
      </c>
      <c r="U98" s="110">
        <f>'Pseudo-load coefficients'!U288</f>
        <v>0.89155422940215934</v>
      </c>
      <c r="V98" s="110">
        <f>'Pseudo-load coefficients'!V288</f>
        <v>0.89155422940215934</v>
      </c>
      <c r="W98" s="110">
        <f>'Pseudo-load coefficients'!W288</f>
        <v>0.89155422940215934</v>
      </c>
      <c r="X98" s="110">
        <f>'Pseudo-load coefficients'!X288</f>
        <v>0.89155422940215934</v>
      </c>
      <c r="Y98" s="110">
        <f>'Pseudo-load coefficients'!Y288</f>
        <v>0.89155422940215934</v>
      </c>
      <c r="AQ98" s="3"/>
    </row>
    <row r="99" spans="5:43" x14ac:dyDescent="0.35">
      <c r="E99" s="27"/>
      <c r="F99" t="s">
        <v>194</v>
      </c>
      <c r="G99" t="s">
        <v>280</v>
      </c>
      <c r="J99" s="110">
        <f>'Pseudo-load coefficients'!J289</f>
        <v>1.4274665109119993</v>
      </c>
      <c r="K99" s="110">
        <f>'Pseudo-load coefficients'!K289</f>
        <v>1.4274665109119993</v>
      </c>
      <c r="L99" s="110">
        <f>'Pseudo-load coefficients'!L289</f>
        <v>1.226893032363424</v>
      </c>
      <c r="M99" s="110">
        <f>'Pseudo-load coefficients'!M289</f>
        <v>1.226893032363424</v>
      </c>
      <c r="N99" s="110">
        <f>'Pseudo-load coefficients'!N289</f>
        <v>1.0770357249494491</v>
      </c>
      <c r="O99" s="110">
        <f>'Pseudo-load coefficients'!O289</f>
        <v>0.96339394228412845</v>
      </c>
      <c r="P99" s="110">
        <f>'Pseudo-load coefficients'!P289</f>
        <v>0.98082805866960432</v>
      </c>
      <c r="Q99" s="110">
        <f>'Pseudo-load coefficients'!Q289</f>
        <v>1.403431828703452</v>
      </c>
      <c r="R99" s="110">
        <f>'Pseudo-load coefficients'!R289</f>
        <v>0.93627553571491817</v>
      </c>
      <c r="S99" s="110">
        <f>'Pseudo-load coefficients'!S289</f>
        <v>0.93627553571491817</v>
      </c>
      <c r="T99" s="110">
        <f>'Pseudo-load coefficients'!T289</f>
        <v>0.93627553571491817</v>
      </c>
      <c r="U99" s="110">
        <f>'Pseudo-load coefficients'!U289</f>
        <v>0.93627553571491817</v>
      </c>
      <c r="V99" s="110">
        <f>'Pseudo-load coefficients'!V289</f>
        <v>0.93627553571491817</v>
      </c>
      <c r="W99" s="110">
        <f>'Pseudo-load coefficients'!W289</f>
        <v>0.93627553571491817</v>
      </c>
      <c r="X99" s="110">
        <f>'Pseudo-load coefficients'!X289</f>
        <v>0.93627553571491817</v>
      </c>
      <c r="Y99" s="110">
        <f>'Pseudo-load coefficients'!Y289</f>
        <v>0.93627553571491817</v>
      </c>
      <c r="AQ99" s="3"/>
    </row>
    <row r="100" spans="5:43" x14ac:dyDescent="0.35">
      <c r="E100" s="27"/>
      <c r="F100" t="s">
        <v>195</v>
      </c>
      <c r="G100" t="s">
        <v>280</v>
      </c>
      <c r="J100" s="110">
        <f>'Pseudo-load coefficients'!J290</f>
        <v>1.4274665109119993</v>
      </c>
      <c r="K100" s="110">
        <f>'Pseudo-load coefficients'!K290</f>
        <v>1.4274665109119993</v>
      </c>
      <c r="L100" s="110">
        <f>'Pseudo-load coefficients'!L290</f>
        <v>1.226893032363424</v>
      </c>
      <c r="M100" s="110">
        <f>'Pseudo-load coefficients'!M290</f>
        <v>1.226893032363424</v>
      </c>
      <c r="N100" s="110">
        <f>'Pseudo-load coefficients'!N290</f>
        <v>1.0770357249494491</v>
      </c>
      <c r="O100" s="110">
        <f>'Pseudo-load coefficients'!O290</f>
        <v>0.96339394228412845</v>
      </c>
      <c r="P100" s="110">
        <f>'Pseudo-load coefficients'!P290</f>
        <v>0.98082805866960432</v>
      </c>
      <c r="Q100" s="110">
        <f>'Pseudo-load coefficients'!Q290</f>
        <v>1.403431828703452</v>
      </c>
      <c r="R100" s="110">
        <f>'Pseudo-load coefficients'!R290</f>
        <v>0.93627553571491817</v>
      </c>
      <c r="S100" s="110">
        <f>'Pseudo-load coefficients'!S290</f>
        <v>0.93627553571491817</v>
      </c>
      <c r="T100" s="110">
        <f>'Pseudo-load coefficients'!T290</f>
        <v>0.93627553571491817</v>
      </c>
      <c r="U100" s="110">
        <f>'Pseudo-load coefficients'!U290</f>
        <v>0.93627553571491817</v>
      </c>
      <c r="V100" s="110">
        <f>'Pseudo-load coefficients'!V290</f>
        <v>0.93627553571491817</v>
      </c>
      <c r="W100" s="110">
        <f>'Pseudo-load coefficients'!W290</f>
        <v>0.93627553571491817</v>
      </c>
      <c r="X100" s="110">
        <f>'Pseudo-load coefficients'!X290</f>
        <v>0.93627553571491817</v>
      </c>
      <c r="Y100" s="110">
        <f>'Pseudo-load coefficients'!Y290</f>
        <v>0.93627553571491817</v>
      </c>
      <c r="AQ100" s="3"/>
    </row>
    <row r="101" spans="5:43" x14ac:dyDescent="0.35">
      <c r="E101" s="27"/>
      <c r="F101" s="28" t="s">
        <v>196</v>
      </c>
      <c r="G101" s="28" t="s">
        <v>280</v>
      </c>
      <c r="H101" s="28"/>
      <c r="I101" s="28"/>
      <c r="J101" s="115">
        <f>'Pseudo-load coefficients'!J291</f>
        <v>1.4274665109119993</v>
      </c>
      <c r="K101" s="115">
        <f>'Pseudo-load coefficients'!K291</f>
        <v>1.4274665109119993</v>
      </c>
      <c r="L101" s="115">
        <f>'Pseudo-load coefficients'!L291</f>
        <v>1.226893032363424</v>
      </c>
      <c r="M101" s="115">
        <f>'Pseudo-load coefficients'!M291</f>
        <v>1.226893032363424</v>
      </c>
      <c r="N101" s="115">
        <f>'Pseudo-load coefficients'!N291</f>
        <v>1.0770357249494491</v>
      </c>
      <c r="O101" s="115">
        <f>'Pseudo-load coefficients'!O291</f>
        <v>0.96339394228412845</v>
      </c>
      <c r="P101" s="115">
        <f>'Pseudo-load coefficients'!P291</f>
        <v>0.98082805866960432</v>
      </c>
      <c r="Q101" s="115">
        <f>'Pseudo-load coefficients'!Q291</f>
        <v>1.403431828703452</v>
      </c>
      <c r="R101" s="115">
        <f>'Pseudo-load coefficients'!R291</f>
        <v>0.93627553571491817</v>
      </c>
      <c r="S101" s="115">
        <f>'Pseudo-load coefficients'!S291</f>
        <v>0.93627553571491817</v>
      </c>
      <c r="T101" s="115">
        <f>'Pseudo-load coefficients'!T291</f>
        <v>0.93627553571491817</v>
      </c>
      <c r="U101" s="115">
        <f>'Pseudo-load coefficients'!U291</f>
        <v>0.93627553571491817</v>
      </c>
      <c r="V101" s="115">
        <f>'Pseudo-load coefficients'!V291</f>
        <v>0.93627553571491817</v>
      </c>
      <c r="W101" s="115">
        <f>'Pseudo-load coefficients'!W291</f>
        <v>0.93627553571491817</v>
      </c>
      <c r="X101" s="115">
        <f>'Pseudo-load coefficients'!X291</f>
        <v>0.93627553571491817</v>
      </c>
      <c r="Y101" s="115">
        <f>'Pseudo-load coefficients'!Y291</f>
        <v>0.93627553571491817</v>
      </c>
      <c r="AQ101" s="3"/>
    </row>
    <row r="102" spans="5:43" x14ac:dyDescent="0.35">
      <c r="E102" s="27"/>
      <c r="J102" s="79"/>
      <c r="K102" s="79"/>
      <c r="L102" s="79"/>
      <c r="M102" s="79"/>
      <c r="N102" s="79"/>
      <c r="O102" s="79"/>
      <c r="P102" s="79"/>
      <c r="Q102" s="79"/>
      <c r="R102" s="79"/>
      <c r="S102" s="79"/>
      <c r="T102" s="79"/>
      <c r="U102" s="79"/>
      <c r="V102" s="79"/>
      <c r="W102" s="79"/>
      <c r="X102" s="79"/>
      <c r="Y102" s="79"/>
      <c r="AQ102" s="3"/>
    </row>
    <row r="103" spans="5:43" x14ac:dyDescent="0.35">
      <c r="E103" s="27" t="s">
        <v>507</v>
      </c>
      <c r="J103" s="79"/>
      <c r="K103" s="79"/>
      <c r="L103" s="79"/>
      <c r="M103" s="79"/>
      <c r="N103" s="79"/>
      <c r="O103" s="79"/>
      <c r="P103" s="79"/>
      <c r="Q103" s="79"/>
      <c r="R103" s="79"/>
      <c r="S103" s="79"/>
      <c r="T103" s="79"/>
      <c r="U103" s="79"/>
      <c r="V103" s="79"/>
      <c r="W103" s="79"/>
      <c r="X103" s="79"/>
      <c r="Y103" s="79"/>
      <c r="AQ103" s="3"/>
    </row>
    <row r="104" spans="5:43" x14ac:dyDescent="0.35">
      <c r="E104" s="24" t="s">
        <v>508</v>
      </c>
      <c r="J104" s="79"/>
      <c r="K104" s="79"/>
      <c r="L104" s="79"/>
      <c r="M104" s="79"/>
      <c r="N104" s="79"/>
      <c r="O104" s="79"/>
      <c r="P104" s="79"/>
      <c r="Q104" s="79"/>
      <c r="R104" s="79"/>
      <c r="S104" s="79"/>
      <c r="T104" s="79"/>
      <c r="U104" s="79"/>
      <c r="V104" s="79"/>
      <c r="W104" s="79"/>
      <c r="X104" s="79"/>
      <c r="Y104" s="79"/>
      <c r="AQ104" s="3"/>
    </row>
    <row r="105" spans="5:43" x14ac:dyDescent="0.35">
      <c r="E105" s="27"/>
      <c r="F105" s="19" t="s">
        <v>188</v>
      </c>
      <c r="G105" s="19" t="s">
        <v>169</v>
      </c>
      <c r="H105" s="19"/>
      <c r="I105" s="19"/>
      <c r="J105" s="148">
        <f t="shared" ref="J105:Y105" si="10">J$57 * J34 * J93 / hours_in_year / $H45</f>
        <v>148.52859618240129</v>
      </c>
      <c r="K105" s="148">
        <f t="shared" si="10"/>
        <v>3.4884034873196017E-2</v>
      </c>
      <c r="L105" s="148">
        <f t="shared" si="10"/>
        <v>51.602330488079659</v>
      </c>
      <c r="M105" s="148">
        <f t="shared" si="10"/>
        <v>2.9075413771128697E-2</v>
      </c>
      <c r="N105" s="148">
        <f t="shared" si="10"/>
        <v>49.635780582760724</v>
      </c>
      <c r="O105" s="148">
        <f t="shared" si="10"/>
        <v>2.1926139433167169</v>
      </c>
      <c r="P105" s="148">
        <f t="shared" si="10"/>
        <v>51.434590730367852</v>
      </c>
      <c r="Q105" s="148">
        <f t="shared" si="10"/>
        <v>3.7942043712138531</v>
      </c>
      <c r="R105" s="148">
        <f t="shared" si="10"/>
        <v>-5.8641617140065105E-2</v>
      </c>
      <c r="S105" s="148">
        <f t="shared" si="10"/>
        <v>0</v>
      </c>
      <c r="T105" s="148">
        <f t="shared" si="10"/>
        <v>-1.07860123446995</v>
      </c>
      <c r="U105" s="148">
        <f t="shared" si="10"/>
        <v>0</v>
      </c>
      <c r="V105" s="148">
        <f t="shared" si="10"/>
        <v>-5.1260414753859597E-2</v>
      </c>
      <c r="W105" s="148">
        <f t="shared" si="10"/>
        <v>0</v>
      </c>
      <c r="X105" s="148">
        <f t="shared" si="10"/>
        <v>-14.228293890476261</v>
      </c>
      <c r="Y105" s="148">
        <f t="shared" si="10"/>
        <v>0</v>
      </c>
      <c r="AQ105" s="3"/>
    </row>
    <row r="106" spans="5:43" x14ac:dyDescent="0.35">
      <c r="E106" s="27"/>
      <c r="F106" t="s">
        <v>189</v>
      </c>
      <c r="G106" t="s">
        <v>169</v>
      </c>
      <c r="J106" s="79">
        <f t="shared" ref="J106:Y106" si="11">J$57 * J35 * J94 / hours_in_year / $H46</f>
        <v>262.95267401690313</v>
      </c>
      <c r="K106" s="79">
        <f t="shared" si="11"/>
        <v>6.1758142783097658E-2</v>
      </c>
      <c r="L106" s="79">
        <f t="shared" si="11"/>
        <v>91.355948525097915</v>
      </c>
      <c r="M106" s="79">
        <f t="shared" si="11"/>
        <v>5.1474651991439649E-2</v>
      </c>
      <c r="N106" s="79">
        <f t="shared" si="11"/>
        <v>87.874399722493877</v>
      </c>
      <c r="O106" s="79">
        <f t="shared" si="11"/>
        <v>3.8817689946644172</v>
      </c>
      <c r="P106" s="79">
        <f t="shared" si="11"/>
        <v>91.058984715010467</v>
      </c>
      <c r="Q106" s="79">
        <f t="shared" si="11"/>
        <v>4.1529165922449636</v>
      </c>
      <c r="R106" s="79">
        <f t="shared" si="11"/>
        <v>-0.10381819011282517</v>
      </c>
      <c r="S106" s="79">
        <f t="shared" si="11"/>
        <v>0</v>
      </c>
      <c r="T106" s="79">
        <f t="shared" si="11"/>
        <v>-1.9095385406693248</v>
      </c>
      <c r="U106" s="79">
        <f t="shared" si="11"/>
        <v>0</v>
      </c>
      <c r="V106" s="79">
        <f t="shared" si="11"/>
        <v>-9.0750626325114256E-2</v>
      </c>
      <c r="W106" s="79">
        <f t="shared" si="11"/>
        <v>0</v>
      </c>
      <c r="X106" s="79">
        <f t="shared" si="11"/>
        <v>-25.189546130258261</v>
      </c>
      <c r="Y106" s="79">
        <f t="shared" si="11"/>
        <v>0</v>
      </c>
      <c r="AQ106" s="3"/>
    </row>
    <row r="107" spans="5:43" x14ac:dyDescent="0.35">
      <c r="E107" s="27"/>
      <c r="F107" t="s">
        <v>190</v>
      </c>
      <c r="G107" t="s">
        <v>169</v>
      </c>
      <c r="J107" s="79">
        <f t="shared" ref="J107:Y107" si="12">J$57 * J36 * J95 / hours_in_year / $H47</f>
        <v>183.16013845315322</v>
      </c>
      <c r="K107" s="79">
        <f t="shared" si="12"/>
        <v>4.3017740835123199E-2</v>
      </c>
      <c r="L107" s="79">
        <f t="shared" si="12"/>
        <v>63.634143455413046</v>
      </c>
      <c r="M107" s="79">
        <f t="shared" si="12"/>
        <v>3.5854757594037279E-2</v>
      </c>
      <c r="N107" s="79">
        <f t="shared" si="12"/>
        <v>61.20906463428885</v>
      </c>
      <c r="O107" s="79">
        <f t="shared" si="12"/>
        <v>2.7038528859386632</v>
      </c>
      <c r="P107" s="79">
        <f t="shared" si="12"/>
        <v>63.427292801490069</v>
      </c>
      <c r="Q107" s="79">
        <f t="shared" si="12"/>
        <v>2.892721212529251</v>
      </c>
      <c r="R107" s="79">
        <f t="shared" si="12"/>
        <v>-7.2314739319967888E-2</v>
      </c>
      <c r="S107" s="79">
        <f t="shared" si="12"/>
        <v>0</v>
      </c>
      <c r="T107" s="79">
        <f t="shared" si="12"/>
        <v>-1.3300923628110473</v>
      </c>
      <c r="U107" s="79">
        <f t="shared" si="12"/>
        <v>0</v>
      </c>
      <c r="V107" s="79">
        <f t="shared" si="12"/>
        <v>-6.3212505233355462E-2</v>
      </c>
      <c r="W107" s="79">
        <f t="shared" si="12"/>
        <v>0</v>
      </c>
      <c r="X107" s="79">
        <f t="shared" si="12"/>
        <v>-17.545821787283341</v>
      </c>
      <c r="Y107" s="79">
        <f t="shared" si="12"/>
        <v>0</v>
      </c>
      <c r="AQ107" s="3"/>
    </row>
    <row r="108" spans="5:43" x14ac:dyDescent="0.35">
      <c r="E108" s="27"/>
      <c r="F108" t="s">
        <v>191</v>
      </c>
      <c r="G108" t="s">
        <v>169</v>
      </c>
      <c r="J108" s="79">
        <f t="shared" ref="J108:Y108" si="13">J$57 * J37 * J96 / hours_in_year / $H48</f>
        <v>191.40476476289078</v>
      </c>
      <c r="K108" s="79">
        <f t="shared" si="13"/>
        <v>4.4954107562458039E-2</v>
      </c>
      <c r="L108" s="79">
        <f t="shared" si="13"/>
        <v>66.498520703436895</v>
      </c>
      <c r="M108" s="79">
        <f t="shared" si="13"/>
        <v>3.746869543163435E-2</v>
      </c>
      <c r="N108" s="79">
        <f t="shared" si="13"/>
        <v>63.964281293001726</v>
      </c>
      <c r="O108" s="79">
        <f t="shared" si="13"/>
        <v>2.8255619915843297</v>
      </c>
      <c r="P108" s="79">
        <f t="shared" si="13"/>
        <v>66.282359036987259</v>
      </c>
      <c r="Q108" s="79">
        <f t="shared" si="13"/>
        <v>3.3287037121596126</v>
      </c>
      <c r="R108" s="79">
        <f t="shared" si="13"/>
        <v>-7.5569858077872254E-2</v>
      </c>
      <c r="S108" s="79">
        <f t="shared" si="13"/>
        <v>0</v>
      </c>
      <c r="T108" s="79">
        <f t="shared" si="13"/>
        <v>-1.3899640935349116</v>
      </c>
      <c r="U108" s="79">
        <f t="shared" si="13"/>
        <v>0</v>
      </c>
      <c r="V108" s="79">
        <f t="shared" si="13"/>
        <v>-6.6057903190316722E-2</v>
      </c>
      <c r="W108" s="79">
        <f t="shared" si="13"/>
        <v>0</v>
      </c>
      <c r="X108" s="79">
        <f t="shared" si="13"/>
        <v>-18.33561559916344</v>
      </c>
      <c r="Y108" s="79">
        <f t="shared" si="13"/>
        <v>0</v>
      </c>
      <c r="AQ108" s="3"/>
    </row>
    <row r="109" spans="5:43" x14ac:dyDescent="0.35">
      <c r="E109" s="27"/>
      <c r="F109" t="s">
        <v>192</v>
      </c>
      <c r="G109" t="s">
        <v>169</v>
      </c>
      <c r="J109" s="79">
        <f t="shared" ref="J109:Y109" si="14">J$57 * J38 * J97 / hours_in_year / $H49</f>
        <v>189.73067061044569</v>
      </c>
      <c r="K109" s="79">
        <f t="shared" si="14"/>
        <v>4.4560922948209139E-2</v>
      </c>
      <c r="L109" s="79">
        <f t="shared" si="14"/>
        <v>65.916900988829582</v>
      </c>
      <c r="M109" s="79">
        <f t="shared" si="14"/>
        <v>3.7140980894331425E-2</v>
      </c>
      <c r="N109" s="79">
        <f t="shared" si="14"/>
        <v>63.404826937669355</v>
      </c>
      <c r="O109" s="79">
        <f t="shared" si="14"/>
        <v>2.8008486213955455</v>
      </c>
      <c r="P109" s="79">
        <f t="shared" si="14"/>
        <v>65.702629949200215</v>
      </c>
      <c r="Q109" s="79">
        <f t="shared" si="14"/>
        <v>3.2995896855226481</v>
      </c>
      <c r="R109" s="79">
        <f t="shared" si="14"/>
        <v>-7.4908897220048301E-2</v>
      </c>
      <c r="S109" s="79">
        <f t="shared" si="14"/>
        <v>0</v>
      </c>
      <c r="T109" s="79">
        <f t="shared" si="14"/>
        <v>-1.3778069731832945</v>
      </c>
      <c r="U109" s="79">
        <f t="shared" si="14"/>
        <v>0</v>
      </c>
      <c r="V109" s="79">
        <f t="shared" si="14"/>
        <v>-6.5480137273200262E-2</v>
      </c>
      <c r="W109" s="79">
        <f t="shared" si="14"/>
        <v>0</v>
      </c>
      <c r="X109" s="79">
        <f t="shared" si="14"/>
        <v>-18.175245783427318</v>
      </c>
      <c r="Y109" s="79">
        <f t="shared" si="14"/>
        <v>0</v>
      </c>
      <c r="AQ109" s="3"/>
    </row>
    <row r="110" spans="5:43" x14ac:dyDescent="0.35">
      <c r="E110" s="27"/>
      <c r="F110" t="s">
        <v>193</v>
      </c>
      <c r="G110" t="s">
        <v>169</v>
      </c>
      <c r="J110" s="79">
        <f t="shared" ref="J110:Y110" si="15">J$57 * J39 * J98 / hours_in_year / $H50</f>
        <v>77.429213048709073</v>
      </c>
      <c r="K110" s="79">
        <f t="shared" si="15"/>
        <v>1.8185342335547708E-2</v>
      </c>
      <c r="L110" s="79">
        <f t="shared" si="15"/>
        <v>26.90073119835245</v>
      </c>
      <c r="M110" s="79">
        <f t="shared" si="15"/>
        <v>1.5157259041211096E-2</v>
      </c>
      <c r="N110" s="79">
        <f t="shared" si="15"/>
        <v>25.875552104874295</v>
      </c>
      <c r="O110" s="79">
        <f t="shared" si="15"/>
        <v>1.143028187933254</v>
      </c>
      <c r="P110" s="79">
        <f t="shared" si="15"/>
        <v>26.813287044361687</v>
      </c>
      <c r="Q110" s="79">
        <f t="shared" si="15"/>
        <v>1.2228704834307329</v>
      </c>
      <c r="R110" s="79">
        <f t="shared" si="15"/>
        <v>-3.0570370849549104E-2</v>
      </c>
      <c r="S110" s="79">
        <f t="shared" si="15"/>
        <v>0</v>
      </c>
      <c r="T110" s="79">
        <f t="shared" si="15"/>
        <v>-0.56228394346239596</v>
      </c>
      <c r="U110" s="79">
        <f t="shared" si="15"/>
        <v>0</v>
      </c>
      <c r="V110" s="79">
        <f t="shared" si="15"/>
        <v>-2.6722487635091954E-2</v>
      </c>
      <c r="W110" s="79">
        <f t="shared" si="15"/>
        <v>0</v>
      </c>
      <c r="X110" s="79">
        <f t="shared" si="15"/>
        <v>-7.4173299100760479</v>
      </c>
      <c r="Y110" s="79">
        <f t="shared" si="15"/>
        <v>0</v>
      </c>
      <c r="AQ110" s="3"/>
    </row>
    <row r="111" spans="5:43" x14ac:dyDescent="0.35">
      <c r="E111" s="27"/>
      <c r="F111" t="s">
        <v>194</v>
      </c>
      <c r="G111" t="s">
        <v>169</v>
      </c>
      <c r="J111" s="79">
        <f t="shared" ref="J111:Y111" si="16">J$57 * J40 * J99 / hours_in_year / $H51</f>
        <v>268.1770055743799</v>
      </c>
      <c r="K111" s="79">
        <f t="shared" si="16"/>
        <v>6.2985150705641757E-2</v>
      </c>
      <c r="L111" s="79">
        <f t="shared" si="16"/>
        <v>93.171004282287953</v>
      </c>
      <c r="M111" s="79">
        <f t="shared" si="16"/>
        <v>5.2497347994872302E-2</v>
      </c>
      <c r="N111" s="79">
        <f t="shared" si="16"/>
        <v>89.620284229205694</v>
      </c>
      <c r="O111" s="79">
        <f t="shared" si="16"/>
        <v>3.9588918013956271</v>
      </c>
      <c r="P111" s="79">
        <f t="shared" si="16"/>
        <v>92.868140408965687</v>
      </c>
      <c r="Q111" s="79">
        <f t="shared" si="16"/>
        <v>4.6638431131906657</v>
      </c>
      <c r="R111" s="79">
        <f t="shared" si="16"/>
        <v>-0.10588084510910672</v>
      </c>
      <c r="S111" s="79">
        <f t="shared" si="16"/>
        <v>0</v>
      </c>
      <c r="T111" s="79">
        <f t="shared" si="16"/>
        <v>-1.9474771640186948</v>
      </c>
      <c r="U111" s="79">
        <f t="shared" si="16"/>
        <v>0</v>
      </c>
      <c r="V111" s="79">
        <f t="shared" si="16"/>
        <v>-9.2553655568850354E-2</v>
      </c>
      <c r="W111" s="79">
        <f t="shared" si="16"/>
        <v>0</v>
      </c>
      <c r="X111" s="79">
        <f t="shared" si="16"/>
        <v>0</v>
      </c>
      <c r="Y111" s="79">
        <f t="shared" si="16"/>
        <v>0</v>
      </c>
      <c r="AQ111" s="3"/>
    </row>
    <row r="112" spans="5:43" x14ac:dyDescent="0.35">
      <c r="E112" s="27"/>
      <c r="F112" t="s">
        <v>195</v>
      </c>
      <c r="G112" t="s">
        <v>169</v>
      </c>
      <c r="J112" s="79">
        <f t="shared" ref="J112:Y112" si="17">J$57 * J41 * J100 / hours_in_year / $H52</f>
        <v>264.11371761113173</v>
      </c>
      <c r="K112" s="79">
        <f t="shared" si="17"/>
        <v>6.2030830240404761E-2</v>
      </c>
      <c r="L112" s="79">
        <f t="shared" si="17"/>
        <v>91.759322399222995</v>
      </c>
      <c r="M112" s="79">
        <f t="shared" si="17"/>
        <v>5.1701933631313625E-2</v>
      </c>
      <c r="N112" s="79">
        <f t="shared" si="17"/>
        <v>88.26240113482379</v>
      </c>
      <c r="O112" s="79">
        <f t="shared" si="17"/>
        <v>3.898908592283572</v>
      </c>
      <c r="P112" s="79">
        <f t="shared" si="17"/>
        <v>0</v>
      </c>
      <c r="Q112" s="79">
        <f t="shared" si="17"/>
        <v>4.593178823596868</v>
      </c>
      <c r="R112" s="79">
        <f t="shared" si="17"/>
        <v>-0.10427658988018086</v>
      </c>
      <c r="S112" s="79">
        <f t="shared" si="17"/>
        <v>0</v>
      </c>
      <c r="T112" s="79">
        <f t="shared" si="17"/>
        <v>-1.9179699342608356</v>
      </c>
      <c r="U112" s="79">
        <f t="shared" si="17"/>
        <v>0</v>
      </c>
      <c r="V112" s="79">
        <f t="shared" si="17"/>
        <v>0</v>
      </c>
      <c r="W112" s="79">
        <f t="shared" si="17"/>
        <v>0</v>
      </c>
      <c r="X112" s="79">
        <f t="shared" si="17"/>
        <v>0</v>
      </c>
      <c r="Y112" s="79">
        <f t="shared" si="17"/>
        <v>0</v>
      </c>
      <c r="AQ112" s="3"/>
    </row>
    <row r="113" spans="5:43" x14ac:dyDescent="0.35">
      <c r="E113" s="27"/>
      <c r="F113" s="28" t="s">
        <v>196</v>
      </c>
      <c r="G113" s="28" t="s">
        <v>169</v>
      </c>
      <c r="H113" s="28"/>
      <c r="I113" s="28"/>
      <c r="J113" s="72">
        <f t="shared" ref="J113:Y113" si="18">J$57 * J42 * J101 / hours_in_year / $H53</f>
        <v>261.14614775033249</v>
      </c>
      <c r="K113" s="72">
        <f t="shared" si="18"/>
        <v>6.1333854619726055E-2</v>
      </c>
      <c r="L113" s="72">
        <f t="shared" si="18"/>
        <v>90.728318776759806</v>
      </c>
      <c r="M113" s="72">
        <f t="shared" si="18"/>
        <v>5.11210130287146E-2</v>
      </c>
      <c r="N113" s="72">
        <f t="shared" si="18"/>
        <v>87.270688762522397</v>
      </c>
      <c r="O113" s="72">
        <f t="shared" si="18"/>
        <v>0</v>
      </c>
      <c r="P113" s="72">
        <f t="shared" si="18"/>
        <v>0</v>
      </c>
      <c r="Q113" s="72">
        <f t="shared" si="18"/>
        <v>4.5415700727699368</v>
      </c>
      <c r="R113" s="72">
        <f t="shared" si="18"/>
        <v>0</v>
      </c>
      <c r="S113" s="72">
        <f t="shared" si="18"/>
        <v>0</v>
      </c>
      <c r="T113" s="72">
        <f t="shared" si="18"/>
        <v>0</v>
      </c>
      <c r="U113" s="72">
        <f t="shared" si="18"/>
        <v>0</v>
      </c>
      <c r="V113" s="72">
        <f t="shared" si="18"/>
        <v>0</v>
      </c>
      <c r="W113" s="72">
        <f t="shared" si="18"/>
        <v>0</v>
      </c>
      <c r="X113" s="72">
        <f t="shared" si="18"/>
        <v>0</v>
      </c>
      <c r="Y113" s="72">
        <f t="shared" si="18"/>
        <v>0</v>
      </c>
      <c r="AQ113" s="3"/>
    </row>
    <row r="114" spans="5:43" x14ac:dyDescent="0.35">
      <c r="E114" s="27"/>
      <c r="J114" s="79"/>
      <c r="K114" s="79"/>
      <c r="L114" s="79"/>
      <c r="M114" s="79"/>
      <c r="N114" s="79"/>
      <c r="O114" s="79"/>
      <c r="P114" s="79"/>
      <c r="Q114" s="79"/>
      <c r="R114" s="79"/>
      <c r="S114" s="79"/>
      <c r="T114" s="79"/>
      <c r="U114" s="79"/>
      <c r="V114" s="79"/>
      <c r="W114" s="79"/>
      <c r="X114" s="79"/>
      <c r="Y114" s="79"/>
      <c r="AQ114" s="3"/>
    </row>
    <row r="115" spans="5:43" x14ac:dyDescent="0.35">
      <c r="E115" s="27" t="s">
        <v>509</v>
      </c>
      <c r="J115" s="79"/>
      <c r="K115" s="79"/>
      <c r="L115" s="79"/>
      <c r="M115" s="79"/>
      <c r="N115" s="79"/>
      <c r="O115" s="79"/>
      <c r="P115" s="79"/>
      <c r="Q115" s="79"/>
      <c r="R115" s="79"/>
      <c r="S115" s="79"/>
      <c r="T115" s="79"/>
      <c r="U115" s="79"/>
      <c r="V115" s="79"/>
      <c r="W115" s="79"/>
      <c r="X115" s="79"/>
      <c r="Y115" s="79"/>
      <c r="AQ115" s="3"/>
    </row>
    <row r="116" spans="5:43" x14ac:dyDescent="0.35">
      <c r="E116" s="27"/>
      <c r="F116" s="19" t="s">
        <v>188</v>
      </c>
      <c r="G116" s="19" t="s">
        <v>280</v>
      </c>
      <c r="H116" s="19"/>
      <c r="I116" s="19"/>
      <c r="J116" s="114">
        <f>'Pseudo-load coefficients'!J294</f>
        <v>0.13404269110745975</v>
      </c>
      <c r="K116" s="114">
        <f>'Pseudo-load coefficients'!K294</f>
        <v>0.13404269110745975</v>
      </c>
      <c r="L116" s="114">
        <f>'Pseudo-load coefficients'!L294</f>
        <v>0.11520833764002993</v>
      </c>
      <c r="M116" s="114">
        <f>'Pseudo-load coefficients'!M294</f>
        <v>0.11520833764002993</v>
      </c>
      <c r="N116" s="114">
        <f>'Pseudo-load coefficients'!N294</f>
        <v>0.10113636003892078</v>
      </c>
      <c r="O116" s="114">
        <f>'Pseudo-load coefficients'!O294</f>
        <v>9.0465111183508765E-2</v>
      </c>
      <c r="P116" s="114">
        <f>'Pseudo-load coefficients'!P294</f>
        <v>9.2102218505835221E-2</v>
      </c>
      <c r="Q116" s="114">
        <f>'Pseudo-load coefficients'!Q294</f>
        <v>0.10703961529909342</v>
      </c>
      <c r="R116" s="114">
        <f>'Pseudo-load coefficients'!R294</f>
        <v>8.7918624686420463E-2</v>
      </c>
      <c r="S116" s="114">
        <f>'Pseudo-load coefficients'!S294</f>
        <v>8.7918624686420463E-2</v>
      </c>
      <c r="T116" s="114">
        <f>'Pseudo-load coefficients'!T294</f>
        <v>8.7918624686420463E-2</v>
      </c>
      <c r="U116" s="114">
        <f>'Pseudo-load coefficients'!U294</f>
        <v>8.7918624686420463E-2</v>
      </c>
      <c r="V116" s="114">
        <f>'Pseudo-load coefficients'!V294</f>
        <v>8.7918624686420463E-2</v>
      </c>
      <c r="W116" s="114">
        <f>'Pseudo-load coefficients'!W294</f>
        <v>8.7918624686420463E-2</v>
      </c>
      <c r="X116" s="114">
        <f>'Pseudo-load coefficients'!X294</f>
        <v>8.7918624686420463E-2</v>
      </c>
      <c r="Y116" s="114">
        <f>'Pseudo-load coefficients'!Y294</f>
        <v>8.7918624686420463E-2</v>
      </c>
      <c r="AQ116" s="3"/>
    </row>
    <row r="117" spans="5:43" x14ac:dyDescent="0.35">
      <c r="E117" s="27"/>
      <c r="F117" t="s">
        <v>189</v>
      </c>
      <c r="G117" t="s">
        <v>280</v>
      </c>
      <c r="J117" s="110">
        <f>'Pseudo-load coefficients'!J295</f>
        <v>0.27277773320733656</v>
      </c>
      <c r="K117" s="110">
        <f>'Pseudo-load coefficients'!K295</f>
        <v>0.27277773320733656</v>
      </c>
      <c r="L117" s="110">
        <f>'Pseudo-load coefficients'!L295</f>
        <v>0.23444970351153965</v>
      </c>
      <c r="M117" s="110">
        <f>'Pseudo-load coefficients'!M295</f>
        <v>0.23444970351153965</v>
      </c>
      <c r="N117" s="110">
        <f>'Pseudo-load coefficients'!N295</f>
        <v>0.20581313914491042</v>
      </c>
      <c r="O117" s="110">
        <f>'Pseudo-load coefficients'!O295</f>
        <v>0.18409707951330345</v>
      </c>
      <c r="P117" s="110">
        <f>'Pseudo-load coefficients'!P295</f>
        <v>0.18742860337866168</v>
      </c>
      <c r="Q117" s="110">
        <f>'Pseudo-load coefficients'!Q295</f>
        <v>0.21782630133309158</v>
      </c>
      <c r="R117" s="110">
        <f>'Pseudo-load coefficients'!R295</f>
        <v>0.17891496321453434</v>
      </c>
      <c r="S117" s="110">
        <f>'Pseudo-load coefficients'!S295</f>
        <v>0.17891496321453434</v>
      </c>
      <c r="T117" s="110">
        <f>'Pseudo-load coefficients'!T295</f>
        <v>0.17891496321453434</v>
      </c>
      <c r="U117" s="110">
        <f>'Pseudo-load coefficients'!U295</f>
        <v>0.17891496321453434</v>
      </c>
      <c r="V117" s="110">
        <f>'Pseudo-load coefficients'!V295</f>
        <v>0.17891496321453434</v>
      </c>
      <c r="W117" s="110">
        <f>'Pseudo-load coefficients'!W295</f>
        <v>0.17891496321453434</v>
      </c>
      <c r="X117" s="110">
        <f>'Pseudo-load coefficients'!X295</f>
        <v>0.17891496321453434</v>
      </c>
      <c r="Y117" s="110">
        <f>'Pseudo-load coefficients'!Y295</f>
        <v>0.17891496321453434</v>
      </c>
      <c r="AQ117" s="3"/>
    </row>
    <row r="118" spans="5:43" x14ac:dyDescent="0.35">
      <c r="E118" s="27"/>
      <c r="F118" t="s">
        <v>190</v>
      </c>
      <c r="G118" t="s">
        <v>280</v>
      </c>
      <c r="J118" s="110">
        <f>'Pseudo-load coefficients'!J296</f>
        <v>0.27277773320733656</v>
      </c>
      <c r="K118" s="110">
        <f>'Pseudo-load coefficients'!K296</f>
        <v>0.27277773320733656</v>
      </c>
      <c r="L118" s="110">
        <f>'Pseudo-load coefficients'!L296</f>
        <v>0.23444970351153965</v>
      </c>
      <c r="M118" s="110">
        <f>'Pseudo-load coefficients'!M296</f>
        <v>0.23444970351153965</v>
      </c>
      <c r="N118" s="110">
        <f>'Pseudo-load coefficients'!N296</f>
        <v>0.20581313914491042</v>
      </c>
      <c r="O118" s="110">
        <f>'Pseudo-load coefficients'!O296</f>
        <v>0.18409707951330345</v>
      </c>
      <c r="P118" s="110">
        <f>'Pseudo-load coefficients'!P296</f>
        <v>0.18742860337866168</v>
      </c>
      <c r="Q118" s="110">
        <f>'Pseudo-load coefficients'!Q296</f>
        <v>0.21782630133309158</v>
      </c>
      <c r="R118" s="110">
        <f>'Pseudo-load coefficients'!R296</f>
        <v>0.17891496321453434</v>
      </c>
      <c r="S118" s="110">
        <f>'Pseudo-load coefficients'!S296</f>
        <v>0.17891496321453434</v>
      </c>
      <c r="T118" s="110">
        <f>'Pseudo-load coefficients'!T296</f>
        <v>0.17891496321453434</v>
      </c>
      <c r="U118" s="110">
        <f>'Pseudo-load coefficients'!U296</f>
        <v>0.17891496321453434</v>
      </c>
      <c r="V118" s="110">
        <f>'Pseudo-load coefficients'!V296</f>
        <v>0.17891496321453434</v>
      </c>
      <c r="W118" s="110">
        <f>'Pseudo-load coefficients'!W296</f>
        <v>0.17891496321453434</v>
      </c>
      <c r="X118" s="110">
        <f>'Pseudo-load coefficients'!X296</f>
        <v>0.17891496321453434</v>
      </c>
      <c r="Y118" s="110">
        <f>'Pseudo-load coefficients'!Y296</f>
        <v>0.17891496321453434</v>
      </c>
      <c r="AQ118" s="3"/>
    </row>
    <row r="119" spans="5:43" x14ac:dyDescent="0.35">
      <c r="E119" s="27"/>
      <c r="F119" t="s">
        <v>191</v>
      </c>
      <c r="G119" t="s">
        <v>280</v>
      </c>
      <c r="J119" s="110">
        <f>'Pseudo-load coefficients'!J297</f>
        <v>0.12882006631835372</v>
      </c>
      <c r="K119" s="110">
        <f>'Pseudo-load coefficients'!K297</f>
        <v>0.12882006631835372</v>
      </c>
      <c r="L119" s="110">
        <f>'Pseudo-load coefficients'!L297</f>
        <v>0.11071954444213633</v>
      </c>
      <c r="M119" s="110">
        <f>'Pseudo-load coefficients'!M297</f>
        <v>0.11071954444213633</v>
      </c>
      <c r="N119" s="110">
        <f>'Pseudo-load coefficients'!N297</f>
        <v>9.7195844844431167E-2</v>
      </c>
      <c r="O119" s="110">
        <f>'Pseudo-load coefficients'!O297</f>
        <v>8.6940373442773167E-2</v>
      </c>
      <c r="P119" s="110">
        <f>'Pseudo-load coefficients'!P297</f>
        <v>8.8513695136704901E-2</v>
      </c>
      <c r="Q119" s="110">
        <f>'Pseudo-load coefficients'!Q297</f>
        <v>0.10286909511885281</v>
      </c>
      <c r="R119" s="110">
        <f>'Pseudo-load coefficients'!R297</f>
        <v>8.4493104168160318E-2</v>
      </c>
      <c r="S119" s="110">
        <f>'Pseudo-load coefficients'!S297</f>
        <v>8.4493104168160318E-2</v>
      </c>
      <c r="T119" s="110">
        <f>'Pseudo-load coefficients'!T297</f>
        <v>8.4493104168160318E-2</v>
      </c>
      <c r="U119" s="110">
        <f>'Pseudo-load coefficients'!U297</f>
        <v>8.4493104168160318E-2</v>
      </c>
      <c r="V119" s="110">
        <f>'Pseudo-load coefficients'!V297</f>
        <v>8.4493104168160318E-2</v>
      </c>
      <c r="W119" s="110">
        <f>'Pseudo-load coefficients'!W297</f>
        <v>8.4493104168160318E-2</v>
      </c>
      <c r="X119" s="110">
        <f>'Pseudo-load coefficients'!X297</f>
        <v>8.4493104168160318E-2</v>
      </c>
      <c r="Y119" s="110">
        <f>'Pseudo-load coefficients'!Y297</f>
        <v>8.4493104168160318E-2</v>
      </c>
      <c r="AQ119" s="3"/>
    </row>
    <row r="120" spans="5:43" x14ac:dyDescent="0.35">
      <c r="E120" s="27"/>
      <c r="F120" t="s">
        <v>192</v>
      </c>
      <c r="G120" t="s">
        <v>280</v>
      </c>
      <c r="J120" s="110">
        <f>'Pseudo-load coefficients'!J298</f>
        <v>0.12882006631835372</v>
      </c>
      <c r="K120" s="110">
        <f>'Pseudo-load coefficients'!K298</f>
        <v>0.12882006631835372</v>
      </c>
      <c r="L120" s="110">
        <f>'Pseudo-load coefficients'!L298</f>
        <v>0.11071954444213633</v>
      </c>
      <c r="M120" s="110">
        <f>'Pseudo-load coefficients'!M298</f>
        <v>0.11071954444213633</v>
      </c>
      <c r="N120" s="110">
        <f>'Pseudo-load coefficients'!N298</f>
        <v>9.7195844844431167E-2</v>
      </c>
      <c r="O120" s="110">
        <f>'Pseudo-load coefficients'!O298</f>
        <v>8.6940373442773167E-2</v>
      </c>
      <c r="P120" s="110">
        <f>'Pseudo-load coefficients'!P298</f>
        <v>8.8513695136704901E-2</v>
      </c>
      <c r="Q120" s="110">
        <f>'Pseudo-load coefficients'!Q298</f>
        <v>0.10286909511885281</v>
      </c>
      <c r="R120" s="110">
        <f>'Pseudo-load coefficients'!R298</f>
        <v>8.4493104168160318E-2</v>
      </c>
      <c r="S120" s="110">
        <f>'Pseudo-load coefficients'!S298</f>
        <v>8.4493104168160318E-2</v>
      </c>
      <c r="T120" s="110">
        <f>'Pseudo-load coefficients'!T298</f>
        <v>8.4493104168160318E-2</v>
      </c>
      <c r="U120" s="110">
        <f>'Pseudo-load coefficients'!U298</f>
        <v>8.4493104168160318E-2</v>
      </c>
      <c r="V120" s="110">
        <f>'Pseudo-load coefficients'!V298</f>
        <v>8.4493104168160318E-2</v>
      </c>
      <c r="W120" s="110">
        <f>'Pseudo-load coefficients'!W298</f>
        <v>8.4493104168160318E-2</v>
      </c>
      <c r="X120" s="110">
        <f>'Pseudo-load coefficients'!X298</f>
        <v>8.4493104168160318E-2</v>
      </c>
      <c r="Y120" s="110">
        <f>'Pseudo-load coefficients'!Y298</f>
        <v>8.4493104168160318E-2</v>
      </c>
      <c r="AQ120" s="3"/>
    </row>
    <row r="121" spans="5:43" x14ac:dyDescent="0.35">
      <c r="E121" s="27"/>
      <c r="F121" t="s">
        <v>193</v>
      </c>
      <c r="G121" t="s">
        <v>280</v>
      </c>
      <c r="J121" s="110">
        <f>'Pseudo-load coefficients'!J299</f>
        <v>0.27277773320733656</v>
      </c>
      <c r="K121" s="110">
        <f>'Pseudo-load coefficients'!K299</f>
        <v>0.27277773320733656</v>
      </c>
      <c r="L121" s="110">
        <f>'Pseudo-load coefficients'!L299</f>
        <v>0.23444970351153965</v>
      </c>
      <c r="M121" s="110">
        <f>'Pseudo-load coefficients'!M299</f>
        <v>0.23444970351153965</v>
      </c>
      <c r="N121" s="110">
        <f>'Pseudo-load coefficients'!N299</f>
        <v>0.20581313914491042</v>
      </c>
      <c r="O121" s="110">
        <f>'Pseudo-load coefficients'!O299</f>
        <v>0.18409707951330345</v>
      </c>
      <c r="P121" s="110">
        <f>'Pseudo-load coefficients'!P299</f>
        <v>0.18742860337866168</v>
      </c>
      <c r="Q121" s="110">
        <f>'Pseudo-load coefficients'!Q299</f>
        <v>0.21782630133309158</v>
      </c>
      <c r="R121" s="110">
        <f>'Pseudo-load coefficients'!R299</f>
        <v>0.17891496321453434</v>
      </c>
      <c r="S121" s="110">
        <f>'Pseudo-load coefficients'!S299</f>
        <v>0.17891496321453434</v>
      </c>
      <c r="T121" s="110">
        <f>'Pseudo-load coefficients'!T299</f>
        <v>0.17891496321453434</v>
      </c>
      <c r="U121" s="110">
        <f>'Pseudo-load coefficients'!U299</f>
        <v>0.17891496321453434</v>
      </c>
      <c r="V121" s="110">
        <f>'Pseudo-load coefficients'!V299</f>
        <v>0.17891496321453434</v>
      </c>
      <c r="W121" s="110">
        <f>'Pseudo-load coefficients'!W299</f>
        <v>0.17891496321453434</v>
      </c>
      <c r="X121" s="110">
        <f>'Pseudo-load coefficients'!X299</f>
        <v>0.17891496321453434</v>
      </c>
      <c r="Y121" s="110">
        <f>'Pseudo-load coefficients'!Y299</f>
        <v>0.17891496321453434</v>
      </c>
      <c r="AQ121" s="3"/>
    </row>
    <row r="122" spans="5:43" x14ac:dyDescent="0.35">
      <c r="E122" s="27"/>
      <c r="F122" t="s">
        <v>194</v>
      </c>
      <c r="G122" t="s">
        <v>280</v>
      </c>
      <c r="J122" s="110">
        <f>'Pseudo-load coefficients'!J300</f>
        <v>0.12882006631835372</v>
      </c>
      <c r="K122" s="110">
        <f>'Pseudo-load coefficients'!K300</f>
        <v>0.12882006631835372</v>
      </c>
      <c r="L122" s="110">
        <f>'Pseudo-load coefficients'!L300</f>
        <v>0.11071954444213633</v>
      </c>
      <c r="M122" s="110">
        <f>'Pseudo-load coefficients'!M300</f>
        <v>0.11071954444213633</v>
      </c>
      <c r="N122" s="110">
        <f>'Pseudo-load coefficients'!N300</f>
        <v>9.7195844844431167E-2</v>
      </c>
      <c r="O122" s="110">
        <f>'Pseudo-load coefficients'!O300</f>
        <v>8.6940373442773167E-2</v>
      </c>
      <c r="P122" s="110">
        <f>'Pseudo-load coefficients'!P300</f>
        <v>8.8513695136704901E-2</v>
      </c>
      <c r="Q122" s="110">
        <f>'Pseudo-load coefficients'!Q300</f>
        <v>0.10286909511885281</v>
      </c>
      <c r="R122" s="110">
        <f>'Pseudo-load coefficients'!R300</f>
        <v>8.4493104168160318E-2</v>
      </c>
      <c r="S122" s="110">
        <f>'Pseudo-load coefficients'!S300</f>
        <v>8.4493104168160318E-2</v>
      </c>
      <c r="T122" s="110">
        <f>'Pseudo-load coefficients'!T300</f>
        <v>8.4493104168160318E-2</v>
      </c>
      <c r="U122" s="110">
        <f>'Pseudo-load coefficients'!U300</f>
        <v>8.4493104168160318E-2</v>
      </c>
      <c r="V122" s="110">
        <f>'Pseudo-load coefficients'!V300</f>
        <v>8.4493104168160318E-2</v>
      </c>
      <c r="W122" s="110">
        <f>'Pseudo-load coefficients'!W300</f>
        <v>8.4493104168160318E-2</v>
      </c>
      <c r="X122" s="110">
        <f>'Pseudo-load coefficients'!X300</f>
        <v>8.4493104168160318E-2</v>
      </c>
      <c r="Y122" s="110">
        <f>'Pseudo-load coefficients'!Y300</f>
        <v>8.4493104168160318E-2</v>
      </c>
      <c r="AQ122" s="3"/>
    </row>
    <row r="123" spans="5:43" x14ac:dyDescent="0.35">
      <c r="E123" s="27"/>
      <c r="F123" t="s">
        <v>195</v>
      </c>
      <c r="G123" t="s">
        <v>280</v>
      </c>
      <c r="J123" s="110">
        <f>'Pseudo-load coefficients'!J301</f>
        <v>0.12882006631835372</v>
      </c>
      <c r="K123" s="110">
        <f>'Pseudo-load coefficients'!K301</f>
        <v>0.12882006631835372</v>
      </c>
      <c r="L123" s="110">
        <f>'Pseudo-load coefficients'!L301</f>
        <v>0.11071954444213633</v>
      </c>
      <c r="M123" s="110">
        <f>'Pseudo-load coefficients'!M301</f>
        <v>0.11071954444213633</v>
      </c>
      <c r="N123" s="110">
        <f>'Pseudo-load coefficients'!N301</f>
        <v>9.7195844844431167E-2</v>
      </c>
      <c r="O123" s="110">
        <f>'Pseudo-load coefficients'!O301</f>
        <v>8.6940373442773167E-2</v>
      </c>
      <c r="P123" s="110">
        <f>'Pseudo-load coefficients'!P301</f>
        <v>8.8513695136704901E-2</v>
      </c>
      <c r="Q123" s="110">
        <f>'Pseudo-load coefficients'!Q301</f>
        <v>0.10286909511885281</v>
      </c>
      <c r="R123" s="110">
        <f>'Pseudo-load coefficients'!R301</f>
        <v>8.4493104168160318E-2</v>
      </c>
      <c r="S123" s="110">
        <f>'Pseudo-load coefficients'!S301</f>
        <v>8.4493104168160318E-2</v>
      </c>
      <c r="T123" s="110">
        <f>'Pseudo-load coefficients'!T301</f>
        <v>8.4493104168160318E-2</v>
      </c>
      <c r="U123" s="110">
        <f>'Pseudo-load coefficients'!U301</f>
        <v>8.4493104168160318E-2</v>
      </c>
      <c r="V123" s="110">
        <f>'Pseudo-load coefficients'!V301</f>
        <v>8.4493104168160318E-2</v>
      </c>
      <c r="W123" s="110">
        <f>'Pseudo-load coefficients'!W301</f>
        <v>8.4493104168160318E-2</v>
      </c>
      <c r="X123" s="110">
        <f>'Pseudo-load coefficients'!X301</f>
        <v>8.4493104168160318E-2</v>
      </c>
      <c r="Y123" s="110">
        <f>'Pseudo-load coefficients'!Y301</f>
        <v>8.4493104168160318E-2</v>
      </c>
      <c r="AQ123" s="3"/>
    </row>
    <row r="124" spans="5:43" x14ac:dyDescent="0.35">
      <c r="E124" s="27"/>
      <c r="F124" s="28" t="s">
        <v>196</v>
      </c>
      <c r="G124" s="28" t="s">
        <v>280</v>
      </c>
      <c r="H124" s="28"/>
      <c r="I124" s="28"/>
      <c r="J124" s="115">
        <f>'Pseudo-load coefficients'!J302</f>
        <v>0.12882006631835372</v>
      </c>
      <c r="K124" s="115">
        <f>'Pseudo-load coefficients'!K302</f>
        <v>0.12882006631835372</v>
      </c>
      <c r="L124" s="115">
        <f>'Pseudo-load coefficients'!L302</f>
        <v>0.11071954444213633</v>
      </c>
      <c r="M124" s="115">
        <f>'Pseudo-load coefficients'!M302</f>
        <v>0.11071954444213633</v>
      </c>
      <c r="N124" s="115">
        <f>'Pseudo-load coefficients'!N302</f>
        <v>9.7195844844431167E-2</v>
      </c>
      <c r="O124" s="115">
        <f>'Pseudo-load coefficients'!O302</f>
        <v>8.6940373442773167E-2</v>
      </c>
      <c r="P124" s="115">
        <f>'Pseudo-load coefficients'!P302</f>
        <v>8.8513695136704901E-2</v>
      </c>
      <c r="Q124" s="115">
        <f>'Pseudo-load coefficients'!Q302</f>
        <v>0.10286909511885281</v>
      </c>
      <c r="R124" s="115">
        <f>'Pseudo-load coefficients'!R302</f>
        <v>8.4493104168160318E-2</v>
      </c>
      <c r="S124" s="115">
        <f>'Pseudo-load coefficients'!S302</f>
        <v>8.4493104168160318E-2</v>
      </c>
      <c r="T124" s="115">
        <f>'Pseudo-load coefficients'!T302</f>
        <v>8.4493104168160318E-2</v>
      </c>
      <c r="U124" s="115">
        <f>'Pseudo-load coefficients'!U302</f>
        <v>8.4493104168160318E-2</v>
      </c>
      <c r="V124" s="115">
        <f>'Pseudo-load coefficients'!V302</f>
        <v>8.4493104168160318E-2</v>
      </c>
      <c r="W124" s="115">
        <f>'Pseudo-load coefficients'!W302</f>
        <v>8.4493104168160318E-2</v>
      </c>
      <c r="X124" s="115">
        <f>'Pseudo-load coefficients'!X302</f>
        <v>8.4493104168160318E-2</v>
      </c>
      <c r="Y124" s="115">
        <f>'Pseudo-load coefficients'!Y302</f>
        <v>8.4493104168160318E-2</v>
      </c>
      <c r="AQ124" s="3"/>
    </row>
    <row r="125" spans="5:43" x14ac:dyDescent="0.35">
      <c r="E125" s="27"/>
      <c r="J125" s="79"/>
      <c r="K125" s="79"/>
      <c r="L125" s="79"/>
      <c r="M125" s="79"/>
      <c r="N125" s="79"/>
      <c r="O125" s="79"/>
      <c r="P125" s="79"/>
      <c r="Q125" s="79"/>
      <c r="R125" s="79"/>
      <c r="S125" s="79"/>
      <c r="T125" s="79"/>
      <c r="U125" s="79"/>
      <c r="V125" s="79"/>
      <c r="W125" s="79"/>
      <c r="X125" s="79"/>
      <c r="Y125" s="79"/>
      <c r="AQ125" s="3"/>
    </row>
    <row r="126" spans="5:43" x14ac:dyDescent="0.35">
      <c r="E126" s="27" t="s">
        <v>510</v>
      </c>
      <c r="J126" s="79"/>
      <c r="K126" s="79"/>
      <c r="L126" s="79"/>
      <c r="M126" s="79"/>
      <c r="N126" s="79"/>
      <c r="O126" s="79"/>
      <c r="P126" s="79"/>
      <c r="Q126" s="79"/>
      <c r="R126" s="79"/>
      <c r="S126" s="79"/>
      <c r="T126" s="79"/>
      <c r="U126" s="79"/>
      <c r="V126" s="79"/>
      <c r="W126" s="79"/>
      <c r="X126" s="79"/>
      <c r="Y126" s="79"/>
      <c r="AQ126" s="3"/>
    </row>
    <row r="127" spans="5:43" x14ac:dyDescent="0.35">
      <c r="E127" s="24" t="s">
        <v>511</v>
      </c>
      <c r="J127" s="79"/>
      <c r="K127" s="79"/>
      <c r="L127" s="79"/>
      <c r="M127" s="79"/>
      <c r="N127" s="79"/>
      <c r="O127" s="79"/>
      <c r="P127" s="79"/>
      <c r="Q127" s="79"/>
      <c r="R127" s="79"/>
      <c r="S127" s="79"/>
      <c r="T127" s="79"/>
      <c r="U127" s="79"/>
      <c r="V127" s="79"/>
      <c r="W127" s="79"/>
      <c r="X127" s="79"/>
      <c r="Y127" s="79"/>
      <c r="AQ127" s="3"/>
    </row>
    <row r="128" spans="5:43" x14ac:dyDescent="0.35">
      <c r="E128" s="27"/>
      <c r="F128" s="19" t="s">
        <v>188</v>
      </c>
      <c r="G128" s="19" t="s">
        <v>169</v>
      </c>
      <c r="H128" s="19"/>
      <c r="I128" s="19"/>
      <c r="J128" s="148">
        <f t="shared" ref="J128:Y128" si="19">J$58 * J34 * J116 / hours_in_year / $H45</f>
        <v>21.64962379599649</v>
      </c>
      <c r="K128" s="148">
        <f t="shared" si="19"/>
        <v>1.8271403992443303E-2</v>
      </c>
      <c r="L128" s="148">
        <f t="shared" si="19"/>
        <v>6.1908343309859655</v>
      </c>
      <c r="M128" s="148">
        <f t="shared" si="19"/>
        <v>1.1176568605568558E-2</v>
      </c>
      <c r="N128" s="148">
        <f t="shared" si="19"/>
        <v>6.5629832742267409</v>
      </c>
      <c r="O128" s="148">
        <f t="shared" si="19"/>
        <v>0.34686157775077048</v>
      </c>
      <c r="P128" s="148">
        <f t="shared" si="19"/>
        <v>8.7077901036238128</v>
      </c>
      <c r="Q128" s="148">
        <f t="shared" si="19"/>
        <v>0.72477487612958102</v>
      </c>
      <c r="R128" s="148">
        <f t="shared" si="19"/>
        <v>-2.9374225184255645E-3</v>
      </c>
      <c r="S128" s="148">
        <f t="shared" si="19"/>
        <v>0</v>
      </c>
      <c r="T128" s="148">
        <f t="shared" si="19"/>
        <v>-0.15547534178543529</v>
      </c>
      <c r="U128" s="148">
        <f t="shared" si="19"/>
        <v>0</v>
      </c>
      <c r="V128" s="148">
        <f t="shared" si="19"/>
        <v>-9.0636488158495742E-3</v>
      </c>
      <c r="W128" s="148">
        <f t="shared" si="19"/>
        <v>0</v>
      </c>
      <c r="X128" s="148">
        <f t="shared" si="19"/>
        <v>-1.5109876075386817</v>
      </c>
      <c r="Y128" s="148">
        <f t="shared" si="19"/>
        <v>0</v>
      </c>
      <c r="AQ128" s="3"/>
    </row>
    <row r="129" spans="3:43" x14ac:dyDescent="0.35">
      <c r="E129" s="27"/>
      <c r="F129" t="s">
        <v>189</v>
      </c>
      <c r="G129" t="s">
        <v>169</v>
      </c>
      <c r="J129" s="79">
        <f t="shared" ref="J129:Y129" si="20">J$58 * J35 * J117 / hours_in_year / $H46</f>
        <v>43.620913672966601</v>
      </c>
      <c r="K129" s="79">
        <f t="shared" si="20"/>
        <v>3.6814281104766949E-2</v>
      </c>
      <c r="L129" s="79">
        <f t="shared" si="20"/>
        <v>12.473650926235266</v>
      </c>
      <c r="M129" s="79">
        <f t="shared" si="20"/>
        <v>2.2519196587316707E-2</v>
      </c>
      <c r="N129" s="79">
        <f t="shared" si="20"/>
        <v>13.223478132451824</v>
      </c>
      <c r="O129" s="79">
        <f t="shared" si="20"/>
        <v>0.69887676026653689</v>
      </c>
      <c r="P129" s="79">
        <f t="shared" si="20"/>
        <v>17.544958931929738</v>
      </c>
      <c r="Q129" s="79">
        <f t="shared" si="20"/>
        <v>1.460318322474957</v>
      </c>
      <c r="R129" s="79">
        <f t="shared" si="20"/>
        <v>-5.9184887139223366E-3</v>
      </c>
      <c r="S129" s="79">
        <f t="shared" si="20"/>
        <v>0</v>
      </c>
      <c r="T129" s="79">
        <f t="shared" si="20"/>
        <v>-0.31326070726234007</v>
      </c>
      <c r="U129" s="79">
        <f t="shared" si="20"/>
        <v>0</v>
      </c>
      <c r="V129" s="79">
        <f t="shared" si="20"/>
        <v>-1.8261963638895751E-2</v>
      </c>
      <c r="W129" s="79">
        <f t="shared" si="20"/>
        <v>0</v>
      </c>
      <c r="X129" s="79">
        <f t="shared" si="20"/>
        <v>-3.0444251877279984</v>
      </c>
      <c r="Y129" s="79">
        <f t="shared" si="20"/>
        <v>0</v>
      </c>
      <c r="AQ129" s="3"/>
    </row>
    <row r="130" spans="3:43" x14ac:dyDescent="0.35">
      <c r="E130" s="27"/>
      <c r="F130" t="s">
        <v>190</v>
      </c>
      <c r="G130" t="s">
        <v>169</v>
      </c>
      <c r="J130" s="79">
        <f t="shared" ref="J130:Y130" si="21">J$58 * J36 * J118 / hours_in_year / $H47</f>
        <v>30.38422262737674</v>
      </c>
      <c r="K130" s="79">
        <f t="shared" si="21"/>
        <v>2.5643050976423876E-2</v>
      </c>
      <c r="L130" s="79">
        <f t="shared" si="21"/>
        <v>8.6885430589638766</v>
      </c>
      <c r="M130" s="79">
        <f t="shared" si="21"/>
        <v>1.5685785209096467E-2</v>
      </c>
      <c r="N130" s="79">
        <f t="shared" si="21"/>
        <v>9.2108364922595491</v>
      </c>
      <c r="O130" s="79">
        <f t="shared" si="21"/>
        <v>0.48680381232358788</v>
      </c>
      <c r="P130" s="79">
        <f t="shared" si="21"/>
        <v>12.220971393964851</v>
      </c>
      <c r="Q130" s="79">
        <f t="shared" si="21"/>
        <v>1.0171872453101429</v>
      </c>
      <c r="R130" s="79">
        <f t="shared" si="21"/>
        <v>-4.1225335179734899E-3</v>
      </c>
      <c r="S130" s="79">
        <f t="shared" si="21"/>
        <v>0</v>
      </c>
      <c r="T130" s="79">
        <f t="shared" si="21"/>
        <v>-0.21820228574825065</v>
      </c>
      <c r="U130" s="79">
        <f t="shared" si="21"/>
        <v>0</v>
      </c>
      <c r="V130" s="79">
        <f t="shared" si="21"/>
        <v>-1.2720402258817043E-2</v>
      </c>
      <c r="W130" s="79">
        <f t="shared" si="21"/>
        <v>0</v>
      </c>
      <c r="X130" s="79">
        <f t="shared" si="21"/>
        <v>-2.120599613520882</v>
      </c>
      <c r="Y130" s="79">
        <f t="shared" si="21"/>
        <v>0</v>
      </c>
      <c r="AQ130" s="3"/>
    </row>
    <row r="131" spans="3:43" x14ac:dyDescent="0.35">
      <c r="E131" s="27"/>
      <c r="F131" t="s">
        <v>191</v>
      </c>
      <c r="G131" t="s">
        <v>169</v>
      </c>
      <c r="J131" s="79">
        <f t="shared" ref="J131:Y131" si="22">J$58 * J37 * J119 / hours_in_year / $H48</f>
        <v>14.278697807480537</v>
      </c>
      <c r="K131" s="79">
        <f t="shared" si="22"/>
        <v>1.2050641553168056E-2</v>
      </c>
      <c r="L131" s="79">
        <f t="shared" si="22"/>
        <v>4.0830756885794548</v>
      </c>
      <c r="M131" s="79">
        <f t="shared" si="22"/>
        <v>7.3713449779667208E-3</v>
      </c>
      <c r="N131" s="79">
        <f t="shared" si="22"/>
        <v>4.3285211683706972</v>
      </c>
      <c r="O131" s="79">
        <f t="shared" si="22"/>
        <v>0.22876756180146829</v>
      </c>
      <c r="P131" s="79">
        <f t="shared" si="22"/>
        <v>5.743097646048084</v>
      </c>
      <c r="Q131" s="79">
        <f t="shared" si="22"/>
        <v>0.47801483906718789</v>
      </c>
      <c r="R131" s="79">
        <f t="shared" si="22"/>
        <v>-1.9373347485716215E-3</v>
      </c>
      <c r="S131" s="79">
        <f t="shared" si="22"/>
        <v>0</v>
      </c>
      <c r="T131" s="79">
        <f t="shared" si="22"/>
        <v>-0.1025415241755613</v>
      </c>
      <c r="U131" s="79">
        <f t="shared" si="22"/>
        <v>0</v>
      </c>
      <c r="V131" s="79">
        <f t="shared" si="22"/>
        <v>-5.9777991384116812E-3</v>
      </c>
      <c r="W131" s="79">
        <f t="shared" si="22"/>
        <v>0</v>
      </c>
      <c r="X131" s="79">
        <f t="shared" si="22"/>
        <v>-0.99655013141071425</v>
      </c>
      <c r="Y131" s="79">
        <f t="shared" si="22"/>
        <v>0</v>
      </c>
      <c r="AQ131" s="3"/>
    </row>
    <row r="132" spans="3:43" x14ac:dyDescent="0.35">
      <c r="E132" s="27"/>
      <c r="F132" t="s">
        <v>192</v>
      </c>
      <c r="G132" t="s">
        <v>169</v>
      </c>
      <c r="J132" s="79">
        <f t="shared" ref="J132:Y132" si="23">J$58 * J38 * J120 / hours_in_year / $H49</f>
        <v>14.153811237735811</v>
      </c>
      <c r="K132" s="79">
        <f t="shared" si="23"/>
        <v>1.1945242355910027E-2</v>
      </c>
      <c r="L132" s="79">
        <f t="shared" si="23"/>
        <v>4.0473636563178275</v>
      </c>
      <c r="M132" s="79">
        <f t="shared" si="23"/>
        <v>7.306872572911619E-3</v>
      </c>
      <c r="N132" s="79">
        <f t="shared" si="23"/>
        <v>4.290662382641508</v>
      </c>
      <c r="O132" s="79">
        <f t="shared" si="23"/>
        <v>0.22676667933673245</v>
      </c>
      <c r="P132" s="79">
        <f t="shared" si="23"/>
        <v>5.6928664713013086</v>
      </c>
      <c r="Q132" s="79">
        <f t="shared" si="23"/>
        <v>0.47383395126193562</v>
      </c>
      <c r="R132" s="79">
        <f t="shared" si="23"/>
        <v>-1.9203901297794501E-3</v>
      </c>
      <c r="S132" s="79">
        <f t="shared" si="23"/>
        <v>0</v>
      </c>
      <c r="T132" s="79">
        <f t="shared" si="23"/>
        <v>-0.10164465953262637</v>
      </c>
      <c r="U132" s="79">
        <f t="shared" si="23"/>
        <v>0</v>
      </c>
      <c r="V132" s="79">
        <f t="shared" si="23"/>
        <v>-5.9255151809328626E-3</v>
      </c>
      <c r="W132" s="79">
        <f t="shared" si="23"/>
        <v>0</v>
      </c>
      <c r="X132" s="79">
        <f t="shared" si="23"/>
        <v>-0.98783394950333203</v>
      </c>
      <c r="Y132" s="79">
        <f t="shared" si="23"/>
        <v>0</v>
      </c>
      <c r="AQ132" s="3"/>
    </row>
    <row r="133" spans="3:43" x14ac:dyDescent="0.35">
      <c r="E133" s="27"/>
      <c r="F133" t="s">
        <v>193</v>
      </c>
      <c r="G133" t="s">
        <v>169</v>
      </c>
      <c r="J133" s="79">
        <f t="shared" ref="J133:Y133" si="24">J$58 * J39 * J121 / hours_in_year / $H50</f>
        <v>12.844642218570341</v>
      </c>
      <c r="K133" s="79">
        <f t="shared" si="24"/>
        <v>1.0840356826768113E-2</v>
      </c>
      <c r="L133" s="79">
        <f t="shared" si="24"/>
        <v>3.6729992523316679</v>
      </c>
      <c r="M133" s="79">
        <f t="shared" si="24"/>
        <v>6.6310170709008385E-3</v>
      </c>
      <c r="N133" s="79">
        <f t="shared" si="24"/>
        <v>3.8937938524129287</v>
      </c>
      <c r="O133" s="79">
        <f t="shared" si="24"/>
        <v>0.20579169908723102</v>
      </c>
      <c r="P133" s="79">
        <f t="shared" si="24"/>
        <v>5.1662998604224599</v>
      </c>
      <c r="Q133" s="79">
        <f t="shared" si="24"/>
        <v>0.43000626988329643</v>
      </c>
      <c r="R133" s="79">
        <f t="shared" si="24"/>
        <v>-1.7427619828167813E-3</v>
      </c>
      <c r="S133" s="79">
        <f t="shared" si="24"/>
        <v>0</v>
      </c>
      <c r="T133" s="79">
        <f t="shared" si="24"/>
        <v>-9.2242948785703632E-2</v>
      </c>
      <c r="U133" s="79">
        <f t="shared" si="24"/>
        <v>0</v>
      </c>
      <c r="V133" s="79">
        <f t="shared" si="24"/>
        <v>-5.3774295263220731E-3</v>
      </c>
      <c r="W133" s="79">
        <f t="shared" si="24"/>
        <v>0</v>
      </c>
      <c r="X133" s="79">
        <f t="shared" si="24"/>
        <v>-0.89646339347092663</v>
      </c>
      <c r="Y133" s="79">
        <f t="shared" si="24"/>
        <v>0</v>
      </c>
      <c r="AQ133" s="3"/>
    </row>
    <row r="134" spans="3:43" x14ac:dyDescent="0.35">
      <c r="E134" s="27"/>
      <c r="F134" t="s">
        <v>194</v>
      </c>
      <c r="G134" t="s">
        <v>169</v>
      </c>
      <c r="J134" s="79">
        <f t="shared" ref="J134:Y134" si="25">J$58 * J40 * J122 / hours_in_year / $H51</f>
        <v>20.005867807184266</v>
      </c>
      <c r="K134" s="79">
        <f t="shared" si="25"/>
        <v>1.6884140637680518E-2</v>
      </c>
      <c r="L134" s="79">
        <f t="shared" si="25"/>
        <v>5.7207928603723133</v>
      </c>
      <c r="M134" s="79">
        <f t="shared" si="25"/>
        <v>1.0327983348250077E-2</v>
      </c>
      <c r="N134" s="79">
        <f t="shared" si="25"/>
        <v>6.0646862523875145</v>
      </c>
      <c r="O134" s="79">
        <f t="shared" si="25"/>
        <v>0.32052597944711209</v>
      </c>
      <c r="P134" s="79">
        <f t="shared" si="25"/>
        <v>8.0466478007816562</v>
      </c>
      <c r="Q134" s="79">
        <f t="shared" si="25"/>
        <v>0.66974606572600481</v>
      </c>
      <c r="R134" s="79">
        <f t="shared" si="25"/>
        <v>-2.7143975872844146E-3</v>
      </c>
      <c r="S134" s="79">
        <f t="shared" si="25"/>
        <v>0</v>
      </c>
      <c r="T134" s="79">
        <f t="shared" si="25"/>
        <v>-0.14367081683938532</v>
      </c>
      <c r="U134" s="79">
        <f t="shared" si="25"/>
        <v>0</v>
      </c>
      <c r="V134" s="79">
        <f t="shared" si="25"/>
        <v>-8.3754878038185647E-3</v>
      </c>
      <c r="W134" s="79">
        <f t="shared" si="25"/>
        <v>0</v>
      </c>
      <c r="X134" s="79">
        <f t="shared" si="25"/>
        <v>0</v>
      </c>
      <c r="Y134" s="79">
        <f t="shared" si="25"/>
        <v>0</v>
      </c>
      <c r="AQ134" s="3"/>
    </row>
    <row r="135" spans="3:43" x14ac:dyDescent="0.35">
      <c r="E135" s="27"/>
      <c r="F135" t="s">
        <v>195</v>
      </c>
      <c r="G135" t="s">
        <v>169</v>
      </c>
      <c r="J135" s="79">
        <f t="shared" ref="J135:Y135" si="26">J$58 * J41 * J123 / hours_in_year / $H52</f>
        <v>19.702748597984503</v>
      </c>
      <c r="K135" s="79">
        <f t="shared" si="26"/>
        <v>1.6628320324988392E-2</v>
      </c>
      <c r="L135" s="79">
        <f t="shared" si="26"/>
        <v>5.6341141806697026</v>
      </c>
      <c r="M135" s="79">
        <f t="shared" si="26"/>
        <v>1.0171498752064469E-2</v>
      </c>
      <c r="N135" s="79">
        <f t="shared" si="26"/>
        <v>5.9727970667452794</v>
      </c>
      <c r="O135" s="79">
        <f t="shared" si="26"/>
        <v>0.31566952521306496</v>
      </c>
      <c r="P135" s="79">
        <f t="shared" si="26"/>
        <v>0</v>
      </c>
      <c r="Q135" s="79">
        <f t="shared" si="26"/>
        <v>0.65959839806348963</v>
      </c>
      <c r="R135" s="79">
        <f t="shared" si="26"/>
        <v>-2.6732703511134388E-3</v>
      </c>
      <c r="S135" s="79">
        <f t="shared" si="26"/>
        <v>0</v>
      </c>
      <c r="T135" s="79">
        <f t="shared" si="26"/>
        <v>-0.14149398628121282</v>
      </c>
      <c r="U135" s="79">
        <f t="shared" si="26"/>
        <v>0</v>
      </c>
      <c r="V135" s="79">
        <f t="shared" si="26"/>
        <v>0</v>
      </c>
      <c r="W135" s="79">
        <f t="shared" si="26"/>
        <v>0</v>
      </c>
      <c r="X135" s="79">
        <f t="shared" si="26"/>
        <v>0</v>
      </c>
      <c r="Y135" s="79">
        <f t="shared" si="26"/>
        <v>0</v>
      </c>
      <c r="AQ135" s="3"/>
    </row>
    <row r="136" spans="3:43" x14ac:dyDescent="0.35">
      <c r="E136" s="27"/>
      <c r="F136" s="28" t="s">
        <v>196</v>
      </c>
      <c r="G136" s="28" t="s">
        <v>169</v>
      </c>
      <c r="H136" s="28"/>
      <c r="I136" s="28"/>
      <c r="J136" s="72">
        <f t="shared" ref="J136:Y136" si="27">J$58 * J42 * J124 / hours_in_year / $H53</f>
        <v>19.481369400254341</v>
      </c>
      <c r="K136" s="72">
        <f t="shared" si="27"/>
        <v>1.6441485265157062E-2</v>
      </c>
      <c r="L136" s="72">
        <f t="shared" si="27"/>
        <v>5.5708095269543128</v>
      </c>
      <c r="M136" s="72">
        <f t="shared" si="27"/>
        <v>1.0057212249232285E-2</v>
      </c>
      <c r="N136" s="72">
        <f t="shared" si="27"/>
        <v>5.9056869873436471</v>
      </c>
      <c r="O136" s="72">
        <f t="shared" si="27"/>
        <v>0</v>
      </c>
      <c r="P136" s="72">
        <f t="shared" si="27"/>
        <v>0</v>
      </c>
      <c r="Q136" s="72">
        <f t="shared" si="27"/>
        <v>0.65218718010772003</v>
      </c>
      <c r="R136" s="72">
        <f t="shared" si="27"/>
        <v>0</v>
      </c>
      <c r="S136" s="72">
        <f t="shared" si="27"/>
        <v>0</v>
      </c>
      <c r="T136" s="72">
        <f t="shared" si="27"/>
        <v>0</v>
      </c>
      <c r="U136" s="72">
        <f t="shared" si="27"/>
        <v>0</v>
      </c>
      <c r="V136" s="72">
        <f t="shared" si="27"/>
        <v>0</v>
      </c>
      <c r="W136" s="72">
        <f t="shared" si="27"/>
        <v>0</v>
      </c>
      <c r="X136" s="72">
        <f t="shared" si="27"/>
        <v>0</v>
      </c>
      <c r="Y136" s="72">
        <f t="shared" si="27"/>
        <v>0</v>
      </c>
      <c r="AQ136" s="3"/>
    </row>
    <row r="137" spans="3:43" x14ac:dyDescent="0.35">
      <c r="D137" s="27"/>
      <c r="J137" s="79"/>
      <c r="K137" s="79"/>
      <c r="L137" s="79"/>
      <c r="M137" s="79"/>
      <c r="N137" s="79"/>
      <c r="O137" s="79"/>
      <c r="P137" s="79"/>
      <c r="Q137" s="79"/>
      <c r="R137" s="79"/>
      <c r="S137" s="79"/>
      <c r="T137" s="79"/>
      <c r="U137" s="79"/>
      <c r="V137" s="79"/>
      <c r="W137" s="79"/>
      <c r="X137" s="79"/>
      <c r="Y137" s="79"/>
      <c r="AQ137" s="3"/>
    </row>
    <row r="138" spans="3:43" x14ac:dyDescent="0.35">
      <c r="C138" s="26" t="str">
        <f ca="1">INDEX('Version control'!$H$37:$H$64,MATCH($A$1,'Version control'!$F$37:$F$64,0),1)&amp;"-C: System peak load, all unit rates"</f>
        <v>Section 106-C: System peak load, all unit rates</v>
      </c>
      <c r="D138" s="26"/>
      <c r="E138" s="26"/>
      <c r="F138" s="26"/>
      <c r="G138" s="26"/>
      <c r="H138" s="26"/>
      <c r="I138" s="26"/>
      <c r="J138" s="80"/>
      <c r="K138" s="80"/>
      <c r="L138" s="80"/>
      <c r="M138" s="80"/>
      <c r="N138" s="80"/>
      <c r="O138" s="80"/>
      <c r="P138" s="80"/>
      <c r="Q138" s="80"/>
      <c r="R138" s="80"/>
      <c r="S138" s="80"/>
      <c r="T138" s="80"/>
      <c r="U138" s="80"/>
      <c r="V138" s="80"/>
      <c r="W138" s="80"/>
      <c r="X138" s="80"/>
      <c r="Y138" s="80"/>
      <c r="Z138" s="26"/>
      <c r="AA138" s="26"/>
      <c r="AQ138" s="3"/>
    </row>
    <row r="139" spans="3:43" x14ac:dyDescent="0.35">
      <c r="H139" s="53"/>
      <c r="J139" s="79"/>
      <c r="K139" s="79"/>
      <c r="L139" s="79"/>
      <c r="M139" s="79"/>
      <c r="N139" s="79"/>
      <c r="O139" s="79"/>
      <c r="P139" s="79"/>
      <c r="Q139" s="79"/>
      <c r="R139" s="79"/>
      <c r="S139" s="79"/>
      <c r="T139" s="79"/>
      <c r="U139" s="79"/>
      <c r="V139" s="79"/>
      <c r="W139" s="79"/>
      <c r="X139" s="79"/>
      <c r="Y139" s="79"/>
    </row>
    <row r="140" spans="3:43" x14ac:dyDescent="0.35">
      <c r="E140" s="27" t="s">
        <v>512</v>
      </c>
      <c r="J140" s="79"/>
      <c r="K140" s="79"/>
      <c r="L140" s="79"/>
      <c r="M140" s="79"/>
      <c r="N140" s="79"/>
      <c r="O140" s="79"/>
      <c r="P140" s="79"/>
      <c r="Q140" s="79"/>
      <c r="R140" s="79"/>
      <c r="S140" s="79"/>
      <c r="T140" s="79"/>
      <c r="U140" s="79"/>
      <c r="V140" s="79"/>
      <c r="W140" s="79"/>
      <c r="X140" s="79"/>
      <c r="Y140" s="79"/>
      <c r="AQ140" s="3"/>
    </row>
    <row r="141" spans="3:43" x14ac:dyDescent="0.35">
      <c r="E141" s="24" t="s">
        <v>513</v>
      </c>
      <c r="J141" s="79"/>
      <c r="K141" s="79"/>
      <c r="L141" s="79"/>
      <c r="M141" s="79"/>
      <c r="N141" s="79"/>
      <c r="O141" s="79"/>
      <c r="P141" s="79"/>
      <c r="Q141" s="79"/>
      <c r="R141" s="79"/>
      <c r="S141" s="79"/>
      <c r="T141" s="79"/>
      <c r="U141" s="79"/>
      <c r="V141" s="79"/>
      <c r="W141" s="79"/>
      <c r="X141" s="79"/>
      <c r="Y141" s="79"/>
      <c r="AQ141" s="3"/>
    </row>
    <row r="142" spans="3:43" x14ac:dyDescent="0.35">
      <c r="C142" s="27"/>
      <c r="F142" s="19" t="s">
        <v>188</v>
      </c>
      <c r="G142" s="19" t="s">
        <v>169</v>
      </c>
      <c r="H142" s="19"/>
      <c r="I142" s="19"/>
      <c r="J142" s="148">
        <f t="shared" ref="J142:Y142" si="28">J82 + J105 + J128</f>
        <v>794.63588962622225</v>
      </c>
      <c r="K142" s="148">
        <f t="shared" si="28"/>
        <v>5.3155438865639323E-2</v>
      </c>
      <c r="L142" s="148">
        <f t="shared" si="28"/>
        <v>200.27341171779926</v>
      </c>
      <c r="M142" s="148">
        <f t="shared" si="28"/>
        <v>4.0251982376697255E-2</v>
      </c>
      <c r="N142" s="148">
        <f t="shared" si="28"/>
        <v>209.35464579874463</v>
      </c>
      <c r="O142" s="148">
        <f t="shared" si="28"/>
        <v>10.575638445111974</v>
      </c>
      <c r="P142" s="148">
        <f t="shared" si="28"/>
        <v>228.90705941088737</v>
      </c>
      <c r="Q142" s="148">
        <f t="shared" si="28"/>
        <v>16.243925895501231</v>
      </c>
      <c r="R142" s="148">
        <f t="shared" si="28"/>
        <v>-0.20110066351467062</v>
      </c>
      <c r="S142" s="148">
        <f t="shared" si="28"/>
        <v>0</v>
      </c>
      <c r="T142" s="148">
        <f t="shared" si="28"/>
        <v>-4.2862776126678188</v>
      </c>
      <c r="U142" s="148">
        <f t="shared" si="28"/>
        <v>0</v>
      </c>
      <c r="V142" s="148">
        <f t="shared" si="28"/>
        <v>-0.1956741803513907</v>
      </c>
      <c r="W142" s="148">
        <f t="shared" si="28"/>
        <v>0</v>
      </c>
      <c r="X142" s="148">
        <f t="shared" si="28"/>
        <v>-104.92763313102293</v>
      </c>
      <c r="Y142" s="148">
        <f t="shared" si="28"/>
        <v>0</v>
      </c>
      <c r="AQ142" s="3"/>
    </row>
    <row r="143" spans="3:43" x14ac:dyDescent="0.35">
      <c r="C143" s="27"/>
      <c r="F143" t="s">
        <v>189</v>
      </c>
      <c r="G143" t="s">
        <v>169</v>
      </c>
      <c r="J143" s="79">
        <f t="shared" ref="J143:Y143" si="29">J83 + J106 + J129</f>
        <v>746.92425792260576</v>
      </c>
      <c r="K143" s="79">
        <f t="shared" si="29"/>
        <v>9.8572423887864608E-2</v>
      </c>
      <c r="L143" s="79">
        <f t="shared" si="29"/>
        <v>204.30281848020235</v>
      </c>
      <c r="M143" s="79">
        <f t="shared" si="29"/>
        <v>7.3993848578756349E-2</v>
      </c>
      <c r="N143" s="79">
        <f t="shared" si="29"/>
        <v>209.09926616550007</v>
      </c>
      <c r="O143" s="79">
        <f t="shared" si="29"/>
        <v>10.247530640335903</v>
      </c>
      <c r="P143" s="79">
        <f t="shared" si="29"/>
        <v>227.61223345601582</v>
      </c>
      <c r="Q143" s="79">
        <f t="shared" si="29"/>
        <v>15.198491314446763</v>
      </c>
      <c r="R143" s="79">
        <f t="shared" si="29"/>
        <v>-0.2081235568543294</v>
      </c>
      <c r="S143" s="79">
        <f t="shared" si="29"/>
        <v>0</v>
      </c>
      <c r="T143" s="79">
        <f t="shared" si="29"/>
        <v>-4.3751289211779953</v>
      </c>
      <c r="U143" s="79">
        <f t="shared" si="29"/>
        <v>0</v>
      </c>
      <c r="V143" s="79">
        <f t="shared" si="29"/>
        <v>-0.20445783395389655</v>
      </c>
      <c r="W143" s="79">
        <f t="shared" si="29"/>
        <v>0</v>
      </c>
      <c r="X143" s="79">
        <f t="shared" si="29"/>
        <v>-91.127186226688494</v>
      </c>
      <c r="Y143" s="79">
        <f t="shared" si="29"/>
        <v>0</v>
      </c>
      <c r="AQ143" s="3"/>
    </row>
    <row r="144" spans="3:43" x14ac:dyDescent="0.35">
      <c r="C144" s="27"/>
      <c r="F144" t="s">
        <v>190</v>
      </c>
      <c r="G144" t="s">
        <v>169</v>
      </c>
      <c r="J144" s="79">
        <f t="shared" ref="J144:Y144" si="30">J84 + J107 + J130</f>
        <v>520.27137965643578</v>
      </c>
      <c r="K144" s="79">
        <f t="shared" si="30"/>
        <v>6.8660791811547078E-2</v>
      </c>
      <c r="L144" s="79">
        <f t="shared" si="30"/>
        <v>142.30748045862373</v>
      </c>
      <c r="M144" s="79">
        <f t="shared" si="30"/>
        <v>5.1540542803133749E-2</v>
      </c>
      <c r="N144" s="79">
        <f t="shared" si="30"/>
        <v>145.64845436355523</v>
      </c>
      <c r="O144" s="79">
        <f t="shared" si="30"/>
        <v>7.1379351356822518</v>
      </c>
      <c r="P144" s="79">
        <f t="shared" si="30"/>
        <v>158.5436936486731</v>
      </c>
      <c r="Q144" s="79">
        <f t="shared" si="30"/>
        <v>10.586535329373264</v>
      </c>
      <c r="R144" s="79">
        <f t="shared" si="30"/>
        <v>-0.14496882236060188</v>
      </c>
      <c r="S144" s="79">
        <f t="shared" si="30"/>
        <v>0</v>
      </c>
      <c r="T144" s="79">
        <f t="shared" si="30"/>
        <v>-3.0475035933722587</v>
      </c>
      <c r="U144" s="79">
        <f t="shared" si="30"/>
        <v>0</v>
      </c>
      <c r="V144" s="79">
        <f t="shared" si="30"/>
        <v>-0.14241545675409351</v>
      </c>
      <c r="W144" s="79">
        <f t="shared" si="30"/>
        <v>0</v>
      </c>
      <c r="X144" s="79">
        <f t="shared" si="30"/>
        <v>-63.474798682038198</v>
      </c>
      <c r="Y144" s="79">
        <f t="shared" si="30"/>
        <v>0</v>
      </c>
      <c r="AQ144" s="3"/>
    </row>
    <row r="145" spans="3:43" x14ac:dyDescent="0.35">
      <c r="C145" s="27"/>
      <c r="F145" t="s">
        <v>191</v>
      </c>
      <c r="G145" t="s">
        <v>169</v>
      </c>
      <c r="J145" s="79">
        <f t="shared" ref="J145:Y145" si="31">J85 + J108 + J131</f>
        <v>526.91025479355017</v>
      </c>
      <c r="K145" s="79">
        <f t="shared" si="31"/>
        <v>5.7004749115626092E-2</v>
      </c>
      <c r="L145" s="79">
        <f t="shared" si="31"/>
        <v>143.87475122228503</v>
      </c>
      <c r="M145" s="79">
        <f t="shared" si="31"/>
        <v>4.4840040409601073E-2</v>
      </c>
      <c r="N145" s="79">
        <f t="shared" si="31"/>
        <v>147.07760254879648</v>
      </c>
      <c r="O145" s="79">
        <f t="shared" si="31"/>
        <v>7.188205976633995</v>
      </c>
      <c r="P145" s="79">
        <f t="shared" si="31"/>
        <v>158.83956590905521</v>
      </c>
      <c r="Q145" s="79">
        <f t="shared" si="31"/>
        <v>10.01649026991185</v>
      </c>
      <c r="R145" s="79">
        <f t="shared" si="31"/>
        <v>-0.14927840464031386</v>
      </c>
      <c r="S145" s="79">
        <f t="shared" si="31"/>
        <v>0</v>
      </c>
      <c r="T145" s="79">
        <f t="shared" si="31"/>
        <v>-3.0625860183563201</v>
      </c>
      <c r="U145" s="79">
        <f t="shared" si="31"/>
        <v>0</v>
      </c>
      <c r="V145" s="79">
        <f t="shared" si="31"/>
        <v>-0.14166105237900894</v>
      </c>
      <c r="W145" s="79">
        <f t="shared" si="31"/>
        <v>0</v>
      </c>
      <c r="X145" s="79">
        <f t="shared" si="31"/>
        <v>-65.211477477840646</v>
      </c>
      <c r="Y145" s="79">
        <f t="shared" si="31"/>
        <v>0</v>
      </c>
      <c r="AQ145" s="3"/>
    </row>
    <row r="146" spans="3:43" x14ac:dyDescent="0.35">
      <c r="C146" s="27"/>
      <c r="F146" t="s">
        <v>192</v>
      </c>
      <c r="G146" t="s">
        <v>169</v>
      </c>
      <c r="J146" s="79">
        <f t="shared" ref="J146:Y146" si="32">J86 + J109 + J132</f>
        <v>522.30171029098278</v>
      </c>
      <c r="K146" s="79">
        <f t="shared" si="32"/>
        <v>5.6506165304119164E-2</v>
      </c>
      <c r="L146" s="79">
        <f t="shared" si="32"/>
        <v>142.61637147398517</v>
      </c>
      <c r="M146" s="79">
        <f t="shared" si="32"/>
        <v>4.4447853467243045E-2</v>
      </c>
      <c r="N146" s="79">
        <f t="shared" si="32"/>
        <v>145.79120952358838</v>
      </c>
      <c r="O146" s="79">
        <f t="shared" si="32"/>
        <v>7.1253353704243683</v>
      </c>
      <c r="P146" s="79">
        <f t="shared" si="32"/>
        <v>157.4502985687428</v>
      </c>
      <c r="Q146" s="79">
        <f t="shared" si="32"/>
        <v>9.9288824832945473</v>
      </c>
      <c r="R146" s="79">
        <f t="shared" si="32"/>
        <v>-0.14797276261722075</v>
      </c>
      <c r="S146" s="79">
        <f t="shared" si="32"/>
        <v>0</v>
      </c>
      <c r="T146" s="79">
        <f t="shared" si="32"/>
        <v>-3.0357995517234664</v>
      </c>
      <c r="U146" s="79">
        <f t="shared" si="32"/>
        <v>0</v>
      </c>
      <c r="V146" s="79">
        <f t="shared" si="32"/>
        <v>-0.14042203442817219</v>
      </c>
      <c r="W146" s="79">
        <f t="shared" si="32"/>
        <v>0</v>
      </c>
      <c r="X146" s="79">
        <f t="shared" si="32"/>
        <v>-64.641114701066527</v>
      </c>
      <c r="Y146" s="79">
        <f t="shared" si="32"/>
        <v>0</v>
      </c>
      <c r="AQ146" s="3"/>
    </row>
    <row r="147" spans="3:43" x14ac:dyDescent="0.35">
      <c r="C147" s="27"/>
      <c r="F147" t="s">
        <v>193</v>
      </c>
      <c r="G147" t="s">
        <v>169</v>
      </c>
      <c r="H147" s="53"/>
      <c r="J147" s="79">
        <f t="shared" ref="J147:Y147" si="33">J87 + J110 + J133</f>
        <v>219.939796064674</v>
      </c>
      <c r="K147" s="79">
        <f t="shared" si="33"/>
        <v>2.9025699162315823E-2</v>
      </c>
      <c r="L147" s="79">
        <f t="shared" si="33"/>
        <v>60.159138969389041</v>
      </c>
      <c r="M147" s="79">
        <f t="shared" si="33"/>
        <v>2.1788276112111933E-2</v>
      </c>
      <c r="N147" s="79">
        <f t="shared" si="33"/>
        <v>61.571504031240551</v>
      </c>
      <c r="O147" s="79">
        <f t="shared" si="33"/>
        <v>3.017494445113488</v>
      </c>
      <c r="P147" s="79">
        <f t="shared" si="33"/>
        <v>67.022844253812238</v>
      </c>
      <c r="Q147" s="79">
        <f t="shared" si="33"/>
        <v>4.4753575007554609</v>
      </c>
      <c r="R147" s="79">
        <f t="shared" si="33"/>
        <v>-6.1284196041653853E-2</v>
      </c>
      <c r="S147" s="79">
        <f t="shared" si="33"/>
        <v>0</v>
      </c>
      <c r="T147" s="79">
        <f t="shared" si="33"/>
        <v>-1.2883032683352114</v>
      </c>
      <c r="U147" s="79">
        <f t="shared" si="33"/>
        <v>0</v>
      </c>
      <c r="V147" s="79">
        <f t="shared" si="33"/>
        <v>-6.0204784925199865E-2</v>
      </c>
      <c r="W147" s="79">
        <f t="shared" si="33"/>
        <v>0</v>
      </c>
      <c r="X147" s="79">
        <f t="shared" si="33"/>
        <v>-26.833369705234809</v>
      </c>
      <c r="Y147" s="79">
        <f t="shared" si="33"/>
        <v>0</v>
      </c>
      <c r="AQ147" s="3"/>
    </row>
    <row r="148" spans="3:43" x14ac:dyDescent="0.35">
      <c r="C148" s="27"/>
      <c r="F148" t="s">
        <v>194</v>
      </c>
      <c r="G148" t="s">
        <v>169</v>
      </c>
      <c r="J148" s="79">
        <f t="shared" ref="J148:Y148" si="34">J88 + J111 + J134</f>
        <v>738.2533789689852</v>
      </c>
      <c r="K148" s="79">
        <f t="shared" si="34"/>
        <v>7.9869291343322268E-2</v>
      </c>
      <c r="L148" s="79">
        <f t="shared" si="34"/>
        <v>201.58275583342132</v>
      </c>
      <c r="M148" s="79">
        <f t="shared" si="34"/>
        <v>6.2825331343122376E-2</v>
      </c>
      <c r="N148" s="79">
        <f>N88 + N111 + N134</f>
        <v>206.07026730737968</v>
      </c>
      <c r="O148" s="79">
        <f t="shared" si="34"/>
        <v>10.071387494734443</v>
      </c>
      <c r="P148" s="79">
        <f t="shared" si="34"/>
        <v>222.54994124620379</v>
      </c>
      <c r="Q148" s="79">
        <f t="shared" si="34"/>
        <v>14.034093510041329</v>
      </c>
      <c r="R148" s="79">
        <f t="shared" si="34"/>
        <v>-0.20915380869934083</v>
      </c>
      <c r="S148" s="79">
        <f t="shared" si="34"/>
        <v>0</v>
      </c>
      <c r="T148" s="79">
        <f t="shared" si="34"/>
        <v>-4.2909859048398999</v>
      </c>
      <c r="U148" s="79">
        <f t="shared" si="34"/>
        <v>0</v>
      </c>
      <c r="V148" s="79">
        <f t="shared" si="34"/>
        <v>-0.19848114481674331</v>
      </c>
      <c r="W148" s="79">
        <f t="shared" si="34"/>
        <v>0</v>
      </c>
      <c r="X148" s="79">
        <f t="shared" si="34"/>
        <v>0</v>
      </c>
      <c r="Y148" s="79">
        <f t="shared" si="34"/>
        <v>0</v>
      </c>
      <c r="AQ148" s="3"/>
    </row>
    <row r="149" spans="3:43" x14ac:dyDescent="0.35">
      <c r="C149" s="27"/>
      <c r="F149" t="s">
        <v>195</v>
      </c>
      <c r="G149" t="s">
        <v>169</v>
      </c>
      <c r="J149" s="79">
        <f t="shared" ref="J149:Y149" si="35">J89 + J112 + J135</f>
        <v>727.06772171187936</v>
      </c>
      <c r="K149" s="79">
        <f t="shared" si="35"/>
        <v>7.865915056539316E-2</v>
      </c>
      <c r="L149" s="79">
        <f t="shared" si="35"/>
        <v>198.52847165412706</v>
      </c>
      <c r="M149" s="79">
        <f t="shared" si="35"/>
        <v>6.1873432383378092E-2</v>
      </c>
      <c r="N149" s="79">
        <f t="shared" si="35"/>
        <v>202.94799052999514</v>
      </c>
      <c r="O149" s="79">
        <f t="shared" si="35"/>
        <v>9.9187907145111947</v>
      </c>
      <c r="P149" s="79">
        <f t="shared" si="35"/>
        <v>0</v>
      </c>
      <c r="Q149" s="79">
        <f t="shared" si="35"/>
        <v>13.821455729586159</v>
      </c>
      <c r="R149" s="79">
        <f t="shared" si="35"/>
        <v>-0.20598481159783566</v>
      </c>
      <c r="S149" s="79">
        <f t="shared" si="35"/>
        <v>0</v>
      </c>
      <c r="T149" s="79">
        <f t="shared" si="35"/>
        <v>-4.2259709668877798</v>
      </c>
      <c r="U149" s="79">
        <f t="shared" si="35"/>
        <v>0</v>
      </c>
      <c r="V149" s="79">
        <f t="shared" si="35"/>
        <v>0</v>
      </c>
      <c r="W149" s="79">
        <f t="shared" si="35"/>
        <v>0</v>
      </c>
      <c r="X149" s="79">
        <f t="shared" si="35"/>
        <v>0</v>
      </c>
      <c r="Y149" s="79">
        <f t="shared" si="35"/>
        <v>0</v>
      </c>
      <c r="AQ149" s="3"/>
    </row>
    <row r="150" spans="3:43" x14ac:dyDescent="0.35">
      <c r="C150" s="27"/>
      <c r="F150" s="28" t="s">
        <v>196</v>
      </c>
      <c r="G150" s="28" t="s">
        <v>169</v>
      </c>
      <c r="H150" s="28"/>
      <c r="I150" s="28"/>
      <c r="J150" s="72">
        <f t="shared" ref="J150:Y150" si="36">J90 + J113 + J136</f>
        <v>718.8984214679258</v>
      </c>
      <c r="K150" s="72">
        <f t="shared" si="36"/>
        <v>7.777533988488311E-2</v>
      </c>
      <c r="L150" s="72">
        <f t="shared" si="36"/>
        <v>196.29781466924922</v>
      </c>
      <c r="M150" s="72">
        <f t="shared" si="36"/>
        <v>6.1178225277946884E-2</v>
      </c>
      <c r="N150" s="72">
        <f t="shared" si="36"/>
        <v>200.66767602965811</v>
      </c>
      <c r="O150" s="72">
        <f t="shared" si="36"/>
        <v>0</v>
      </c>
      <c r="P150" s="72">
        <f t="shared" si="36"/>
        <v>0</v>
      </c>
      <c r="Q150" s="72">
        <f t="shared" si="36"/>
        <v>13.666158474197548</v>
      </c>
      <c r="R150" s="72">
        <f t="shared" si="36"/>
        <v>0</v>
      </c>
      <c r="S150" s="72">
        <f t="shared" si="36"/>
        <v>0</v>
      </c>
      <c r="T150" s="72">
        <f t="shared" si="36"/>
        <v>0</v>
      </c>
      <c r="U150" s="72">
        <f t="shared" si="36"/>
        <v>0</v>
      </c>
      <c r="V150" s="72">
        <f t="shared" si="36"/>
        <v>0</v>
      </c>
      <c r="W150" s="72">
        <f t="shared" si="36"/>
        <v>0</v>
      </c>
      <c r="X150" s="72">
        <f t="shared" si="36"/>
        <v>0</v>
      </c>
      <c r="Y150" s="72">
        <f t="shared" si="36"/>
        <v>0</v>
      </c>
      <c r="AQ150" s="3"/>
    </row>
    <row r="151" spans="3:43" x14ac:dyDescent="0.35">
      <c r="C151" s="27"/>
      <c r="J151" s="53"/>
      <c r="K151" s="53"/>
      <c r="L151" s="53"/>
      <c r="M151" s="53"/>
      <c r="N151" s="53"/>
      <c r="O151" s="53"/>
      <c r="P151" s="53"/>
      <c r="Q151" s="53"/>
      <c r="R151" s="53"/>
      <c r="S151" s="53"/>
      <c r="T151" s="53"/>
      <c r="U151" s="53"/>
      <c r="V151" s="53"/>
      <c r="W151" s="53"/>
      <c r="X151" s="53"/>
      <c r="Y151" s="53"/>
      <c r="AQ151" s="3"/>
    </row>
    <row r="152" spans="3:43" x14ac:dyDescent="0.35">
      <c r="E152" s="27" t="s">
        <v>514</v>
      </c>
      <c r="J152" s="53"/>
      <c r="K152" s="53"/>
      <c r="L152" s="53"/>
      <c r="M152" s="53"/>
      <c r="N152" s="53"/>
      <c r="O152" s="53"/>
      <c r="P152" s="53"/>
      <c r="Q152" s="53"/>
      <c r="R152" s="53"/>
      <c r="S152" s="53"/>
      <c r="T152" s="53"/>
      <c r="U152" s="53"/>
      <c r="V152" s="53"/>
      <c r="W152" s="53"/>
      <c r="X152" s="53"/>
      <c r="Y152" s="53"/>
      <c r="AQ152" s="3"/>
    </row>
    <row r="153" spans="3:43" x14ac:dyDescent="0.35">
      <c r="E153" s="24" t="s">
        <v>515</v>
      </c>
      <c r="J153" s="53"/>
      <c r="K153" s="53"/>
      <c r="L153" s="53"/>
      <c r="M153" s="53"/>
      <c r="N153" s="53"/>
      <c r="O153" s="53"/>
      <c r="P153" s="53"/>
      <c r="Q153" s="53"/>
      <c r="R153" s="53"/>
      <c r="S153" s="53"/>
      <c r="T153" s="53"/>
      <c r="U153" s="53"/>
      <c r="V153" s="53"/>
      <c r="W153" s="53"/>
      <c r="X153" s="53"/>
      <c r="Y153" s="53"/>
      <c r="AQ153" s="3"/>
    </row>
    <row r="154" spans="3:43" x14ac:dyDescent="0.35">
      <c r="C154" s="27"/>
      <c r="F154" s="19" t="s">
        <v>188</v>
      </c>
      <c r="G154" s="19" t="s">
        <v>516</v>
      </c>
      <c r="H154" s="91">
        <f t="shared" ref="H154:H162" si="37">SUM(J142:Y142) * thousand</f>
        <v>1350473.2927279519</v>
      </c>
      <c r="J154" s="53"/>
      <c r="K154" s="53"/>
      <c r="L154" s="53"/>
      <c r="M154" s="53"/>
      <c r="N154" s="53"/>
      <c r="O154" s="53"/>
      <c r="P154" s="53"/>
      <c r="Q154" s="53"/>
      <c r="R154" s="53"/>
      <c r="S154" s="53"/>
      <c r="T154" s="53"/>
      <c r="U154" s="53"/>
      <c r="V154" s="53"/>
      <c r="W154" s="53"/>
      <c r="X154" s="53"/>
      <c r="Y154" s="53"/>
      <c r="AQ154" s="3"/>
    </row>
    <row r="155" spans="3:43" x14ac:dyDescent="0.35">
      <c r="C155" s="27"/>
      <c r="F155" t="s">
        <v>189</v>
      </c>
      <c r="G155" t="s">
        <v>516</v>
      </c>
      <c r="H155" s="111">
        <f t="shared" si="37"/>
        <v>1317642.2677128983</v>
      </c>
      <c r="J155" s="53"/>
      <c r="K155" s="53"/>
      <c r="L155" s="53"/>
      <c r="M155" s="53"/>
      <c r="N155" s="53"/>
      <c r="O155" s="53"/>
      <c r="P155" s="53"/>
      <c r="Q155" s="53"/>
      <c r="R155" s="53"/>
      <c r="S155" s="53"/>
      <c r="T155" s="53"/>
      <c r="U155" s="53"/>
      <c r="V155" s="53"/>
      <c r="W155" s="53"/>
      <c r="X155" s="53"/>
      <c r="Y155" s="53"/>
      <c r="AQ155" s="3"/>
    </row>
    <row r="156" spans="3:43" x14ac:dyDescent="0.35">
      <c r="C156" s="27"/>
      <c r="F156" t="s">
        <v>190</v>
      </c>
      <c r="G156" t="s">
        <v>516</v>
      </c>
      <c r="H156" s="111">
        <f t="shared" si="37"/>
        <v>917805.99337243277</v>
      </c>
      <c r="J156" s="53"/>
      <c r="K156" s="53"/>
      <c r="L156" s="53"/>
      <c r="M156" s="53"/>
      <c r="N156" s="53"/>
      <c r="O156" s="53"/>
      <c r="P156" s="53"/>
      <c r="Q156" s="53"/>
      <c r="R156" s="53"/>
      <c r="S156" s="53"/>
      <c r="T156" s="53"/>
      <c r="U156" s="53"/>
      <c r="V156" s="53"/>
      <c r="W156" s="53"/>
      <c r="X156" s="53"/>
      <c r="Y156" s="53"/>
      <c r="AQ156" s="3"/>
    </row>
    <row r="157" spans="3:43" x14ac:dyDescent="0.35">
      <c r="C157" s="27"/>
      <c r="F157" t="s">
        <v>191</v>
      </c>
      <c r="G157" t="s">
        <v>516</v>
      </c>
      <c r="H157" s="111">
        <f t="shared" si="37"/>
        <v>925443.71255654155</v>
      </c>
      <c r="J157" s="53"/>
      <c r="K157" s="53"/>
      <c r="L157" s="53"/>
      <c r="M157" s="53"/>
      <c r="N157" s="53"/>
      <c r="O157" s="53"/>
      <c r="P157" s="53"/>
      <c r="Q157" s="53"/>
      <c r="R157" s="53"/>
      <c r="S157" s="53"/>
      <c r="T157" s="53"/>
      <c r="U157" s="53"/>
      <c r="V157" s="53"/>
      <c r="W157" s="53"/>
      <c r="X157" s="53"/>
      <c r="Y157" s="53"/>
      <c r="AQ157" s="3"/>
    </row>
    <row r="158" spans="3:43" x14ac:dyDescent="0.35">
      <c r="C158" s="27"/>
      <c r="F158" t="s">
        <v>192</v>
      </c>
      <c r="G158" t="s">
        <v>516</v>
      </c>
      <c r="H158" s="111">
        <f t="shared" si="37"/>
        <v>917349.452679954</v>
      </c>
      <c r="J158" s="53"/>
      <c r="K158" s="53"/>
      <c r="L158" s="53"/>
      <c r="M158" s="53"/>
      <c r="N158" s="53"/>
      <c r="O158" s="53"/>
      <c r="P158" s="53"/>
      <c r="Q158" s="53"/>
      <c r="R158" s="53"/>
      <c r="S158" s="53"/>
      <c r="T158" s="53"/>
      <c r="U158" s="53"/>
      <c r="V158" s="53"/>
      <c r="W158" s="53"/>
      <c r="X158" s="53"/>
      <c r="Y158" s="53"/>
      <c r="AQ158" s="3"/>
    </row>
    <row r="159" spans="3:43" x14ac:dyDescent="0.35">
      <c r="C159" s="27"/>
      <c r="F159" t="s">
        <v>193</v>
      </c>
      <c r="G159" t="s">
        <v>516</v>
      </c>
      <c r="H159" s="111">
        <f t="shared" si="37"/>
        <v>387993.78728572233</v>
      </c>
      <c r="J159" s="53"/>
      <c r="K159" s="53"/>
      <c r="L159" s="53"/>
      <c r="M159" s="53"/>
      <c r="N159" s="53"/>
      <c r="O159" s="53"/>
      <c r="P159" s="53"/>
      <c r="Q159" s="53"/>
      <c r="R159" s="53"/>
      <c r="S159" s="53"/>
      <c r="T159" s="53"/>
      <c r="U159" s="53"/>
      <c r="V159" s="53"/>
      <c r="W159" s="53"/>
      <c r="X159" s="53"/>
      <c r="Y159" s="53"/>
      <c r="AQ159" s="3"/>
    </row>
    <row r="160" spans="3:43" x14ac:dyDescent="0.35">
      <c r="C160" s="27"/>
      <c r="F160" t="s">
        <v>194</v>
      </c>
      <c r="G160" t="s">
        <v>516</v>
      </c>
      <c r="H160" s="111">
        <f t="shared" si="37"/>
        <v>1388005.8981250962</v>
      </c>
      <c r="J160" s="53"/>
      <c r="K160" s="53"/>
      <c r="L160" s="53"/>
      <c r="M160" s="53"/>
      <c r="N160" s="53"/>
      <c r="O160" s="53"/>
      <c r="P160" s="53"/>
      <c r="Q160" s="53"/>
      <c r="R160" s="53"/>
      <c r="S160" s="53"/>
      <c r="T160" s="53"/>
      <c r="U160" s="53"/>
      <c r="V160" s="53"/>
      <c r="W160" s="53"/>
      <c r="X160" s="53"/>
      <c r="Y160" s="53"/>
      <c r="AQ160" s="3"/>
    </row>
    <row r="161" spans="3:43" x14ac:dyDescent="0.35">
      <c r="C161" s="27"/>
      <c r="F161" t="s">
        <v>195</v>
      </c>
      <c r="G161" t="s">
        <v>516</v>
      </c>
      <c r="H161" s="111">
        <f t="shared" si="37"/>
        <v>1147993.0071445622</v>
      </c>
      <c r="J161" s="53"/>
      <c r="K161" s="53"/>
      <c r="L161" s="53"/>
      <c r="M161" s="53"/>
      <c r="N161" s="53"/>
      <c r="O161" s="53"/>
      <c r="P161" s="53"/>
      <c r="Q161" s="53"/>
      <c r="R161" s="53"/>
      <c r="S161" s="53"/>
      <c r="T161" s="53"/>
      <c r="U161" s="53"/>
      <c r="V161" s="53"/>
      <c r="W161" s="53"/>
      <c r="X161" s="53"/>
      <c r="Y161" s="53"/>
      <c r="AQ161" s="3"/>
    </row>
    <row r="162" spans="3:43" x14ac:dyDescent="0.35">
      <c r="C162" s="27"/>
      <c r="F162" s="28" t="s">
        <v>196</v>
      </c>
      <c r="G162" s="28" t="s">
        <v>516</v>
      </c>
      <c r="H162" s="121">
        <f t="shared" si="37"/>
        <v>1129669.0242061934</v>
      </c>
      <c r="J162" s="53"/>
      <c r="K162" s="53"/>
      <c r="L162" s="53"/>
      <c r="M162" s="53"/>
      <c r="N162" s="53"/>
      <c r="O162" s="53"/>
      <c r="P162" s="53"/>
      <c r="Q162" s="53"/>
      <c r="R162" s="53"/>
      <c r="S162" s="53"/>
      <c r="T162" s="53"/>
      <c r="U162" s="53"/>
      <c r="V162" s="53"/>
      <c r="W162" s="53"/>
      <c r="X162" s="53"/>
      <c r="Y162" s="53"/>
      <c r="AQ162" s="3"/>
    </row>
    <row r="163" spans="3:43" x14ac:dyDescent="0.35">
      <c r="C163" s="27"/>
      <c r="J163" s="53"/>
      <c r="K163" s="53"/>
      <c r="L163" s="53"/>
      <c r="M163" s="53"/>
      <c r="N163" s="53"/>
      <c r="O163" s="53"/>
      <c r="P163" s="53"/>
      <c r="Q163" s="53"/>
      <c r="R163" s="53"/>
      <c r="S163" s="53"/>
      <c r="T163" s="53"/>
      <c r="U163" s="53"/>
      <c r="V163" s="53"/>
      <c r="W163" s="53"/>
      <c r="X163" s="53"/>
      <c r="Y163" s="53"/>
      <c r="AQ163" s="3"/>
    </row>
    <row r="164" spans="3:43" x14ac:dyDescent="0.35">
      <c r="C164" s="26" t="str">
        <f ca="1">INDEX('Version control'!$H$37:$H$64,MATCH($A$1,'Version control'!$F$37:$F$64,0),1)&amp;"-D: Unit rate contributions to chargeable peak load"</f>
        <v>Section 106-D: Unit rate contributions to chargeable peak load</v>
      </c>
      <c r="D164" s="26"/>
      <c r="E164" s="26"/>
      <c r="F164" s="26"/>
      <c r="G164" s="26"/>
      <c r="H164" s="26"/>
      <c r="I164" s="26"/>
      <c r="J164" s="26"/>
      <c r="K164" s="26"/>
      <c r="L164" s="26"/>
      <c r="M164" s="26"/>
      <c r="N164" s="26"/>
      <c r="O164" s="26"/>
      <c r="P164" s="26"/>
      <c r="Q164" s="26"/>
      <c r="R164" s="26"/>
      <c r="S164" s="26"/>
      <c r="T164" s="26"/>
      <c r="U164" s="26"/>
      <c r="V164" s="26"/>
      <c r="W164" s="26"/>
      <c r="X164" s="26"/>
      <c r="Y164" s="26"/>
      <c r="Z164" s="26"/>
      <c r="AA164" s="26"/>
      <c r="AQ164" s="3"/>
    </row>
    <row r="165" spans="3:43" x14ac:dyDescent="0.35">
      <c r="H165" s="53"/>
      <c r="J165" s="53"/>
      <c r="K165" s="53"/>
      <c r="L165" s="53"/>
      <c r="M165" s="53"/>
      <c r="N165" s="53"/>
      <c r="O165" s="53"/>
      <c r="P165" s="53"/>
      <c r="Q165" s="53"/>
      <c r="R165" s="53"/>
      <c r="S165" s="53"/>
      <c r="T165" s="53"/>
      <c r="U165" s="53"/>
      <c r="V165" s="53"/>
      <c r="W165" s="53"/>
      <c r="X165" s="53"/>
      <c r="Y165" s="53"/>
    </row>
    <row r="166" spans="3:43" x14ac:dyDescent="0.35">
      <c r="E166" s="27" t="s">
        <v>517</v>
      </c>
      <c r="H166" s="53"/>
      <c r="J166" s="53"/>
      <c r="K166" s="53"/>
      <c r="L166" s="53"/>
      <c r="M166" s="53"/>
      <c r="N166" s="53"/>
      <c r="O166" s="53"/>
      <c r="P166" s="53"/>
      <c r="Q166" s="53"/>
      <c r="R166" s="53"/>
      <c r="S166" s="53"/>
      <c r="T166" s="53"/>
      <c r="U166" s="53"/>
      <c r="V166" s="53"/>
      <c r="W166" s="53"/>
      <c r="X166" s="53"/>
      <c r="Y166" s="53"/>
    </row>
    <row r="167" spans="3:43" x14ac:dyDescent="0.35">
      <c r="E167" s="24" t="s">
        <v>518</v>
      </c>
      <c r="F167" s="24"/>
      <c r="J167" s="53"/>
      <c r="K167" s="53"/>
      <c r="L167" s="53"/>
      <c r="M167" s="53"/>
      <c r="N167" s="53"/>
      <c r="O167" s="53"/>
      <c r="P167" s="53"/>
      <c r="Q167" s="53"/>
      <c r="R167" s="53"/>
      <c r="S167" s="53"/>
      <c r="T167" s="53"/>
      <c r="U167" s="53"/>
      <c r="V167" s="53"/>
      <c r="W167" s="53"/>
      <c r="X167" s="53"/>
      <c r="Y167" s="53"/>
      <c r="AQ167" s="3"/>
    </row>
    <row r="168" spans="3:43" x14ac:dyDescent="0.35">
      <c r="C168" s="27"/>
      <c r="F168" s="19" t="s">
        <v>188</v>
      </c>
      <c r="G168" s="19" t="s">
        <v>169</v>
      </c>
      <c r="H168" s="119"/>
      <c r="I168" s="19"/>
      <c r="J168" s="148">
        <f t="shared" ref="J168:Y168" si="38">J142 * (1 - J23)</f>
        <v>794.63588962622225</v>
      </c>
      <c r="K168" s="148">
        <f t="shared" si="38"/>
        <v>5.3155438865639323E-2</v>
      </c>
      <c r="L168" s="148">
        <f t="shared" si="38"/>
        <v>200.27341171779926</v>
      </c>
      <c r="M168" s="148">
        <f t="shared" si="38"/>
        <v>4.0251982376697255E-2</v>
      </c>
      <c r="N168" s="148">
        <f t="shared" si="38"/>
        <v>209.35464579874463</v>
      </c>
      <c r="O168" s="148">
        <f t="shared" si="38"/>
        <v>10.575638445111974</v>
      </c>
      <c r="P168" s="148">
        <f t="shared" si="38"/>
        <v>228.90705941088737</v>
      </c>
      <c r="Q168" s="148">
        <f t="shared" si="38"/>
        <v>16.243925895501231</v>
      </c>
      <c r="R168" s="148">
        <f t="shared" si="38"/>
        <v>-0.20110066351467062</v>
      </c>
      <c r="S168" s="148">
        <f t="shared" si="38"/>
        <v>0</v>
      </c>
      <c r="T168" s="148">
        <f t="shared" si="38"/>
        <v>-4.2862776126678188</v>
      </c>
      <c r="U168" s="148">
        <f t="shared" si="38"/>
        <v>0</v>
      </c>
      <c r="V168" s="148">
        <f t="shared" si="38"/>
        <v>-0.1956741803513907</v>
      </c>
      <c r="W168" s="148">
        <f t="shared" si="38"/>
        <v>0</v>
      </c>
      <c r="X168" s="148">
        <f t="shared" si="38"/>
        <v>-104.92763313102293</v>
      </c>
      <c r="Y168" s="148">
        <f t="shared" si="38"/>
        <v>0</v>
      </c>
      <c r="AQ168" s="3"/>
    </row>
    <row r="169" spans="3:43" x14ac:dyDescent="0.35">
      <c r="C169" s="27"/>
      <c r="F169" t="s">
        <v>189</v>
      </c>
      <c r="G169" t="s">
        <v>169</v>
      </c>
      <c r="H169" s="53"/>
      <c r="J169" s="79">
        <f t="shared" ref="J169:Y169" si="39">J143 * (1 - J24)</f>
        <v>746.92425792260576</v>
      </c>
      <c r="K169" s="79">
        <f t="shared" si="39"/>
        <v>9.8572423887864608E-2</v>
      </c>
      <c r="L169" s="79">
        <f t="shared" si="39"/>
        <v>204.30281848020235</v>
      </c>
      <c r="M169" s="79">
        <f t="shared" si="39"/>
        <v>7.3993848578756349E-2</v>
      </c>
      <c r="N169" s="79">
        <f t="shared" si="39"/>
        <v>209.09926616550007</v>
      </c>
      <c r="O169" s="79">
        <f t="shared" si="39"/>
        <v>10.247530640335903</v>
      </c>
      <c r="P169" s="79">
        <f t="shared" si="39"/>
        <v>213.95549944865485</v>
      </c>
      <c r="Q169" s="79">
        <f t="shared" si="39"/>
        <v>15.198491314446763</v>
      </c>
      <c r="R169" s="79">
        <f t="shared" si="39"/>
        <v>-0.2081235568543294</v>
      </c>
      <c r="S169" s="79">
        <f t="shared" si="39"/>
        <v>0</v>
      </c>
      <c r="T169" s="79">
        <f t="shared" si="39"/>
        <v>-4.3751289211779953</v>
      </c>
      <c r="U169" s="79">
        <f t="shared" si="39"/>
        <v>0</v>
      </c>
      <c r="V169" s="79">
        <f t="shared" si="39"/>
        <v>-0.20445783395389655</v>
      </c>
      <c r="W169" s="79">
        <f t="shared" si="39"/>
        <v>0</v>
      </c>
      <c r="X169" s="79">
        <f t="shared" si="39"/>
        <v>-91.127186226688494</v>
      </c>
      <c r="Y169" s="79">
        <f t="shared" si="39"/>
        <v>0</v>
      </c>
      <c r="AQ169" s="3"/>
    </row>
    <row r="170" spans="3:43" x14ac:dyDescent="0.35">
      <c r="C170" s="27"/>
      <c r="F170" t="s">
        <v>190</v>
      </c>
      <c r="G170" t="s">
        <v>169</v>
      </c>
      <c r="H170" s="53"/>
      <c r="J170" s="79">
        <f t="shared" ref="J170:Y170" si="40">J144 * (1 - J25)</f>
        <v>520.27137965643578</v>
      </c>
      <c r="K170" s="79">
        <f t="shared" si="40"/>
        <v>6.8660791811547078E-2</v>
      </c>
      <c r="L170" s="79">
        <f t="shared" si="40"/>
        <v>142.30748045862373</v>
      </c>
      <c r="M170" s="79">
        <f t="shared" si="40"/>
        <v>5.1540542803133749E-2</v>
      </c>
      <c r="N170" s="79">
        <f t="shared" si="40"/>
        <v>145.64845436355523</v>
      </c>
      <c r="O170" s="79">
        <f t="shared" si="40"/>
        <v>7.1379351356822518</v>
      </c>
      <c r="P170" s="79">
        <f t="shared" si="40"/>
        <v>158.5436936486731</v>
      </c>
      <c r="Q170" s="79">
        <f t="shared" si="40"/>
        <v>10.586535329373264</v>
      </c>
      <c r="R170" s="79">
        <f t="shared" si="40"/>
        <v>-0.14496882236060188</v>
      </c>
      <c r="S170" s="79">
        <f t="shared" si="40"/>
        <v>0</v>
      </c>
      <c r="T170" s="79">
        <f t="shared" si="40"/>
        <v>-3.0475035933722587</v>
      </c>
      <c r="U170" s="79">
        <f t="shared" si="40"/>
        <v>0</v>
      </c>
      <c r="V170" s="79">
        <f t="shared" si="40"/>
        <v>-0.14241545675409351</v>
      </c>
      <c r="W170" s="79">
        <f t="shared" si="40"/>
        <v>0</v>
      </c>
      <c r="X170" s="79">
        <f t="shared" si="40"/>
        <v>-63.474798682038198</v>
      </c>
      <c r="Y170" s="79">
        <f t="shared" si="40"/>
        <v>0</v>
      </c>
      <c r="AQ170" s="3"/>
    </row>
    <row r="171" spans="3:43" x14ac:dyDescent="0.35">
      <c r="C171" s="27"/>
      <c r="F171" t="s">
        <v>191</v>
      </c>
      <c r="G171" t="s">
        <v>169</v>
      </c>
      <c r="H171" s="53"/>
      <c r="J171" s="79">
        <f t="shared" ref="J171:Y171" si="41">J145 * (1 - J26)</f>
        <v>526.91025479355017</v>
      </c>
      <c r="K171" s="79">
        <f t="shared" si="41"/>
        <v>5.7004749115626092E-2</v>
      </c>
      <c r="L171" s="79">
        <f t="shared" si="41"/>
        <v>143.87475122228503</v>
      </c>
      <c r="M171" s="79">
        <f t="shared" si="41"/>
        <v>4.4840040409601073E-2</v>
      </c>
      <c r="N171" s="79">
        <f t="shared" si="41"/>
        <v>147.07760254879648</v>
      </c>
      <c r="O171" s="79">
        <f t="shared" si="41"/>
        <v>7.188205976633995</v>
      </c>
      <c r="P171" s="79">
        <f t="shared" si="41"/>
        <v>127.07165272724417</v>
      </c>
      <c r="Q171" s="79">
        <f t="shared" si="41"/>
        <v>10.01649026991185</v>
      </c>
      <c r="R171" s="79">
        <f t="shared" si="41"/>
        <v>-0.14927840464031386</v>
      </c>
      <c r="S171" s="79">
        <f t="shared" si="41"/>
        <v>0</v>
      </c>
      <c r="T171" s="79">
        <f t="shared" si="41"/>
        <v>-3.0625860183563201</v>
      </c>
      <c r="U171" s="79">
        <f t="shared" si="41"/>
        <v>0</v>
      </c>
      <c r="V171" s="79">
        <f t="shared" si="41"/>
        <v>-0.14166105237900894</v>
      </c>
      <c r="W171" s="79">
        <f t="shared" si="41"/>
        <v>0</v>
      </c>
      <c r="X171" s="79">
        <f t="shared" si="41"/>
        <v>-65.211477477840646</v>
      </c>
      <c r="Y171" s="79">
        <f t="shared" si="41"/>
        <v>0</v>
      </c>
      <c r="AQ171" s="3"/>
    </row>
    <row r="172" spans="3:43" x14ac:dyDescent="0.35">
      <c r="C172" s="27"/>
      <c r="F172" t="s">
        <v>192</v>
      </c>
      <c r="G172" t="s">
        <v>169</v>
      </c>
      <c r="H172" s="53"/>
      <c r="J172" s="79">
        <f t="shared" ref="J172:Y172" si="42">J146 * (1 - J27)</f>
        <v>522.30171029098278</v>
      </c>
      <c r="K172" s="79">
        <f t="shared" si="42"/>
        <v>5.6506165304119164E-2</v>
      </c>
      <c r="L172" s="79">
        <f t="shared" si="42"/>
        <v>142.61637147398517</v>
      </c>
      <c r="M172" s="79">
        <f t="shared" si="42"/>
        <v>4.4447853467243045E-2</v>
      </c>
      <c r="N172" s="79">
        <f t="shared" si="42"/>
        <v>145.79120952358838</v>
      </c>
      <c r="O172" s="79">
        <f t="shared" si="42"/>
        <v>7.1253353704243683</v>
      </c>
      <c r="P172" s="79">
        <f t="shared" si="42"/>
        <v>0</v>
      </c>
      <c r="Q172" s="79">
        <f t="shared" si="42"/>
        <v>9.9288824832945473</v>
      </c>
      <c r="R172" s="79">
        <f t="shared" si="42"/>
        <v>-0.14797276261722075</v>
      </c>
      <c r="S172" s="79">
        <f t="shared" si="42"/>
        <v>0</v>
      </c>
      <c r="T172" s="79">
        <f t="shared" si="42"/>
        <v>-3.0357995517234664</v>
      </c>
      <c r="U172" s="79">
        <f t="shared" si="42"/>
        <v>0</v>
      </c>
      <c r="V172" s="79">
        <f t="shared" si="42"/>
        <v>-0.14042203442817219</v>
      </c>
      <c r="W172" s="79">
        <f t="shared" si="42"/>
        <v>0</v>
      </c>
      <c r="X172" s="79">
        <f t="shared" si="42"/>
        <v>-64.641114701066527</v>
      </c>
      <c r="Y172" s="79">
        <f t="shared" si="42"/>
        <v>0</v>
      </c>
      <c r="AQ172" s="3"/>
    </row>
    <row r="173" spans="3:43" x14ac:dyDescent="0.35">
      <c r="C173" s="27"/>
      <c r="F173" t="s">
        <v>193</v>
      </c>
      <c r="G173" t="s">
        <v>169</v>
      </c>
      <c r="H173" s="53"/>
      <c r="J173" s="79">
        <f t="shared" ref="J173:Y173" si="43">J147 * (1 - J28)</f>
        <v>219.939796064674</v>
      </c>
      <c r="K173" s="79">
        <f t="shared" si="43"/>
        <v>2.9025699162315823E-2</v>
      </c>
      <c r="L173" s="79">
        <f t="shared" si="43"/>
        <v>60.159138969389041</v>
      </c>
      <c r="M173" s="79">
        <f t="shared" si="43"/>
        <v>2.1788276112111933E-2</v>
      </c>
      <c r="N173" s="79">
        <f t="shared" si="43"/>
        <v>61.571504031240551</v>
      </c>
      <c r="O173" s="79">
        <f t="shared" si="43"/>
        <v>3.017494445113488</v>
      </c>
      <c r="P173" s="79">
        <f t="shared" si="43"/>
        <v>0</v>
      </c>
      <c r="Q173" s="79">
        <f t="shared" si="43"/>
        <v>4.4753575007554609</v>
      </c>
      <c r="R173" s="79">
        <f t="shared" si="43"/>
        <v>-6.1284196041653853E-2</v>
      </c>
      <c r="S173" s="79">
        <f t="shared" si="43"/>
        <v>0</v>
      </c>
      <c r="T173" s="79">
        <f t="shared" si="43"/>
        <v>-1.2883032683352114</v>
      </c>
      <c r="U173" s="79">
        <f t="shared" si="43"/>
        <v>0</v>
      </c>
      <c r="V173" s="79">
        <f t="shared" si="43"/>
        <v>-6.0204784925199865E-2</v>
      </c>
      <c r="W173" s="79">
        <f t="shared" si="43"/>
        <v>0</v>
      </c>
      <c r="X173" s="79">
        <f t="shared" si="43"/>
        <v>-26.833369705234809</v>
      </c>
      <c r="Y173" s="79">
        <f t="shared" si="43"/>
        <v>0</v>
      </c>
      <c r="AQ173" s="3"/>
    </row>
    <row r="174" spans="3:43" x14ac:dyDescent="0.35">
      <c r="C174" s="27"/>
      <c r="F174" t="s">
        <v>194</v>
      </c>
      <c r="G174" t="s">
        <v>169</v>
      </c>
      <c r="H174" s="53"/>
      <c r="J174" s="79">
        <f t="shared" ref="J174:Y174" si="44">J148 * (1 - J29)</f>
        <v>738.2533789689852</v>
      </c>
      <c r="K174" s="79">
        <f t="shared" si="44"/>
        <v>7.9869291343322268E-2</v>
      </c>
      <c r="L174" s="79">
        <f t="shared" si="44"/>
        <v>201.58275583342132</v>
      </c>
      <c r="M174" s="79">
        <f t="shared" si="44"/>
        <v>6.2825331343122376E-2</v>
      </c>
      <c r="N174" s="79">
        <f t="shared" si="44"/>
        <v>164.85621384590377</v>
      </c>
      <c r="O174" s="79">
        <f t="shared" si="44"/>
        <v>0</v>
      </c>
      <c r="P174" s="79">
        <f t="shared" si="44"/>
        <v>0</v>
      </c>
      <c r="Q174" s="79">
        <f t="shared" si="44"/>
        <v>14.034093510041329</v>
      </c>
      <c r="R174" s="79">
        <f t="shared" si="44"/>
        <v>-0.20915380869934083</v>
      </c>
      <c r="S174" s="79">
        <f t="shared" si="44"/>
        <v>0</v>
      </c>
      <c r="T174" s="79">
        <f t="shared" si="44"/>
        <v>-4.2909859048398999</v>
      </c>
      <c r="U174" s="79">
        <f t="shared" si="44"/>
        <v>0</v>
      </c>
      <c r="V174" s="79">
        <f t="shared" si="44"/>
        <v>-0.19848114481674331</v>
      </c>
      <c r="W174" s="79">
        <f t="shared" si="44"/>
        <v>0</v>
      </c>
      <c r="X174" s="79">
        <f t="shared" si="44"/>
        <v>0</v>
      </c>
      <c r="Y174" s="79">
        <f t="shared" si="44"/>
        <v>0</v>
      </c>
      <c r="AQ174" s="3"/>
    </row>
    <row r="175" spans="3:43" x14ac:dyDescent="0.35">
      <c r="C175" s="27"/>
      <c r="F175" t="s">
        <v>195</v>
      </c>
      <c r="G175" t="s">
        <v>169</v>
      </c>
      <c r="H175" s="53"/>
      <c r="J175" s="79">
        <f t="shared" ref="J175:Y175" si="45">J149 * (1 - J30)</f>
        <v>727.06772171187936</v>
      </c>
      <c r="K175" s="79">
        <f t="shared" si="45"/>
        <v>7.865915056539316E-2</v>
      </c>
      <c r="L175" s="79">
        <f t="shared" si="45"/>
        <v>198.52847165412706</v>
      </c>
      <c r="M175" s="79">
        <f t="shared" si="45"/>
        <v>6.1873432383378092E-2</v>
      </c>
      <c r="N175" s="79">
        <f t="shared" si="45"/>
        <v>0</v>
      </c>
      <c r="O175" s="79">
        <f t="shared" si="45"/>
        <v>0</v>
      </c>
      <c r="P175" s="79">
        <f t="shared" si="45"/>
        <v>0</v>
      </c>
      <c r="Q175" s="79">
        <f t="shared" si="45"/>
        <v>13.821455729586159</v>
      </c>
      <c r="R175" s="79">
        <f t="shared" si="45"/>
        <v>-0.20598481159783566</v>
      </c>
      <c r="S175" s="79">
        <f t="shared" si="45"/>
        <v>0</v>
      </c>
      <c r="T175" s="79">
        <f t="shared" si="45"/>
        <v>-4.2259709668877798</v>
      </c>
      <c r="U175" s="79">
        <f t="shared" si="45"/>
        <v>0</v>
      </c>
      <c r="V175" s="79">
        <f t="shared" si="45"/>
        <v>0</v>
      </c>
      <c r="W175" s="79">
        <f t="shared" si="45"/>
        <v>0</v>
      </c>
      <c r="X175" s="79">
        <f t="shared" si="45"/>
        <v>0</v>
      </c>
      <c r="Y175" s="79">
        <f t="shared" si="45"/>
        <v>0</v>
      </c>
      <c r="AQ175" s="3"/>
    </row>
    <row r="176" spans="3:43" x14ac:dyDescent="0.35">
      <c r="C176" s="27"/>
      <c r="F176" s="28" t="s">
        <v>196</v>
      </c>
      <c r="G176" s="28" t="s">
        <v>169</v>
      </c>
      <c r="H176" s="120"/>
      <c r="I176" s="28"/>
      <c r="J176" s="72">
        <f t="shared" ref="J176:Y176" si="46">J150 * (1 - J31)</f>
        <v>0</v>
      </c>
      <c r="K176" s="72">
        <f t="shared" si="46"/>
        <v>0</v>
      </c>
      <c r="L176" s="72">
        <f t="shared" si="46"/>
        <v>0</v>
      </c>
      <c r="M176" s="72">
        <f t="shared" si="46"/>
        <v>0</v>
      </c>
      <c r="N176" s="72">
        <f t="shared" si="46"/>
        <v>0</v>
      </c>
      <c r="O176" s="72">
        <f t="shared" si="46"/>
        <v>0</v>
      </c>
      <c r="P176" s="72">
        <f t="shared" si="46"/>
        <v>0</v>
      </c>
      <c r="Q176" s="72">
        <f t="shared" si="46"/>
        <v>13.666158474197548</v>
      </c>
      <c r="R176" s="72">
        <f t="shared" si="46"/>
        <v>0</v>
      </c>
      <c r="S176" s="72">
        <f t="shared" si="46"/>
        <v>0</v>
      </c>
      <c r="T176" s="72">
        <f t="shared" si="46"/>
        <v>0</v>
      </c>
      <c r="U176" s="72">
        <f t="shared" si="46"/>
        <v>0</v>
      </c>
      <c r="V176" s="72">
        <f t="shared" si="46"/>
        <v>0</v>
      </c>
      <c r="W176" s="72">
        <f t="shared" si="46"/>
        <v>0</v>
      </c>
      <c r="X176" s="72">
        <f t="shared" si="46"/>
        <v>0</v>
      </c>
      <c r="Y176" s="72">
        <f t="shared" si="46"/>
        <v>0</v>
      </c>
      <c r="AQ176" s="3"/>
    </row>
    <row r="177" spans="2:43" x14ac:dyDescent="0.35">
      <c r="C177" s="27"/>
      <c r="F177" s="98" t="s">
        <v>101</v>
      </c>
      <c r="G177" s="98" t="s">
        <v>169</v>
      </c>
      <c r="H177" s="158"/>
      <c r="I177" s="98"/>
      <c r="J177" s="157">
        <f t="shared" ref="J177:Y177" si="47">SUM(J168:J176)</f>
        <v>4796.3043890353347</v>
      </c>
      <c r="K177" s="157">
        <f t="shared" si="47"/>
        <v>0.52145371005582752</v>
      </c>
      <c r="L177" s="157">
        <f t="shared" si="47"/>
        <v>1293.645199809833</v>
      </c>
      <c r="M177" s="157">
        <f t="shared" si="47"/>
        <v>0.40156130747404389</v>
      </c>
      <c r="N177" s="157">
        <f t="shared" si="47"/>
        <v>1083.3988962773292</v>
      </c>
      <c r="O177" s="157">
        <f t="shared" si="47"/>
        <v>45.292140013301974</v>
      </c>
      <c r="P177" s="157">
        <f t="shared" si="47"/>
        <v>728.4779052354595</v>
      </c>
      <c r="Q177" s="157">
        <f t="shared" si="47"/>
        <v>107.97139050710815</v>
      </c>
      <c r="R177" s="157">
        <f t="shared" si="47"/>
        <v>-1.3278670263259666</v>
      </c>
      <c r="S177" s="157">
        <f t="shared" si="47"/>
        <v>0</v>
      </c>
      <c r="T177" s="157">
        <f t="shared" si="47"/>
        <v>-27.612555837360752</v>
      </c>
      <c r="U177" s="157">
        <f t="shared" si="47"/>
        <v>0</v>
      </c>
      <c r="V177" s="157">
        <f t="shared" si="47"/>
        <v>-1.0833164876085051</v>
      </c>
      <c r="W177" s="157">
        <f t="shared" si="47"/>
        <v>0</v>
      </c>
      <c r="X177" s="157">
        <f t="shared" si="47"/>
        <v>-416.21557992389154</v>
      </c>
      <c r="Y177" s="157">
        <f t="shared" si="47"/>
        <v>0</v>
      </c>
      <c r="AQ177" s="3"/>
    </row>
    <row r="178" spans="2:43" x14ac:dyDescent="0.35">
      <c r="H178" s="156"/>
    </row>
    <row r="179" spans="2:43" x14ac:dyDescent="0.35">
      <c r="B179" s="25" t="s">
        <v>519</v>
      </c>
      <c r="C179" s="25"/>
      <c r="D179" s="25"/>
      <c r="E179" s="25"/>
      <c r="F179" s="25"/>
      <c r="G179" s="25"/>
      <c r="H179" s="25"/>
      <c r="I179" s="25"/>
      <c r="J179" s="123"/>
      <c r="K179" s="123"/>
      <c r="L179" s="123"/>
      <c r="M179" s="123"/>
      <c r="N179" s="123"/>
      <c r="O179" s="123"/>
      <c r="P179" s="123"/>
      <c r="Q179" s="123"/>
      <c r="R179" s="123"/>
      <c r="S179" s="123"/>
      <c r="T179" s="123"/>
      <c r="U179" s="123"/>
      <c r="V179" s="123"/>
      <c r="W179" s="123"/>
      <c r="X179" s="123"/>
      <c r="Y179" s="123"/>
      <c r="Z179" s="25"/>
      <c r="AA179" s="25"/>
      <c r="AQ179" s="3"/>
    </row>
    <row r="180" spans="2:43" x14ac:dyDescent="0.35">
      <c r="C180" s="27"/>
      <c r="J180" s="53"/>
      <c r="K180" s="53"/>
      <c r="L180" s="53"/>
      <c r="M180" s="53"/>
      <c r="N180" s="53"/>
      <c r="O180" s="53"/>
      <c r="P180" s="53"/>
      <c r="Q180" s="53"/>
      <c r="R180" s="53"/>
      <c r="S180" s="53"/>
      <c r="T180" s="53"/>
      <c r="U180" s="53"/>
      <c r="V180" s="53"/>
      <c r="W180" s="53"/>
      <c r="X180" s="53"/>
      <c r="Y180" s="53"/>
      <c r="AQ180" s="3"/>
    </row>
    <row r="181" spans="2:43" x14ac:dyDescent="0.35">
      <c r="C181" s="24" t="s">
        <v>520</v>
      </c>
      <c r="J181" s="53"/>
      <c r="K181" s="53"/>
      <c r="L181" s="53"/>
      <c r="M181" s="53"/>
      <c r="N181" s="53"/>
      <c r="O181" s="53"/>
      <c r="P181" s="53"/>
      <c r="Q181" s="53"/>
      <c r="R181" s="53"/>
      <c r="S181" s="53"/>
      <c r="T181" s="53"/>
      <c r="U181" s="53"/>
      <c r="V181" s="53"/>
      <c r="W181" s="53"/>
      <c r="X181" s="53"/>
      <c r="Y181" s="53"/>
      <c r="AQ181" s="3"/>
    </row>
    <row r="182" spans="2:43" x14ac:dyDescent="0.35">
      <c r="C182" s="24" t="s">
        <v>521</v>
      </c>
      <c r="J182" s="53"/>
      <c r="K182" s="53"/>
      <c r="L182" s="53"/>
      <c r="M182" s="53"/>
      <c r="N182" s="53"/>
      <c r="O182" s="53"/>
      <c r="P182" s="53"/>
      <c r="Q182" s="53"/>
      <c r="R182" s="53"/>
      <c r="S182" s="53"/>
      <c r="T182" s="53"/>
      <c r="U182" s="53"/>
      <c r="V182" s="53"/>
      <c r="W182" s="53"/>
      <c r="X182" s="53"/>
      <c r="Y182" s="53"/>
      <c r="AQ182" s="3"/>
    </row>
    <row r="183" spans="2:43" x14ac:dyDescent="0.35">
      <c r="C183" s="27"/>
      <c r="J183" s="53"/>
      <c r="K183" s="53"/>
      <c r="L183" s="53"/>
      <c r="M183" s="53"/>
      <c r="N183" s="53"/>
      <c r="O183" s="53"/>
      <c r="P183" s="53"/>
      <c r="Q183" s="53"/>
      <c r="R183" s="53"/>
      <c r="S183" s="53"/>
      <c r="T183" s="53"/>
      <c r="U183" s="53"/>
      <c r="V183" s="53"/>
      <c r="W183" s="53"/>
      <c r="X183" s="53"/>
      <c r="Y183" s="53"/>
      <c r="AQ183" s="3"/>
    </row>
    <row r="184" spans="2:43" x14ac:dyDescent="0.35">
      <c r="C184" s="26" t="str">
        <f ca="1">INDEX('Version control'!$H$37:$H$64,MATCH($A$1,'Version control'!$F$37:$F$64,0),1)&amp;"-E: Adjustment of import and exceeded capacity"</f>
        <v>Section 106-E: Adjustment of import and exceeded capacity</v>
      </c>
      <c r="D184" s="26"/>
      <c r="E184" s="26"/>
      <c r="F184" s="26"/>
      <c r="G184" s="26"/>
      <c r="H184" s="26"/>
      <c r="I184" s="26"/>
      <c r="J184" s="26"/>
      <c r="K184" s="26"/>
      <c r="L184" s="26"/>
      <c r="M184" s="26"/>
      <c r="N184" s="26"/>
      <c r="O184" s="26"/>
      <c r="P184" s="26"/>
      <c r="Q184" s="26"/>
      <c r="R184" s="26"/>
      <c r="S184" s="26"/>
      <c r="T184" s="26"/>
      <c r="U184" s="26"/>
      <c r="V184" s="26"/>
      <c r="W184" s="26"/>
      <c r="X184" s="26"/>
      <c r="Y184" s="26"/>
      <c r="Z184" s="26"/>
      <c r="AA184" s="26"/>
      <c r="AQ184" s="3"/>
    </row>
    <row r="185" spans="2:43" x14ac:dyDescent="0.35">
      <c r="C185" s="27"/>
      <c r="J185" s="53"/>
      <c r="K185" s="53"/>
      <c r="L185" s="53"/>
      <c r="M185" s="53"/>
      <c r="N185" s="53"/>
      <c r="O185" s="53"/>
      <c r="P185" s="53"/>
      <c r="Q185" s="53"/>
      <c r="R185" s="53"/>
      <c r="S185" s="53"/>
      <c r="T185" s="53"/>
      <c r="U185" s="53"/>
      <c r="V185" s="53"/>
      <c r="W185" s="53"/>
      <c r="X185" s="53"/>
      <c r="Y185" s="53"/>
      <c r="AQ185" s="3"/>
    </row>
    <row r="186" spans="2:43" x14ac:dyDescent="0.35">
      <c r="D186" s="24" t="s">
        <v>522</v>
      </c>
      <c r="E186" s="24"/>
      <c r="J186" s="53"/>
      <c r="K186" s="53"/>
      <c r="L186" s="53"/>
      <c r="M186" s="53"/>
      <c r="N186" s="53"/>
      <c r="O186" s="53"/>
      <c r="P186" s="53"/>
      <c r="Q186" s="53"/>
      <c r="R186" s="53"/>
      <c r="S186" s="53"/>
      <c r="T186" s="53"/>
      <c r="U186" s="53"/>
      <c r="V186" s="53"/>
      <c r="W186" s="53"/>
      <c r="X186" s="53"/>
      <c r="Y186" s="53"/>
      <c r="AQ186" s="3"/>
    </row>
    <row r="187" spans="2:43" x14ac:dyDescent="0.35">
      <c r="J187" s="53"/>
      <c r="K187" s="53"/>
      <c r="L187" s="53"/>
      <c r="M187" s="53"/>
      <c r="N187" s="53"/>
      <c r="O187" s="53"/>
      <c r="P187" s="53"/>
      <c r="Q187" s="53"/>
      <c r="R187" s="53"/>
      <c r="S187" s="53"/>
      <c r="T187" s="53"/>
      <c r="U187" s="53"/>
      <c r="V187" s="53"/>
      <c r="W187" s="53"/>
      <c r="X187" s="53"/>
      <c r="Y187" s="53"/>
      <c r="AQ187" s="3"/>
    </row>
    <row r="188" spans="2:43" x14ac:dyDescent="0.35">
      <c r="C188" s="27"/>
      <c r="E188" t="s">
        <v>247</v>
      </c>
      <c r="G188" t="s">
        <v>248</v>
      </c>
      <c r="J188" s="110">
        <f>'Volume adjustments'!J286</f>
        <v>0</v>
      </c>
      <c r="K188" s="110">
        <f>'Volume adjustments'!K286</f>
        <v>0</v>
      </c>
      <c r="L188" s="110">
        <f>'Volume adjustments'!L286</f>
        <v>0</v>
      </c>
      <c r="M188" s="110">
        <f>'Volume adjustments'!M286</f>
        <v>0</v>
      </c>
      <c r="N188" s="110">
        <f>'Volume adjustments'!N286</f>
        <v>772384.503063282</v>
      </c>
      <c r="O188" s="110">
        <f>'Volume adjustments'!O286</f>
        <v>42092.487252070998</v>
      </c>
      <c r="P188" s="110">
        <f>'Volume adjustments'!P286</f>
        <v>707811.35495777021</v>
      </c>
      <c r="Q188" s="110">
        <f>'Volume adjustments'!Q286</f>
        <v>0</v>
      </c>
      <c r="R188" s="110">
        <f>'Volume adjustments'!R286</f>
        <v>0</v>
      </c>
      <c r="S188" s="110">
        <f>'Volume adjustments'!S286</f>
        <v>0</v>
      </c>
      <c r="T188" s="110">
        <f>'Volume adjustments'!T286</f>
        <v>0</v>
      </c>
      <c r="U188" s="110">
        <f>'Volume adjustments'!U286</f>
        <v>0</v>
      </c>
      <c r="V188" s="110">
        <f>'Volume adjustments'!V286</f>
        <v>0</v>
      </c>
      <c r="W188" s="110">
        <f>'Volume adjustments'!W286</f>
        <v>0</v>
      </c>
      <c r="X188" s="110">
        <f>'Volume adjustments'!X286</f>
        <v>0</v>
      </c>
      <c r="Y188" s="110">
        <f>'Volume adjustments'!Y286</f>
        <v>0</v>
      </c>
      <c r="AQ188" s="3"/>
    </row>
    <row r="189" spans="2:43" x14ac:dyDescent="0.35">
      <c r="C189" s="27"/>
      <c r="E189" t="s">
        <v>249</v>
      </c>
      <c r="G189" t="s">
        <v>248</v>
      </c>
      <c r="J189" s="110">
        <f>'Volume adjustments'!J297</f>
        <v>0</v>
      </c>
      <c r="K189" s="110">
        <f>'Volume adjustments'!K297</f>
        <v>0</v>
      </c>
      <c r="L189" s="110">
        <f>'Volume adjustments'!L297</f>
        <v>0</v>
      </c>
      <c r="M189" s="110">
        <f>'Volume adjustments'!M297</f>
        <v>0</v>
      </c>
      <c r="N189" s="110">
        <f>'Volume adjustments'!N297</f>
        <v>17378.54001715919</v>
      </c>
      <c r="O189" s="110">
        <f>'Volume adjustments'!O297</f>
        <v>2372.6909926798994</v>
      </c>
      <c r="P189" s="110">
        <f>'Volume adjustments'!P297</f>
        <v>6991.4045445457505</v>
      </c>
      <c r="Q189" s="110">
        <f>'Volume adjustments'!Q297</f>
        <v>0</v>
      </c>
      <c r="R189" s="110">
        <f>'Volume adjustments'!R297</f>
        <v>0</v>
      </c>
      <c r="S189" s="110">
        <f>'Volume adjustments'!S297</f>
        <v>0</v>
      </c>
      <c r="T189" s="110">
        <f>'Volume adjustments'!T297</f>
        <v>0</v>
      </c>
      <c r="U189" s="110">
        <f>'Volume adjustments'!U297</f>
        <v>0</v>
      </c>
      <c r="V189" s="110">
        <f>'Volume adjustments'!V297</f>
        <v>0</v>
      </c>
      <c r="W189" s="110">
        <f>'Volume adjustments'!W297</f>
        <v>0</v>
      </c>
      <c r="X189" s="110">
        <f>'Volume adjustments'!X297</f>
        <v>0</v>
      </c>
      <c r="Y189" s="110">
        <f>'Volume adjustments'!Y297</f>
        <v>0</v>
      </c>
      <c r="AQ189" s="3"/>
    </row>
    <row r="190" spans="2:43" x14ac:dyDescent="0.35">
      <c r="C190" s="27"/>
      <c r="J190" s="110"/>
      <c r="K190" s="110"/>
      <c r="L190" s="110"/>
      <c r="M190" s="110"/>
      <c r="N190" s="110"/>
      <c r="O190" s="110"/>
      <c r="P190" s="110"/>
      <c r="Q190" s="110"/>
      <c r="R190" s="110"/>
      <c r="S190" s="110"/>
      <c r="T190" s="110"/>
      <c r="U190" s="110"/>
      <c r="V190" s="110"/>
      <c r="W190" s="110"/>
      <c r="X190" s="110"/>
      <c r="Y190" s="110"/>
      <c r="AQ190" s="3"/>
    </row>
    <row r="191" spans="2:43" x14ac:dyDescent="0.35">
      <c r="C191" s="27"/>
      <c r="E191" t="s">
        <v>523</v>
      </c>
      <c r="G191" t="s">
        <v>248</v>
      </c>
      <c r="J191" s="79">
        <f t="shared" ref="J191:Y191" si="48">SUM(J188:J189)</f>
        <v>0</v>
      </c>
      <c r="K191" s="79">
        <f t="shared" si="48"/>
        <v>0</v>
      </c>
      <c r="L191" s="79">
        <f t="shared" si="48"/>
        <v>0</v>
      </c>
      <c r="M191" s="79">
        <f t="shared" si="48"/>
        <v>0</v>
      </c>
      <c r="N191" s="79">
        <f t="shared" si="48"/>
        <v>789763.04308044119</v>
      </c>
      <c r="O191" s="79">
        <f t="shared" si="48"/>
        <v>44465.178244750896</v>
      </c>
      <c r="P191" s="79">
        <f t="shared" si="48"/>
        <v>714802.75950231601</v>
      </c>
      <c r="Q191" s="79">
        <f t="shared" si="48"/>
        <v>0</v>
      </c>
      <c r="R191" s="79">
        <f t="shared" si="48"/>
        <v>0</v>
      </c>
      <c r="S191" s="79">
        <f t="shared" si="48"/>
        <v>0</v>
      </c>
      <c r="T191" s="79">
        <f t="shared" si="48"/>
        <v>0</v>
      </c>
      <c r="U191" s="79">
        <f t="shared" si="48"/>
        <v>0</v>
      </c>
      <c r="V191" s="79">
        <f t="shared" si="48"/>
        <v>0</v>
      </c>
      <c r="W191" s="79">
        <f t="shared" si="48"/>
        <v>0</v>
      </c>
      <c r="X191" s="79">
        <f t="shared" si="48"/>
        <v>0</v>
      </c>
      <c r="Y191" s="79">
        <f t="shared" si="48"/>
        <v>0</v>
      </c>
      <c r="AQ191" s="3"/>
    </row>
    <row r="192" spans="2:43" x14ac:dyDescent="0.35">
      <c r="C192" s="27"/>
      <c r="E192" t="s">
        <v>524</v>
      </c>
      <c r="G192" t="s">
        <v>169</v>
      </c>
      <c r="J192" s="79">
        <f t="shared" ref="J192:Y192" si="49">J191 * PowerFactor / thousand</f>
        <v>0</v>
      </c>
      <c r="K192" s="79">
        <f t="shared" si="49"/>
        <v>0</v>
      </c>
      <c r="L192" s="79">
        <f t="shared" si="49"/>
        <v>0</v>
      </c>
      <c r="M192" s="79">
        <f t="shared" si="49"/>
        <v>0</v>
      </c>
      <c r="N192" s="79">
        <f t="shared" si="49"/>
        <v>750.27489092641906</v>
      </c>
      <c r="O192" s="79">
        <f t="shared" si="49"/>
        <v>42.241919332513348</v>
      </c>
      <c r="P192" s="79">
        <f t="shared" si="49"/>
        <v>679.06262152720024</v>
      </c>
      <c r="Q192" s="79">
        <f t="shared" si="49"/>
        <v>0</v>
      </c>
      <c r="R192" s="79">
        <f t="shared" si="49"/>
        <v>0</v>
      </c>
      <c r="S192" s="79">
        <f t="shared" si="49"/>
        <v>0</v>
      </c>
      <c r="T192" s="79">
        <f t="shared" si="49"/>
        <v>0</v>
      </c>
      <c r="U192" s="79">
        <f t="shared" si="49"/>
        <v>0</v>
      </c>
      <c r="V192" s="79">
        <f t="shared" si="49"/>
        <v>0</v>
      </c>
      <c r="W192" s="79">
        <f t="shared" si="49"/>
        <v>0</v>
      </c>
      <c r="X192" s="79">
        <f t="shared" si="49"/>
        <v>0</v>
      </c>
      <c r="Y192" s="79">
        <f t="shared" si="49"/>
        <v>0</v>
      </c>
      <c r="AQ192" s="3"/>
    </row>
    <row r="193" spans="3:43" x14ac:dyDescent="0.35">
      <c r="C193" s="27"/>
      <c r="J193" s="53"/>
      <c r="K193" s="53"/>
      <c r="L193" s="53"/>
      <c r="M193" s="53"/>
      <c r="N193" s="53"/>
      <c r="O193" s="53"/>
      <c r="P193" s="53"/>
      <c r="Q193" s="53"/>
      <c r="R193" s="53"/>
      <c r="S193" s="53"/>
      <c r="T193" s="53"/>
      <c r="U193" s="53"/>
      <c r="V193" s="53"/>
      <c r="W193" s="53"/>
      <c r="X193" s="53"/>
      <c r="Y193" s="53"/>
      <c r="AQ193" s="3"/>
    </row>
    <row r="194" spans="3:43" x14ac:dyDescent="0.35">
      <c r="C194" s="26" t="str">
        <f ca="1">INDEX('Version control'!$H$37:$H$64,MATCH($A$1,'Version control'!$F$37:$F$64,0),1)&amp;"-F: Calculation of LV circuit diversity factor"</f>
        <v>Section 106-F: Calculation of LV circuit diversity factor</v>
      </c>
      <c r="D194" s="26"/>
      <c r="E194" s="26"/>
      <c r="F194" s="26"/>
      <c r="G194" s="26"/>
      <c r="H194" s="26"/>
      <c r="I194" s="26"/>
      <c r="J194" s="26"/>
      <c r="K194" s="26"/>
      <c r="L194" s="26"/>
      <c r="M194" s="26"/>
      <c r="N194" s="26"/>
      <c r="O194" s="26"/>
      <c r="P194" s="26"/>
      <c r="Q194" s="26"/>
      <c r="R194" s="26"/>
      <c r="S194" s="26"/>
      <c r="T194" s="26"/>
      <c r="U194" s="26"/>
      <c r="V194" s="26"/>
      <c r="W194" s="26"/>
      <c r="X194" s="26"/>
      <c r="Y194" s="26"/>
      <c r="Z194" s="26"/>
      <c r="AA194" s="26"/>
      <c r="AQ194" s="3"/>
    </row>
    <row r="195" spans="3:43" x14ac:dyDescent="0.35">
      <c r="C195" s="27"/>
      <c r="J195" s="53"/>
      <c r="K195" s="53"/>
      <c r="L195" s="53"/>
      <c r="M195" s="53"/>
      <c r="N195" s="53"/>
      <c r="O195" s="53"/>
      <c r="P195" s="53"/>
      <c r="Q195" s="53"/>
      <c r="R195" s="53"/>
      <c r="S195" s="53"/>
      <c r="T195" s="53"/>
      <c r="U195" s="53"/>
      <c r="V195" s="53"/>
      <c r="W195" s="53"/>
      <c r="X195" s="53"/>
      <c r="Y195" s="53"/>
      <c r="AQ195" s="3"/>
    </row>
    <row r="196" spans="3:43" x14ac:dyDescent="0.35">
      <c r="C196" s="27"/>
      <c r="D196" s="24" t="s">
        <v>525</v>
      </c>
      <c r="J196" s="53"/>
      <c r="K196" s="53"/>
      <c r="L196" s="53"/>
      <c r="M196" s="53"/>
      <c r="N196" s="53"/>
      <c r="O196" s="53"/>
      <c r="P196" s="53"/>
      <c r="Q196" s="53"/>
      <c r="R196" s="53"/>
      <c r="S196" s="53"/>
      <c r="T196" s="53"/>
      <c r="U196" s="53"/>
      <c r="V196" s="53"/>
      <c r="W196" s="53"/>
      <c r="X196" s="53"/>
      <c r="Y196" s="53"/>
      <c r="AQ196" s="3"/>
    </row>
    <row r="197" spans="3:43" x14ac:dyDescent="0.35">
      <c r="D197" s="27"/>
      <c r="J197" s="53"/>
      <c r="K197" s="53"/>
      <c r="L197" s="53"/>
      <c r="M197" s="53"/>
      <c r="N197" s="53"/>
      <c r="O197" s="53"/>
      <c r="P197" s="53"/>
      <c r="Q197" s="53"/>
      <c r="R197" s="53"/>
      <c r="S197" s="53"/>
      <c r="T197" s="53"/>
      <c r="U197" s="53"/>
      <c r="V197" s="53"/>
      <c r="W197" s="53"/>
      <c r="X197" s="53"/>
      <c r="Y197" s="53"/>
      <c r="AQ197" s="3"/>
    </row>
    <row r="198" spans="3:43" x14ac:dyDescent="0.35">
      <c r="E198" t="s">
        <v>218</v>
      </c>
      <c r="G198" t="s">
        <v>206</v>
      </c>
      <c r="H198" s="156"/>
      <c r="I198" t="s">
        <v>151</v>
      </c>
      <c r="J198" s="159" t="b">
        <f>'Fixed inputs'!J131</f>
        <v>1</v>
      </c>
      <c r="K198" s="159" t="b">
        <f>'Fixed inputs'!K131</f>
        <v>0</v>
      </c>
      <c r="L198" s="159" t="b">
        <f>'Fixed inputs'!L131</f>
        <v>1</v>
      </c>
      <c r="M198" s="159" t="b">
        <f>'Fixed inputs'!M131</f>
        <v>0</v>
      </c>
      <c r="N198" s="159" t="b">
        <f>'Fixed inputs'!N131</f>
        <v>1</v>
      </c>
      <c r="O198" s="159" t="b">
        <f>'Fixed inputs'!O131</f>
        <v>1</v>
      </c>
      <c r="P198" s="159" t="b">
        <f>'Fixed inputs'!P131</f>
        <v>1</v>
      </c>
      <c r="Q198" s="159" t="b">
        <f>'Fixed inputs'!Q131</f>
        <v>1</v>
      </c>
      <c r="R198" s="159" t="b">
        <f>'Fixed inputs'!R131</f>
        <v>1</v>
      </c>
      <c r="S198" s="159" t="b">
        <f>'Fixed inputs'!S131</f>
        <v>1</v>
      </c>
      <c r="T198" s="159" t="b">
        <f>'Fixed inputs'!T131</f>
        <v>1</v>
      </c>
      <c r="U198" s="159" t="b">
        <f>'Fixed inputs'!U131</f>
        <v>1</v>
      </c>
      <c r="V198" s="159" t="b">
        <f>'Fixed inputs'!V131</f>
        <v>1</v>
      </c>
      <c r="W198" s="159" t="b">
        <f>'Fixed inputs'!W131</f>
        <v>1</v>
      </c>
      <c r="X198" s="159" t="b">
        <f>'Fixed inputs'!X131</f>
        <v>1</v>
      </c>
      <c r="Y198" s="159" t="b">
        <f>'Fixed inputs'!Y131</f>
        <v>1</v>
      </c>
      <c r="AA198" t="s">
        <v>526</v>
      </c>
    </row>
    <row r="199" spans="3:43" x14ac:dyDescent="0.35">
      <c r="D199" s="27"/>
      <c r="H199" s="160"/>
      <c r="J199" s="53"/>
      <c r="L199" s="53"/>
      <c r="AQ199" s="3"/>
    </row>
    <row r="200" spans="3:43" x14ac:dyDescent="0.35">
      <c r="C200" s="27"/>
      <c r="E200" t="s">
        <v>527</v>
      </c>
      <c r="G200" t="s">
        <v>169</v>
      </c>
      <c r="H200" s="53"/>
      <c r="I200" t="s">
        <v>151</v>
      </c>
      <c r="J200" s="111">
        <f t="shared" ref="J200:Q200" si="50">IF(J61 = 0, 0, J59 / (hours_in_year * J61))</f>
        <v>843.34746341024072</v>
      </c>
      <c r="K200" s="111">
        <f t="shared" si="50"/>
        <v>0.93155962755861199</v>
      </c>
      <c r="L200" s="111">
        <f t="shared" si="50"/>
        <v>314.61439573962917</v>
      </c>
      <c r="M200" s="111">
        <f t="shared" si="50"/>
        <v>0.66883518068417258</v>
      </c>
      <c r="N200" s="111">
        <f t="shared" si="50"/>
        <v>271.02374130770971</v>
      </c>
      <c r="O200" s="111">
        <f t="shared" si="50"/>
        <v>13.24621169093942</v>
      </c>
      <c r="P200" s="111">
        <f t="shared" si="50"/>
        <v>275.40959258000612</v>
      </c>
      <c r="Q200" s="111">
        <f t="shared" si="50"/>
        <v>22.295394491010818</v>
      </c>
      <c r="R200" s="67"/>
      <c r="S200" s="67"/>
      <c r="T200" s="67"/>
      <c r="U200" s="67"/>
      <c r="V200" s="67"/>
      <c r="W200" s="67"/>
      <c r="X200" s="67"/>
      <c r="Y200" s="67"/>
      <c r="AA200" t="s">
        <v>526</v>
      </c>
      <c r="AQ200" s="3"/>
    </row>
    <row r="201" spans="3:43" x14ac:dyDescent="0.35">
      <c r="C201" s="27"/>
      <c r="H201" s="53"/>
      <c r="J201" s="79"/>
      <c r="K201" s="79"/>
      <c r="L201" s="79"/>
      <c r="M201" s="79"/>
      <c r="N201" s="79"/>
      <c r="O201" s="79"/>
      <c r="P201" s="79"/>
      <c r="Q201" s="79"/>
      <c r="R201" s="53"/>
      <c r="S201" s="53"/>
      <c r="T201" s="53"/>
      <c r="U201" s="53"/>
      <c r="V201" s="53"/>
      <c r="W201" s="53"/>
      <c r="X201" s="53"/>
      <c r="Y201" s="53"/>
      <c r="AQ201" s="3"/>
    </row>
    <row r="202" spans="3:43" x14ac:dyDescent="0.35">
      <c r="E202" t="s">
        <v>528</v>
      </c>
      <c r="G202" t="s">
        <v>169</v>
      </c>
      <c r="H202" s="53"/>
      <c r="I202" t="s">
        <v>151</v>
      </c>
      <c r="J202" s="79">
        <f t="shared" ref="J202:Y202" si="51">J192 * J42 / $H53</f>
        <v>0</v>
      </c>
      <c r="K202" s="79">
        <f t="shared" si="51"/>
        <v>0</v>
      </c>
      <c r="L202" s="79">
        <f t="shared" si="51"/>
        <v>0</v>
      </c>
      <c r="M202" s="79">
        <f t="shared" si="51"/>
        <v>0</v>
      </c>
      <c r="N202" s="79">
        <f t="shared" si="51"/>
        <v>750.27489092641906</v>
      </c>
      <c r="O202" s="79">
        <f t="shared" si="51"/>
        <v>0</v>
      </c>
      <c r="P202" s="79">
        <f t="shared" si="51"/>
        <v>0</v>
      </c>
      <c r="Q202" s="79">
        <f t="shared" si="51"/>
        <v>0</v>
      </c>
      <c r="R202" s="79">
        <f t="shared" si="51"/>
        <v>0</v>
      </c>
      <c r="S202" s="79">
        <f t="shared" si="51"/>
        <v>0</v>
      </c>
      <c r="T202" s="79">
        <f t="shared" si="51"/>
        <v>0</v>
      </c>
      <c r="U202" s="79">
        <f t="shared" si="51"/>
        <v>0</v>
      </c>
      <c r="V202" s="79">
        <f t="shared" si="51"/>
        <v>0</v>
      </c>
      <c r="W202" s="79">
        <f t="shared" si="51"/>
        <v>0</v>
      </c>
      <c r="X202" s="79">
        <f t="shared" si="51"/>
        <v>0</v>
      </c>
      <c r="Y202" s="79">
        <f t="shared" si="51"/>
        <v>0</v>
      </c>
      <c r="AA202" t="s">
        <v>526</v>
      </c>
    </row>
    <row r="203" spans="3:43" x14ac:dyDescent="0.35">
      <c r="H203" s="53"/>
      <c r="J203" s="79"/>
      <c r="K203" s="79"/>
      <c r="L203" s="79"/>
      <c r="M203" s="79"/>
      <c r="N203" s="79"/>
      <c r="O203" s="79"/>
      <c r="P203" s="79"/>
      <c r="Q203" s="79"/>
      <c r="R203" s="79"/>
      <c r="S203" s="79"/>
      <c r="T203" s="79"/>
      <c r="U203" s="79"/>
      <c r="V203" s="79"/>
      <c r="W203" s="79"/>
      <c r="X203" s="79"/>
      <c r="Y203" s="79"/>
    </row>
    <row r="204" spans="3:43" x14ac:dyDescent="0.35">
      <c r="E204" t="s">
        <v>529</v>
      </c>
      <c r="G204" t="s">
        <v>169</v>
      </c>
      <c r="H204" s="53"/>
      <c r="J204" s="79">
        <f t="shared" ref="J204:Y204" si="52">IF(J198, J$200 * J42 / $H53, 0)</f>
        <v>843.34746341024072</v>
      </c>
      <c r="K204" s="79">
        <f t="shared" si="52"/>
        <v>0</v>
      </c>
      <c r="L204" s="79">
        <f t="shared" si="52"/>
        <v>314.61439573962917</v>
      </c>
      <c r="M204" s="79">
        <f t="shared" si="52"/>
        <v>0</v>
      </c>
      <c r="N204" s="79">
        <f t="shared" si="52"/>
        <v>271.02374130770971</v>
      </c>
      <c r="O204" s="79">
        <f t="shared" si="52"/>
        <v>0</v>
      </c>
      <c r="P204" s="79">
        <f t="shared" si="52"/>
        <v>0</v>
      </c>
      <c r="Q204" s="79">
        <f t="shared" si="52"/>
        <v>22.295394491010818</v>
      </c>
      <c r="R204" s="79">
        <f t="shared" si="52"/>
        <v>0</v>
      </c>
      <c r="S204" s="79">
        <f t="shared" si="52"/>
        <v>0</v>
      </c>
      <c r="T204" s="79">
        <f t="shared" si="52"/>
        <v>0</v>
      </c>
      <c r="U204" s="79">
        <f t="shared" si="52"/>
        <v>0</v>
      </c>
      <c r="V204" s="79">
        <f t="shared" si="52"/>
        <v>0</v>
      </c>
      <c r="W204" s="79">
        <f t="shared" si="52"/>
        <v>0</v>
      </c>
      <c r="X204" s="79">
        <f t="shared" si="52"/>
        <v>0</v>
      </c>
      <c r="Y204" s="79">
        <f t="shared" si="52"/>
        <v>0</v>
      </c>
    </row>
    <row r="205" spans="3:43" x14ac:dyDescent="0.35">
      <c r="H205" s="53"/>
      <c r="J205" s="79"/>
      <c r="K205" s="79"/>
      <c r="L205" s="79"/>
      <c r="M205" s="79"/>
      <c r="N205" s="79"/>
      <c r="O205" s="79"/>
      <c r="P205" s="79"/>
      <c r="Q205" s="79"/>
      <c r="R205" s="79"/>
      <c r="S205" s="79"/>
      <c r="T205" s="79"/>
      <c r="U205" s="79"/>
      <c r="V205" s="79"/>
      <c r="W205" s="79"/>
      <c r="X205" s="79"/>
      <c r="Y205" s="79"/>
    </row>
    <row r="206" spans="3:43" x14ac:dyDescent="0.35">
      <c r="E206" t="s">
        <v>530</v>
      </c>
      <c r="G206" t="s">
        <v>169</v>
      </c>
      <c r="H206" s="53"/>
      <c r="J206" s="79">
        <f t="shared" ref="J206:Y206" si="53">IF(J202 = 0, J204, J202)</f>
        <v>843.34746341024072</v>
      </c>
      <c r="K206" s="79">
        <f t="shared" si="53"/>
        <v>0</v>
      </c>
      <c r="L206" s="79">
        <f t="shared" si="53"/>
        <v>314.61439573962917</v>
      </c>
      <c r="M206" s="79">
        <f t="shared" si="53"/>
        <v>0</v>
      </c>
      <c r="N206" s="79">
        <f t="shared" si="53"/>
        <v>750.27489092641906</v>
      </c>
      <c r="O206" s="79">
        <f t="shared" si="53"/>
        <v>0</v>
      </c>
      <c r="P206" s="79">
        <f t="shared" si="53"/>
        <v>0</v>
      </c>
      <c r="Q206" s="79">
        <f t="shared" si="53"/>
        <v>22.295394491010818</v>
      </c>
      <c r="R206" s="79">
        <f t="shared" si="53"/>
        <v>0</v>
      </c>
      <c r="S206" s="79">
        <f t="shared" si="53"/>
        <v>0</v>
      </c>
      <c r="T206" s="79">
        <f t="shared" si="53"/>
        <v>0</v>
      </c>
      <c r="U206" s="79">
        <f t="shared" si="53"/>
        <v>0</v>
      </c>
      <c r="V206" s="79">
        <f t="shared" si="53"/>
        <v>0</v>
      </c>
      <c r="W206" s="79">
        <f t="shared" si="53"/>
        <v>0</v>
      </c>
      <c r="X206" s="79">
        <f t="shared" si="53"/>
        <v>0</v>
      </c>
      <c r="Y206" s="79">
        <f t="shared" si="53"/>
        <v>0</v>
      </c>
    </row>
    <row r="207" spans="3:43" x14ac:dyDescent="0.35">
      <c r="H207" s="53"/>
      <c r="J207" s="79"/>
      <c r="K207" s="79"/>
      <c r="L207" s="79"/>
      <c r="M207" s="79"/>
      <c r="N207" s="79"/>
      <c r="O207" s="79"/>
      <c r="P207" s="79"/>
      <c r="Q207" s="79"/>
      <c r="R207" s="79"/>
      <c r="S207" s="79"/>
      <c r="T207" s="79"/>
      <c r="U207" s="79"/>
      <c r="V207" s="79"/>
      <c r="W207" s="79"/>
      <c r="X207" s="79"/>
      <c r="Y207" s="79"/>
    </row>
    <row r="208" spans="3:43" x14ac:dyDescent="0.35">
      <c r="E208" t="s">
        <v>531</v>
      </c>
      <c r="G208" t="s">
        <v>169</v>
      </c>
      <c r="H208" s="53"/>
      <c r="I208" t="s">
        <v>151</v>
      </c>
      <c r="J208" s="79">
        <f t="shared" ref="J208:Y208" si="54">J150</f>
        <v>718.8984214679258</v>
      </c>
      <c r="K208" s="79">
        <f t="shared" si="54"/>
        <v>7.777533988488311E-2</v>
      </c>
      <c r="L208" s="79">
        <f t="shared" si="54"/>
        <v>196.29781466924922</v>
      </c>
      <c r="M208" s="79">
        <f t="shared" si="54"/>
        <v>6.1178225277946884E-2</v>
      </c>
      <c r="N208" s="79">
        <f t="shared" si="54"/>
        <v>200.66767602965811</v>
      </c>
      <c r="O208" s="79">
        <f t="shared" si="54"/>
        <v>0</v>
      </c>
      <c r="P208" s="79">
        <f t="shared" si="54"/>
        <v>0</v>
      </c>
      <c r="Q208" s="79">
        <f t="shared" si="54"/>
        <v>13.666158474197548</v>
      </c>
      <c r="R208" s="79">
        <f t="shared" si="54"/>
        <v>0</v>
      </c>
      <c r="S208" s="79">
        <f t="shared" si="54"/>
        <v>0</v>
      </c>
      <c r="T208" s="79">
        <f t="shared" si="54"/>
        <v>0</v>
      </c>
      <c r="U208" s="79">
        <f t="shared" si="54"/>
        <v>0</v>
      </c>
      <c r="V208" s="79">
        <f t="shared" si="54"/>
        <v>0</v>
      </c>
      <c r="W208" s="79">
        <f t="shared" si="54"/>
        <v>0</v>
      </c>
      <c r="X208" s="79">
        <f t="shared" si="54"/>
        <v>0</v>
      </c>
      <c r="Y208" s="79">
        <f t="shared" si="54"/>
        <v>0</v>
      </c>
      <c r="AA208" t="s">
        <v>526</v>
      </c>
    </row>
    <row r="209" spans="5:43" x14ac:dyDescent="0.35">
      <c r="H209" s="53"/>
      <c r="J209" s="53"/>
      <c r="K209" s="53"/>
      <c r="L209" s="53"/>
      <c r="M209" s="53"/>
      <c r="N209" s="53"/>
      <c r="O209" s="53"/>
      <c r="P209" s="53"/>
      <c r="Q209" s="53"/>
      <c r="R209" s="53"/>
      <c r="S209" s="53"/>
      <c r="T209" s="53"/>
      <c r="U209" s="53"/>
      <c r="V209" s="53"/>
      <c r="W209" s="53"/>
      <c r="X209" s="53"/>
      <c r="Y209" s="53"/>
    </row>
    <row r="210" spans="5:43" x14ac:dyDescent="0.35">
      <c r="E210" t="s">
        <v>532</v>
      </c>
      <c r="G210" t="s">
        <v>164</v>
      </c>
      <c r="H210" s="161">
        <f>SUM(J206:Y206) / SUM(J208:Y208) - 1</f>
        <v>0.70893607171699191</v>
      </c>
      <c r="J210" s="53"/>
      <c r="K210" s="53"/>
      <c r="L210" s="53"/>
      <c r="M210" s="53"/>
      <c r="N210" s="53"/>
      <c r="O210" s="53"/>
      <c r="P210" s="53"/>
      <c r="Q210" s="53"/>
      <c r="R210" s="53"/>
      <c r="S210" s="53"/>
      <c r="T210" s="53"/>
      <c r="U210" s="53"/>
      <c r="V210" s="53"/>
      <c r="W210" s="53"/>
      <c r="X210" s="53"/>
      <c r="Y210" s="53"/>
    </row>
    <row r="211" spans="5:43" x14ac:dyDescent="0.35">
      <c r="H211" s="156"/>
    </row>
    <row r="212" spans="5:43" x14ac:dyDescent="0.35">
      <c r="E212" s="27" t="s">
        <v>386</v>
      </c>
      <c r="J212" s="53"/>
      <c r="L212" s="53"/>
      <c r="AA212" t="s">
        <v>526</v>
      </c>
      <c r="AQ212" s="3"/>
    </row>
    <row r="213" spans="5:43" x14ac:dyDescent="0.35">
      <c r="E213" s="24" t="s">
        <v>533</v>
      </c>
      <c r="F213" s="24"/>
      <c r="J213" s="53"/>
      <c r="L213" s="53"/>
      <c r="AQ213" s="3"/>
    </row>
    <row r="214" spans="5:43" x14ac:dyDescent="0.35">
      <c r="E214" s="27"/>
      <c r="F214" s="19" t="s">
        <v>188</v>
      </c>
      <c r="G214" s="19" t="s">
        <v>164</v>
      </c>
      <c r="H214" s="97">
        <f t="array" ref="H214:H222">TRANSPOSE('Load &amp; loss characteristics'!K23:S23)</f>
        <v>6.3829787234042534E-2</v>
      </c>
      <c r="J214" s="53"/>
      <c r="K214" s="74"/>
      <c r="L214" s="53"/>
      <c r="M214" s="74"/>
      <c r="AQ214" s="3"/>
    </row>
    <row r="215" spans="5:43" x14ac:dyDescent="0.35">
      <c r="E215" s="27"/>
      <c r="F215" t="s">
        <v>189</v>
      </c>
      <c r="G215" t="s">
        <v>164</v>
      </c>
      <c r="H215" s="21">
        <v>0.12021276595744657</v>
      </c>
      <c r="J215" s="53"/>
      <c r="L215" s="53"/>
      <c r="AQ215" s="3"/>
    </row>
    <row r="216" spans="5:43" x14ac:dyDescent="0.35">
      <c r="E216" s="27"/>
      <c r="F216" t="s">
        <v>190</v>
      </c>
      <c r="G216" t="s">
        <v>164</v>
      </c>
      <c r="H216" s="21">
        <v>0.12021276595744657</v>
      </c>
      <c r="J216" s="53"/>
      <c r="L216" s="53"/>
      <c r="AQ216" s="3"/>
    </row>
    <row r="217" spans="5:43" x14ac:dyDescent="0.35">
      <c r="E217" s="27"/>
      <c r="F217" t="s">
        <v>191</v>
      </c>
      <c r="G217" t="s">
        <v>164</v>
      </c>
      <c r="H217" s="21">
        <v>0.23111382978723372</v>
      </c>
      <c r="J217" s="53"/>
      <c r="L217" s="53"/>
      <c r="AQ217" s="3"/>
    </row>
    <row r="218" spans="5:43" x14ac:dyDescent="0.35">
      <c r="E218" s="27"/>
      <c r="F218" t="s">
        <v>192</v>
      </c>
      <c r="G218" t="s">
        <v>164</v>
      </c>
      <c r="H218" s="21">
        <v>0.23111382978723372</v>
      </c>
      <c r="J218" s="53"/>
      <c r="L218" s="53"/>
      <c r="AQ218" s="3"/>
    </row>
    <row r="219" spans="5:43" x14ac:dyDescent="0.35">
      <c r="E219" s="27"/>
      <c r="F219" t="s">
        <v>193</v>
      </c>
      <c r="G219" t="s">
        <v>164</v>
      </c>
      <c r="H219" s="21">
        <v>0.12021276595744657</v>
      </c>
      <c r="J219" s="53"/>
      <c r="L219" s="53"/>
      <c r="AQ219" s="3"/>
    </row>
    <row r="220" spans="5:43" x14ac:dyDescent="0.35">
      <c r="E220" s="27"/>
      <c r="F220" t="s">
        <v>194</v>
      </c>
      <c r="G220" t="s">
        <v>164</v>
      </c>
      <c r="H220" s="21">
        <v>0.68662594680851052</v>
      </c>
      <c r="J220" s="53"/>
      <c r="L220" s="53"/>
      <c r="AQ220" s="3"/>
    </row>
    <row r="221" spans="5:43" x14ac:dyDescent="0.35">
      <c r="E221" s="27"/>
      <c r="F221" t="s">
        <v>195</v>
      </c>
      <c r="G221" t="s">
        <v>164</v>
      </c>
      <c r="H221" s="21">
        <v>0.68662594680851052</v>
      </c>
      <c r="J221" s="53"/>
      <c r="L221" s="53"/>
      <c r="AQ221" s="3"/>
    </row>
    <row r="222" spans="5:43" x14ac:dyDescent="0.35">
      <c r="E222" s="27"/>
      <c r="F222" s="28" t="s">
        <v>196</v>
      </c>
      <c r="G222" s="28" t="s">
        <v>164</v>
      </c>
      <c r="H222" s="131">
        <v>0.68662594680851052</v>
      </c>
      <c r="J222" s="53"/>
      <c r="L222" s="53"/>
      <c r="AQ222" s="3"/>
    </row>
    <row r="223" spans="5:43" x14ac:dyDescent="0.35">
      <c r="H223" s="156"/>
    </row>
    <row r="224" spans="5:43" x14ac:dyDescent="0.35">
      <c r="E224" s="27" t="s">
        <v>534</v>
      </c>
      <c r="J224" s="53"/>
      <c r="L224" s="53"/>
      <c r="AA224" t="s">
        <v>526</v>
      </c>
      <c r="AQ224" s="3"/>
    </row>
    <row r="225" spans="3:43" x14ac:dyDescent="0.35">
      <c r="E225" s="24" t="s">
        <v>535</v>
      </c>
      <c r="F225" s="24"/>
      <c r="J225" s="53"/>
      <c r="L225" s="53"/>
      <c r="AQ225" s="3"/>
    </row>
    <row r="226" spans="3:43" x14ac:dyDescent="0.35">
      <c r="C226" s="27"/>
      <c r="F226" s="19" t="s">
        <v>188</v>
      </c>
      <c r="G226" s="19" t="s">
        <v>164</v>
      </c>
      <c r="H226" s="162">
        <f t="shared" ref="H226:H233" si="55">IF(F226 = $F$234, $H$210, H214)</f>
        <v>6.3829787234042534E-2</v>
      </c>
      <c r="J226" s="53"/>
      <c r="L226" s="53"/>
      <c r="AQ226" s="3"/>
    </row>
    <row r="227" spans="3:43" x14ac:dyDescent="0.35">
      <c r="C227" s="27"/>
      <c r="F227" t="s">
        <v>189</v>
      </c>
      <c r="G227" t="s">
        <v>164</v>
      </c>
      <c r="H227" s="101">
        <f t="shared" si="55"/>
        <v>0.12021276595744657</v>
      </c>
      <c r="J227" s="53"/>
      <c r="L227" s="53"/>
      <c r="AQ227" s="3"/>
    </row>
    <row r="228" spans="3:43" x14ac:dyDescent="0.35">
      <c r="C228" s="27"/>
      <c r="F228" t="s">
        <v>190</v>
      </c>
      <c r="G228" t="s">
        <v>164</v>
      </c>
      <c r="H228" s="101">
        <f t="shared" si="55"/>
        <v>0.12021276595744657</v>
      </c>
      <c r="J228" s="53"/>
      <c r="L228" s="53"/>
      <c r="AQ228" s="3"/>
    </row>
    <row r="229" spans="3:43" x14ac:dyDescent="0.35">
      <c r="C229" s="27"/>
      <c r="F229" t="s">
        <v>191</v>
      </c>
      <c r="G229" t="s">
        <v>164</v>
      </c>
      <c r="H229" s="101">
        <f t="shared" si="55"/>
        <v>0.23111382978723372</v>
      </c>
      <c r="J229" s="53"/>
      <c r="L229" s="53"/>
      <c r="AQ229" s="3"/>
    </row>
    <row r="230" spans="3:43" x14ac:dyDescent="0.35">
      <c r="C230" s="27"/>
      <c r="F230" t="s">
        <v>192</v>
      </c>
      <c r="G230" t="s">
        <v>164</v>
      </c>
      <c r="H230" s="101">
        <f t="shared" si="55"/>
        <v>0.23111382978723372</v>
      </c>
      <c r="J230" s="53"/>
      <c r="L230" s="53"/>
      <c r="AQ230" s="3"/>
    </row>
    <row r="231" spans="3:43" x14ac:dyDescent="0.35">
      <c r="C231" s="27"/>
      <c r="F231" t="s">
        <v>193</v>
      </c>
      <c r="G231" t="s">
        <v>164</v>
      </c>
      <c r="H231" s="101">
        <f t="shared" si="55"/>
        <v>0.12021276595744657</v>
      </c>
      <c r="J231" s="53"/>
      <c r="L231" s="53"/>
      <c r="AQ231" s="3"/>
    </row>
    <row r="232" spans="3:43" x14ac:dyDescent="0.35">
      <c r="C232" s="27"/>
      <c r="F232" t="s">
        <v>194</v>
      </c>
      <c r="G232" t="s">
        <v>164</v>
      </c>
      <c r="H232" s="101">
        <f t="shared" si="55"/>
        <v>0.68662594680851052</v>
      </c>
      <c r="J232" s="53"/>
      <c r="L232" s="53"/>
      <c r="AQ232" s="3"/>
    </row>
    <row r="233" spans="3:43" x14ac:dyDescent="0.35">
      <c r="C233" s="27"/>
      <c r="F233" t="s">
        <v>195</v>
      </c>
      <c r="G233" t="s">
        <v>164</v>
      </c>
      <c r="H233" s="101">
        <f t="shared" si="55"/>
        <v>0.68662594680851052</v>
      </c>
      <c r="J233" s="53"/>
      <c r="L233" s="53"/>
      <c r="AQ233" s="3"/>
    </row>
    <row r="234" spans="3:43" x14ac:dyDescent="0.35">
      <c r="C234" s="27"/>
      <c r="F234" s="28" t="s">
        <v>196</v>
      </c>
      <c r="G234" s="28" t="s">
        <v>164</v>
      </c>
      <c r="H234" s="133">
        <f>IF(F234 = $F$234, $H$210, H222)</f>
        <v>0.70893607171699191</v>
      </c>
      <c r="J234" s="53"/>
      <c r="L234" s="53"/>
      <c r="AQ234" s="3"/>
    </row>
    <row r="235" spans="3:43" x14ac:dyDescent="0.35">
      <c r="H235" s="156"/>
    </row>
    <row r="236" spans="3:43" x14ac:dyDescent="0.35">
      <c r="C236" s="26" t="str">
        <f ca="1">INDEX('Version control'!$H$37:$H$64,MATCH($A$1,'Version control'!$F$37:$F$64,0),1)&amp;"-G: Import/exceeded capacity contribution to system peak"</f>
        <v>Section 106-G: Import/exceeded capacity contribution to system peak</v>
      </c>
      <c r="D236" s="26"/>
      <c r="E236" s="26"/>
      <c r="F236" s="26"/>
      <c r="G236" s="26"/>
      <c r="H236" s="26"/>
      <c r="I236" s="26"/>
      <c r="J236" s="26"/>
      <c r="K236" s="26"/>
      <c r="L236" s="26"/>
      <c r="M236" s="26"/>
      <c r="N236" s="26"/>
      <c r="O236" s="26"/>
      <c r="P236" s="26"/>
      <c r="Q236" s="26"/>
      <c r="R236" s="26"/>
      <c r="S236" s="26"/>
      <c r="T236" s="26"/>
      <c r="U236" s="26"/>
      <c r="V236" s="26"/>
      <c r="W236" s="26"/>
      <c r="X236" s="26"/>
      <c r="Y236" s="26"/>
      <c r="Z236" s="26"/>
      <c r="AA236" s="26"/>
      <c r="AQ236" s="3"/>
    </row>
    <row r="237" spans="3:43" x14ac:dyDescent="0.35">
      <c r="H237" s="156"/>
    </row>
    <row r="238" spans="3:43" x14ac:dyDescent="0.35">
      <c r="E238" s="27" t="s">
        <v>536</v>
      </c>
      <c r="F238" s="24"/>
      <c r="H238" s="163"/>
    </row>
    <row r="239" spans="3:43" x14ac:dyDescent="0.35">
      <c r="C239" s="27"/>
      <c r="F239" s="19" t="s">
        <v>188</v>
      </c>
      <c r="G239" s="19" t="s">
        <v>169</v>
      </c>
      <c r="H239" s="119"/>
      <c r="I239" s="19"/>
      <c r="J239" s="148">
        <f t="shared" ref="J239:Y239" si="56">J$192 * J23 * J34 / (1 + $H226) / $H45</f>
        <v>0</v>
      </c>
      <c r="K239" s="148">
        <f t="shared" si="56"/>
        <v>0</v>
      </c>
      <c r="L239" s="148">
        <f t="shared" si="56"/>
        <v>0</v>
      </c>
      <c r="M239" s="148">
        <f t="shared" si="56"/>
        <v>0</v>
      </c>
      <c r="N239" s="148">
        <f t="shared" si="56"/>
        <v>0</v>
      </c>
      <c r="O239" s="148">
        <f t="shared" si="56"/>
        <v>0</v>
      </c>
      <c r="P239" s="148">
        <f t="shared" si="56"/>
        <v>0</v>
      </c>
      <c r="Q239" s="148">
        <f t="shared" si="56"/>
        <v>0</v>
      </c>
      <c r="R239" s="148">
        <f t="shared" si="56"/>
        <v>0</v>
      </c>
      <c r="S239" s="148">
        <f t="shared" si="56"/>
        <v>0</v>
      </c>
      <c r="T239" s="148">
        <f t="shared" si="56"/>
        <v>0</v>
      </c>
      <c r="U239" s="148">
        <f t="shared" si="56"/>
        <v>0</v>
      </c>
      <c r="V239" s="148">
        <f t="shared" si="56"/>
        <v>0</v>
      </c>
      <c r="W239" s="148">
        <f t="shared" si="56"/>
        <v>0</v>
      </c>
      <c r="X239" s="148">
        <f t="shared" si="56"/>
        <v>0</v>
      </c>
      <c r="Y239" s="148">
        <f t="shared" si="56"/>
        <v>0</v>
      </c>
      <c r="AQ239" s="3"/>
    </row>
    <row r="240" spans="3:43" x14ac:dyDescent="0.35">
      <c r="C240" s="27"/>
      <c r="F240" t="s">
        <v>189</v>
      </c>
      <c r="G240" t="s">
        <v>169</v>
      </c>
      <c r="H240" s="53"/>
      <c r="J240" s="79">
        <f t="shared" ref="J240:Y240" si="57">J$192 * J24 * J35 / (1 + $H227) / $H46</f>
        <v>0</v>
      </c>
      <c r="K240" s="79">
        <f t="shared" si="57"/>
        <v>0</v>
      </c>
      <c r="L240" s="79">
        <f t="shared" si="57"/>
        <v>0</v>
      </c>
      <c r="M240" s="79">
        <f t="shared" si="57"/>
        <v>0</v>
      </c>
      <c r="N240" s="79">
        <f t="shared" si="57"/>
        <v>0</v>
      </c>
      <c r="O240" s="79">
        <f t="shared" si="57"/>
        <v>0</v>
      </c>
      <c r="P240" s="79">
        <f t="shared" si="57"/>
        <v>37.451785213674711</v>
      </c>
      <c r="Q240" s="79">
        <f t="shared" si="57"/>
        <v>0</v>
      </c>
      <c r="R240" s="79">
        <f t="shared" si="57"/>
        <v>0</v>
      </c>
      <c r="S240" s="79">
        <f t="shared" si="57"/>
        <v>0</v>
      </c>
      <c r="T240" s="79">
        <f t="shared" si="57"/>
        <v>0</v>
      </c>
      <c r="U240" s="79">
        <f t="shared" si="57"/>
        <v>0</v>
      </c>
      <c r="V240" s="79">
        <f t="shared" si="57"/>
        <v>0</v>
      </c>
      <c r="W240" s="79">
        <f t="shared" si="57"/>
        <v>0</v>
      </c>
      <c r="X240" s="79">
        <f t="shared" si="57"/>
        <v>0</v>
      </c>
      <c r="Y240" s="79">
        <f t="shared" si="57"/>
        <v>0</v>
      </c>
      <c r="AQ240" s="3"/>
    </row>
    <row r="241" spans="3:43" x14ac:dyDescent="0.35">
      <c r="C241" s="27"/>
      <c r="F241" t="s">
        <v>190</v>
      </c>
      <c r="G241" t="s">
        <v>169</v>
      </c>
      <c r="H241" s="53"/>
      <c r="J241" s="79">
        <f t="shared" ref="J241:Y241" si="58">J$192 * J25 * J36 / (1 + $H228) / $H47</f>
        <v>0</v>
      </c>
      <c r="K241" s="79">
        <f t="shared" si="58"/>
        <v>0</v>
      </c>
      <c r="L241" s="79">
        <f t="shared" si="58"/>
        <v>0</v>
      </c>
      <c r="M241" s="79">
        <f t="shared" si="58"/>
        <v>0</v>
      </c>
      <c r="N241" s="79">
        <f t="shared" si="58"/>
        <v>0</v>
      </c>
      <c r="O241" s="79">
        <f t="shared" si="58"/>
        <v>0</v>
      </c>
      <c r="P241" s="79">
        <f t="shared" si="58"/>
        <v>0</v>
      </c>
      <c r="Q241" s="79">
        <f t="shared" si="58"/>
        <v>0</v>
      </c>
      <c r="R241" s="79">
        <f t="shared" si="58"/>
        <v>0</v>
      </c>
      <c r="S241" s="79">
        <f t="shared" si="58"/>
        <v>0</v>
      </c>
      <c r="T241" s="79">
        <f t="shared" si="58"/>
        <v>0</v>
      </c>
      <c r="U241" s="79">
        <f t="shared" si="58"/>
        <v>0</v>
      </c>
      <c r="V241" s="79">
        <f t="shared" si="58"/>
        <v>0</v>
      </c>
      <c r="W241" s="79">
        <f t="shared" si="58"/>
        <v>0</v>
      </c>
      <c r="X241" s="79">
        <f t="shared" si="58"/>
        <v>0</v>
      </c>
      <c r="Y241" s="79">
        <f t="shared" si="58"/>
        <v>0</v>
      </c>
      <c r="AQ241" s="3"/>
    </row>
    <row r="242" spans="3:43" x14ac:dyDescent="0.35">
      <c r="C242" s="27"/>
      <c r="F242" t="s">
        <v>191</v>
      </c>
      <c r="G242" t="s">
        <v>169</v>
      </c>
      <c r="H242" s="53"/>
      <c r="J242" s="79">
        <f t="shared" ref="J242:Y242" si="59">J$192 * J26 * J37 / (1 + $H229) / $H48</f>
        <v>0</v>
      </c>
      <c r="K242" s="79">
        <f t="shared" si="59"/>
        <v>0</v>
      </c>
      <c r="L242" s="79">
        <f t="shared" si="59"/>
        <v>0</v>
      </c>
      <c r="M242" s="79">
        <f t="shared" si="59"/>
        <v>0</v>
      </c>
      <c r="N242" s="79">
        <f t="shared" si="59"/>
        <v>0</v>
      </c>
      <c r="O242" s="79">
        <f t="shared" si="59"/>
        <v>0</v>
      </c>
      <c r="P242" s="79">
        <f t="shared" si="59"/>
        <v>78.735904137653435</v>
      </c>
      <c r="Q242" s="79">
        <f t="shared" si="59"/>
        <v>0</v>
      </c>
      <c r="R242" s="79">
        <f t="shared" si="59"/>
        <v>0</v>
      </c>
      <c r="S242" s="79">
        <f t="shared" si="59"/>
        <v>0</v>
      </c>
      <c r="T242" s="79">
        <f t="shared" si="59"/>
        <v>0</v>
      </c>
      <c r="U242" s="79">
        <f t="shared" si="59"/>
        <v>0</v>
      </c>
      <c r="V242" s="79">
        <f t="shared" si="59"/>
        <v>0</v>
      </c>
      <c r="W242" s="79">
        <f t="shared" si="59"/>
        <v>0</v>
      </c>
      <c r="X242" s="79">
        <f t="shared" si="59"/>
        <v>0</v>
      </c>
      <c r="Y242" s="79">
        <f t="shared" si="59"/>
        <v>0</v>
      </c>
      <c r="AQ242" s="3"/>
    </row>
    <row r="243" spans="3:43" x14ac:dyDescent="0.35">
      <c r="C243" s="27"/>
      <c r="F243" t="s">
        <v>192</v>
      </c>
      <c r="G243" t="s">
        <v>169</v>
      </c>
      <c r="H243" s="53"/>
      <c r="J243" s="79">
        <f t="shared" ref="J243:Y243" si="60">J$192 * J27 * J38 / (1 + $H230) / $H49</f>
        <v>0</v>
      </c>
      <c r="K243" s="79">
        <f t="shared" si="60"/>
        <v>0</v>
      </c>
      <c r="L243" s="79">
        <f t="shared" si="60"/>
        <v>0</v>
      </c>
      <c r="M243" s="79">
        <f t="shared" si="60"/>
        <v>0</v>
      </c>
      <c r="N243" s="79">
        <f t="shared" si="60"/>
        <v>0</v>
      </c>
      <c r="O243" s="79">
        <f t="shared" si="60"/>
        <v>0</v>
      </c>
      <c r="P243" s="79">
        <f t="shared" si="60"/>
        <v>390.23625957437559</v>
      </c>
      <c r="Q243" s="79">
        <f t="shared" si="60"/>
        <v>0</v>
      </c>
      <c r="R243" s="79">
        <f t="shared" si="60"/>
        <v>0</v>
      </c>
      <c r="S243" s="79">
        <f t="shared" si="60"/>
        <v>0</v>
      </c>
      <c r="T243" s="79">
        <f t="shared" si="60"/>
        <v>0</v>
      </c>
      <c r="U243" s="79">
        <f t="shared" si="60"/>
        <v>0</v>
      </c>
      <c r="V243" s="79">
        <f t="shared" si="60"/>
        <v>0</v>
      </c>
      <c r="W243" s="79">
        <f t="shared" si="60"/>
        <v>0</v>
      </c>
      <c r="X243" s="79">
        <f t="shared" si="60"/>
        <v>0</v>
      </c>
      <c r="Y243" s="79">
        <f t="shared" si="60"/>
        <v>0</v>
      </c>
      <c r="AQ243" s="3"/>
    </row>
    <row r="244" spans="3:43" x14ac:dyDescent="0.35">
      <c r="C244" s="27"/>
      <c r="F244" t="s">
        <v>193</v>
      </c>
      <c r="G244" t="s">
        <v>169</v>
      </c>
      <c r="H244" s="53"/>
      <c r="J244" s="79">
        <f t="shared" ref="J244:Y244" si="61">J$192 * J28 * J39 / (1 + $H231) / $H50</f>
        <v>0</v>
      </c>
      <c r="K244" s="79">
        <f t="shared" si="61"/>
        <v>0</v>
      </c>
      <c r="L244" s="79">
        <f t="shared" si="61"/>
        <v>0</v>
      </c>
      <c r="M244" s="79">
        <f t="shared" si="61"/>
        <v>0</v>
      </c>
      <c r="N244" s="79">
        <f t="shared" si="61"/>
        <v>0</v>
      </c>
      <c r="O244" s="79">
        <f t="shared" si="61"/>
        <v>0</v>
      </c>
      <c r="P244" s="79">
        <f t="shared" si="61"/>
        <v>183.8012782595309</v>
      </c>
      <c r="Q244" s="79">
        <f t="shared" si="61"/>
        <v>0</v>
      </c>
      <c r="R244" s="79">
        <f t="shared" si="61"/>
        <v>0</v>
      </c>
      <c r="S244" s="79">
        <f t="shared" si="61"/>
        <v>0</v>
      </c>
      <c r="T244" s="79">
        <f t="shared" si="61"/>
        <v>0</v>
      </c>
      <c r="U244" s="79">
        <f t="shared" si="61"/>
        <v>0</v>
      </c>
      <c r="V244" s="79">
        <f t="shared" si="61"/>
        <v>0</v>
      </c>
      <c r="W244" s="79">
        <f t="shared" si="61"/>
        <v>0</v>
      </c>
      <c r="X244" s="79">
        <f t="shared" si="61"/>
        <v>0</v>
      </c>
      <c r="Y244" s="79">
        <f t="shared" si="61"/>
        <v>0</v>
      </c>
      <c r="AQ244" s="3"/>
    </row>
    <row r="245" spans="3:43" x14ac:dyDescent="0.35">
      <c r="C245" s="27"/>
      <c r="F245" t="s">
        <v>194</v>
      </c>
      <c r="G245" t="s">
        <v>169</v>
      </c>
      <c r="H245" s="53"/>
      <c r="J245" s="79">
        <f t="shared" ref="J245:Y245" si="62">J$192 * J29 * J40 / (1 + $H232) / $H51</f>
        <v>0</v>
      </c>
      <c r="K245" s="79">
        <f t="shared" si="62"/>
        <v>0</v>
      </c>
      <c r="L245" s="79">
        <f t="shared" si="62"/>
        <v>0</v>
      </c>
      <c r="M245" s="79">
        <f t="shared" si="62"/>
        <v>0</v>
      </c>
      <c r="N245" s="79">
        <f t="shared" si="62"/>
        <v>91.362830150479056</v>
      </c>
      <c r="O245" s="79">
        <f t="shared" si="62"/>
        <v>25.430531942019087</v>
      </c>
      <c r="P245" s="79">
        <f t="shared" si="62"/>
        <v>402.61601738793649</v>
      </c>
      <c r="Q245" s="79">
        <f t="shared" si="62"/>
        <v>0</v>
      </c>
      <c r="R245" s="79">
        <f t="shared" si="62"/>
        <v>0</v>
      </c>
      <c r="S245" s="79">
        <f t="shared" si="62"/>
        <v>0</v>
      </c>
      <c r="T245" s="79">
        <f t="shared" si="62"/>
        <v>0</v>
      </c>
      <c r="U245" s="79">
        <f t="shared" si="62"/>
        <v>0</v>
      </c>
      <c r="V245" s="79">
        <f t="shared" si="62"/>
        <v>0</v>
      </c>
      <c r="W245" s="79">
        <f t="shared" si="62"/>
        <v>0</v>
      </c>
      <c r="X245" s="79">
        <f t="shared" si="62"/>
        <v>0</v>
      </c>
      <c r="Y245" s="79">
        <f t="shared" si="62"/>
        <v>0</v>
      </c>
      <c r="AQ245" s="3"/>
    </row>
    <row r="246" spans="3:43" x14ac:dyDescent="0.35">
      <c r="C246" s="27"/>
      <c r="F246" t="s">
        <v>195</v>
      </c>
      <c r="G246" t="s">
        <v>169</v>
      </c>
      <c r="H246" s="53"/>
      <c r="J246" s="79">
        <f t="shared" ref="J246:Y246" si="63">J$192 * J30 * J41 / (1 + $H233) / $H52</f>
        <v>0</v>
      </c>
      <c r="K246" s="79">
        <f t="shared" si="63"/>
        <v>0</v>
      </c>
      <c r="L246" s="79">
        <f t="shared" si="63"/>
        <v>0</v>
      </c>
      <c r="M246" s="79">
        <f t="shared" si="63"/>
        <v>0</v>
      </c>
      <c r="N246" s="79">
        <f t="shared" si="63"/>
        <v>449.89272422584372</v>
      </c>
      <c r="O246" s="79">
        <f t="shared" si="63"/>
        <v>25.045220851988496</v>
      </c>
      <c r="P246" s="79">
        <f t="shared" si="63"/>
        <v>0</v>
      </c>
      <c r="Q246" s="79">
        <f t="shared" si="63"/>
        <v>0</v>
      </c>
      <c r="R246" s="79">
        <f t="shared" si="63"/>
        <v>0</v>
      </c>
      <c r="S246" s="79">
        <f t="shared" si="63"/>
        <v>0</v>
      </c>
      <c r="T246" s="79">
        <f t="shared" si="63"/>
        <v>0</v>
      </c>
      <c r="U246" s="79">
        <f t="shared" si="63"/>
        <v>0</v>
      </c>
      <c r="V246" s="79">
        <f t="shared" si="63"/>
        <v>0</v>
      </c>
      <c r="W246" s="79">
        <f t="shared" si="63"/>
        <v>0</v>
      </c>
      <c r="X246" s="79">
        <f t="shared" si="63"/>
        <v>0</v>
      </c>
      <c r="Y246" s="79">
        <f t="shared" si="63"/>
        <v>0</v>
      </c>
      <c r="AQ246" s="3"/>
    </row>
    <row r="247" spans="3:43" x14ac:dyDescent="0.35">
      <c r="C247" s="27"/>
      <c r="F247" s="28" t="s">
        <v>196</v>
      </c>
      <c r="G247" s="28" t="s">
        <v>169</v>
      </c>
      <c r="H247" s="120"/>
      <c r="I247" s="28"/>
      <c r="J247" s="72">
        <f t="shared" ref="J247:Y247" si="64">J$192 * J31 * J42 / (1 + $H234) / $H53</f>
        <v>0</v>
      </c>
      <c r="K247" s="72">
        <f t="shared" si="64"/>
        <v>0</v>
      </c>
      <c r="L247" s="72">
        <f t="shared" si="64"/>
        <v>0</v>
      </c>
      <c r="M247" s="72">
        <f t="shared" si="64"/>
        <v>0</v>
      </c>
      <c r="N247" s="72">
        <f t="shared" si="64"/>
        <v>439.03040221545996</v>
      </c>
      <c r="O247" s="72">
        <f t="shared" si="64"/>
        <v>0</v>
      </c>
      <c r="P247" s="72">
        <f t="shared" si="64"/>
        <v>0</v>
      </c>
      <c r="Q247" s="72">
        <f t="shared" si="64"/>
        <v>0</v>
      </c>
      <c r="R247" s="72">
        <f t="shared" si="64"/>
        <v>0</v>
      </c>
      <c r="S247" s="72">
        <f t="shared" si="64"/>
        <v>0</v>
      </c>
      <c r="T247" s="72">
        <f t="shared" si="64"/>
        <v>0</v>
      </c>
      <c r="U247" s="72">
        <f t="shared" si="64"/>
        <v>0</v>
      </c>
      <c r="V247" s="72">
        <f t="shared" si="64"/>
        <v>0</v>
      </c>
      <c r="W247" s="72">
        <f t="shared" si="64"/>
        <v>0</v>
      </c>
      <c r="X247" s="72">
        <f t="shared" si="64"/>
        <v>0</v>
      </c>
      <c r="Y247" s="72">
        <f t="shared" si="64"/>
        <v>0</v>
      </c>
      <c r="AQ247" s="3"/>
    </row>
    <row r="248" spans="3:43" x14ac:dyDescent="0.35">
      <c r="H248" s="156"/>
      <c r="J248" s="79"/>
      <c r="K248" s="79"/>
      <c r="L248" s="79"/>
      <c r="M248" s="79"/>
      <c r="N248" s="79"/>
      <c r="O248" s="79"/>
      <c r="P248" s="79"/>
      <c r="Q248" s="79"/>
      <c r="R248" s="79"/>
      <c r="S248" s="79"/>
      <c r="T248" s="79"/>
      <c r="U248" s="79"/>
      <c r="V248" s="79"/>
      <c r="W248" s="79"/>
      <c r="X248" s="79"/>
      <c r="Y248" s="79"/>
    </row>
    <row r="249" spans="3:43" x14ac:dyDescent="0.35">
      <c r="C249" s="26" t="str">
        <f ca="1">INDEX('Version control'!$H$37:$H$64,MATCH($A$1,'Version control'!$F$37:$F$64,0),1)&amp;"-H: Estimated capacity contribution to system peak"</f>
        <v>Section 106-H: Estimated capacity contribution to system peak</v>
      </c>
      <c r="D249" s="26"/>
      <c r="E249" s="26"/>
      <c r="F249" s="26"/>
      <c r="G249" s="26"/>
      <c r="H249" s="26"/>
      <c r="I249" s="26"/>
      <c r="J249" s="80"/>
      <c r="K249" s="80"/>
      <c r="L249" s="80"/>
      <c r="M249" s="80"/>
      <c r="N249" s="80"/>
      <c r="O249" s="80"/>
      <c r="P249" s="80"/>
      <c r="Q249" s="80"/>
      <c r="R249" s="80"/>
      <c r="S249" s="80"/>
      <c r="T249" s="80"/>
      <c r="U249" s="80"/>
      <c r="V249" s="80"/>
      <c r="W249" s="80"/>
      <c r="X249" s="80"/>
      <c r="Y249" s="80"/>
      <c r="Z249" s="26"/>
      <c r="AA249" s="26"/>
      <c r="AQ249" s="3"/>
    </row>
    <row r="250" spans="3:43" x14ac:dyDescent="0.35">
      <c r="H250" s="156"/>
      <c r="J250" s="79"/>
      <c r="K250" s="79"/>
      <c r="L250" s="79"/>
      <c r="M250" s="79"/>
      <c r="N250" s="79"/>
      <c r="O250" s="79"/>
      <c r="P250" s="79"/>
      <c r="Q250" s="79"/>
      <c r="R250" s="79"/>
      <c r="S250" s="79"/>
      <c r="T250" s="79"/>
      <c r="U250" s="79"/>
      <c r="V250" s="79"/>
      <c r="W250" s="79"/>
      <c r="X250" s="79"/>
      <c r="Y250" s="79"/>
    </row>
    <row r="251" spans="3:43" x14ac:dyDescent="0.35">
      <c r="E251" s="27" t="s">
        <v>537</v>
      </c>
      <c r="F251" s="24"/>
      <c r="H251" s="156"/>
      <c r="J251" s="79"/>
      <c r="K251" s="79"/>
      <c r="L251" s="79"/>
      <c r="M251" s="79"/>
      <c r="N251" s="79"/>
      <c r="O251" s="79"/>
      <c r="P251" s="79"/>
      <c r="Q251" s="79"/>
      <c r="R251" s="79"/>
      <c r="S251" s="79"/>
      <c r="T251" s="79"/>
      <c r="U251" s="79"/>
      <c r="V251" s="79"/>
      <c r="W251" s="79"/>
      <c r="X251" s="79"/>
      <c r="Y251" s="79"/>
    </row>
    <row r="252" spans="3:43" x14ac:dyDescent="0.35">
      <c r="C252" s="27"/>
      <c r="F252" s="19" t="s">
        <v>188</v>
      </c>
      <c r="G252" s="119" t="s">
        <v>169</v>
      </c>
      <c r="H252" s="119"/>
      <c r="I252" s="19"/>
      <c r="J252" s="148">
        <f t="shared" ref="J252:Y252" si="65">IF(AND(J$192 = 0, J$198), J$200 * J23 * J34 / (1 + $H226) / $H45, 0)</f>
        <v>0</v>
      </c>
      <c r="K252" s="148">
        <f t="shared" si="65"/>
        <v>0</v>
      </c>
      <c r="L252" s="148">
        <f t="shared" si="65"/>
        <v>0</v>
      </c>
      <c r="M252" s="148">
        <f t="shared" si="65"/>
        <v>0</v>
      </c>
      <c r="N252" s="148">
        <f t="shared" si="65"/>
        <v>0</v>
      </c>
      <c r="O252" s="148">
        <f t="shared" si="65"/>
        <v>0</v>
      </c>
      <c r="P252" s="148">
        <f t="shared" si="65"/>
        <v>0</v>
      </c>
      <c r="Q252" s="148">
        <f t="shared" si="65"/>
        <v>0</v>
      </c>
      <c r="R252" s="148">
        <f t="shared" si="65"/>
        <v>0</v>
      </c>
      <c r="S252" s="148">
        <f t="shared" si="65"/>
        <v>0</v>
      </c>
      <c r="T252" s="148">
        <f t="shared" si="65"/>
        <v>0</v>
      </c>
      <c r="U252" s="148">
        <f t="shared" si="65"/>
        <v>0</v>
      </c>
      <c r="V252" s="148">
        <f t="shared" si="65"/>
        <v>0</v>
      </c>
      <c r="W252" s="148">
        <f t="shared" si="65"/>
        <v>0</v>
      </c>
      <c r="X252" s="148">
        <f t="shared" si="65"/>
        <v>0</v>
      </c>
      <c r="Y252" s="148">
        <f t="shared" si="65"/>
        <v>0</v>
      </c>
      <c r="AQ252" s="3"/>
    </row>
    <row r="253" spans="3:43" x14ac:dyDescent="0.35">
      <c r="C253" s="27"/>
      <c r="F253" t="s">
        <v>189</v>
      </c>
      <c r="G253" s="53" t="s">
        <v>169</v>
      </c>
      <c r="H253" s="53"/>
      <c r="J253" s="79">
        <f t="shared" ref="J253:Y253" si="66">IF(AND(J$192 = 0, J$198), J$200 * J24 * J35 / (1 + $H227) / $H46, 0)</f>
        <v>0</v>
      </c>
      <c r="K253" s="79">
        <f t="shared" si="66"/>
        <v>0</v>
      </c>
      <c r="L253" s="79">
        <f t="shared" si="66"/>
        <v>0</v>
      </c>
      <c r="M253" s="79">
        <f t="shared" si="66"/>
        <v>0</v>
      </c>
      <c r="N253" s="79">
        <f t="shared" si="66"/>
        <v>0</v>
      </c>
      <c r="O253" s="79">
        <f t="shared" si="66"/>
        <v>0</v>
      </c>
      <c r="P253" s="79">
        <f t="shared" si="66"/>
        <v>0</v>
      </c>
      <c r="Q253" s="79">
        <f t="shared" si="66"/>
        <v>0</v>
      </c>
      <c r="R253" s="79">
        <f t="shared" si="66"/>
        <v>0</v>
      </c>
      <c r="S253" s="79">
        <f t="shared" si="66"/>
        <v>0</v>
      </c>
      <c r="T253" s="79">
        <f t="shared" si="66"/>
        <v>0</v>
      </c>
      <c r="U253" s="79">
        <f t="shared" si="66"/>
        <v>0</v>
      </c>
      <c r="V253" s="79">
        <f t="shared" si="66"/>
        <v>0</v>
      </c>
      <c r="W253" s="79">
        <f t="shared" si="66"/>
        <v>0</v>
      </c>
      <c r="X253" s="79">
        <f t="shared" si="66"/>
        <v>0</v>
      </c>
      <c r="Y253" s="79">
        <f t="shared" si="66"/>
        <v>0</v>
      </c>
      <c r="AQ253" s="3"/>
    </row>
    <row r="254" spans="3:43" x14ac:dyDescent="0.35">
      <c r="C254" s="27"/>
      <c r="F254" t="s">
        <v>190</v>
      </c>
      <c r="G254" s="53" t="s">
        <v>169</v>
      </c>
      <c r="H254" s="53"/>
      <c r="J254" s="79">
        <f t="shared" ref="J254:Y254" si="67">IF(AND(J$192 = 0, J$198), J$200 * J25 * J36 / (1 + $H228) / $H47, 0)</f>
        <v>0</v>
      </c>
      <c r="K254" s="79">
        <f t="shared" si="67"/>
        <v>0</v>
      </c>
      <c r="L254" s="79">
        <f t="shared" si="67"/>
        <v>0</v>
      </c>
      <c r="M254" s="79">
        <f t="shared" si="67"/>
        <v>0</v>
      </c>
      <c r="N254" s="79">
        <f t="shared" si="67"/>
        <v>0</v>
      </c>
      <c r="O254" s="79">
        <f t="shared" si="67"/>
        <v>0</v>
      </c>
      <c r="P254" s="79">
        <f t="shared" si="67"/>
        <v>0</v>
      </c>
      <c r="Q254" s="79">
        <f t="shared" si="67"/>
        <v>0</v>
      </c>
      <c r="R254" s="79">
        <f t="shared" si="67"/>
        <v>0</v>
      </c>
      <c r="S254" s="79">
        <f t="shared" si="67"/>
        <v>0</v>
      </c>
      <c r="T254" s="79">
        <f t="shared" si="67"/>
        <v>0</v>
      </c>
      <c r="U254" s="79">
        <f t="shared" si="67"/>
        <v>0</v>
      </c>
      <c r="V254" s="79">
        <f t="shared" si="67"/>
        <v>0</v>
      </c>
      <c r="W254" s="79">
        <f t="shared" si="67"/>
        <v>0</v>
      </c>
      <c r="X254" s="79">
        <f t="shared" si="67"/>
        <v>0</v>
      </c>
      <c r="Y254" s="79">
        <f t="shared" si="67"/>
        <v>0</v>
      </c>
      <c r="AQ254" s="3"/>
    </row>
    <row r="255" spans="3:43" x14ac:dyDescent="0.35">
      <c r="C255" s="27"/>
      <c r="F255" t="s">
        <v>191</v>
      </c>
      <c r="G255" s="53" t="s">
        <v>169</v>
      </c>
      <c r="H255" s="53"/>
      <c r="J255" s="79">
        <f t="shared" ref="J255:Y255" si="68">IF(AND(J$192 = 0, J$198), J$200 * J26 * J37 / (1 + $H229) / $H48, 0)</f>
        <v>0</v>
      </c>
      <c r="K255" s="79">
        <f t="shared" si="68"/>
        <v>0</v>
      </c>
      <c r="L255" s="79">
        <f t="shared" si="68"/>
        <v>0</v>
      </c>
      <c r="M255" s="79">
        <f t="shared" si="68"/>
        <v>0</v>
      </c>
      <c r="N255" s="79">
        <f t="shared" si="68"/>
        <v>0</v>
      </c>
      <c r="O255" s="79">
        <f t="shared" si="68"/>
        <v>0</v>
      </c>
      <c r="P255" s="79">
        <f t="shared" si="68"/>
        <v>0</v>
      </c>
      <c r="Q255" s="79">
        <f t="shared" si="68"/>
        <v>0</v>
      </c>
      <c r="R255" s="79">
        <f t="shared" si="68"/>
        <v>0</v>
      </c>
      <c r="S255" s="79">
        <f t="shared" si="68"/>
        <v>0</v>
      </c>
      <c r="T255" s="79">
        <f t="shared" si="68"/>
        <v>0</v>
      </c>
      <c r="U255" s="79">
        <f t="shared" si="68"/>
        <v>0</v>
      </c>
      <c r="V255" s="79">
        <f t="shared" si="68"/>
        <v>0</v>
      </c>
      <c r="W255" s="79">
        <f t="shared" si="68"/>
        <v>0</v>
      </c>
      <c r="X255" s="79">
        <f t="shared" si="68"/>
        <v>0</v>
      </c>
      <c r="Y255" s="79">
        <f t="shared" si="68"/>
        <v>0</v>
      </c>
      <c r="AQ255" s="3"/>
    </row>
    <row r="256" spans="3:43" x14ac:dyDescent="0.35">
      <c r="C256" s="27"/>
      <c r="F256" t="s">
        <v>192</v>
      </c>
      <c r="G256" s="53" t="s">
        <v>169</v>
      </c>
      <c r="H256" s="53"/>
      <c r="J256" s="79">
        <f t="shared" ref="J256:Y256" si="69">IF(AND(J$192 = 0, J$198), J$200 * J27 * J38 / (1 + $H230) / $H49, 0)</f>
        <v>0</v>
      </c>
      <c r="K256" s="79">
        <f t="shared" si="69"/>
        <v>0</v>
      </c>
      <c r="L256" s="79">
        <f t="shared" si="69"/>
        <v>0</v>
      </c>
      <c r="M256" s="79">
        <f t="shared" si="69"/>
        <v>0</v>
      </c>
      <c r="N256" s="79">
        <f t="shared" si="69"/>
        <v>0</v>
      </c>
      <c r="O256" s="79">
        <f t="shared" si="69"/>
        <v>0</v>
      </c>
      <c r="P256" s="79">
        <f t="shared" si="69"/>
        <v>0</v>
      </c>
      <c r="Q256" s="79">
        <f t="shared" si="69"/>
        <v>0</v>
      </c>
      <c r="R256" s="79">
        <f t="shared" si="69"/>
        <v>0</v>
      </c>
      <c r="S256" s="79">
        <f t="shared" si="69"/>
        <v>0</v>
      </c>
      <c r="T256" s="79">
        <f t="shared" si="69"/>
        <v>0</v>
      </c>
      <c r="U256" s="79">
        <f t="shared" si="69"/>
        <v>0</v>
      </c>
      <c r="V256" s="79">
        <f t="shared" si="69"/>
        <v>0</v>
      </c>
      <c r="W256" s="79">
        <f t="shared" si="69"/>
        <v>0</v>
      </c>
      <c r="X256" s="79">
        <f t="shared" si="69"/>
        <v>0</v>
      </c>
      <c r="Y256" s="79">
        <f t="shared" si="69"/>
        <v>0</v>
      </c>
      <c r="AQ256" s="3"/>
    </row>
    <row r="257" spans="2:43" x14ac:dyDescent="0.35">
      <c r="C257" s="27"/>
      <c r="F257" t="s">
        <v>193</v>
      </c>
      <c r="G257" s="53" t="s">
        <v>169</v>
      </c>
      <c r="H257" s="53"/>
      <c r="J257" s="79">
        <f t="shared" ref="J257:Y257" si="70">IF(AND(J$192 = 0, J$198), J$200 * J28 * J39 / (1 + $H231) / $H50, 0)</f>
        <v>0</v>
      </c>
      <c r="K257" s="79">
        <f t="shared" si="70"/>
        <v>0</v>
      </c>
      <c r="L257" s="79">
        <f t="shared" si="70"/>
        <v>0</v>
      </c>
      <c r="M257" s="79">
        <f t="shared" si="70"/>
        <v>0</v>
      </c>
      <c r="N257" s="79">
        <f t="shared" si="70"/>
        <v>0</v>
      </c>
      <c r="O257" s="79">
        <f t="shared" si="70"/>
        <v>0</v>
      </c>
      <c r="P257" s="79">
        <f t="shared" si="70"/>
        <v>0</v>
      </c>
      <c r="Q257" s="79">
        <f t="shared" si="70"/>
        <v>0</v>
      </c>
      <c r="R257" s="79">
        <f t="shared" si="70"/>
        <v>0</v>
      </c>
      <c r="S257" s="79">
        <f t="shared" si="70"/>
        <v>0</v>
      </c>
      <c r="T257" s="79">
        <f t="shared" si="70"/>
        <v>0</v>
      </c>
      <c r="U257" s="79">
        <f t="shared" si="70"/>
        <v>0</v>
      </c>
      <c r="V257" s="79">
        <f t="shared" si="70"/>
        <v>0</v>
      </c>
      <c r="W257" s="79">
        <f t="shared" si="70"/>
        <v>0</v>
      </c>
      <c r="X257" s="79">
        <f t="shared" si="70"/>
        <v>0</v>
      </c>
      <c r="Y257" s="79">
        <f t="shared" si="70"/>
        <v>0</v>
      </c>
      <c r="AQ257" s="3"/>
    </row>
    <row r="258" spans="2:43" x14ac:dyDescent="0.35">
      <c r="C258" s="27"/>
      <c r="F258" t="s">
        <v>194</v>
      </c>
      <c r="G258" s="53" t="s">
        <v>169</v>
      </c>
      <c r="H258" s="53"/>
      <c r="J258" s="79">
        <f t="shared" ref="J258:Y258" si="71">IF(AND(J$192 = 0, J$198), J$200 * J29 * J40 / (1 + $H232) / $H51, 0)</f>
        <v>0</v>
      </c>
      <c r="K258" s="79">
        <f t="shared" si="71"/>
        <v>0</v>
      </c>
      <c r="L258" s="79">
        <f t="shared" si="71"/>
        <v>0</v>
      </c>
      <c r="M258" s="79">
        <f t="shared" si="71"/>
        <v>0</v>
      </c>
      <c r="N258" s="79">
        <f t="shared" si="71"/>
        <v>0</v>
      </c>
      <c r="O258" s="79">
        <f t="shared" si="71"/>
        <v>0</v>
      </c>
      <c r="P258" s="79">
        <f t="shared" si="71"/>
        <v>0</v>
      </c>
      <c r="Q258" s="79">
        <f t="shared" si="71"/>
        <v>0</v>
      </c>
      <c r="R258" s="79">
        <f t="shared" si="71"/>
        <v>0</v>
      </c>
      <c r="S258" s="79">
        <f t="shared" si="71"/>
        <v>0</v>
      </c>
      <c r="T258" s="79">
        <f t="shared" si="71"/>
        <v>0</v>
      </c>
      <c r="U258" s="79">
        <f t="shared" si="71"/>
        <v>0</v>
      </c>
      <c r="V258" s="79">
        <f t="shared" si="71"/>
        <v>0</v>
      </c>
      <c r="W258" s="79">
        <f t="shared" si="71"/>
        <v>0</v>
      </c>
      <c r="X258" s="79">
        <f t="shared" si="71"/>
        <v>0</v>
      </c>
      <c r="Y258" s="79">
        <f t="shared" si="71"/>
        <v>0</v>
      </c>
      <c r="AQ258" s="3"/>
    </row>
    <row r="259" spans="2:43" x14ac:dyDescent="0.35">
      <c r="C259" s="27"/>
      <c r="F259" t="s">
        <v>195</v>
      </c>
      <c r="G259" s="53" t="s">
        <v>169</v>
      </c>
      <c r="H259" s="53"/>
      <c r="J259" s="79">
        <f t="shared" ref="J259:Y259" si="72">IF(AND(J$192 = 0, J$198), J$200 * J30 * J41 / (1 + $H233) / $H52, 0)</f>
        <v>0</v>
      </c>
      <c r="K259" s="79">
        <f t="shared" si="72"/>
        <v>0</v>
      </c>
      <c r="L259" s="79">
        <f t="shared" si="72"/>
        <v>0</v>
      </c>
      <c r="M259" s="79">
        <f t="shared" si="72"/>
        <v>0</v>
      </c>
      <c r="N259" s="79">
        <f t="shared" si="72"/>
        <v>0</v>
      </c>
      <c r="O259" s="79">
        <f t="shared" si="72"/>
        <v>0</v>
      </c>
      <c r="P259" s="79">
        <f t="shared" si="72"/>
        <v>0</v>
      </c>
      <c r="Q259" s="79">
        <f t="shared" si="72"/>
        <v>0</v>
      </c>
      <c r="R259" s="79">
        <f t="shared" si="72"/>
        <v>0</v>
      </c>
      <c r="S259" s="79">
        <f t="shared" si="72"/>
        <v>0</v>
      </c>
      <c r="T259" s="79">
        <f t="shared" si="72"/>
        <v>0</v>
      </c>
      <c r="U259" s="79">
        <f t="shared" si="72"/>
        <v>0</v>
      </c>
      <c r="V259" s="79">
        <f t="shared" si="72"/>
        <v>0</v>
      </c>
      <c r="W259" s="79">
        <f t="shared" si="72"/>
        <v>0</v>
      </c>
      <c r="X259" s="79">
        <f t="shared" si="72"/>
        <v>0</v>
      </c>
      <c r="Y259" s="79">
        <f t="shared" si="72"/>
        <v>0</v>
      </c>
      <c r="AQ259" s="3"/>
    </row>
    <row r="260" spans="2:43" x14ac:dyDescent="0.35">
      <c r="C260" s="27"/>
      <c r="F260" s="28" t="s">
        <v>196</v>
      </c>
      <c r="G260" s="120" t="s">
        <v>169</v>
      </c>
      <c r="H260" s="120"/>
      <c r="I260" s="28"/>
      <c r="J260" s="72">
        <f t="shared" ref="J260:Y260" si="73">IF(AND(J$192 = 0, J$198), J$200 * J31 * J42 / (1 + $H234) / $H53, 0)</f>
        <v>493.4926925399368</v>
      </c>
      <c r="K260" s="72">
        <f t="shared" si="73"/>
        <v>0</v>
      </c>
      <c r="L260" s="72">
        <f t="shared" si="73"/>
        <v>184.09956987070424</v>
      </c>
      <c r="M260" s="72">
        <f t="shared" si="73"/>
        <v>0</v>
      </c>
      <c r="N260" s="72">
        <f t="shared" si="73"/>
        <v>0</v>
      </c>
      <c r="O260" s="72">
        <f t="shared" si="73"/>
        <v>0</v>
      </c>
      <c r="P260" s="72">
        <f t="shared" si="73"/>
        <v>0</v>
      </c>
      <c r="Q260" s="72">
        <f t="shared" si="73"/>
        <v>0</v>
      </c>
      <c r="R260" s="72">
        <f t="shared" si="73"/>
        <v>0</v>
      </c>
      <c r="S260" s="72">
        <f t="shared" si="73"/>
        <v>0</v>
      </c>
      <c r="T260" s="72">
        <f t="shared" si="73"/>
        <v>0</v>
      </c>
      <c r="U260" s="72">
        <f t="shared" si="73"/>
        <v>0</v>
      </c>
      <c r="V260" s="72">
        <f t="shared" si="73"/>
        <v>0</v>
      </c>
      <c r="W260" s="72">
        <f t="shared" si="73"/>
        <v>0</v>
      </c>
      <c r="X260" s="72">
        <f t="shared" si="73"/>
        <v>0</v>
      </c>
      <c r="Y260" s="72">
        <f t="shared" si="73"/>
        <v>0</v>
      </c>
      <c r="AQ260" s="3"/>
    </row>
    <row r="261" spans="2:43" x14ac:dyDescent="0.35">
      <c r="H261" s="156"/>
    </row>
    <row r="262" spans="2:43" x14ac:dyDescent="0.35">
      <c r="B262" s="25" t="s">
        <v>538</v>
      </c>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Q262" s="3"/>
    </row>
    <row r="263" spans="2:43" x14ac:dyDescent="0.35">
      <c r="H263" s="156"/>
      <c r="J263" s="53"/>
      <c r="K263" s="53"/>
      <c r="L263" s="53"/>
      <c r="M263" s="53"/>
      <c r="N263" s="53"/>
      <c r="O263" s="53"/>
      <c r="P263" s="53"/>
      <c r="Q263" s="53"/>
      <c r="R263" s="53"/>
      <c r="S263" s="53"/>
      <c r="T263" s="53"/>
      <c r="U263" s="53"/>
      <c r="V263" s="53"/>
      <c r="W263" s="53"/>
      <c r="X263" s="53"/>
      <c r="Y263" s="53"/>
    </row>
    <row r="264" spans="2:43" x14ac:dyDescent="0.35">
      <c r="C264" s="24" t="s">
        <v>539</v>
      </c>
      <c r="H264" s="156"/>
      <c r="J264" s="53"/>
      <c r="K264" s="53"/>
      <c r="L264" s="53"/>
      <c r="M264" s="53"/>
      <c r="N264" s="53"/>
      <c r="O264" s="53"/>
      <c r="P264" s="53"/>
      <c r="Q264" s="53"/>
      <c r="R264" s="53"/>
      <c r="S264" s="53"/>
      <c r="T264" s="53"/>
      <c r="U264" s="53"/>
      <c r="V264" s="53"/>
      <c r="W264" s="53"/>
      <c r="X264" s="53"/>
      <c r="Y264" s="53"/>
    </row>
    <row r="265" spans="2:43" x14ac:dyDescent="0.35">
      <c r="H265" s="156"/>
      <c r="J265" s="53"/>
      <c r="K265" s="53"/>
      <c r="L265" s="53"/>
      <c r="M265" s="53"/>
      <c r="N265" s="53"/>
      <c r="O265" s="53"/>
      <c r="P265" s="53"/>
      <c r="Q265" s="53"/>
      <c r="R265" s="53"/>
      <c r="S265" s="53"/>
      <c r="T265" s="53"/>
      <c r="U265" s="53"/>
      <c r="V265" s="53"/>
      <c r="W265" s="53"/>
      <c r="X265" s="53"/>
      <c r="Y265" s="53"/>
    </row>
    <row r="266" spans="2:43" x14ac:dyDescent="0.35">
      <c r="C266" s="26" t="str">
        <f ca="1">INDEX('Version control'!$H$37:$H$64,MATCH($A$1,'Version control'!$F$37:$F$64,0),1)&amp;"-I: System peak based on chargeable load"</f>
        <v>Section 106-I: System peak based on chargeable load</v>
      </c>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Q266" s="3"/>
    </row>
    <row r="267" spans="2:43" x14ac:dyDescent="0.35">
      <c r="H267" s="156"/>
    </row>
    <row r="268" spans="2:43" x14ac:dyDescent="0.35">
      <c r="E268" s="27" t="s">
        <v>540</v>
      </c>
      <c r="F268" s="24"/>
      <c r="H268" s="163" t="s">
        <v>541</v>
      </c>
      <c r="J268" s="53"/>
      <c r="K268" s="53"/>
      <c r="L268" s="53"/>
      <c r="M268" s="53"/>
      <c r="N268" s="53"/>
      <c r="O268" s="53"/>
      <c r="P268" s="53"/>
      <c r="Q268" s="53"/>
      <c r="R268" s="53"/>
      <c r="S268" s="53"/>
      <c r="T268" s="53"/>
      <c r="U268" s="53"/>
      <c r="V268" s="53"/>
      <c r="W268" s="53"/>
      <c r="X268" s="53"/>
      <c r="Y268" s="53"/>
    </row>
    <row r="269" spans="2:43" x14ac:dyDescent="0.35">
      <c r="C269" s="27"/>
      <c r="F269" s="19" t="s">
        <v>188</v>
      </c>
      <c r="G269" s="19" t="s">
        <v>169</v>
      </c>
      <c r="H269" s="91">
        <f t="shared" ref="H269:H277" si="74">SUM(J269:Y269)</f>
        <v>1350.473292727952</v>
      </c>
      <c r="I269" s="148"/>
      <c r="J269" s="148">
        <f t="shared" ref="J269:Y269" si="75">J239 + J252 + J168</f>
        <v>794.63588962622225</v>
      </c>
      <c r="K269" s="148">
        <f t="shared" si="75"/>
        <v>5.3155438865639323E-2</v>
      </c>
      <c r="L269" s="148">
        <f t="shared" si="75"/>
        <v>200.27341171779926</v>
      </c>
      <c r="M269" s="148">
        <f t="shared" si="75"/>
        <v>4.0251982376697255E-2</v>
      </c>
      <c r="N269" s="148">
        <f t="shared" si="75"/>
        <v>209.35464579874463</v>
      </c>
      <c r="O269" s="148">
        <f t="shared" si="75"/>
        <v>10.575638445111974</v>
      </c>
      <c r="P269" s="148">
        <f t="shared" si="75"/>
        <v>228.90705941088737</v>
      </c>
      <c r="Q269" s="148">
        <f t="shared" si="75"/>
        <v>16.243925895501231</v>
      </c>
      <c r="R269" s="148">
        <f t="shared" si="75"/>
        <v>-0.20110066351467062</v>
      </c>
      <c r="S269" s="148">
        <f t="shared" si="75"/>
        <v>0</v>
      </c>
      <c r="T269" s="148">
        <f t="shared" si="75"/>
        <v>-4.2862776126678188</v>
      </c>
      <c r="U269" s="148">
        <f t="shared" si="75"/>
        <v>0</v>
      </c>
      <c r="V269" s="148">
        <f t="shared" si="75"/>
        <v>-0.1956741803513907</v>
      </c>
      <c r="W269" s="148">
        <f t="shared" si="75"/>
        <v>0</v>
      </c>
      <c r="X269" s="148">
        <f t="shared" si="75"/>
        <v>-104.92763313102293</v>
      </c>
      <c r="Y269" s="148">
        <f t="shared" si="75"/>
        <v>0</v>
      </c>
      <c r="AQ269" s="3"/>
    </row>
    <row r="270" spans="2:43" x14ac:dyDescent="0.35">
      <c r="C270" s="27"/>
      <c r="F270" t="s">
        <v>189</v>
      </c>
      <c r="G270" t="s">
        <v>169</v>
      </c>
      <c r="H270" s="111">
        <f t="shared" si="74"/>
        <v>1341.4373189192122</v>
      </c>
      <c r="I270" s="79"/>
      <c r="J270" s="79">
        <f t="shared" ref="J270:Y270" si="76">J240 + J253 + J169</f>
        <v>746.92425792260576</v>
      </c>
      <c r="K270" s="79">
        <f t="shared" si="76"/>
        <v>9.8572423887864608E-2</v>
      </c>
      <c r="L270" s="79">
        <f t="shared" si="76"/>
        <v>204.30281848020235</v>
      </c>
      <c r="M270" s="79">
        <f t="shared" si="76"/>
        <v>7.3993848578756349E-2</v>
      </c>
      <c r="N270" s="79">
        <f t="shared" si="76"/>
        <v>209.09926616550007</v>
      </c>
      <c r="O270" s="79">
        <f t="shared" si="76"/>
        <v>10.247530640335903</v>
      </c>
      <c r="P270" s="79">
        <f t="shared" si="76"/>
        <v>251.40728466232957</v>
      </c>
      <c r="Q270" s="79">
        <f t="shared" si="76"/>
        <v>15.198491314446763</v>
      </c>
      <c r="R270" s="79">
        <f t="shared" si="76"/>
        <v>-0.2081235568543294</v>
      </c>
      <c r="S270" s="79">
        <f t="shared" si="76"/>
        <v>0</v>
      </c>
      <c r="T270" s="79">
        <f t="shared" si="76"/>
        <v>-4.3751289211779953</v>
      </c>
      <c r="U270" s="79">
        <f t="shared" si="76"/>
        <v>0</v>
      </c>
      <c r="V270" s="79">
        <f t="shared" si="76"/>
        <v>-0.20445783395389655</v>
      </c>
      <c r="W270" s="79">
        <f t="shared" si="76"/>
        <v>0</v>
      </c>
      <c r="X270" s="79">
        <f t="shared" si="76"/>
        <v>-91.127186226688494</v>
      </c>
      <c r="Y270" s="79">
        <f t="shared" si="76"/>
        <v>0</v>
      </c>
      <c r="AQ270" s="3"/>
    </row>
    <row r="271" spans="2:43" x14ac:dyDescent="0.35">
      <c r="C271" s="27"/>
      <c r="F271" t="s">
        <v>190</v>
      </c>
      <c r="G271" t="s">
        <v>169</v>
      </c>
      <c r="H271" s="111">
        <f t="shared" si="74"/>
        <v>917.80599337243279</v>
      </c>
      <c r="I271" s="79"/>
      <c r="J271" s="79">
        <f t="shared" ref="J271:Y271" si="77">J241 + J254 + J170</f>
        <v>520.27137965643578</v>
      </c>
      <c r="K271" s="79">
        <f t="shared" si="77"/>
        <v>6.8660791811547078E-2</v>
      </c>
      <c r="L271" s="79">
        <f t="shared" si="77"/>
        <v>142.30748045862373</v>
      </c>
      <c r="M271" s="79">
        <f t="shared" si="77"/>
        <v>5.1540542803133749E-2</v>
      </c>
      <c r="N271" s="79">
        <f t="shared" si="77"/>
        <v>145.64845436355523</v>
      </c>
      <c r="O271" s="79">
        <f t="shared" si="77"/>
        <v>7.1379351356822518</v>
      </c>
      <c r="P271" s="79">
        <f t="shared" si="77"/>
        <v>158.5436936486731</v>
      </c>
      <c r="Q271" s="79">
        <f t="shared" si="77"/>
        <v>10.586535329373264</v>
      </c>
      <c r="R271" s="79">
        <f t="shared" si="77"/>
        <v>-0.14496882236060188</v>
      </c>
      <c r="S271" s="79">
        <f t="shared" si="77"/>
        <v>0</v>
      </c>
      <c r="T271" s="79">
        <f t="shared" si="77"/>
        <v>-3.0475035933722587</v>
      </c>
      <c r="U271" s="79">
        <f t="shared" si="77"/>
        <v>0</v>
      </c>
      <c r="V271" s="79">
        <f t="shared" si="77"/>
        <v>-0.14241545675409351</v>
      </c>
      <c r="W271" s="79">
        <f t="shared" si="77"/>
        <v>0</v>
      </c>
      <c r="X271" s="79">
        <f t="shared" si="77"/>
        <v>-63.474798682038198</v>
      </c>
      <c r="Y271" s="79">
        <f t="shared" si="77"/>
        <v>0</v>
      </c>
      <c r="AQ271" s="3"/>
    </row>
    <row r="272" spans="2:43" x14ac:dyDescent="0.35">
      <c r="C272" s="27"/>
      <c r="F272" t="s">
        <v>191</v>
      </c>
      <c r="G272" t="s">
        <v>169</v>
      </c>
      <c r="H272" s="111">
        <f t="shared" si="74"/>
        <v>972.41170351238384</v>
      </c>
      <c r="I272" s="79"/>
      <c r="J272" s="79">
        <f t="shared" ref="J272:Y272" si="78">J242 + J255 + J171</f>
        <v>526.91025479355017</v>
      </c>
      <c r="K272" s="79">
        <f t="shared" si="78"/>
        <v>5.7004749115626092E-2</v>
      </c>
      <c r="L272" s="79">
        <f t="shared" si="78"/>
        <v>143.87475122228503</v>
      </c>
      <c r="M272" s="79">
        <f t="shared" si="78"/>
        <v>4.4840040409601073E-2</v>
      </c>
      <c r="N272" s="79">
        <f t="shared" si="78"/>
        <v>147.07760254879648</v>
      </c>
      <c r="O272" s="79">
        <f t="shared" si="78"/>
        <v>7.188205976633995</v>
      </c>
      <c r="P272" s="79">
        <f t="shared" si="78"/>
        <v>205.80755686489761</v>
      </c>
      <c r="Q272" s="79">
        <f t="shared" si="78"/>
        <v>10.01649026991185</v>
      </c>
      <c r="R272" s="79">
        <f t="shared" si="78"/>
        <v>-0.14927840464031386</v>
      </c>
      <c r="S272" s="79">
        <f t="shared" si="78"/>
        <v>0</v>
      </c>
      <c r="T272" s="79">
        <f t="shared" si="78"/>
        <v>-3.0625860183563201</v>
      </c>
      <c r="U272" s="79">
        <f t="shared" si="78"/>
        <v>0</v>
      </c>
      <c r="V272" s="79">
        <f t="shared" si="78"/>
        <v>-0.14166105237900894</v>
      </c>
      <c r="W272" s="79">
        <f t="shared" si="78"/>
        <v>0</v>
      </c>
      <c r="X272" s="79">
        <f t="shared" si="78"/>
        <v>-65.211477477840646</v>
      </c>
      <c r="Y272" s="79">
        <f t="shared" si="78"/>
        <v>0</v>
      </c>
      <c r="AQ272" s="3"/>
    </row>
    <row r="273" spans="2:43" x14ac:dyDescent="0.35">
      <c r="C273" s="27"/>
      <c r="F273" t="s">
        <v>192</v>
      </c>
      <c r="G273" t="s">
        <v>169</v>
      </c>
      <c r="H273" s="111">
        <f t="shared" si="74"/>
        <v>1150.1354136855869</v>
      </c>
      <c r="I273" s="79"/>
      <c r="J273" s="79">
        <f t="shared" ref="J273:Y273" si="79">J243 + J256 + J172</f>
        <v>522.30171029098278</v>
      </c>
      <c r="K273" s="79">
        <f t="shared" si="79"/>
        <v>5.6506165304119164E-2</v>
      </c>
      <c r="L273" s="79">
        <f t="shared" si="79"/>
        <v>142.61637147398517</v>
      </c>
      <c r="M273" s="79">
        <f t="shared" si="79"/>
        <v>4.4447853467243045E-2</v>
      </c>
      <c r="N273" s="79">
        <f t="shared" si="79"/>
        <v>145.79120952358838</v>
      </c>
      <c r="O273" s="79">
        <f t="shared" si="79"/>
        <v>7.1253353704243683</v>
      </c>
      <c r="P273" s="79">
        <f t="shared" si="79"/>
        <v>390.23625957437559</v>
      </c>
      <c r="Q273" s="79">
        <f t="shared" si="79"/>
        <v>9.9288824832945473</v>
      </c>
      <c r="R273" s="79">
        <f t="shared" si="79"/>
        <v>-0.14797276261722075</v>
      </c>
      <c r="S273" s="79">
        <f t="shared" si="79"/>
        <v>0</v>
      </c>
      <c r="T273" s="79">
        <f t="shared" si="79"/>
        <v>-3.0357995517234664</v>
      </c>
      <c r="U273" s="79">
        <f t="shared" si="79"/>
        <v>0</v>
      </c>
      <c r="V273" s="79">
        <f t="shared" si="79"/>
        <v>-0.14042203442817219</v>
      </c>
      <c r="W273" s="79">
        <f t="shared" si="79"/>
        <v>0</v>
      </c>
      <c r="X273" s="79">
        <f t="shared" si="79"/>
        <v>-64.641114701066527</v>
      </c>
      <c r="Y273" s="79">
        <f t="shared" si="79"/>
        <v>0</v>
      </c>
      <c r="AQ273" s="3"/>
    </row>
    <row r="274" spans="2:43" x14ac:dyDescent="0.35">
      <c r="C274" s="27"/>
      <c r="F274" t="s">
        <v>193</v>
      </c>
      <c r="G274" t="s">
        <v>169</v>
      </c>
      <c r="H274" s="111">
        <f t="shared" si="74"/>
        <v>504.77222129144087</v>
      </c>
      <c r="I274" s="79"/>
      <c r="J274" s="79">
        <f t="shared" ref="J274:Y274" si="80">J244 + J257 + J173</f>
        <v>219.939796064674</v>
      </c>
      <c r="K274" s="79">
        <f t="shared" si="80"/>
        <v>2.9025699162315823E-2</v>
      </c>
      <c r="L274" s="79">
        <f t="shared" si="80"/>
        <v>60.159138969389041</v>
      </c>
      <c r="M274" s="79">
        <f t="shared" si="80"/>
        <v>2.1788276112111933E-2</v>
      </c>
      <c r="N274" s="79">
        <f t="shared" si="80"/>
        <v>61.571504031240551</v>
      </c>
      <c r="O274" s="79">
        <f t="shared" si="80"/>
        <v>3.017494445113488</v>
      </c>
      <c r="P274" s="79">
        <f t="shared" si="80"/>
        <v>183.8012782595309</v>
      </c>
      <c r="Q274" s="79">
        <f t="shared" si="80"/>
        <v>4.4753575007554609</v>
      </c>
      <c r="R274" s="79">
        <f t="shared" si="80"/>
        <v>-6.1284196041653853E-2</v>
      </c>
      <c r="S274" s="79">
        <f t="shared" si="80"/>
        <v>0</v>
      </c>
      <c r="T274" s="79">
        <f t="shared" si="80"/>
        <v>-1.2883032683352114</v>
      </c>
      <c r="U274" s="79">
        <f t="shared" si="80"/>
        <v>0</v>
      </c>
      <c r="V274" s="79">
        <f t="shared" si="80"/>
        <v>-6.0204784925199865E-2</v>
      </c>
      <c r="W274" s="79">
        <f t="shared" si="80"/>
        <v>0</v>
      </c>
      <c r="X274" s="79">
        <f t="shared" si="80"/>
        <v>-26.833369705234809</v>
      </c>
      <c r="Y274" s="79">
        <f t="shared" si="80"/>
        <v>0</v>
      </c>
      <c r="AQ274" s="3"/>
    </row>
    <row r="275" spans="2:43" x14ac:dyDescent="0.35">
      <c r="C275" s="27"/>
      <c r="F275" t="s">
        <v>194</v>
      </c>
      <c r="G275" t="s">
        <v>169</v>
      </c>
      <c r="H275" s="111">
        <f t="shared" si="74"/>
        <v>1633.579895403117</v>
      </c>
      <c r="I275" s="79"/>
      <c r="J275" s="79">
        <f t="shared" ref="J275:Y275" si="81">J245 + J258 + J174</f>
        <v>738.2533789689852</v>
      </c>
      <c r="K275" s="79">
        <f t="shared" si="81"/>
        <v>7.9869291343322268E-2</v>
      </c>
      <c r="L275" s="79">
        <f t="shared" si="81"/>
        <v>201.58275583342132</v>
      </c>
      <c r="M275" s="79">
        <f t="shared" si="81"/>
        <v>6.2825331343122376E-2</v>
      </c>
      <c r="N275" s="79">
        <f t="shared" si="81"/>
        <v>256.21904399638282</v>
      </c>
      <c r="O275" s="79">
        <f t="shared" si="81"/>
        <v>25.430531942019087</v>
      </c>
      <c r="P275" s="79">
        <f t="shared" si="81"/>
        <v>402.61601738793649</v>
      </c>
      <c r="Q275" s="79">
        <f t="shared" si="81"/>
        <v>14.034093510041329</v>
      </c>
      <c r="R275" s="79">
        <f t="shared" si="81"/>
        <v>-0.20915380869934083</v>
      </c>
      <c r="S275" s="79">
        <f t="shared" si="81"/>
        <v>0</v>
      </c>
      <c r="T275" s="79">
        <f t="shared" si="81"/>
        <v>-4.2909859048398999</v>
      </c>
      <c r="U275" s="79">
        <f t="shared" si="81"/>
        <v>0</v>
      </c>
      <c r="V275" s="79">
        <f t="shared" si="81"/>
        <v>-0.19848114481674331</v>
      </c>
      <c r="W275" s="79">
        <f t="shared" si="81"/>
        <v>0</v>
      </c>
      <c r="X275" s="79">
        <f t="shared" si="81"/>
        <v>0</v>
      </c>
      <c r="Y275" s="79">
        <f t="shared" si="81"/>
        <v>0</v>
      </c>
      <c r="AQ275" s="3"/>
    </row>
    <row r="276" spans="2:43" x14ac:dyDescent="0.35">
      <c r="C276" s="27"/>
      <c r="F276" t="s">
        <v>195</v>
      </c>
      <c r="G276" t="s">
        <v>169</v>
      </c>
      <c r="H276" s="111">
        <f t="shared" si="74"/>
        <v>1410.0641709778879</v>
      </c>
      <c r="I276" s="79"/>
      <c r="J276" s="79">
        <f t="shared" ref="J276:Y276" si="82">J246 + J259 + J175</f>
        <v>727.06772171187936</v>
      </c>
      <c r="K276" s="79">
        <f t="shared" si="82"/>
        <v>7.865915056539316E-2</v>
      </c>
      <c r="L276" s="79">
        <f t="shared" si="82"/>
        <v>198.52847165412706</v>
      </c>
      <c r="M276" s="79">
        <f t="shared" si="82"/>
        <v>6.1873432383378092E-2</v>
      </c>
      <c r="N276" s="79">
        <f t="shared" si="82"/>
        <v>449.89272422584372</v>
      </c>
      <c r="O276" s="79">
        <f t="shared" si="82"/>
        <v>25.045220851988496</v>
      </c>
      <c r="P276" s="79">
        <f t="shared" si="82"/>
        <v>0</v>
      </c>
      <c r="Q276" s="79">
        <f t="shared" si="82"/>
        <v>13.821455729586159</v>
      </c>
      <c r="R276" s="79">
        <f t="shared" si="82"/>
        <v>-0.20598481159783566</v>
      </c>
      <c r="S276" s="79">
        <f t="shared" si="82"/>
        <v>0</v>
      </c>
      <c r="T276" s="79">
        <f t="shared" si="82"/>
        <v>-4.2259709668877798</v>
      </c>
      <c r="U276" s="79">
        <f t="shared" si="82"/>
        <v>0</v>
      </c>
      <c r="V276" s="79">
        <f t="shared" si="82"/>
        <v>0</v>
      </c>
      <c r="W276" s="79">
        <f t="shared" si="82"/>
        <v>0</v>
      </c>
      <c r="X276" s="79">
        <f t="shared" si="82"/>
        <v>0</v>
      </c>
      <c r="Y276" s="79">
        <f t="shared" si="82"/>
        <v>0</v>
      </c>
      <c r="AQ276" s="3"/>
    </row>
    <row r="277" spans="2:43" x14ac:dyDescent="0.35">
      <c r="C277" s="27"/>
      <c r="F277" s="28" t="s">
        <v>196</v>
      </c>
      <c r="G277" s="28" t="s">
        <v>169</v>
      </c>
      <c r="H277" s="121">
        <f t="shared" si="74"/>
        <v>1130.2888231002987</v>
      </c>
      <c r="I277" s="72"/>
      <c r="J277" s="72">
        <f t="shared" ref="J277:Y277" si="83">J247 + J260 + J176</f>
        <v>493.4926925399368</v>
      </c>
      <c r="K277" s="72">
        <f t="shared" si="83"/>
        <v>0</v>
      </c>
      <c r="L277" s="72">
        <f t="shared" si="83"/>
        <v>184.09956987070424</v>
      </c>
      <c r="M277" s="72">
        <f t="shared" si="83"/>
        <v>0</v>
      </c>
      <c r="N277" s="72">
        <f t="shared" si="83"/>
        <v>439.03040221545996</v>
      </c>
      <c r="O277" s="72">
        <f t="shared" si="83"/>
        <v>0</v>
      </c>
      <c r="P277" s="72">
        <f t="shared" si="83"/>
        <v>0</v>
      </c>
      <c r="Q277" s="72">
        <f t="shared" si="83"/>
        <v>13.666158474197548</v>
      </c>
      <c r="R277" s="72">
        <f t="shared" si="83"/>
        <v>0</v>
      </c>
      <c r="S277" s="72">
        <f t="shared" si="83"/>
        <v>0</v>
      </c>
      <c r="T277" s="72">
        <f t="shared" si="83"/>
        <v>0</v>
      </c>
      <c r="U277" s="72">
        <f t="shared" si="83"/>
        <v>0</v>
      </c>
      <c r="V277" s="72">
        <f t="shared" si="83"/>
        <v>0</v>
      </c>
      <c r="W277" s="72">
        <f t="shared" si="83"/>
        <v>0</v>
      </c>
      <c r="X277" s="72">
        <f t="shared" si="83"/>
        <v>0</v>
      </c>
      <c r="Y277" s="72">
        <f t="shared" si="83"/>
        <v>0</v>
      </c>
      <c r="AQ277" s="3"/>
    </row>
    <row r="278" spans="2:43" x14ac:dyDescent="0.35">
      <c r="H278" s="156"/>
    </row>
    <row r="279" spans="2:43" x14ac:dyDescent="0.35">
      <c r="B279" s="25" t="s">
        <v>228</v>
      </c>
      <c r="C279" s="25"/>
      <c r="D279" s="25"/>
      <c r="E279" s="25"/>
      <c r="F279" s="25"/>
      <c r="G279" s="25"/>
      <c r="H279" s="25"/>
      <c r="I279" s="25"/>
      <c r="J279" s="25"/>
      <c r="K279" s="25"/>
      <c r="L279" s="25"/>
      <c r="M279" s="25"/>
      <c r="N279" s="25"/>
      <c r="O279" s="25"/>
      <c r="P279" s="25"/>
      <c r="Q279" s="25"/>
      <c r="R279" s="25"/>
      <c r="S279" s="25"/>
      <c r="T279" s="25"/>
      <c r="U279" s="25"/>
      <c r="V279" s="25"/>
      <c r="W279" s="25"/>
      <c r="X279" s="25"/>
      <c r="Y279" s="25"/>
      <c r="Z279" s="25"/>
      <c r="AA279" s="25"/>
      <c r="AC279" s="25"/>
      <c r="AD279" s="25"/>
      <c r="AE279" s="25"/>
      <c r="AF279" s="25"/>
      <c r="AG279" s="25"/>
      <c r="AH279" s="25"/>
      <c r="AI279" s="25"/>
      <c r="AJ279" s="25"/>
      <c r="AK279" s="25"/>
      <c r="AL279" s="25"/>
      <c r="AM279" s="25"/>
      <c r="AN279" s="25"/>
      <c r="AO279" s="25"/>
      <c r="AQ279" s="25"/>
    </row>
    <row r="281" spans="2:43" x14ac:dyDescent="0.35">
      <c r="E281" t="s">
        <v>229</v>
      </c>
      <c r="G281" s="6" t="s">
        <v>57</v>
      </c>
      <c r="H281" s="93">
        <f t="array" ref="H281">SUM(IF(ISERROR(H23:Y277), 1))</f>
        <v>0</v>
      </c>
    </row>
    <row r="283" spans="2:43" x14ac:dyDescent="0.35">
      <c r="B283" s="25" t="s">
        <v>107</v>
      </c>
      <c r="C283" s="25"/>
      <c r="D283" s="25"/>
      <c r="E283" s="25"/>
      <c r="F283" s="25"/>
      <c r="G283" s="25"/>
      <c r="H283" s="25"/>
      <c r="I283" s="25"/>
      <c r="J283" s="25"/>
      <c r="K283" s="25"/>
      <c r="L283" s="25"/>
      <c r="M283" s="25"/>
      <c r="N283" s="25"/>
      <c r="O283" s="25"/>
      <c r="P283" s="25"/>
      <c r="Q283" s="25"/>
      <c r="R283" s="25"/>
      <c r="S283" s="25"/>
      <c r="T283" s="25"/>
      <c r="U283" s="25"/>
      <c r="V283" s="25"/>
      <c r="W283" s="25"/>
      <c r="X283" s="25"/>
      <c r="Y283" s="25"/>
      <c r="Z283" s="25"/>
      <c r="AA283" s="25"/>
      <c r="AC283" s="25"/>
      <c r="AD283" s="25"/>
      <c r="AE283" s="25"/>
      <c r="AF283" s="25"/>
      <c r="AG283" s="25"/>
      <c r="AH283" s="25"/>
      <c r="AI283" s="25"/>
      <c r="AJ283" s="25"/>
      <c r="AK283" s="25"/>
      <c r="AL283" s="25"/>
      <c r="AM283" s="25"/>
      <c r="AN283" s="25"/>
      <c r="AO283" s="25"/>
      <c r="AQ283" s="25"/>
    </row>
  </sheetData>
  <sheetProtection sheet="1" objects="1" formatCells="0" formatColumns="0" formatRows="0" sort="0" autoFilter="0"/>
  <conditionalFormatting sqref="A4:I4 Z4:XFD4">
    <cfRule type="expression" dxfId="190" priority="10">
      <formula>LEFT($A$4,1) &lt;&gt; "0"</formula>
    </cfRule>
  </conditionalFormatting>
  <conditionalFormatting sqref="N4:P4">
    <cfRule type="expression" dxfId="189" priority="9">
      <formula>LEFT($A$4,1) &lt;&gt; "0"</formula>
    </cfRule>
  </conditionalFormatting>
  <conditionalFormatting sqref="L4:M4">
    <cfRule type="expression" dxfId="188" priority="8">
      <formula>LEFT($A$4,1) &lt;&gt; "0"</formula>
    </cfRule>
  </conditionalFormatting>
  <conditionalFormatting sqref="J4:K4">
    <cfRule type="expression" dxfId="187" priority="7">
      <formula>LEFT($A$4,1) &lt;&gt; "0"</formula>
    </cfRule>
  </conditionalFormatting>
  <conditionalFormatting sqref="Q4">
    <cfRule type="expression" dxfId="186" priority="6">
      <formula>LEFT($A$4,1) &lt;&gt; "0"</formula>
    </cfRule>
  </conditionalFormatting>
  <conditionalFormatting sqref="R4:S4">
    <cfRule type="expression" dxfId="185" priority="5">
      <formula>LEFT($A$4,1) &lt;&gt; "0"</formula>
    </cfRule>
  </conditionalFormatting>
  <conditionalFormatting sqref="T4:U4">
    <cfRule type="expression" dxfId="184" priority="4">
      <formula>LEFT($A$4,1) &lt;&gt; "0"</formula>
    </cfRule>
  </conditionalFormatting>
  <conditionalFormatting sqref="V4:W4">
    <cfRule type="expression" dxfId="183" priority="3">
      <formula>LEFT($A$4,1) &lt;&gt; "0"</formula>
    </cfRule>
  </conditionalFormatting>
  <conditionalFormatting sqref="X4:Y4">
    <cfRule type="expression" dxfId="182" priority="2">
      <formula>LEFT($A$4,1) &lt;&gt; "0"</formula>
    </cfRule>
  </conditionalFormatting>
  <conditionalFormatting sqref="H281">
    <cfRule type="cellIs" dxfId="181" priority="1" operator="greaterThan">
      <formula>0</formula>
    </cfRule>
  </conditionalFormatting>
  <hyperlinks>
    <hyperlink ref="B5:F5" location="'Model map'!A1" display="Click here to return to model map" xr:uid="{00000000-0004-0000-0E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6">
    <tabColor theme="4" tint="0.59999389629810485"/>
    <pageSetUpPr fitToPage="1"/>
  </sheetPr>
  <dimension ref="A1:LK4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41" width="17" hidden="1" customWidth="1"/>
    <col min="42" max="42" width="3.54296875" hidden="1" customWidth="1"/>
    <col min="43" max="43" width="18.453125" hidden="1" customWidth="1"/>
    <col min="44" max="44" width="4.453125" hidden="1" customWidth="1"/>
    <col min="45" max="45" width="24.54296875" hidden="1" customWidth="1"/>
    <col min="46" max="46" width="3.54296875" hidden="1" customWidth="1"/>
    <col min="47" max="47" width="15.453125" hidden="1" customWidth="1"/>
    <col min="48" max="323" width="24.54296875" hidden="1" customWidth="1"/>
    <col min="324" max="16384" width="8.54296875" hidden="1"/>
  </cols>
  <sheetData>
    <row r="1" spans="1:43" s="1" customFormat="1" x14ac:dyDescent="0.35">
      <c r="A1" s="1" t="str">
        <f ca="1">MID(CELL("filename",A1),FIND("]",CELL("filename",A1))+1,255)</f>
        <v>Service model assets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H38 &amp; IF(H38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C7" s="25"/>
      <c r="AD7" s="25"/>
      <c r="AE7" s="25"/>
      <c r="AF7" s="25"/>
      <c r="AG7" s="25"/>
      <c r="AH7" s="25"/>
      <c r="AI7" s="25"/>
      <c r="AJ7" s="25"/>
      <c r="AK7" s="25"/>
      <c r="AL7" s="25"/>
      <c r="AM7" s="25"/>
      <c r="AN7" s="25"/>
      <c r="AO7" s="25"/>
      <c r="AQ7" s="25"/>
    </row>
    <row r="9" spans="1:43" x14ac:dyDescent="0.35">
      <c r="C9" s="24" t="s">
        <v>542</v>
      </c>
    </row>
    <row r="10" spans="1:43" x14ac:dyDescent="0.35">
      <c r="C10" s="24" t="s">
        <v>543</v>
      </c>
    </row>
    <row r="11" spans="1:43" x14ac:dyDescent="0.35">
      <c r="D11" s="27"/>
      <c r="AQ11" s="3"/>
    </row>
    <row r="12" spans="1:43" x14ac:dyDescent="0.35">
      <c r="B12" s="25" t="s">
        <v>544</v>
      </c>
      <c r="C12" s="25"/>
      <c r="D12" s="25"/>
      <c r="E12" s="25"/>
      <c r="F12" s="25"/>
      <c r="G12" s="82"/>
      <c r="H12" s="25"/>
      <c r="I12" s="25"/>
      <c r="J12" s="25"/>
      <c r="K12" s="25"/>
      <c r="L12" s="25"/>
      <c r="M12" s="25"/>
      <c r="N12" s="25"/>
      <c r="O12" s="25"/>
      <c r="P12" s="25"/>
      <c r="Q12" s="25"/>
      <c r="R12" s="25"/>
      <c r="S12" s="25"/>
      <c r="T12" s="25"/>
      <c r="U12" s="25"/>
      <c r="V12" s="25"/>
      <c r="W12" s="25"/>
      <c r="X12" s="25"/>
      <c r="Y12" s="25"/>
      <c r="Z12" s="25"/>
      <c r="AA12" s="25"/>
    </row>
    <row r="13" spans="1:43" x14ac:dyDescent="0.35">
      <c r="G13" s="12"/>
    </row>
    <row r="14" spans="1:43" x14ac:dyDescent="0.35">
      <c r="C14" s="26" t="str">
        <f ca="1">INDEX('Version control'!$H$37:$H$64,MATCH($A$1,'Version control'!$F$37:$F$64,0),1)&amp;"-A: Service model notional asset values"</f>
        <v>Section 107-A: Service model notional asset values</v>
      </c>
      <c r="D14" s="26"/>
      <c r="E14" s="26"/>
      <c r="F14" s="26"/>
      <c r="G14" s="86"/>
      <c r="H14" s="26"/>
      <c r="I14" s="26"/>
      <c r="J14" s="26"/>
      <c r="K14" s="26"/>
      <c r="L14" s="26"/>
      <c r="M14" s="26"/>
      <c r="N14" s="26"/>
      <c r="O14" s="26"/>
      <c r="P14" s="26"/>
      <c r="Q14" s="26"/>
      <c r="R14" s="26"/>
      <c r="S14" s="26"/>
      <c r="T14" s="26"/>
      <c r="U14" s="26"/>
      <c r="V14" s="26"/>
      <c r="W14" s="26"/>
      <c r="X14" s="26"/>
      <c r="Y14" s="26"/>
      <c r="Z14" s="26"/>
      <c r="AA14" s="26"/>
    </row>
    <row r="16" spans="1:43" x14ac:dyDescent="0.35">
      <c r="E16" s="23" t="s">
        <v>545</v>
      </c>
      <c r="G16" s="23" t="s">
        <v>209</v>
      </c>
      <c r="J16" s="110">
        <f>'Volume adjustments'!J275</f>
        <v>1067041.8770244124</v>
      </c>
      <c r="K16" s="110">
        <f>'Volume adjustments'!K275</f>
        <v>0</v>
      </c>
      <c r="L16" s="110">
        <f>'Volume adjustments'!L275</f>
        <v>82616.709592368425</v>
      </c>
      <c r="M16" s="110">
        <f>'Volume adjustments'!M275</f>
        <v>0</v>
      </c>
      <c r="N16" s="110">
        <f>'Volume adjustments'!N275</f>
        <v>6249.8656029116637</v>
      </c>
      <c r="O16" s="110">
        <f>'Volume adjustments'!O275</f>
        <v>136.53036151915609</v>
      </c>
      <c r="P16" s="110">
        <f>'Volume adjustments'!P275</f>
        <v>801.97897501231898</v>
      </c>
      <c r="Q16" s="110">
        <f>'Volume adjustments'!Q275</f>
        <v>42.186597859351629</v>
      </c>
      <c r="R16" s="110">
        <f>'Volume adjustments'!R275</f>
        <v>0</v>
      </c>
      <c r="S16" s="110">
        <f>'Volume adjustments'!S275</f>
        <v>0</v>
      </c>
      <c r="T16" s="110">
        <f>'Volume adjustments'!T275</f>
        <v>417.6750070141249</v>
      </c>
      <c r="U16" s="110">
        <f>'Volume adjustments'!U275</f>
        <v>0</v>
      </c>
      <c r="V16" s="110">
        <f>'Volume adjustments'!V275</f>
        <v>16.974752696896111</v>
      </c>
      <c r="W16" s="110">
        <f>'Volume adjustments'!W275</f>
        <v>0</v>
      </c>
      <c r="X16" s="110">
        <f>'Volume adjustments'!X275</f>
        <v>203.93756011543974</v>
      </c>
      <c r="Y16" s="110">
        <f>'Volume adjustments'!Y275</f>
        <v>0</v>
      </c>
    </row>
    <row r="17" spans="5:27" x14ac:dyDescent="0.35">
      <c r="E17" s="23" t="s">
        <v>546</v>
      </c>
      <c r="G17" s="23" t="s">
        <v>204</v>
      </c>
      <c r="J17" s="114">
        <f>'Volume adjustments'!J264</f>
        <v>3264356.5364930294</v>
      </c>
      <c r="K17" s="114">
        <f>'Volume adjustments'!K264</f>
        <v>1494.4413667342462</v>
      </c>
      <c r="L17" s="114">
        <f>'Volume adjustments'!L264</f>
        <v>1178017.3656152019</v>
      </c>
      <c r="M17" s="114">
        <f>'Volume adjustments'!M264</f>
        <v>1160.7181481360324</v>
      </c>
      <c r="N17" s="114">
        <f>'Volume adjustments'!N264</f>
        <v>1351620.1548404822</v>
      </c>
      <c r="O17" s="114">
        <f>'Volume adjustments'!O264</f>
        <v>73757.638299880695</v>
      </c>
      <c r="P17" s="114">
        <f>'Volume adjustments'!P264</f>
        <v>1761904.3980946396</v>
      </c>
      <c r="Q17" s="114">
        <f>'Volume adjustments'!Q264</f>
        <v>87167.497903413983</v>
      </c>
      <c r="R17" s="114">
        <f>'Volume adjustments'!R264</f>
        <v>1353.5124092931908</v>
      </c>
      <c r="S17" s="114">
        <f>'Volume adjustments'!S264</f>
        <v>0</v>
      </c>
      <c r="T17" s="114">
        <f>'Volume adjustments'!T264</f>
        <v>34759.500652191826</v>
      </c>
      <c r="U17" s="114">
        <f>'Volume adjustments'!U264</f>
        <v>0</v>
      </c>
      <c r="V17" s="114">
        <f>'Volume adjustments'!V264</f>
        <v>1820.6517145004973</v>
      </c>
      <c r="W17" s="114">
        <f>'Volume adjustments'!W264</f>
        <v>0</v>
      </c>
      <c r="X17" s="114">
        <f>'Volume adjustments'!X264</f>
        <v>460481.17167165573</v>
      </c>
      <c r="Y17" s="114">
        <f>'Volume adjustments'!Y264</f>
        <v>0</v>
      </c>
    </row>
    <row r="18" spans="5:27" x14ac:dyDescent="0.35">
      <c r="J18" s="79"/>
      <c r="K18" s="79"/>
      <c r="L18" s="79"/>
      <c r="M18" s="79"/>
      <c r="N18" s="79"/>
      <c r="O18" s="79"/>
      <c r="P18" s="79"/>
      <c r="Q18" s="79"/>
      <c r="R18" s="79"/>
      <c r="S18" s="79"/>
      <c r="T18" s="79"/>
      <c r="U18" s="79"/>
      <c r="V18" s="79"/>
      <c r="W18" s="79"/>
      <c r="X18" s="79"/>
      <c r="Y18" s="79"/>
    </row>
    <row r="19" spans="5:27" x14ac:dyDescent="0.35">
      <c r="E19" s="78" t="s">
        <v>547</v>
      </c>
      <c r="J19" s="79"/>
      <c r="K19" s="79"/>
      <c r="L19" s="79"/>
      <c r="M19" s="79"/>
      <c r="N19" s="79"/>
      <c r="O19" s="79"/>
      <c r="P19" s="79"/>
      <c r="Q19" s="79"/>
      <c r="R19" s="79"/>
      <c r="S19" s="79"/>
      <c r="T19" s="79"/>
      <c r="U19" s="79"/>
      <c r="V19" s="79"/>
      <c r="W19" s="79"/>
      <c r="X19" s="79"/>
      <c r="Y19" s="79"/>
    </row>
    <row r="20" spans="5:27" x14ac:dyDescent="0.35">
      <c r="E20" s="24" t="s">
        <v>548</v>
      </c>
      <c r="J20" s="79"/>
      <c r="K20" s="79"/>
      <c r="L20" s="79"/>
      <c r="M20" s="79"/>
      <c r="N20" s="79"/>
      <c r="O20" s="79"/>
      <c r="P20" s="79"/>
      <c r="Q20" s="79"/>
      <c r="R20" s="79"/>
      <c r="S20" s="79"/>
      <c r="T20" s="79"/>
      <c r="U20" s="79"/>
      <c r="V20" s="79"/>
      <c r="W20" s="79"/>
      <c r="X20" s="79"/>
      <c r="Y20" s="79"/>
    </row>
    <row r="21" spans="5:27" x14ac:dyDescent="0.35">
      <c r="E21" s="78"/>
      <c r="F21" s="19" t="s">
        <v>372</v>
      </c>
      <c r="G21" s="19" t="s">
        <v>258</v>
      </c>
      <c r="H21" s="164"/>
      <c r="I21" s="19"/>
      <c r="J21" s="114">
        <f>'Inputs by customer type'!J195</f>
        <v>246.07148097562552</v>
      </c>
      <c r="K21" s="114">
        <f>'Inputs by customer type'!K195</f>
        <v>0</v>
      </c>
      <c r="L21" s="114">
        <f>'Inputs by customer type'!L195</f>
        <v>721.51511666882368</v>
      </c>
      <c r="M21" s="114">
        <f>'Inputs by customer type'!M195</f>
        <v>0</v>
      </c>
      <c r="N21" s="114">
        <f>'Inputs by customer type'!N195</f>
        <v>1439.5219888087429</v>
      </c>
      <c r="O21" s="114">
        <f>'Inputs by customer type'!O195</f>
        <v>1123.7016087154873</v>
      </c>
      <c r="P21" s="114">
        <f>'Inputs by customer type'!P195</f>
        <v>0</v>
      </c>
      <c r="Q21" s="73"/>
      <c r="R21" s="114">
        <f>'Inputs by customer type'!R195</f>
        <v>0</v>
      </c>
      <c r="S21" s="114">
        <f>'Inputs by customer type'!S195</f>
        <v>0</v>
      </c>
      <c r="T21" s="114">
        <f>'Inputs by customer type'!T195</f>
        <v>0</v>
      </c>
      <c r="U21" s="114">
        <f>'Inputs by customer type'!U195</f>
        <v>0</v>
      </c>
      <c r="V21" s="114">
        <f>'Inputs by customer type'!V195</f>
        <v>0</v>
      </c>
      <c r="W21" s="114">
        <f>'Inputs by customer type'!W195</f>
        <v>0</v>
      </c>
      <c r="X21" s="114">
        <f>'Inputs by customer type'!X195</f>
        <v>0</v>
      </c>
      <c r="Y21" s="114">
        <f>'Inputs by customer type'!Y195</f>
        <v>0</v>
      </c>
    </row>
    <row r="22" spans="5:27" x14ac:dyDescent="0.35">
      <c r="E22" s="78"/>
      <c r="F22" t="s">
        <v>373</v>
      </c>
      <c r="G22" t="s">
        <v>258</v>
      </c>
      <c r="H22" s="41"/>
      <c r="J22" s="110">
        <f>'Inputs by customer type'!J196</f>
        <v>0</v>
      </c>
      <c r="K22" s="110">
        <f>'Inputs by customer type'!K196</f>
        <v>0</v>
      </c>
      <c r="L22" s="110">
        <f>'Inputs by customer type'!L196</f>
        <v>0</v>
      </c>
      <c r="M22" s="110">
        <f>'Inputs by customer type'!M196</f>
        <v>0</v>
      </c>
      <c r="N22" s="110">
        <f>'Inputs by customer type'!N196</f>
        <v>0</v>
      </c>
      <c r="O22" s="110">
        <f>'Inputs by customer type'!O196</f>
        <v>0</v>
      </c>
      <c r="P22" s="110">
        <f>'Inputs by customer type'!P196</f>
        <v>10373.828569409405</v>
      </c>
      <c r="Q22" s="69"/>
      <c r="R22" s="110">
        <f>'Inputs by customer type'!R196</f>
        <v>0</v>
      </c>
      <c r="S22" s="110">
        <f>'Inputs by customer type'!S196</f>
        <v>0</v>
      </c>
      <c r="T22" s="110">
        <f>'Inputs by customer type'!T196</f>
        <v>0</v>
      </c>
      <c r="U22" s="110">
        <f>'Inputs by customer type'!U196</f>
        <v>0</v>
      </c>
      <c r="V22" s="110">
        <f>'Inputs by customer type'!V196</f>
        <v>0</v>
      </c>
      <c r="W22" s="110">
        <f>'Inputs by customer type'!W196</f>
        <v>0</v>
      </c>
      <c r="X22" s="110">
        <f>'Inputs by customer type'!X196</f>
        <v>6492.3847088006896</v>
      </c>
      <c r="Y22" s="110">
        <f>'Inputs by customer type'!Y196</f>
        <v>6492.3847088006896</v>
      </c>
    </row>
    <row r="23" spans="5:27" x14ac:dyDescent="0.35">
      <c r="E23" s="78"/>
      <c r="F23" s="28" t="s">
        <v>549</v>
      </c>
      <c r="G23" s="28" t="s">
        <v>261</v>
      </c>
      <c r="H23" s="28"/>
      <c r="I23" s="28"/>
      <c r="J23" s="291"/>
      <c r="K23" s="291"/>
      <c r="L23" s="291"/>
      <c r="M23" s="291"/>
      <c r="N23" s="291"/>
      <c r="O23" s="291"/>
      <c r="P23" s="291"/>
      <c r="Q23" s="207">
        <f>'Inputs by customer type'!Q198</f>
        <v>278.168192448421</v>
      </c>
      <c r="R23" s="291"/>
      <c r="S23" s="291"/>
      <c r="T23" s="291"/>
      <c r="U23" s="291"/>
      <c r="V23" s="291"/>
      <c r="W23" s="291"/>
      <c r="X23" s="291"/>
      <c r="Y23" s="291"/>
    </row>
    <row r="24" spans="5:27" x14ac:dyDescent="0.35">
      <c r="J24" s="79"/>
      <c r="K24" s="79"/>
      <c r="L24" s="79"/>
      <c r="M24" s="79"/>
      <c r="N24" s="79"/>
      <c r="O24" s="79"/>
      <c r="P24" s="79"/>
      <c r="Q24" s="79"/>
      <c r="R24" s="79"/>
      <c r="S24" s="79"/>
      <c r="T24" s="79"/>
      <c r="U24" s="79"/>
      <c r="V24" s="79"/>
      <c r="W24" s="79"/>
      <c r="X24" s="79"/>
      <c r="Y24" s="79"/>
    </row>
    <row r="25" spans="5:27" x14ac:dyDescent="0.35">
      <c r="E25" s="78" t="s">
        <v>550</v>
      </c>
      <c r="J25" s="79"/>
      <c r="K25" s="79"/>
      <c r="L25" s="79"/>
      <c r="M25" s="79"/>
      <c r="N25" s="79"/>
      <c r="O25" s="79"/>
      <c r="P25" s="79"/>
      <c r="Q25" s="79"/>
      <c r="R25" s="79"/>
      <c r="S25" s="79"/>
      <c r="T25" s="79"/>
      <c r="U25" s="79"/>
      <c r="V25" s="79"/>
      <c r="W25" s="79"/>
      <c r="X25" s="79"/>
      <c r="Y25" s="79"/>
    </row>
    <row r="26" spans="5:27" x14ac:dyDescent="0.35">
      <c r="E26" s="24" t="s">
        <v>551</v>
      </c>
      <c r="I26" t="s">
        <v>151</v>
      </c>
      <c r="J26" s="79"/>
      <c r="K26" s="79"/>
      <c r="L26" s="79"/>
      <c r="M26" s="79"/>
      <c r="N26" s="79"/>
      <c r="O26" s="79"/>
      <c r="P26" s="79"/>
      <c r="Q26" s="79"/>
      <c r="R26" s="79"/>
      <c r="S26" s="79"/>
      <c r="T26" s="79"/>
      <c r="U26" s="79"/>
      <c r="V26" s="79"/>
      <c r="W26" s="79"/>
      <c r="X26" s="79"/>
      <c r="Y26" s="79"/>
      <c r="AA26" t="s">
        <v>890</v>
      </c>
    </row>
    <row r="27" spans="5:27" x14ac:dyDescent="0.35">
      <c r="F27" s="19" t="s">
        <v>372</v>
      </c>
      <c r="G27" s="19" t="s">
        <v>274</v>
      </c>
      <c r="H27" s="119"/>
      <c r="I27" s="19"/>
      <c r="J27" s="116">
        <f t="shared" ref="J27:Y27" si="0">J21 * J$16</f>
        <v>262568574.94240844</v>
      </c>
      <c r="K27" s="116">
        <f t="shared" si="0"/>
        <v>0</v>
      </c>
      <c r="L27" s="116">
        <f t="shared" si="0"/>
        <v>59609204.860332027</v>
      </c>
      <c r="M27" s="116">
        <f t="shared" si="0"/>
        <v>0</v>
      </c>
      <c r="N27" s="116">
        <f t="shared" si="0"/>
        <v>8996818.9624907505</v>
      </c>
      <c r="O27" s="116">
        <f t="shared" si="0"/>
        <v>153419.38687758276</v>
      </c>
      <c r="P27" s="116">
        <f t="shared" si="0"/>
        <v>0</v>
      </c>
      <c r="Q27" s="116">
        <f t="shared" si="0"/>
        <v>0</v>
      </c>
      <c r="R27" s="116">
        <f t="shared" si="0"/>
        <v>0</v>
      </c>
      <c r="S27" s="116">
        <f t="shared" si="0"/>
        <v>0</v>
      </c>
      <c r="T27" s="116">
        <f t="shared" si="0"/>
        <v>0</v>
      </c>
      <c r="U27" s="116">
        <f t="shared" si="0"/>
        <v>0</v>
      </c>
      <c r="V27" s="116">
        <f t="shared" si="0"/>
        <v>0</v>
      </c>
      <c r="W27" s="116">
        <f t="shared" si="0"/>
        <v>0</v>
      </c>
      <c r="X27" s="116">
        <f t="shared" si="0"/>
        <v>0</v>
      </c>
      <c r="Y27" s="116">
        <f t="shared" si="0"/>
        <v>0</v>
      </c>
    </row>
    <row r="28" spans="5:27" x14ac:dyDescent="0.35">
      <c r="F28" t="s">
        <v>373</v>
      </c>
      <c r="G28" t="s">
        <v>274</v>
      </c>
      <c r="H28" s="53"/>
      <c r="J28" s="88">
        <f t="shared" ref="J28:Y28" si="1">J22 * J$16</f>
        <v>0</v>
      </c>
      <c r="K28" s="88">
        <f t="shared" si="1"/>
        <v>0</v>
      </c>
      <c r="L28" s="88">
        <f t="shared" si="1"/>
        <v>0</v>
      </c>
      <c r="M28" s="88">
        <f t="shared" si="1"/>
        <v>0</v>
      </c>
      <c r="N28" s="88">
        <f t="shared" si="1"/>
        <v>0</v>
      </c>
      <c r="O28" s="88">
        <f t="shared" si="1"/>
        <v>0</v>
      </c>
      <c r="P28" s="88">
        <f t="shared" si="1"/>
        <v>8319592.403048466</v>
      </c>
      <c r="Q28" s="88">
        <f t="shared" si="1"/>
        <v>0</v>
      </c>
      <c r="R28" s="88">
        <f t="shared" si="1"/>
        <v>0</v>
      </c>
      <c r="S28" s="88">
        <f t="shared" si="1"/>
        <v>0</v>
      </c>
      <c r="T28" s="88">
        <f t="shared" si="1"/>
        <v>0</v>
      </c>
      <c r="U28" s="88">
        <f t="shared" si="1"/>
        <v>0</v>
      </c>
      <c r="V28" s="88">
        <f t="shared" si="1"/>
        <v>0</v>
      </c>
      <c r="W28" s="88">
        <f t="shared" si="1"/>
        <v>0</v>
      </c>
      <c r="X28" s="88">
        <f t="shared" si="1"/>
        <v>1324041.0968436024</v>
      </c>
      <c r="Y28" s="88">
        <f t="shared" si="1"/>
        <v>0</v>
      </c>
    </row>
    <row r="29" spans="5:27" x14ac:dyDescent="0.35">
      <c r="F29" s="28" t="s">
        <v>549</v>
      </c>
      <c r="G29" s="28" t="s">
        <v>274</v>
      </c>
      <c r="H29" s="120"/>
      <c r="I29" s="28"/>
      <c r="J29" s="291"/>
      <c r="K29" s="291"/>
      <c r="L29" s="291"/>
      <c r="M29" s="291"/>
      <c r="N29" s="291"/>
      <c r="O29" s="291"/>
      <c r="P29" s="291"/>
      <c r="Q29" s="143">
        <f t="shared" ref="Q29" si="2">Q23 * Q$17</f>
        <v>24247225.332044195</v>
      </c>
      <c r="R29" s="291"/>
      <c r="S29" s="291"/>
      <c r="T29" s="291"/>
      <c r="U29" s="291"/>
      <c r="V29" s="291"/>
      <c r="W29" s="291"/>
      <c r="X29" s="291"/>
      <c r="Y29" s="291"/>
    </row>
    <row r="30" spans="5:27" x14ac:dyDescent="0.35">
      <c r="J30" s="79"/>
      <c r="K30" s="79"/>
      <c r="L30" s="79"/>
      <c r="M30" s="79"/>
      <c r="N30" s="79"/>
      <c r="O30" s="79"/>
      <c r="P30" s="79"/>
      <c r="Q30" s="79"/>
      <c r="R30" s="79"/>
      <c r="S30" s="79"/>
      <c r="T30" s="79"/>
      <c r="U30" s="79"/>
      <c r="V30" s="79"/>
      <c r="W30" s="79"/>
      <c r="X30" s="79"/>
      <c r="Y30" s="79"/>
    </row>
    <row r="31" spans="5:27" x14ac:dyDescent="0.35">
      <c r="E31" s="78" t="s">
        <v>552</v>
      </c>
      <c r="J31" s="79"/>
      <c r="K31" s="79"/>
      <c r="L31" s="79"/>
      <c r="M31" s="79"/>
      <c r="N31" s="79"/>
      <c r="O31" s="79"/>
      <c r="P31" s="79"/>
      <c r="Q31" s="79"/>
      <c r="R31" s="79"/>
      <c r="S31" s="79"/>
      <c r="T31" s="79"/>
      <c r="U31" s="79"/>
      <c r="V31" s="79"/>
      <c r="W31" s="79"/>
      <c r="X31" s="79"/>
      <c r="Y31" s="79"/>
    </row>
    <row r="32" spans="5:27" x14ac:dyDescent="0.35">
      <c r="E32" s="24" t="s">
        <v>553</v>
      </c>
      <c r="H32" s="118" t="s">
        <v>541</v>
      </c>
      <c r="J32" s="79"/>
      <c r="K32" s="79"/>
      <c r="L32" s="79"/>
      <c r="M32" s="79"/>
      <c r="N32" s="79"/>
      <c r="O32" s="79"/>
      <c r="P32" s="79"/>
      <c r="Q32" s="79"/>
      <c r="R32" s="79"/>
      <c r="S32" s="79"/>
      <c r="T32" s="79"/>
      <c r="U32" s="79"/>
      <c r="V32" s="79"/>
      <c r="W32" s="79"/>
      <c r="X32" s="79"/>
      <c r="Y32" s="79"/>
    </row>
    <row r="33" spans="2:43" x14ac:dyDescent="0.35">
      <c r="F33" s="19" t="s">
        <v>554</v>
      </c>
      <c r="G33" s="19" t="s">
        <v>274</v>
      </c>
      <c r="H33" s="91">
        <f>SUM(J33:Y33)</f>
        <v>355575243.48415297</v>
      </c>
      <c r="I33" s="19"/>
      <c r="J33" s="148">
        <f t="shared" ref="J33:Y33" si="3">J27 +J29</f>
        <v>262568574.94240844</v>
      </c>
      <c r="K33" s="148">
        <f t="shared" si="3"/>
        <v>0</v>
      </c>
      <c r="L33" s="148">
        <f t="shared" si="3"/>
        <v>59609204.860332027</v>
      </c>
      <c r="M33" s="148">
        <f t="shared" si="3"/>
        <v>0</v>
      </c>
      <c r="N33" s="148">
        <f t="shared" si="3"/>
        <v>8996818.9624907505</v>
      </c>
      <c r="O33" s="148">
        <f t="shared" si="3"/>
        <v>153419.38687758276</v>
      </c>
      <c r="P33" s="148">
        <f t="shared" si="3"/>
        <v>0</v>
      </c>
      <c r="Q33" s="148">
        <f t="shared" si="3"/>
        <v>24247225.332044195</v>
      </c>
      <c r="R33" s="148">
        <f t="shared" si="3"/>
        <v>0</v>
      </c>
      <c r="S33" s="148">
        <f t="shared" si="3"/>
        <v>0</v>
      </c>
      <c r="T33" s="148">
        <f t="shared" si="3"/>
        <v>0</v>
      </c>
      <c r="U33" s="148">
        <f t="shared" si="3"/>
        <v>0</v>
      </c>
      <c r="V33" s="148">
        <f t="shared" si="3"/>
        <v>0</v>
      </c>
      <c r="W33" s="148">
        <f t="shared" si="3"/>
        <v>0</v>
      </c>
      <c r="X33" s="148">
        <f t="shared" si="3"/>
        <v>0</v>
      </c>
      <c r="Y33" s="148">
        <f t="shared" si="3"/>
        <v>0</v>
      </c>
    </row>
    <row r="34" spans="2:43" x14ac:dyDescent="0.35">
      <c r="F34" s="28" t="s">
        <v>555</v>
      </c>
      <c r="G34" s="28" t="s">
        <v>274</v>
      </c>
      <c r="H34" s="121">
        <f>SUM(J34:Y34)</f>
        <v>9643633.499892069</v>
      </c>
      <c r="I34" s="28"/>
      <c r="J34" s="157">
        <f t="shared" ref="J34:Y34" si="4">J28</f>
        <v>0</v>
      </c>
      <c r="K34" s="157">
        <f t="shared" si="4"/>
        <v>0</v>
      </c>
      <c r="L34" s="157">
        <f t="shared" si="4"/>
        <v>0</v>
      </c>
      <c r="M34" s="157">
        <f t="shared" si="4"/>
        <v>0</v>
      </c>
      <c r="N34" s="157">
        <f t="shared" si="4"/>
        <v>0</v>
      </c>
      <c r="O34" s="157">
        <f t="shared" si="4"/>
        <v>0</v>
      </c>
      <c r="P34" s="157">
        <f t="shared" si="4"/>
        <v>8319592.403048466</v>
      </c>
      <c r="Q34" s="157">
        <f t="shared" si="4"/>
        <v>0</v>
      </c>
      <c r="R34" s="157">
        <f t="shared" si="4"/>
        <v>0</v>
      </c>
      <c r="S34" s="157">
        <f t="shared" si="4"/>
        <v>0</v>
      </c>
      <c r="T34" s="157">
        <f t="shared" si="4"/>
        <v>0</v>
      </c>
      <c r="U34" s="157">
        <f t="shared" si="4"/>
        <v>0</v>
      </c>
      <c r="V34" s="157">
        <f t="shared" si="4"/>
        <v>0</v>
      </c>
      <c r="W34" s="157">
        <f t="shared" si="4"/>
        <v>0</v>
      </c>
      <c r="X34" s="157">
        <f t="shared" si="4"/>
        <v>1324041.0968436024</v>
      </c>
      <c r="Y34" s="157">
        <f t="shared" si="4"/>
        <v>0</v>
      </c>
    </row>
    <row r="36" spans="2:43" x14ac:dyDescent="0.35">
      <c r="B36" s="25" t="s">
        <v>228</v>
      </c>
      <c r="C36" s="25"/>
      <c r="D36" s="25"/>
      <c r="E36" s="25"/>
      <c r="F36" s="25"/>
      <c r="G36" s="25"/>
      <c r="H36" s="25"/>
      <c r="I36" s="25"/>
      <c r="J36" s="25"/>
      <c r="K36" s="25"/>
      <c r="L36" s="25"/>
      <c r="M36" s="25"/>
      <c r="N36" s="25"/>
      <c r="O36" s="25"/>
      <c r="P36" s="25"/>
      <c r="Q36" s="25"/>
      <c r="R36" s="25"/>
      <c r="S36" s="25"/>
      <c r="T36" s="25"/>
      <c r="U36" s="25"/>
      <c r="V36" s="25"/>
      <c r="W36" s="25"/>
      <c r="X36" s="25"/>
      <c r="Y36" s="25"/>
      <c r="Z36" s="25"/>
      <c r="AA36" s="25"/>
      <c r="AC36" s="25"/>
      <c r="AD36" s="25"/>
      <c r="AE36" s="25"/>
      <c r="AF36" s="25"/>
      <c r="AG36" s="25"/>
      <c r="AH36" s="25"/>
      <c r="AI36" s="25"/>
      <c r="AJ36" s="25"/>
      <c r="AK36" s="25"/>
      <c r="AL36" s="25"/>
      <c r="AM36" s="25"/>
      <c r="AN36" s="25"/>
      <c r="AO36" s="25"/>
      <c r="AQ36" s="25"/>
    </row>
    <row r="38" spans="2:43" x14ac:dyDescent="0.35">
      <c r="E38" t="s">
        <v>229</v>
      </c>
      <c r="G38" s="6" t="s">
        <v>57</v>
      </c>
      <c r="H38" s="93">
        <f t="array" ref="H38">SUM(IF(ISERROR(H16:Y35), 1))</f>
        <v>0</v>
      </c>
    </row>
    <row r="40" spans="2:43" x14ac:dyDescent="0.35">
      <c r="B40" s="25" t="s">
        <v>107</v>
      </c>
      <c r="C40" s="25"/>
      <c r="D40" s="25"/>
      <c r="E40" s="25"/>
      <c r="F40" s="25"/>
      <c r="G40" s="25"/>
      <c r="H40" s="25"/>
      <c r="I40" s="25"/>
      <c r="J40" s="25"/>
      <c r="K40" s="25"/>
      <c r="L40" s="25"/>
      <c r="M40" s="25"/>
      <c r="N40" s="25"/>
      <c r="O40" s="25"/>
      <c r="P40" s="25"/>
      <c r="Q40" s="25"/>
      <c r="R40" s="25"/>
      <c r="S40" s="25"/>
      <c r="T40" s="25"/>
      <c r="U40" s="25"/>
      <c r="V40" s="25"/>
      <c r="W40" s="25"/>
      <c r="X40" s="25"/>
      <c r="Y40" s="25"/>
      <c r="Z40" s="25"/>
      <c r="AA40" s="25"/>
      <c r="AC40" s="25"/>
      <c r="AD40" s="25"/>
      <c r="AE40" s="25"/>
      <c r="AF40" s="25"/>
      <c r="AG40" s="25"/>
      <c r="AH40" s="25"/>
      <c r="AI40" s="25"/>
      <c r="AJ40" s="25"/>
      <c r="AK40" s="25"/>
      <c r="AL40" s="25"/>
      <c r="AM40" s="25"/>
      <c r="AN40" s="25"/>
      <c r="AO40" s="25"/>
      <c r="AQ40" s="25"/>
    </row>
  </sheetData>
  <sheetProtection sheet="1" objects="1" formatCells="0" formatColumns="0" formatRows="0" sort="0" autoFilter="0"/>
  <conditionalFormatting sqref="A4:I4 Z4:XFD4">
    <cfRule type="expression" dxfId="180" priority="10">
      <formula>LEFT($A$4,1) &lt;&gt; "0"</formula>
    </cfRule>
  </conditionalFormatting>
  <conditionalFormatting sqref="N4:P4">
    <cfRule type="expression" dxfId="179" priority="9">
      <formula>LEFT($A$4,1) &lt;&gt; "0"</formula>
    </cfRule>
  </conditionalFormatting>
  <conditionalFormatting sqref="L4:M4">
    <cfRule type="expression" dxfId="178" priority="8">
      <formula>LEFT($A$4,1) &lt;&gt; "0"</formula>
    </cfRule>
  </conditionalFormatting>
  <conditionalFormatting sqref="J4:K4">
    <cfRule type="expression" dxfId="177" priority="7">
      <formula>LEFT($A$4,1) &lt;&gt; "0"</formula>
    </cfRule>
  </conditionalFormatting>
  <conditionalFormatting sqref="Q4">
    <cfRule type="expression" dxfId="176" priority="6">
      <formula>LEFT($A$4,1) &lt;&gt; "0"</formula>
    </cfRule>
  </conditionalFormatting>
  <conditionalFormatting sqref="R4:S4">
    <cfRule type="expression" dxfId="175" priority="5">
      <formula>LEFT($A$4,1) &lt;&gt; "0"</formula>
    </cfRule>
  </conditionalFormatting>
  <conditionalFormatting sqref="T4:U4">
    <cfRule type="expression" dxfId="174" priority="4">
      <formula>LEFT($A$4,1) &lt;&gt; "0"</formula>
    </cfRule>
  </conditionalFormatting>
  <conditionalFormatting sqref="V4:W4">
    <cfRule type="expression" dxfId="173" priority="3">
      <formula>LEFT($A$4,1) &lt;&gt; "0"</formula>
    </cfRule>
  </conditionalFormatting>
  <conditionalFormatting sqref="X4:Y4">
    <cfRule type="expression" dxfId="172" priority="2">
      <formula>LEFT($A$4,1) &lt;&gt; "0"</formula>
    </cfRule>
  </conditionalFormatting>
  <conditionalFormatting sqref="H38">
    <cfRule type="cellIs" dxfId="171" priority="1" operator="greaterThan">
      <formula>0</formula>
    </cfRule>
  </conditionalFormatting>
  <dataValidations count="2">
    <dataValidation type="decimal" operator="greaterThanOrEqual" allowBlank="1" showInputMessage="1" showErrorMessage="1" errorTitle="Invalid volume data" error="Invalid volume data (negative number or unused cell)." sqref="R29:Y29 J29:P29 J21:Y23 J16:Y17" xr:uid="{00000000-0002-0000-0F00-000000000000}">
      <formula1>0</formula1>
    </dataValidation>
    <dataValidation type="textLength" operator="equal" allowBlank="1" showInputMessage="1" showErrorMessage="1" error="This cell is not in use." sqref="Y23 Y29" xr:uid="{00000000-0002-0000-0F00-000001000000}">
      <formula1>0</formula1>
    </dataValidation>
  </dataValidations>
  <hyperlinks>
    <hyperlink ref="B5:F5" location="'Model map'!A1" display="Click here to return to model map" xr:uid="{00000000-0004-0000-0F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theme="4" tint="0.59999389629810485"/>
    <pageSetUpPr fitToPage="1"/>
  </sheetPr>
  <dimension ref="A1:JF13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1" width="17" customWidth="1"/>
    <col min="22" max="22" width="2.453125" customWidth="1"/>
    <col min="23" max="23" width="50.54296875" customWidth="1"/>
    <col min="24" max="24" width="2.453125" customWidth="1"/>
    <col min="25" max="42" width="17" hidden="1" customWidth="1"/>
    <col min="43" max="43" width="2.453125" hidden="1" customWidth="1"/>
    <col min="44" max="44" width="18.453125" hidden="1" customWidth="1"/>
    <col min="45" max="45" width="4.453125" hidden="1" customWidth="1"/>
    <col min="46" max="266" width="24.54296875" hidden="1" customWidth="1"/>
    <col min="267" max="16384" width="8.54296875" hidden="1"/>
  </cols>
  <sheetData>
    <row r="1" spans="1:23" s="1" customFormat="1" x14ac:dyDescent="0.35">
      <c r="A1" s="1" t="str">
        <f ca="1">MID(CELL("filename",A1),FIND("]",CELL("filename",A1))+1,255)</f>
        <v>Unit costs</v>
      </c>
    </row>
    <row r="2" spans="1:23" s="1" customFormat="1" x14ac:dyDescent="0.35">
      <c r="A2" s="1" t="str">
        <f>Cover!D21&amp;" - "&amp;Cover!D23</f>
        <v>[enter DNO name] - [enter data version name]</v>
      </c>
    </row>
    <row r="3" spans="1:23" s="5" customFormat="1" x14ac:dyDescent="0.35">
      <c r="A3" s="5" t="str">
        <f>Cover!D2&amp;" - "&amp;Cover!D8&amp;" v"&amp;Cover!D10&amp;" - "&amp;Cover!D19</f>
        <v>CDCM charging model - Pre-release v8 - 2022/23</v>
      </c>
    </row>
    <row r="4" spans="1:23" x14ac:dyDescent="0.35">
      <c r="A4" s="11" t="str">
        <f>H131 &amp; IF(H131 = 1, " issue", " issues") &amp;" identified in checks on this sheet"</f>
        <v>0 issues identified in checks on this sheet</v>
      </c>
      <c r="B4" s="12"/>
      <c r="C4" s="12"/>
      <c r="D4" s="12"/>
      <c r="E4" s="12"/>
      <c r="F4" s="12"/>
      <c r="G4" s="12"/>
      <c r="H4" s="13"/>
      <c r="I4" s="13"/>
      <c r="J4" s="12"/>
    </row>
    <row r="5" spans="1:23" x14ac:dyDescent="0.35">
      <c r="B5" s="49" t="s">
        <v>139</v>
      </c>
      <c r="C5" s="50"/>
      <c r="D5" s="50"/>
      <c r="E5" s="50"/>
      <c r="F5" s="50"/>
      <c r="G5" s="51" t="s">
        <v>140</v>
      </c>
      <c r="H5" s="52" t="s">
        <v>141</v>
      </c>
      <c r="I5" s="103"/>
      <c r="J5" s="83" t="s">
        <v>186</v>
      </c>
      <c r="K5" s="104" t="s">
        <v>188</v>
      </c>
      <c r="L5" s="104" t="s">
        <v>189</v>
      </c>
      <c r="M5" s="104" t="s">
        <v>190</v>
      </c>
      <c r="N5" s="104" t="s">
        <v>191</v>
      </c>
      <c r="O5" s="104" t="s">
        <v>192</v>
      </c>
      <c r="P5" s="104" t="s">
        <v>193</v>
      </c>
      <c r="Q5" s="104" t="s">
        <v>194</v>
      </c>
      <c r="R5" s="104" t="s">
        <v>195</v>
      </c>
      <c r="S5" s="104" t="s">
        <v>196</v>
      </c>
      <c r="T5" s="104" t="s">
        <v>372</v>
      </c>
      <c r="U5" s="104" t="s">
        <v>373</v>
      </c>
      <c r="W5" s="50" t="s">
        <v>142</v>
      </c>
    </row>
    <row r="6" spans="1:23" x14ac:dyDescent="0.35">
      <c r="H6" s="3"/>
      <c r="I6" s="3"/>
      <c r="J6" s="3"/>
      <c r="K6" s="3"/>
      <c r="L6" s="3"/>
      <c r="M6" s="3"/>
      <c r="N6" s="3"/>
      <c r="O6" s="3"/>
      <c r="P6" s="3"/>
      <c r="Q6" s="3"/>
      <c r="R6" s="3"/>
      <c r="S6" s="3"/>
      <c r="T6" s="3"/>
      <c r="U6" s="3"/>
      <c r="W6" s="3"/>
    </row>
    <row r="7" spans="1:23" x14ac:dyDescent="0.35">
      <c r="B7" s="25" t="s">
        <v>12</v>
      </c>
      <c r="C7" s="25"/>
      <c r="D7" s="25"/>
      <c r="E7" s="25"/>
      <c r="F7" s="25"/>
      <c r="G7" s="25"/>
      <c r="H7" s="25"/>
      <c r="I7" s="25"/>
      <c r="J7" s="25"/>
      <c r="K7" s="25"/>
      <c r="L7" s="25"/>
      <c r="M7" s="25"/>
      <c r="N7" s="25"/>
      <c r="O7" s="25"/>
      <c r="P7" s="25"/>
      <c r="Q7" s="25"/>
      <c r="R7" s="25"/>
      <c r="S7" s="25"/>
      <c r="T7" s="25"/>
      <c r="U7" s="25"/>
      <c r="V7" s="25"/>
      <c r="W7" s="25"/>
    </row>
    <row r="9" spans="1:23" x14ac:dyDescent="0.35">
      <c r="C9" s="24" t="s">
        <v>556</v>
      </c>
      <c r="D9" s="24"/>
    </row>
    <row r="10" spans="1:23" x14ac:dyDescent="0.35">
      <c r="C10" s="24" t="s">
        <v>557</v>
      </c>
      <c r="D10" s="24"/>
    </row>
    <row r="11" spans="1:23" x14ac:dyDescent="0.35">
      <c r="C11" s="24"/>
      <c r="D11" s="24" t="s">
        <v>558</v>
      </c>
    </row>
    <row r="12" spans="1:23" x14ac:dyDescent="0.35">
      <c r="C12" s="24"/>
      <c r="D12" s="24" t="s">
        <v>559</v>
      </c>
    </row>
    <row r="13" spans="1:23" x14ac:dyDescent="0.35">
      <c r="C13" s="24" t="s">
        <v>560</v>
      </c>
      <c r="D13" s="24"/>
    </row>
    <row r="15" spans="1:23" x14ac:dyDescent="0.35">
      <c r="B15" s="25" t="s">
        <v>561</v>
      </c>
      <c r="C15" s="25"/>
      <c r="D15" s="25"/>
      <c r="E15" s="25"/>
      <c r="F15" s="25"/>
      <c r="G15" s="25"/>
      <c r="H15" s="25"/>
      <c r="I15" s="25"/>
      <c r="J15" s="25"/>
      <c r="K15" s="25"/>
      <c r="L15" s="25"/>
      <c r="M15" s="25"/>
      <c r="N15" s="25"/>
      <c r="O15" s="25"/>
      <c r="P15" s="25"/>
      <c r="Q15" s="25"/>
      <c r="R15" s="25"/>
      <c r="S15" s="25"/>
      <c r="T15" s="25"/>
      <c r="U15" s="25"/>
      <c r="V15" s="25"/>
      <c r="W15" s="25"/>
    </row>
    <row r="16" spans="1:23" x14ac:dyDescent="0.35">
      <c r="H16" s="3"/>
      <c r="I16" s="3"/>
      <c r="J16" s="3"/>
      <c r="K16" s="3"/>
      <c r="L16" s="3"/>
      <c r="M16" s="3"/>
      <c r="N16" s="3"/>
      <c r="O16" s="3"/>
      <c r="P16" s="3"/>
      <c r="Q16" s="3"/>
      <c r="R16" s="3"/>
      <c r="S16" s="3"/>
      <c r="T16" s="3"/>
      <c r="U16" s="3"/>
      <c r="W16" s="3"/>
    </row>
    <row r="17" spans="3:25" x14ac:dyDescent="0.35">
      <c r="C17" s="24" t="s">
        <v>562</v>
      </c>
    </row>
    <row r="18" spans="3:25" x14ac:dyDescent="0.35">
      <c r="H18" s="3"/>
      <c r="I18" s="3"/>
      <c r="J18" s="3"/>
      <c r="K18" s="3"/>
      <c r="L18" s="3"/>
      <c r="M18" s="3"/>
      <c r="N18" s="3"/>
      <c r="O18" s="3"/>
      <c r="P18" s="3"/>
      <c r="Q18" s="3"/>
      <c r="R18" s="3"/>
      <c r="S18" s="3"/>
      <c r="T18" s="3"/>
      <c r="U18" s="3"/>
      <c r="W18" s="3"/>
    </row>
    <row r="19" spans="3:25" x14ac:dyDescent="0.35">
      <c r="C19" s="26" t="str">
        <f ca="1">INDEX('Version control'!$H$37:$H$64,MATCH($A$1,'Version control'!$F$37:$F$64,0),1)&amp;"-A: Financial data"</f>
        <v>Section 108-A: Financial data</v>
      </c>
      <c r="D19" s="26"/>
      <c r="E19" s="26"/>
      <c r="F19" s="26"/>
      <c r="G19" s="26"/>
      <c r="H19" s="165"/>
      <c r="I19" s="165"/>
      <c r="J19" s="165"/>
      <c r="K19" s="165"/>
      <c r="L19" s="165"/>
      <c r="M19" s="165"/>
      <c r="N19" s="165"/>
      <c r="O19" s="165"/>
      <c r="P19" s="165"/>
      <c r="Q19" s="165"/>
      <c r="R19" s="165"/>
      <c r="S19" s="165"/>
      <c r="T19" s="165"/>
      <c r="U19" s="165"/>
      <c r="V19" s="26"/>
      <c r="W19" s="165"/>
    </row>
    <row r="20" spans="3:25" x14ac:dyDescent="0.35">
      <c r="H20" s="3"/>
    </row>
    <row r="21" spans="3:25" x14ac:dyDescent="0.35">
      <c r="D21" s="24" t="s">
        <v>563</v>
      </c>
      <c r="I21" s="3" t="s">
        <v>151</v>
      </c>
      <c r="J21" s="3"/>
      <c r="K21" s="3"/>
      <c r="L21" s="3"/>
      <c r="M21" s="3"/>
      <c r="N21" s="3"/>
      <c r="O21" s="3"/>
      <c r="P21" s="3"/>
      <c r="Q21" s="3"/>
      <c r="R21" s="3"/>
      <c r="S21" s="3"/>
      <c r="T21" s="3"/>
      <c r="U21" s="3"/>
      <c r="W21" s="3" t="s">
        <v>162</v>
      </c>
    </row>
    <row r="22" spans="3:25" x14ac:dyDescent="0.35">
      <c r="D22" s="24"/>
    </row>
    <row r="23" spans="3:25" x14ac:dyDescent="0.35">
      <c r="D23" s="78"/>
      <c r="E23" s="23" t="s">
        <v>349</v>
      </c>
      <c r="G23" s="23" t="s">
        <v>164</v>
      </c>
      <c r="H23" s="106">
        <f>'General inputs'!H92</f>
        <v>3.2599999999999997E-2</v>
      </c>
      <c r="I23" s="3"/>
      <c r="J23" s="3"/>
      <c r="K23" s="3"/>
      <c r="L23" s="3"/>
      <c r="M23" s="3"/>
      <c r="N23" s="3"/>
      <c r="O23" s="3"/>
      <c r="P23" s="3"/>
      <c r="Q23" s="3"/>
      <c r="R23" s="3"/>
      <c r="S23" s="3"/>
      <c r="T23" s="3"/>
      <c r="U23" s="3"/>
    </row>
    <row r="24" spans="3:25" x14ac:dyDescent="0.35">
      <c r="D24" s="78"/>
      <c r="E24" s="23" t="s">
        <v>160</v>
      </c>
      <c r="G24" s="23" t="s">
        <v>161</v>
      </c>
      <c r="H24" s="42">
        <f>'Fixed inputs'!H35</f>
        <v>40</v>
      </c>
      <c r="I24" s="3"/>
      <c r="J24" s="3"/>
      <c r="K24" s="3"/>
      <c r="L24" s="3"/>
      <c r="M24" s="3"/>
      <c r="N24" s="3"/>
      <c r="O24" s="3"/>
      <c r="P24" s="3"/>
      <c r="Q24" s="3"/>
      <c r="R24" s="3"/>
      <c r="S24" s="3"/>
      <c r="T24" s="3"/>
      <c r="U24" s="3"/>
      <c r="W24" s="3"/>
    </row>
    <row r="25" spans="3:25" x14ac:dyDescent="0.35">
      <c r="E25" s="23" t="s">
        <v>564</v>
      </c>
      <c r="G25" s="23" t="s">
        <v>164</v>
      </c>
      <c r="H25" s="166">
        <f>H23 / (1 - (1 + H23) ^ -H24)</f>
        <v>4.5099271365789909E-2</v>
      </c>
      <c r="I25" s="3"/>
      <c r="J25" s="3"/>
      <c r="K25" s="3"/>
      <c r="L25" s="3"/>
      <c r="M25" s="3"/>
      <c r="N25" s="3"/>
      <c r="O25" s="3"/>
      <c r="P25" s="3"/>
      <c r="Q25" s="3"/>
      <c r="R25" s="3"/>
      <c r="S25" s="3"/>
      <c r="T25" s="3"/>
      <c r="U25" s="3"/>
      <c r="W25" s="3"/>
    </row>
    <row r="26" spans="3:25" x14ac:dyDescent="0.35">
      <c r="H26" s="3"/>
      <c r="I26" s="3"/>
      <c r="J26" s="3"/>
      <c r="K26" s="3"/>
      <c r="L26" s="3"/>
      <c r="M26" s="3"/>
      <c r="N26" s="3"/>
      <c r="O26" s="3"/>
      <c r="P26" s="3"/>
      <c r="Q26" s="3"/>
      <c r="R26" s="3"/>
      <c r="S26" s="3"/>
      <c r="T26" s="3"/>
      <c r="U26" s="3"/>
      <c r="W26" s="3"/>
    </row>
    <row r="27" spans="3:25" x14ac:dyDescent="0.35">
      <c r="C27" s="26" t="str">
        <f ca="1">INDEX('Version control'!$H$37:$H$64,MATCH($A$1,'Version control'!$F$37:$F$64,0),1)&amp;"-B: Diversity and loss adjustment factors"</f>
        <v>Section 108-B: Diversity and loss adjustment factors</v>
      </c>
      <c r="D27" s="26"/>
      <c r="E27" s="26"/>
      <c r="F27" s="26"/>
      <c r="G27" s="26"/>
      <c r="H27" s="165"/>
      <c r="I27" s="165"/>
      <c r="J27" s="165"/>
      <c r="K27" s="165"/>
      <c r="L27" s="165"/>
      <c r="M27" s="165"/>
      <c r="N27" s="165"/>
      <c r="O27" s="165"/>
      <c r="P27" s="165"/>
      <c r="Q27" s="165"/>
      <c r="R27" s="165"/>
      <c r="S27" s="165"/>
      <c r="T27" s="165"/>
      <c r="U27" s="165"/>
      <c r="V27" s="26"/>
      <c r="W27" s="165"/>
    </row>
    <row r="28" spans="3:25" x14ac:dyDescent="0.35">
      <c r="E28" s="27"/>
      <c r="F28" s="105"/>
      <c r="H28" s="3"/>
      <c r="I28" s="3"/>
      <c r="J28" s="3"/>
      <c r="K28" s="3"/>
      <c r="L28" s="3"/>
      <c r="M28" s="3"/>
      <c r="N28" s="3"/>
      <c r="O28" s="3"/>
      <c r="P28" s="3"/>
      <c r="Q28" s="3"/>
      <c r="R28" s="3"/>
      <c r="S28" s="3"/>
      <c r="T28" s="3"/>
      <c r="U28" s="3"/>
    </row>
    <row r="29" spans="3:25" x14ac:dyDescent="0.35">
      <c r="D29" s="24" t="s">
        <v>565</v>
      </c>
      <c r="F29" s="105"/>
      <c r="H29" s="3"/>
      <c r="I29" s="3"/>
      <c r="J29" s="3"/>
      <c r="K29" s="3"/>
      <c r="L29" s="3"/>
      <c r="M29" s="3"/>
      <c r="N29" s="3"/>
      <c r="O29" s="3"/>
      <c r="P29" s="3"/>
      <c r="Q29" s="3"/>
      <c r="R29" s="3"/>
      <c r="S29" s="3"/>
      <c r="T29" s="3"/>
      <c r="U29" s="3"/>
    </row>
    <row r="30" spans="3:25" x14ac:dyDescent="0.35">
      <c r="D30" s="24"/>
      <c r="F30" s="105"/>
      <c r="H30" s="3"/>
      <c r="I30" s="3"/>
      <c r="J30" s="3"/>
      <c r="K30" s="3"/>
      <c r="L30" s="3"/>
      <c r="M30" s="3"/>
      <c r="N30" s="3"/>
      <c r="O30" s="3"/>
      <c r="P30" s="3"/>
      <c r="Q30" s="3"/>
      <c r="R30" s="3"/>
      <c r="S30" s="3"/>
      <c r="T30" s="3"/>
      <c r="U30" s="3"/>
    </row>
    <row r="31" spans="3:25" x14ac:dyDescent="0.35">
      <c r="E31" t="s">
        <v>566</v>
      </c>
      <c r="F31" s="109"/>
      <c r="G31" s="23" t="s">
        <v>567</v>
      </c>
      <c r="H31" s="3"/>
      <c r="I31" s="3"/>
      <c r="J31" s="69"/>
      <c r="K31" s="110">
        <f>'Load &amp; loss characteristics'!K29</f>
        <v>1</v>
      </c>
      <c r="L31" s="110">
        <f>'Load &amp; loss characteristics'!L29</f>
        <v>1.01</v>
      </c>
      <c r="M31" s="110">
        <f>'Load &amp; loss characteristics'!M29</f>
        <v>1.0149999999999999</v>
      </c>
      <c r="N31" s="110">
        <f>'Load &amp; loss characteristics'!N29</f>
        <v>1.02</v>
      </c>
      <c r="O31" s="110">
        <f>'Load &amp; loss characteristics'!O29</f>
        <v>1.0289999999999999</v>
      </c>
      <c r="P31" s="110">
        <f>'Load &amp; loss characteristics'!P29</f>
        <v>1.0289999999999999</v>
      </c>
      <c r="Q31" s="110">
        <f>'Load &amp; loss characteristics'!Q29</f>
        <v>1.04</v>
      </c>
      <c r="R31" s="110">
        <f>'Load &amp; loss characteristics'!R29</f>
        <v>1.056</v>
      </c>
      <c r="S31" s="110">
        <f>'Load &amp; loss characteristics'!S29</f>
        <v>1.0680000000000001</v>
      </c>
      <c r="T31" s="69"/>
      <c r="U31" s="69"/>
    </row>
    <row r="32" spans="3:25" x14ac:dyDescent="0.35">
      <c r="E32" t="s">
        <v>568</v>
      </c>
      <c r="F32" s="167"/>
      <c r="G32" s="23" t="s">
        <v>164</v>
      </c>
      <c r="H32" s="3"/>
      <c r="I32" s="3"/>
      <c r="J32" s="168"/>
      <c r="K32" s="169">
        <f>'Load &amp; loss characteristics'!$K$23</f>
        <v>6.3829787234042534E-2</v>
      </c>
      <c r="L32" s="170"/>
      <c r="M32" s="170"/>
      <c r="N32" s="170"/>
      <c r="O32" s="170"/>
      <c r="P32" s="168"/>
      <c r="Q32" s="170"/>
      <c r="R32" s="170"/>
      <c r="S32" s="170"/>
      <c r="T32" s="168"/>
      <c r="U32" s="168"/>
      <c r="Y32" s="171"/>
    </row>
    <row r="33" spans="3:23" x14ac:dyDescent="0.35">
      <c r="E33" t="s">
        <v>569</v>
      </c>
      <c r="F33" s="109"/>
      <c r="G33" s="23" t="s">
        <v>164</v>
      </c>
      <c r="H33" s="3"/>
      <c r="I33" s="3"/>
      <c r="J33" s="60"/>
      <c r="K33" s="166">
        <f xml:space="preserve"> 1 / (1 + K32)</f>
        <v>0.94000000000000006</v>
      </c>
      <c r="L33" s="170"/>
      <c r="M33" s="170"/>
      <c r="N33" s="170"/>
      <c r="O33" s="170"/>
      <c r="P33" s="170"/>
      <c r="Q33" s="170"/>
      <c r="R33" s="170"/>
      <c r="S33" s="170"/>
      <c r="T33" s="168"/>
      <c r="U33" s="168"/>
      <c r="W33" s="3"/>
    </row>
    <row r="34" spans="3:23" x14ac:dyDescent="0.35">
      <c r="F34" s="109"/>
      <c r="G34" s="23"/>
      <c r="H34" s="3"/>
      <c r="I34" s="3"/>
      <c r="J34" s="3"/>
      <c r="K34" s="3"/>
      <c r="L34" s="3"/>
      <c r="M34" s="3"/>
      <c r="N34" s="3"/>
      <c r="O34" s="3"/>
      <c r="P34" s="3"/>
      <c r="Q34" s="3"/>
      <c r="R34" s="3"/>
      <c r="S34" s="3"/>
      <c r="T34" s="3"/>
      <c r="U34" s="3"/>
      <c r="V34" s="3"/>
      <c r="W34" s="3"/>
    </row>
    <row r="35" spans="3:23" x14ac:dyDescent="0.35">
      <c r="C35" s="26" t="str">
        <f ca="1">INDEX('Version control'!$H$37:$H$64,MATCH($A$1,'Version control'!$F$37:$F$64,0),1)&amp;"-C: Maximum demand"</f>
        <v>Section 108-C: Maximum demand</v>
      </c>
      <c r="D35" s="26"/>
      <c r="E35" s="26"/>
      <c r="F35" s="26"/>
      <c r="G35" s="26"/>
      <c r="H35" s="165"/>
      <c r="I35" s="165"/>
      <c r="J35" s="165"/>
      <c r="K35" s="165"/>
      <c r="L35" s="165"/>
      <c r="M35" s="165"/>
      <c r="N35" s="165"/>
      <c r="O35" s="165"/>
      <c r="P35" s="165"/>
      <c r="Q35" s="165"/>
      <c r="R35" s="165"/>
      <c r="S35" s="165"/>
      <c r="T35" s="165"/>
      <c r="U35" s="165"/>
      <c r="V35" s="26"/>
      <c r="W35" s="165"/>
    </row>
    <row r="36" spans="3:23" x14ac:dyDescent="0.35">
      <c r="E36" s="27"/>
      <c r="F36" s="105"/>
      <c r="H36" s="3"/>
      <c r="J36" s="3"/>
      <c r="K36" s="3"/>
      <c r="L36" s="3"/>
      <c r="M36" s="3"/>
      <c r="N36" s="3"/>
      <c r="O36" s="3"/>
      <c r="P36" s="3"/>
      <c r="Q36" s="3"/>
      <c r="R36" s="3"/>
      <c r="S36" s="3"/>
      <c r="T36" s="3"/>
      <c r="U36" s="3"/>
    </row>
    <row r="37" spans="3:23" x14ac:dyDescent="0.35">
      <c r="D37" s="24" t="s">
        <v>570</v>
      </c>
      <c r="F37" s="105"/>
      <c r="H37" s="3"/>
      <c r="I37" s="3"/>
      <c r="J37" s="3"/>
      <c r="K37" s="3"/>
      <c r="L37" s="3"/>
      <c r="M37" s="3"/>
      <c r="N37" s="3"/>
      <c r="O37" s="3"/>
      <c r="P37" s="3"/>
      <c r="Q37" s="3"/>
      <c r="R37" s="3"/>
      <c r="S37" s="3"/>
      <c r="T37" s="3"/>
      <c r="U37" s="3"/>
      <c r="W37" s="3"/>
    </row>
    <row r="38" spans="3:23" x14ac:dyDescent="0.35">
      <c r="D38" s="24"/>
      <c r="F38" s="105"/>
      <c r="H38" s="3"/>
      <c r="I38" s="3"/>
      <c r="J38" s="3"/>
      <c r="K38" s="3"/>
      <c r="L38" s="3"/>
      <c r="M38" s="3"/>
      <c r="N38" s="3"/>
      <c r="O38" s="3"/>
      <c r="P38" s="3"/>
      <c r="Q38" s="3"/>
      <c r="R38" s="3"/>
      <c r="S38" s="3"/>
      <c r="T38" s="3"/>
      <c r="U38" s="3"/>
      <c r="W38" s="3"/>
    </row>
    <row r="39" spans="3:23" x14ac:dyDescent="0.35">
      <c r="D39" s="78"/>
      <c r="E39" t="s">
        <v>168</v>
      </c>
      <c r="F39" s="109"/>
      <c r="G39" s="23" t="s">
        <v>169</v>
      </c>
      <c r="H39" s="110">
        <f>'Fixed inputs'!H41</f>
        <v>500</v>
      </c>
      <c r="I39" s="3"/>
      <c r="J39" s="69"/>
      <c r="K39" s="69"/>
      <c r="L39" s="69"/>
      <c r="M39" s="69"/>
      <c r="N39" s="69"/>
      <c r="O39" s="69"/>
      <c r="P39" s="69"/>
      <c r="Q39" s="69"/>
      <c r="R39" s="69"/>
      <c r="S39" s="69"/>
      <c r="T39" s="69"/>
      <c r="U39" s="69"/>
      <c r="W39" s="3"/>
    </row>
    <row r="40" spans="3:23" x14ac:dyDescent="0.35">
      <c r="E40" t="s">
        <v>571</v>
      </c>
      <c r="F40" s="109"/>
      <c r="G40" s="23" t="s">
        <v>169</v>
      </c>
      <c r="H40" s="3"/>
      <c r="I40" s="3" t="s">
        <v>151</v>
      </c>
      <c r="J40" s="69"/>
      <c r="K40" s="172">
        <f t="shared" ref="K40:S40" si="0">$H$39 * $K$33 / K31</f>
        <v>470.00000000000006</v>
      </c>
      <c r="L40" s="172">
        <f t="shared" si="0"/>
        <v>465.34653465346543</v>
      </c>
      <c r="M40" s="172">
        <f t="shared" si="0"/>
        <v>463.05418719211832</v>
      </c>
      <c r="N40" s="172">
        <f t="shared" si="0"/>
        <v>460.78431372549022</v>
      </c>
      <c r="O40" s="172">
        <f t="shared" si="0"/>
        <v>456.75413022351808</v>
      </c>
      <c r="P40" s="172">
        <f t="shared" si="0"/>
        <v>456.75413022351808</v>
      </c>
      <c r="Q40" s="172">
        <f t="shared" si="0"/>
        <v>451.92307692307696</v>
      </c>
      <c r="R40" s="172">
        <f t="shared" si="0"/>
        <v>445.07575757575762</v>
      </c>
      <c r="S40" s="172">
        <f t="shared" si="0"/>
        <v>440.07490636704125</v>
      </c>
      <c r="T40" s="69"/>
      <c r="U40" s="69"/>
      <c r="W40" s="3" t="s">
        <v>572</v>
      </c>
    </row>
    <row r="41" spans="3:23" x14ac:dyDescent="0.35">
      <c r="F41" s="109"/>
      <c r="G41" s="23"/>
      <c r="H41" s="3"/>
      <c r="I41" s="3"/>
      <c r="J41" s="3"/>
      <c r="K41" s="3"/>
      <c r="L41" s="3"/>
      <c r="M41" s="3"/>
      <c r="N41" s="3"/>
      <c r="O41" s="3"/>
      <c r="P41" s="3"/>
      <c r="Q41" s="3"/>
      <c r="R41" s="3"/>
      <c r="S41" s="3"/>
      <c r="T41" s="3"/>
      <c r="U41" s="3"/>
      <c r="V41" s="3"/>
      <c r="W41" s="3"/>
    </row>
    <row r="42" spans="3:23" x14ac:dyDescent="0.35">
      <c r="C42" s="26" t="str">
        <f ca="1">INDEX('Version control'!$H$37:$H$64,MATCH($A$1,'Version control'!$F$37:$F$64,0),1)&amp;"-D: Rerouting matrix"</f>
        <v>Section 108-D: Rerouting matrix</v>
      </c>
      <c r="D42" s="26"/>
      <c r="E42" s="26"/>
      <c r="F42" s="26"/>
      <c r="G42" s="26"/>
      <c r="H42" s="165"/>
      <c r="I42" s="165"/>
      <c r="J42" s="165"/>
      <c r="K42" s="165"/>
      <c r="L42" s="165"/>
      <c r="M42" s="165"/>
      <c r="N42" s="165"/>
      <c r="O42" s="165"/>
      <c r="P42" s="165"/>
      <c r="Q42" s="165"/>
      <c r="R42" s="165"/>
      <c r="S42" s="165"/>
      <c r="T42" s="165"/>
      <c r="U42" s="165"/>
      <c r="V42" s="26"/>
      <c r="W42" s="165"/>
    </row>
    <row r="43" spans="3:23" x14ac:dyDescent="0.35">
      <c r="E43" s="27"/>
      <c r="F43" s="105"/>
      <c r="H43" s="3"/>
      <c r="I43" s="3"/>
      <c r="J43" s="3"/>
      <c r="K43" s="3"/>
      <c r="L43" s="3"/>
      <c r="M43" s="3"/>
      <c r="N43" s="3"/>
      <c r="O43" s="3"/>
      <c r="P43" s="3"/>
      <c r="Q43" s="3"/>
      <c r="R43" s="3"/>
      <c r="S43" s="3"/>
      <c r="T43" s="3"/>
      <c r="U43" s="3"/>
      <c r="W43" s="3"/>
    </row>
    <row r="44" spans="3:23" x14ac:dyDescent="0.35">
      <c r="D44" s="24" t="s">
        <v>573</v>
      </c>
      <c r="F44" s="105"/>
      <c r="H44" s="3"/>
      <c r="I44" s="3"/>
      <c r="J44" s="3"/>
      <c r="K44" s="3"/>
      <c r="L44" s="3"/>
      <c r="M44" s="3"/>
      <c r="N44" s="3"/>
      <c r="O44" s="3"/>
      <c r="P44" s="3"/>
      <c r="Q44" s="3"/>
      <c r="R44" s="3"/>
      <c r="S44" s="3"/>
      <c r="T44" s="3"/>
      <c r="U44" s="3"/>
      <c r="W44" s="3"/>
    </row>
    <row r="45" spans="3:23" x14ac:dyDescent="0.35">
      <c r="D45" s="24"/>
      <c r="F45" s="105"/>
      <c r="H45" s="3"/>
      <c r="I45" s="3"/>
      <c r="J45" s="3"/>
      <c r="K45" s="3"/>
      <c r="L45" s="3"/>
      <c r="M45" s="3"/>
      <c r="N45" s="3"/>
      <c r="O45" s="3"/>
      <c r="P45" s="3"/>
      <c r="Q45" s="3"/>
      <c r="R45" s="3"/>
      <c r="S45" s="3"/>
      <c r="T45" s="3"/>
      <c r="U45" s="3"/>
      <c r="W45" s="3"/>
    </row>
    <row r="46" spans="3:23" x14ac:dyDescent="0.35">
      <c r="D46" s="78"/>
      <c r="E46" s="23" t="s">
        <v>278</v>
      </c>
      <c r="G46" s="23" t="s">
        <v>164</v>
      </c>
      <c r="H46" s="3"/>
      <c r="I46" s="3"/>
      <c r="J46" s="170"/>
      <c r="K46" s="170"/>
      <c r="L46" s="170"/>
      <c r="M46" s="170"/>
      <c r="N46" s="170"/>
      <c r="O46" s="170"/>
      <c r="P46" s="169">
        <f>'Inputs by network level'!P17</f>
        <v>0.3</v>
      </c>
      <c r="Q46" s="170"/>
      <c r="R46" s="170"/>
      <c r="S46" s="170"/>
      <c r="T46" s="170"/>
      <c r="U46" s="170"/>
      <c r="W46" s="3"/>
    </row>
    <row r="47" spans="3:23" x14ac:dyDescent="0.35">
      <c r="E47" s="23" t="s">
        <v>574</v>
      </c>
      <c r="G47" s="23" t="s">
        <v>164</v>
      </c>
      <c r="H47" s="3"/>
      <c r="I47" s="3"/>
      <c r="J47" s="170"/>
      <c r="K47" s="170"/>
      <c r="L47" s="170"/>
      <c r="M47" s="166">
        <f>IF(M46 = "", 1 - $P$46, M46)</f>
        <v>0.7</v>
      </c>
      <c r="N47" s="166">
        <f>IF(N46 = "", 1 - $P$46, N46)</f>
        <v>0.7</v>
      </c>
      <c r="O47" s="166">
        <f>IF(O46 = "", 1 - $P$46, O46)</f>
        <v>0.7</v>
      </c>
      <c r="P47" s="166">
        <f>IF(P46 = "", 1 - $P$46, P46)</f>
        <v>0.3</v>
      </c>
      <c r="Q47" s="170"/>
      <c r="R47" s="170"/>
      <c r="S47" s="170"/>
      <c r="T47" s="170"/>
      <c r="U47" s="170"/>
      <c r="W47" s="3"/>
    </row>
    <row r="48" spans="3:23" x14ac:dyDescent="0.35">
      <c r="E48" s="23" t="s">
        <v>575</v>
      </c>
      <c r="G48" s="23" t="s">
        <v>169</v>
      </c>
      <c r="H48" s="3"/>
      <c r="I48" s="3"/>
      <c r="J48" s="69"/>
      <c r="K48" s="88">
        <f t="shared" ref="K48:S48" si="1">IF(K47 = "", K40, K47 * K40)</f>
        <v>470.00000000000006</v>
      </c>
      <c r="L48" s="88">
        <f t="shared" si="1"/>
        <v>465.34653465346543</v>
      </c>
      <c r="M48" s="88">
        <f t="shared" si="1"/>
        <v>324.13793103448279</v>
      </c>
      <c r="N48" s="88">
        <f t="shared" si="1"/>
        <v>322.54901960784315</v>
      </c>
      <c r="O48" s="88">
        <f t="shared" si="1"/>
        <v>319.72789115646265</v>
      </c>
      <c r="P48" s="88">
        <f t="shared" si="1"/>
        <v>137.02623906705543</v>
      </c>
      <c r="Q48" s="88">
        <f t="shared" si="1"/>
        <v>451.92307692307696</v>
      </c>
      <c r="R48" s="88">
        <f t="shared" si="1"/>
        <v>445.07575757575762</v>
      </c>
      <c r="S48" s="88">
        <f t="shared" si="1"/>
        <v>440.07490636704125</v>
      </c>
      <c r="T48" s="69"/>
      <c r="U48" s="69"/>
      <c r="W48" s="3"/>
    </row>
    <row r="49" spans="2:23" x14ac:dyDescent="0.35">
      <c r="E49" s="23"/>
      <c r="G49" s="23"/>
      <c r="H49" s="3"/>
      <c r="I49" s="3"/>
      <c r="J49" s="3"/>
      <c r="K49" s="3"/>
      <c r="L49" s="3"/>
      <c r="M49" s="3"/>
      <c r="N49" s="3"/>
      <c r="O49" s="3"/>
      <c r="P49" s="3"/>
      <c r="Q49" s="3"/>
      <c r="R49" s="3"/>
      <c r="S49" s="3"/>
      <c r="T49" s="3"/>
      <c r="U49" s="3"/>
      <c r="V49" s="3"/>
      <c r="W49" s="3"/>
    </row>
    <row r="50" spans="2:23" x14ac:dyDescent="0.35">
      <c r="C50" s="26" t="str">
        <f ca="1">INDEX('Version control'!$H$37:$H$64,MATCH($A$1,'Version control'!$F$37:$F$64,0),1)&amp;"-E: Annuitised cost of assets"</f>
        <v>Section 108-E: Annuitised cost of assets</v>
      </c>
      <c r="D50" s="26"/>
      <c r="E50" s="26"/>
      <c r="F50" s="26"/>
      <c r="G50" s="26"/>
      <c r="H50" s="165"/>
      <c r="I50" s="165"/>
      <c r="J50" s="165"/>
      <c r="K50" s="165"/>
      <c r="L50" s="165"/>
      <c r="M50" s="165"/>
      <c r="N50" s="165"/>
      <c r="O50" s="165"/>
      <c r="P50" s="165"/>
      <c r="Q50" s="165"/>
      <c r="R50" s="165"/>
      <c r="S50" s="165"/>
      <c r="T50" s="165"/>
      <c r="U50" s="165"/>
      <c r="V50" s="26"/>
      <c r="W50" s="165"/>
    </row>
    <row r="51" spans="2:23" x14ac:dyDescent="0.35">
      <c r="E51" s="27"/>
      <c r="F51" s="105"/>
      <c r="H51" s="3"/>
      <c r="J51" s="3"/>
      <c r="K51" s="3"/>
      <c r="L51" s="103"/>
      <c r="M51" s="103"/>
      <c r="N51" s="103"/>
      <c r="O51" s="103"/>
      <c r="P51" s="103"/>
      <c r="Q51" s="103"/>
      <c r="R51" s="103"/>
      <c r="S51" s="103"/>
      <c r="T51" s="103"/>
      <c r="U51" s="173"/>
    </row>
    <row r="52" spans="2:23" x14ac:dyDescent="0.35">
      <c r="D52" s="24" t="s">
        <v>576</v>
      </c>
      <c r="F52" s="105"/>
      <c r="H52" s="3"/>
      <c r="I52" s="3"/>
      <c r="J52" s="3"/>
      <c r="K52" s="3"/>
      <c r="L52" s="103"/>
      <c r="M52" s="103"/>
      <c r="N52" s="103"/>
      <c r="O52" s="103"/>
      <c r="P52" s="103"/>
      <c r="Q52" s="103"/>
      <c r="R52" s="103"/>
      <c r="S52" s="103"/>
      <c r="T52" s="103"/>
      <c r="U52" s="173"/>
    </row>
    <row r="53" spans="2:23" x14ac:dyDescent="0.35">
      <c r="D53" s="24"/>
      <c r="F53" s="105"/>
      <c r="H53" s="3"/>
      <c r="I53" s="3"/>
      <c r="J53" s="3"/>
      <c r="K53" s="3"/>
      <c r="L53" s="103"/>
      <c r="M53" s="103"/>
      <c r="N53" s="103"/>
      <c r="O53" s="103"/>
      <c r="P53" s="103"/>
      <c r="Q53" s="103"/>
      <c r="R53" s="103"/>
      <c r="S53" s="103"/>
      <c r="T53" s="103"/>
      <c r="U53" s="173"/>
    </row>
    <row r="54" spans="2:23" x14ac:dyDescent="0.35">
      <c r="E54" t="s">
        <v>577</v>
      </c>
      <c r="F54" s="167"/>
      <c r="G54" s="23" t="s">
        <v>274</v>
      </c>
      <c r="H54" s="3"/>
      <c r="I54" s="3"/>
      <c r="J54" s="69"/>
      <c r="K54" s="69"/>
      <c r="L54" s="110">
        <f>'Inputs by network level'!L33</f>
        <v>139718442.75693914</v>
      </c>
      <c r="M54" s="110">
        <f>'Inputs by network level'!M33</f>
        <v>12196715.322891472</v>
      </c>
      <c r="N54" s="110">
        <f>'Inputs by network level'!N33</f>
        <v>38032001.088047244</v>
      </c>
      <c r="O54" s="110">
        <f>'Inputs by network level'!O33</f>
        <v>31781233.918627124</v>
      </c>
      <c r="P54" s="110">
        <f>'Inputs by network level'!P33</f>
        <v>11167861.324788289</v>
      </c>
      <c r="Q54" s="110">
        <f>'Inputs by network level'!Q33</f>
        <v>165625097.31375432</v>
      </c>
      <c r="R54" s="110">
        <f>'Inputs by network level'!R33</f>
        <v>63722103.749583587</v>
      </c>
      <c r="S54" s="110">
        <f>'Inputs by network level'!S33</f>
        <v>148399679.43559653</v>
      </c>
      <c r="T54" s="69"/>
      <c r="U54" s="69"/>
      <c r="W54" s="3"/>
    </row>
    <row r="55" spans="2:23" x14ac:dyDescent="0.35">
      <c r="E55" t="s">
        <v>578</v>
      </c>
      <c r="F55" s="167"/>
      <c r="G55" s="23" t="s">
        <v>579</v>
      </c>
      <c r="H55" s="3"/>
      <c r="I55" s="3"/>
      <c r="J55" s="69"/>
      <c r="K55" s="69"/>
      <c r="L55" s="88">
        <f t="shared" ref="L55:S55" si="2">IF(L48 = 0, 0, L54 / (L48 * thousand))</f>
        <v>300.24601528618831</v>
      </c>
      <c r="M55" s="88">
        <f t="shared" si="2"/>
        <v>37.628164294026881</v>
      </c>
      <c r="N55" s="88">
        <f t="shared" si="2"/>
        <v>117.91076325169662</v>
      </c>
      <c r="O55" s="88">
        <f t="shared" si="2"/>
        <v>99.400880554003962</v>
      </c>
      <c r="P55" s="88">
        <f t="shared" si="2"/>
        <v>81.501626263880468</v>
      </c>
      <c r="Q55" s="88">
        <f t="shared" si="2"/>
        <v>366.4895770346904</v>
      </c>
      <c r="R55" s="88">
        <f t="shared" si="2"/>
        <v>143.17136502034097</v>
      </c>
      <c r="S55" s="88">
        <f t="shared" si="2"/>
        <v>337.21459071748313</v>
      </c>
      <c r="T55" s="69"/>
      <c r="U55" s="69"/>
      <c r="W55" s="3"/>
    </row>
    <row r="56" spans="2:23" x14ac:dyDescent="0.35">
      <c r="E56" t="s">
        <v>580</v>
      </c>
      <c r="F56" s="167"/>
      <c r="G56" s="23" t="s">
        <v>581</v>
      </c>
      <c r="H56" s="3"/>
      <c r="I56" s="3" t="s">
        <v>151</v>
      </c>
      <c r="J56" s="69"/>
      <c r="K56" s="69"/>
      <c r="L56" s="88">
        <f t="shared" ref="L56:S56" si="3">L55 * $H$25</f>
        <v>13.540876519888911</v>
      </c>
      <c r="M56" s="88">
        <f t="shared" si="3"/>
        <v>1.6970027924928448</v>
      </c>
      <c r="N56" s="88">
        <f t="shared" si="3"/>
        <v>5.3176895088356746</v>
      </c>
      <c r="O56" s="88">
        <f t="shared" si="3"/>
        <v>4.4829072861034938</v>
      </c>
      <c r="P56" s="88">
        <f t="shared" si="3"/>
        <v>3.675663959627935</v>
      </c>
      <c r="Q56" s="88">
        <f t="shared" si="3"/>
        <v>16.528412887421066</v>
      </c>
      <c r="R56" s="88">
        <f t="shared" si="3"/>
        <v>6.4569242428629181</v>
      </c>
      <c r="S56" s="88">
        <f t="shared" si="3"/>
        <v>15.20813233527155</v>
      </c>
      <c r="T56" s="69"/>
      <c r="U56" s="69"/>
      <c r="W56" s="3" t="s">
        <v>582</v>
      </c>
    </row>
    <row r="57" spans="2:23" x14ac:dyDescent="0.35">
      <c r="H57" s="3"/>
      <c r="I57" s="3"/>
      <c r="J57" s="117"/>
      <c r="K57" s="117"/>
      <c r="L57" s="117"/>
      <c r="M57" s="117"/>
      <c r="N57" s="117"/>
      <c r="O57" s="117"/>
      <c r="P57" s="117"/>
      <c r="Q57" s="117"/>
      <c r="R57" s="117"/>
      <c r="S57" s="117"/>
      <c r="T57" s="117"/>
      <c r="U57" s="117"/>
      <c r="W57" s="3"/>
    </row>
    <row r="58" spans="2:23" x14ac:dyDescent="0.35">
      <c r="B58" s="25" t="s">
        <v>583</v>
      </c>
      <c r="C58" s="25"/>
      <c r="D58" s="25"/>
      <c r="E58" s="25"/>
      <c r="F58" s="25"/>
      <c r="G58" s="25"/>
      <c r="H58" s="25"/>
      <c r="I58" s="25"/>
      <c r="J58" s="174"/>
      <c r="K58" s="174"/>
      <c r="L58" s="174"/>
      <c r="M58" s="174"/>
      <c r="N58" s="174"/>
      <c r="O58" s="174"/>
      <c r="P58" s="174"/>
      <c r="Q58" s="174"/>
      <c r="R58" s="174"/>
      <c r="S58" s="174"/>
      <c r="T58" s="174"/>
      <c r="U58" s="174"/>
      <c r="V58" s="25"/>
      <c r="W58" s="25"/>
    </row>
    <row r="59" spans="2:23" x14ac:dyDescent="0.35">
      <c r="J59" s="79"/>
      <c r="K59" s="79"/>
      <c r="L59" s="79"/>
      <c r="M59" s="79"/>
      <c r="N59" s="79"/>
      <c r="O59" s="79"/>
      <c r="P59" s="79"/>
      <c r="Q59" s="79"/>
      <c r="R59" s="79"/>
      <c r="S59" s="79"/>
      <c r="T59" s="79"/>
      <c r="U59" s="79"/>
    </row>
    <row r="60" spans="2:23" x14ac:dyDescent="0.35">
      <c r="C60" s="24" t="s">
        <v>584</v>
      </c>
      <c r="J60" s="79"/>
      <c r="K60" s="79"/>
      <c r="L60" s="79"/>
      <c r="M60" s="79"/>
      <c r="N60" s="79"/>
      <c r="O60" s="79"/>
      <c r="P60" s="79"/>
      <c r="Q60" s="79"/>
      <c r="R60" s="79"/>
      <c r="S60" s="79"/>
      <c r="T60" s="79"/>
      <c r="U60" s="79"/>
    </row>
    <row r="61" spans="2:23" x14ac:dyDescent="0.35">
      <c r="J61" s="79"/>
      <c r="K61" s="79"/>
      <c r="L61" s="79"/>
      <c r="M61" s="79"/>
      <c r="N61" s="79"/>
      <c r="O61" s="79"/>
      <c r="P61" s="79"/>
      <c r="Q61" s="79"/>
      <c r="R61" s="79"/>
      <c r="S61" s="79"/>
      <c r="T61" s="79"/>
      <c r="U61" s="79"/>
    </row>
    <row r="62" spans="2:23" x14ac:dyDescent="0.35">
      <c r="C62" s="26" t="str">
        <f ca="1">INDEX('Version control'!$H$37:$H$64,MATCH($A$1,'Version control'!$F$37:$F$64,0),1)&amp;"-F: System simultaneous peak load based on charegable units"</f>
        <v>Section 108-F: System simultaneous peak load based on charegable units</v>
      </c>
      <c r="D62" s="26"/>
      <c r="E62" s="26"/>
      <c r="F62" s="26"/>
      <c r="G62" s="26"/>
      <c r="H62" s="165"/>
      <c r="I62" s="165"/>
      <c r="J62" s="175"/>
      <c r="K62" s="175"/>
      <c r="L62" s="175"/>
      <c r="M62" s="175"/>
      <c r="N62" s="175"/>
      <c r="O62" s="175"/>
      <c r="P62" s="175"/>
      <c r="Q62" s="175"/>
      <c r="R62" s="175"/>
      <c r="S62" s="175"/>
      <c r="T62" s="175"/>
      <c r="U62" s="175"/>
      <c r="V62" s="26"/>
      <c r="W62" s="165"/>
    </row>
    <row r="63" spans="2:23" x14ac:dyDescent="0.35">
      <c r="D63" s="27"/>
      <c r="J63" s="79"/>
      <c r="K63" s="79"/>
      <c r="L63" s="79"/>
      <c r="M63" s="79"/>
      <c r="N63" s="79"/>
      <c r="O63" s="79"/>
      <c r="P63" s="79"/>
      <c r="Q63" s="79"/>
      <c r="R63" s="79"/>
      <c r="S63" s="79"/>
      <c r="T63" s="79"/>
      <c r="U63" s="79"/>
    </row>
    <row r="64" spans="2:23" x14ac:dyDescent="0.35">
      <c r="E64" t="s">
        <v>585</v>
      </c>
      <c r="G64" t="s">
        <v>169</v>
      </c>
      <c r="J64" s="69"/>
      <c r="K64" s="110">
        <f t="array" ref="K64:S64">TRANSPOSE('System peak demand'!H269:H277)</f>
        <v>1350.473292727952</v>
      </c>
      <c r="L64" s="110">
        <v>1341.4373189192122</v>
      </c>
      <c r="M64" s="110">
        <v>917.80599337243279</v>
      </c>
      <c r="N64" s="110">
        <v>972.41170351238384</v>
      </c>
      <c r="O64" s="110">
        <v>1150.1354136855869</v>
      </c>
      <c r="P64" s="110">
        <v>504.77222129144087</v>
      </c>
      <c r="Q64" s="110">
        <v>1633.579895403117</v>
      </c>
      <c r="R64" s="110">
        <v>1410.0641709778879</v>
      </c>
      <c r="S64" s="110">
        <v>1130.2888231002987</v>
      </c>
      <c r="T64" s="69"/>
      <c r="U64" s="69"/>
    </row>
    <row r="65" spans="3:24" x14ac:dyDescent="0.35">
      <c r="E65" s="23" t="s">
        <v>586</v>
      </c>
      <c r="F65" s="23"/>
      <c r="G65" s="23" t="s">
        <v>169</v>
      </c>
      <c r="H65" s="92"/>
      <c r="J65" s="88">
        <f>K64</f>
        <v>1350.473292727952</v>
      </c>
      <c r="K65" s="69"/>
      <c r="L65" s="69"/>
      <c r="M65" s="69"/>
      <c r="N65" s="69"/>
      <c r="O65" s="69"/>
      <c r="P65" s="69"/>
      <c r="Q65" s="69"/>
      <c r="R65" s="69"/>
      <c r="S65" s="69"/>
      <c r="T65" s="69"/>
      <c r="U65" s="69"/>
      <c r="W65" s="53"/>
      <c r="X65" s="53"/>
    </row>
    <row r="66" spans="3:24" x14ac:dyDescent="0.35">
      <c r="J66" s="79"/>
      <c r="K66" s="79"/>
      <c r="L66" s="79"/>
      <c r="M66" s="79"/>
      <c r="N66" s="79"/>
      <c r="O66" s="79"/>
      <c r="P66" s="79"/>
      <c r="Q66" s="79"/>
      <c r="R66" s="79"/>
      <c r="S66" s="79"/>
      <c r="T66" s="79"/>
      <c r="U66" s="79"/>
      <c r="X66" s="53"/>
    </row>
    <row r="67" spans="3:24" x14ac:dyDescent="0.35">
      <c r="E67" s="23" t="s">
        <v>585</v>
      </c>
      <c r="F67" s="23"/>
      <c r="G67" s="23" t="s">
        <v>516</v>
      </c>
      <c r="H67" s="92"/>
      <c r="J67" s="88">
        <f t="shared" ref="J67:S67" si="4">SUM(J64:J65) * thousand</f>
        <v>1350473.2927279519</v>
      </c>
      <c r="K67" s="88">
        <f t="shared" si="4"/>
        <v>1350473.2927279519</v>
      </c>
      <c r="L67" s="88">
        <f t="shared" si="4"/>
        <v>1341437.3189192121</v>
      </c>
      <c r="M67" s="88">
        <f t="shared" si="4"/>
        <v>917805.99337243277</v>
      </c>
      <c r="N67" s="88">
        <f t="shared" si="4"/>
        <v>972411.70351238386</v>
      </c>
      <c r="O67" s="88">
        <f t="shared" si="4"/>
        <v>1150135.4136855868</v>
      </c>
      <c r="P67" s="88">
        <f t="shared" si="4"/>
        <v>504772.22129144089</v>
      </c>
      <c r="Q67" s="88">
        <f t="shared" si="4"/>
        <v>1633579.8954031169</v>
      </c>
      <c r="R67" s="88">
        <f t="shared" si="4"/>
        <v>1410064.1709778879</v>
      </c>
      <c r="S67" s="88">
        <f t="shared" si="4"/>
        <v>1130288.8231002986</v>
      </c>
      <c r="T67" s="69"/>
      <c r="U67" s="69"/>
      <c r="W67" s="53"/>
      <c r="X67" s="53"/>
    </row>
    <row r="68" spans="3:24" x14ac:dyDescent="0.35">
      <c r="J68" s="79"/>
      <c r="K68" s="79"/>
      <c r="L68" s="79"/>
      <c r="M68" s="79"/>
      <c r="N68" s="79"/>
      <c r="O68" s="79"/>
      <c r="P68" s="79"/>
      <c r="Q68" s="79"/>
      <c r="R68" s="79"/>
      <c r="S68" s="79"/>
      <c r="T68" s="79"/>
      <c r="U68" s="79"/>
    </row>
    <row r="69" spans="3:24" x14ac:dyDescent="0.35">
      <c r="C69" s="26" t="str">
        <f ca="1">INDEX('Version control'!$H$37:$H$64,MATCH($A$1,'Version control'!$F$37:$F$64,0),1)&amp;"-G: Notional asset values, by network level"</f>
        <v>Section 108-G: Notional asset values, by network level</v>
      </c>
      <c r="D69" s="26"/>
      <c r="E69" s="26"/>
      <c r="F69" s="26"/>
      <c r="G69" s="26"/>
      <c r="H69" s="165"/>
      <c r="I69" s="165"/>
      <c r="J69" s="175"/>
      <c r="K69" s="175"/>
      <c r="L69" s="175"/>
      <c r="M69" s="175"/>
      <c r="N69" s="175"/>
      <c r="O69" s="175"/>
      <c r="P69" s="175"/>
      <c r="Q69" s="175"/>
      <c r="R69" s="175"/>
      <c r="S69" s="175"/>
      <c r="T69" s="175"/>
      <c r="U69" s="175"/>
      <c r="V69" s="26"/>
      <c r="W69" s="165"/>
    </row>
    <row r="70" spans="3:24" x14ac:dyDescent="0.35">
      <c r="E70" s="27"/>
      <c r="J70" s="79"/>
      <c r="K70" s="79"/>
      <c r="L70" s="79"/>
      <c r="M70" s="79"/>
      <c r="N70" s="79"/>
      <c r="O70" s="79"/>
      <c r="P70" s="79"/>
      <c r="Q70" s="79"/>
      <c r="R70" s="79"/>
      <c r="S70" s="79"/>
      <c r="T70" s="79"/>
      <c r="U70" s="79"/>
      <c r="X70" s="53"/>
    </row>
    <row r="71" spans="3:24" x14ac:dyDescent="0.35">
      <c r="D71" s="24" t="s">
        <v>587</v>
      </c>
      <c r="J71" s="79"/>
      <c r="K71" s="79"/>
      <c r="L71" s="79"/>
      <c r="M71" s="79"/>
      <c r="N71" s="79"/>
      <c r="O71" s="79"/>
      <c r="P71" s="79"/>
      <c r="Q71" s="79"/>
      <c r="R71" s="79"/>
      <c r="S71" s="79"/>
      <c r="T71" s="79"/>
      <c r="U71" s="79"/>
      <c r="X71" s="53"/>
    </row>
    <row r="72" spans="3:24" x14ac:dyDescent="0.35">
      <c r="D72" s="24"/>
      <c r="J72" s="79"/>
      <c r="K72" s="79"/>
      <c r="L72" s="79"/>
      <c r="M72" s="79"/>
      <c r="N72" s="79"/>
      <c r="O72" s="79"/>
      <c r="P72" s="79"/>
      <c r="Q72" s="79"/>
      <c r="R72" s="79"/>
      <c r="S72" s="79"/>
      <c r="T72" s="79"/>
      <c r="U72" s="79"/>
      <c r="X72" s="53"/>
    </row>
    <row r="73" spans="3:24" x14ac:dyDescent="0.35">
      <c r="E73" s="23" t="s">
        <v>588</v>
      </c>
      <c r="F73" s="23"/>
      <c r="G73" s="23" t="s">
        <v>274</v>
      </c>
      <c r="J73" s="69"/>
      <c r="K73" s="69"/>
      <c r="L73" s="88">
        <f t="shared" ref="L73:S73" si="5">L67 * L55</f>
        <v>402761209.7616812</v>
      </c>
      <c r="M73" s="88">
        <f t="shared" si="5"/>
        <v>34535354.708660446</v>
      </c>
      <c r="N73" s="88">
        <f t="shared" si="5"/>
        <v>114657806.1560277</v>
      </c>
      <c r="O73" s="88">
        <f t="shared" si="5"/>
        <v>114324472.87669094</v>
      </c>
      <c r="P73" s="88">
        <f t="shared" si="5"/>
        <v>41139756.928083785</v>
      </c>
      <c r="Q73" s="88">
        <f t="shared" si="5"/>
        <v>598690004.91866207</v>
      </c>
      <c r="R73" s="88">
        <f t="shared" si="5"/>
        <v>201880812.12517968</v>
      </c>
      <c r="S73" s="88">
        <f t="shared" si="5"/>
        <v>381149882.87431288</v>
      </c>
      <c r="T73" s="69"/>
      <c r="U73" s="69"/>
      <c r="X73" s="53"/>
    </row>
    <row r="74" spans="3:24" x14ac:dyDescent="0.35">
      <c r="E74" s="23" t="s">
        <v>589</v>
      </c>
      <c r="F74" s="23"/>
      <c r="G74" s="23" t="s">
        <v>274</v>
      </c>
      <c r="J74" s="69"/>
      <c r="K74" s="69"/>
      <c r="L74" s="69"/>
      <c r="M74" s="69"/>
      <c r="N74" s="69"/>
      <c r="O74" s="69"/>
      <c r="P74" s="69"/>
      <c r="Q74" s="69"/>
      <c r="R74" s="69"/>
      <c r="S74" s="69"/>
      <c r="T74" s="110">
        <f>'Service model assets'!H33</f>
        <v>355575243.48415297</v>
      </c>
      <c r="U74" s="110">
        <f>'Service model assets'!H34</f>
        <v>9643633.499892069</v>
      </c>
      <c r="X74" s="53"/>
    </row>
    <row r="75" spans="3:24" x14ac:dyDescent="0.35">
      <c r="J75" s="79"/>
      <c r="K75" s="79"/>
      <c r="L75" s="79"/>
      <c r="M75" s="79"/>
      <c r="N75" s="79"/>
      <c r="O75" s="79"/>
      <c r="P75" s="79"/>
      <c r="Q75" s="79"/>
      <c r="R75" s="79"/>
      <c r="S75" s="79"/>
      <c r="T75" s="79"/>
      <c r="U75" s="79"/>
      <c r="X75" s="53"/>
    </row>
    <row r="76" spans="3:24" x14ac:dyDescent="0.35">
      <c r="E76" s="23" t="s">
        <v>590</v>
      </c>
      <c r="F76" s="23"/>
      <c r="G76" s="23" t="s">
        <v>274</v>
      </c>
      <c r="I76" t="s">
        <v>151</v>
      </c>
      <c r="J76" s="69"/>
      <c r="K76" s="88">
        <f t="shared" ref="K76:U76" si="6">K73 + K74</f>
        <v>0</v>
      </c>
      <c r="L76" s="88">
        <f t="shared" si="6"/>
        <v>402761209.7616812</v>
      </c>
      <c r="M76" s="88">
        <f t="shared" si="6"/>
        <v>34535354.708660446</v>
      </c>
      <c r="N76" s="88">
        <f t="shared" si="6"/>
        <v>114657806.1560277</v>
      </c>
      <c r="O76" s="88">
        <f t="shared" si="6"/>
        <v>114324472.87669094</v>
      </c>
      <c r="P76" s="88">
        <f t="shared" si="6"/>
        <v>41139756.928083785</v>
      </c>
      <c r="Q76" s="88">
        <f t="shared" si="6"/>
        <v>598690004.91866207</v>
      </c>
      <c r="R76" s="88">
        <f t="shared" si="6"/>
        <v>201880812.12517968</v>
      </c>
      <c r="S76" s="88">
        <f t="shared" si="6"/>
        <v>381149882.87431288</v>
      </c>
      <c r="T76" s="88">
        <f t="shared" si="6"/>
        <v>355575243.48415297</v>
      </c>
      <c r="U76" s="88">
        <f t="shared" si="6"/>
        <v>9643633.499892069</v>
      </c>
      <c r="W76" s="3" t="s">
        <v>591</v>
      </c>
      <c r="X76" s="53"/>
    </row>
    <row r="77" spans="3:24" x14ac:dyDescent="0.35">
      <c r="L77" s="53"/>
      <c r="M77" s="53"/>
      <c r="N77" s="53"/>
      <c r="O77" s="53"/>
      <c r="P77" s="53"/>
      <c r="Q77" s="53"/>
      <c r="R77" s="53"/>
      <c r="S77" s="53"/>
      <c r="T77" s="53"/>
      <c r="U77" s="53"/>
      <c r="X77" s="53"/>
    </row>
    <row r="78" spans="3:24" x14ac:dyDescent="0.35">
      <c r="E78" s="23" t="s">
        <v>592</v>
      </c>
      <c r="F78" s="23"/>
      <c r="G78" s="23" t="s">
        <v>164</v>
      </c>
      <c r="J78" s="170"/>
      <c r="K78" s="135">
        <f t="shared" ref="K78:U78" si="7">K76 / SUM($K$76:$U$76)</f>
        <v>0</v>
      </c>
      <c r="L78" s="135">
        <f t="shared" si="7"/>
        <v>0.17865892554753793</v>
      </c>
      <c r="M78" s="135">
        <f t="shared" si="7"/>
        <v>1.5319373405654618E-2</v>
      </c>
      <c r="N78" s="135">
        <f t="shared" si="7"/>
        <v>5.0860509793370631E-2</v>
      </c>
      <c r="O78" s="135">
        <f t="shared" si="7"/>
        <v>5.0712648072598704E-2</v>
      </c>
      <c r="P78" s="135">
        <f t="shared" si="7"/>
        <v>1.8248988710723672E-2</v>
      </c>
      <c r="Q78" s="135">
        <f t="shared" si="7"/>
        <v>0.26557004602828732</v>
      </c>
      <c r="R78" s="135">
        <f t="shared" si="7"/>
        <v>8.9551347321383645E-2</v>
      </c>
      <c r="S78" s="135">
        <f t="shared" si="7"/>
        <v>0.16907246004943677</v>
      </c>
      <c r="T78" s="135">
        <f t="shared" si="7"/>
        <v>0.15772792764668794</v>
      </c>
      <c r="U78" s="135">
        <f t="shared" si="7"/>
        <v>4.2777734243186769E-3</v>
      </c>
      <c r="X78" s="53"/>
    </row>
    <row r="79" spans="3:24" x14ac:dyDescent="0.35">
      <c r="E79" s="27"/>
      <c r="L79" s="53"/>
      <c r="M79" s="53"/>
      <c r="N79" s="53"/>
      <c r="O79" s="53"/>
      <c r="P79" s="53"/>
      <c r="Q79" s="53"/>
      <c r="R79" s="53"/>
      <c r="S79" s="53"/>
      <c r="T79" s="53"/>
      <c r="U79" s="53"/>
    </row>
    <row r="80" spans="3:24" x14ac:dyDescent="0.35">
      <c r="C80" s="26" t="str">
        <f ca="1">INDEX('Version control'!$H$37:$H$64,MATCH($A$1,'Version control'!$F$37:$F$64,0),1)&amp;"-H: Other operating costs"</f>
        <v>Section 108-H: Other operating costs</v>
      </c>
      <c r="D80" s="26"/>
      <c r="E80" s="26"/>
      <c r="F80" s="26"/>
      <c r="G80" s="26"/>
      <c r="H80" s="165"/>
      <c r="I80" s="165"/>
      <c r="J80" s="165"/>
      <c r="K80" s="165"/>
      <c r="L80" s="165"/>
      <c r="M80" s="165"/>
      <c r="N80" s="165"/>
      <c r="O80" s="165"/>
      <c r="P80" s="165"/>
      <c r="Q80" s="165"/>
      <c r="R80" s="165"/>
      <c r="S80" s="165"/>
      <c r="T80" s="165"/>
      <c r="U80" s="165"/>
      <c r="V80" s="26"/>
      <c r="W80" s="165"/>
    </row>
    <row r="81" spans="3:23" x14ac:dyDescent="0.35">
      <c r="E81" s="27"/>
      <c r="L81" s="53"/>
      <c r="M81" s="53"/>
      <c r="N81" s="53"/>
      <c r="O81" s="53"/>
      <c r="P81" s="53"/>
      <c r="Q81" s="53"/>
      <c r="R81" s="53"/>
      <c r="S81" s="53"/>
      <c r="T81" s="53"/>
      <c r="U81" s="53"/>
    </row>
    <row r="82" spans="3:23" x14ac:dyDescent="0.35">
      <c r="D82" s="24" t="s">
        <v>593</v>
      </c>
      <c r="L82" s="53"/>
      <c r="M82" s="53"/>
      <c r="N82" s="53"/>
      <c r="O82" s="53"/>
      <c r="P82" s="53"/>
      <c r="Q82" s="53"/>
      <c r="R82" s="53"/>
      <c r="S82" s="53"/>
      <c r="T82" s="53"/>
      <c r="U82" s="53"/>
    </row>
    <row r="83" spans="3:23" x14ac:dyDescent="0.35">
      <c r="D83" s="24"/>
      <c r="L83" s="53"/>
      <c r="M83" s="53"/>
      <c r="N83" s="53"/>
      <c r="O83" s="53"/>
      <c r="P83" s="53"/>
      <c r="Q83" s="53"/>
      <c r="R83" s="53"/>
      <c r="S83" s="53"/>
      <c r="T83" s="53"/>
      <c r="U83" s="53"/>
    </row>
    <row r="84" spans="3:23" x14ac:dyDescent="0.35">
      <c r="E84" s="23" t="s">
        <v>166</v>
      </c>
      <c r="F84" s="23"/>
      <c r="G84" s="23" t="s">
        <v>164</v>
      </c>
      <c r="H84" s="21">
        <f>'Fixed inputs'!H39</f>
        <v>0.6</v>
      </c>
      <c r="L84" s="53"/>
      <c r="M84" s="53"/>
      <c r="N84" s="53"/>
      <c r="O84" s="53"/>
      <c r="P84" s="53"/>
      <c r="Q84" s="53"/>
      <c r="R84" s="53"/>
      <c r="S84" s="53"/>
      <c r="T84" s="53"/>
      <c r="U84" s="53"/>
    </row>
    <row r="85" spans="3:23" x14ac:dyDescent="0.35">
      <c r="F85" s="23"/>
      <c r="G85" s="23"/>
      <c r="H85" s="21"/>
      <c r="L85" s="53"/>
      <c r="M85" s="53"/>
      <c r="N85" s="53"/>
      <c r="O85" s="53"/>
      <c r="P85" s="53"/>
      <c r="Q85" s="53"/>
      <c r="R85" s="53"/>
      <c r="S85" s="53"/>
      <c r="T85" s="53"/>
      <c r="U85" s="53"/>
    </row>
    <row r="86" spans="3:23" x14ac:dyDescent="0.35">
      <c r="E86" s="23" t="s">
        <v>356</v>
      </c>
      <c r="F86" s="23"/>
      <c r="G86" s="23" t="s">
        <v>353</v>
      </c>
      <c r="H86" s="110">
        <f>'General inputs'!H103</f>
        <v>29205020.342993807</v>
      </c>
      <c r="L86" s="53"/>
      <c r="M86" s="53"/>
      <c r="N86" s="53"/>
      <c r="O86" s="53"/>
      <c r="P86" s="53"/>
      <c r="Q86" s="53"/>
      <c r="R86" s="53"/>
      <c r="S86" s="53"/>
      <c r="T86" s="53"/>
      <c r="U86" s="53"/>
    </row>
    <row r="87" spans="3:23" x14ac:dyDescent="0.35">
      <c r="E87" s="23" t="s">
        <v>357</v>
      </c>
      <c r="F87" s="23"/>
      <c r="G87" s="23" t="s">
        <v>353</v>
      </c>
      <c r="H87" s="110">
        <f>'General inputs'!H104</f>
        <v>73429568.000112191</v>
      </c>
      <c r="L87" s="53"/>
      <c r="M87" s="53"/>
      <c r="N87" s="53"/>
      <c r="O87" s="53"/>
      <c r="P87" s="53"/>
      <c r="Q87" s="53"/>
      <c r="R87" s="53"/>
      <c r="S87" s="53"/>
      <c r="T87" s="53"/>
      <c r="U87" s="53"/>
    </row>
    <row r="88" spans="3:23" x14ac:dyDescent="0.35">
      <c r="E88" s="23" t="s">
        <v>358</v>
      </c>
      <c r="F88" s="23"/>
      <c r="G88" s="23" t="s">
        <v>353</v>
      </c>
      <c r="H88" s="110">
        <f>'General inputs'!H105</f>
        <v>14441638.778215596</v>
      </c>
      <c r="J88" s="53"/>
      <c r="L88" s="53"/>
      <c r="M88" s="53"/>
      <c r="N88" s="53"/>
      <c r="O88" s="53"/>
      <c r="P88" s="53"/>
      <c r="Q88" s="53"/>
      <c r="R88" s="53"/>
      <c r="S88" s="53"/>
      <c r="T88" s="53"/>
      <c r="U88" s="53"/>
    </row>
    <row r="89" spans="3:23" x14ac:dyDescent="0.35">
      <c r="E89" s="23"/>
      <c r="F89" s="23"/>
      <c r="G89" s="23"/>
      <c r="H89" s="110"/>
      <c r="J89" s="53"/>
      <c r="L89" s="53"/>
      <c r="M89" s="53"/>
      <c r="N89" s="53"/>
      <c r="O89" s="53"/>
      <c r="P89" s="53"/>
      <c r="Q89" s="53"/>
      <c r="R89" s="53"/>
      <c r="S89" s="53"/>
      <c r="T89" s="53"/>
      <c r="U89" s="53"/>
    </row>
    <row r="90" spans="3:23" x14ac:dyDescent="0.35">
      <c r="E90" s="23" t="s">
        <v>594</v>
      </c>
      <c r="F90" s="23"/>
      <c r="G90" s="23" t="s">
        <v>353</v>
      </c>
      <c r="H90" s="88">
        <f>H86 + H87 * H84 + H88</f>
        <v>87704399.921276718</v>
      </c>
      <c r="L90" s="53"/>
      <c r="M90" s="53"/>
      <c r="N90" s="53"/>
      <c r="O90" s="53"/>
      <c r="P90" s="53"/>
      <c r="Q90" s="53"/>
      <c r="R90" s="53"/>
      <c r="S90" s="53"/>
      <c r="T90" s="53"/>
      <c r="U90" s="53"/>
    </row>
    <row r="91" spans="3:23" x14ac:dyDescent="0.35">
      <c r="E91" s="27"/>
      <c r="L91" s="53"/>
      <c r="M91" s="53"/>
      <c r="N91" s="53"/>
      <c r="O91" s="53"/>
      <c r="P91" s="53"/>
      <c r="Q91" s="53"/>
      <c r="R91" s="53"/>
      <c r="S91" s="53"/>
      <c r="T91" s="53"/>
      <c r="U91" s="53"/>
    </row>
    <row r="92" spans="3:23" x14ac:dyDescent="0.35">
      <c r="C92" s="26" t="str">
        <f ca="1">INDEX('Version control'!$H$37:$H$64,MATCH($A$1,'Version control'!$F$37:$F$64,0),1)&amp;"-I: Other operating costs by network level"</f>
        <v>Section 108-I: Other operating costs by network level</v>
      </c>
      <c r="D92" s="26"/>
      <c r="E92" s="26"/>
      <c r="F92" s="26"/>
      <c r="G92" s="26"/>
      <c r="H92" s="165"/>
      <c r="I92" s="165"/>
      <c r="J92" s="165"/>
      <c r="K92" s="165"/>
      <c r="L92" s="165"/>
      <c r="M92" s="165"/>
      <c r="N92" s="165"/>
      <c r="O92" s="165"/>
      <c r="P92" s="165"/>
      <c r="Q92" s="165"/>
      <c r="R92" s="165"/>
      <c r="S92" s="165"/>
      <c r="T92" s="165"/>
      <c r="U92" s="165"/>
      <c r="V92" s="26"/>
      <c r="W92" s="165"/>
    </row>
    <row r="93" spans="3:23" x14ac:dyDescent="0.35">
      <c r="E93" s="27"/>
      <c r="H93" s="53"/>
      <c r="L93" s="53"/>
      <c r="M93" s="53"/>
      <c r="N93" s="53"/>
      <c r="O93" s="53"/>
      <c r="P93" s="53"/>
      <c r="Q93" s="53"/>
      <c r="R93" s="53"/>
      <c r="S93" s="53"/>
      <c r="T93" s="53"/>
      <c r="U93" s="53"/>
    </row>
    <row r="94" spans="3:23" x14ac:dyDescent="0.35">
      <c r="D94" s="24" t="s">
        <v>595</v>
      </c>
      <c r="H94" s="53"/>
      <c r="L94" s="53"/>
      <c r="M94" s="53"/>
      <c r="N94" s="53"/>
      <c r="O94" s="53"/>
      <c r="P94" s="53"/>
      <c r="Q94" s="53"/>
      <c r="R94" s="53"/>
      <c r="S94" s="53"/>
      <c r="T94" s="53"/>
      <c r="U94" s="53"/>
    </row>
    <row r="95" spans="3:23" x14ac:dyDescent="0.35">
      <c r="D95" s="24" t="s">
        <v>596</v>
      </c>
      <c r="H95" s="53"/>
      <c r="L95" s="53"/>
      <c r="M95" s="53"/>
      <c r="N95" s="53"/>
      <c r="O95" s="53"/>
      <c r="P95" s="53"/>
      <c r="Q95" s="53"/>
      <c r="R95" s="53"/>
      <c r="S95" s="53"/>
      <c r="T95" s="53"/>
      <c r="U95" s="53"/>
    </row>
    <row r="96" spans="3:23" x14ac:dyDescent="0.35">
      <c r="D96" s="24"/>
      <c r="H96" s="53"/>
      <c r="L96" s="53"/>
      <c r="M96" s="53"/>
      <c r="N96" s="53"/>
      <c r="O96" s="53"/>
      <c r="P96" s="53"/>
      <c r="Q96" s="53"/>
      <c r="R96" s="53"/>
      <c r="S96" s="53"/>
      <c r="T96" s="53"/>
      <c r="U96" s="53"/>
    </row>
    <row r="97" spans="2:23" x14ac:dyDescent="0.35">
      <c r="E97" s="23" t="s">
        <v>597</v>
      </c>
      <c r="F97" s="23"/>
      <c r="G97" s="23" t="s">
        <v>353</v>
      </c>
      <c r="I97" t="s">
        <v>151</v>
      </c>
      <c r="J97" s="69"/>
      <c r="K97" s="88">
        <f t="shared" ref="K97:U97" si="8">K78 * $H$90</f>
        <v>0</v>
      </c>
      <c r="L97" s="88">
        <f t="shared" si="8"/>
        <v>15669173.855726868</v>
      </c>
      <c r="M97" s="88">
        <f t="shared" si="8"/>
        <v>1343576.4517129036</v>
      </c>
      <c r="N97" s="88">
        <f t="shared" si="8"/>
        <v>4460690.4911177894</v>
      </c>
      <c r="O97" s="88">
        <f t="shared" si="8"/>
        <v>4447722.3676261595</v>
      </c>
      <c r="P97" s="88">
        <f t="shared" si="8"/>
        <v>1600516.6040441729</v>
      </c>
      <c r="Q97" s="88">
        <f t="shared" si="8"/>
        <v>23291661.523976777</v>
      </c>
      <c r="R97" s="88">
        <f t="shared" si="8"/>
        <v>7854047.1789637841</v>
      </c>
      <c r="S97" s="88">
        <f t="shared" si="8"/>
        <v>14828398.651849883</v>
      </c>
      <c r="T97" s="88">
        <f t="shared" si="8"/>
        <v>13833433.245079318</v>
      </c>
      <c r="U97" s="88">
        <f t="shared" si="8"/>
        <v>375179.5511790546</v>
      </c>
      <c r="W97" s="3" t="s">
        <v>598</v>
      </c>
    </row>
    <row r="98" spans="2:23" x14ac:dyDescent="0.35">
      <c r="E98" s="23" t="s">
        <v>352</v>
      </c>
      <c r="F98" s="23"/>
      <c r="G98" s="23" t="s">
        <v>353</v>
      </c>
      <c r="H98" s="53"/>
      <c r="I98" s="53"/>
      <c r="J98" s="110">
        <f>'General inputs'!$H$98</f>
        <v>11454854.846366415</v>
      </c>
      <c r="K98" s="69"/>
      <c r="L98" s="69"/>
      <c r="M98" s="69"/>
      <c r="N98" s="69"/>
      <c r="O98" s="69"/>
      <c r="P98" s="69"/>
      <c r="Q98" s="69"/>
      <c r="R98" s="69"/>
      <c r="S98" s="69"/>
      <c r="T98" s="69"/>
      <c r="U98" s="69"/>
    </row>
    <row r="99" spans="2:23" x14ac:dyDescent="0.35">
      <c r="J99" s="79"/>
      <c r="K99" s="79"/>
      <c r="L99" s="79"/>
      <c r="M99" s="79"/>
      <c r="N99" s="79"/>
      <c r="O99" s="79"/>
      <c r="P99" s="79"/>
      <c r="Q99" s="79"/>
      <c r="R99" s="79"/>
      <c r="S99" s="79"/>
      <c r="T99" s="79"/>
      <c r="U99" s="79"/>
    </row>
    <row r="100" spans="2:23" x14ac:dyDescent="0.35">
      <c r="E100" s="23" t="s">
        <v>599</v>
      </c>
      <c r="F100" s="23"/>
      <c r="G100" s="23" t="s">
        <v>600</v>
      </c>
      <c r="I100" t="s">
        <v>151</v>
      </c>
      <c r="J100" s="88">
        <f t="shared" ref="J100:S100" si="9">IF(J$67 = 0, 0, SUM(J97:J98) / J$67)</f>
        <v>8.4821039468523249</v>
      </c>
      <c r="K100" s="88">
        <f t="shared" si="9"/>
        <v>0</v>
      </c>
      <c r="L100" s="88">
        <f t="shared" si="9"/>
        <v>11.680884104485349</v>
      </c>
      <c r="M100" s="88">
        <f t="shared" si="9"/>
        <v>1.4639002811215018</v>
      </c>
      <c r="N100" s="88">
        <f t="shared" si="9"/>
        <v>4.5872447596070938</v>
      </c>
      <c r="O100" s="88">
        <f t="shared" si="9"/>
        <v>3.8671293090380714</v>
      </c>
      <c r="P100" s="88">
        <f t="shared" si="9"/>
        <v>3.1707699761078589</v>
      </c>
      <c r="Q100" s="88">
        <f t="shared" si="9"/>
        <v>14.258048589799225</v>
      </c>
      <c r="R100" s="88">
        <f t="shared" si="9"/>
        <v>5.5699927284280655</v>
      </c>
      <c r="S100" s="88">
        <f t="shared" si="9"/>
        <v>13.119123491973212</v>
      </c>
      <c r="T100" s="69"/>
      <c r="U100" s="69"/>
      <c r="W100" s="3" t="s">
        <v>601</v>
      </c>
    </row>
    <row r="101" spans="2:23" x14ac:dyDescent="0.35">
      <c r="J101" s="79"/>
      <c r="K101" s="79"/>
      <c r="L101" s="79"/>
      <c r="M101" s="79"/>
      <c r="N101" s="79"/>
      <c r="O101" s="79"/>
      <c r="P101" s="79"/>
      <c r="Q101" s="79"/>
      <c r="R101" s="79"/>
      <c r="S101" s="79"/>
      <c r="T101" s="79"/>
      <c r="U101" s="79"/>
    </row>
    <row r="102" spans="2:23" x14ac:dyDescent="0.35">
      <c r="B102" s="25" t="s">
        <v>602</v>
      </c>
      <c r="C102" s="25"/>
      <c r="D102" s="25"/>
      <c r="E102" s="25"/>
      <c r="F102" s="25"/>
      <c r="G102" s="25"/>
      <c r="H102" s="25"/>
      <c r="I102" s="25"/>
      <c r="J102" s="174"/>
      <c r="K102" s="174"/>
      <c r="L102" s="174"/>
      <c r="M102" s="174"/>
      <c r="N102" s="174"/>
      <c r="O102" s="174"/>
      <c r="P102" s="174"/>
      <c r="Q102" s="174"/>
      <c r="R102" s="174"/>
      <c r="S102" s="174"/>
      <c r="T102" s="174"/>
      <c r="U102" s="174"/>
      <c r="V102" s="25"/>
      <c r="W102" s="25"/>
    </row>
    <row r="103" spans="2:23" x14ac:dyDescent="0.35">
      <c r="B103" s="24"/>
      <c r="J103" s="79"/>
      <c r="K103" s="79"/>
      <c r="L103" s="79"/>
      <c r="M103" s="79"/>
      <c r="N103" s="79"/>
      <c r="O103" s="79"/>
      <c r="P103" s="79"/>
      <c r="Q103" s="79"/>
      <c r="R103" s="79"/>
      <c r="S103" s="79"/>
      <c r="T103" s="79"/>
      <c r="U103" s="79"/>
    </row>
    <row r="104" spans="2:23" x14ac:dyDescent="0.35">
      <c r="C104" s="26" t="str">
        <f ca="1">INDEX('Version control'!$H$37:$H$64,MATCH($A$1,'Version control'!$F$37:$F$64,0),1)&amp;"-J: Notional asset values by network level"</f>
        <v>Section 108-J: Notional asset values by network level</v>
      </c>
      <c r="D104" s="26"/>
      <c r="E104" s="26"/>
      <c r="F104" s="26"/>
      <c r="G104" s="26"/>
      <c r="H104" s="165"/>
      <c r="I104" s="165"/>
      <c r="J104" s="175"/>
      <c r="K104" s="175"/>
      <c r="L104" s="175"/>
      <c r="M104" s="175"/>
      <c r="N104" s="175"/>
      <c r="O104" s="175"/>
      <c r="P104" s="175"/>
      <c r="Q104" s="175"/>
      <c r="R104" s="175"/>
      <c r="S104" s="175"/>
      <c r="T104" s="175"/>
      <c r="U104" s="175"/>
      <c r="V104" s="26"/>
      <c r="W104" s="165"/>
    </row>
    <row r="105" spans="2:23" x14ac:dyDescent="0.35">
      <c r="B105" s="24"/>
      <c r="J105" s="79"/>
      <c r="K105" s="79"/>
      <c r="L105" s="79"/>
      <c r="M105" s="79"/>
      <c r="N105" s="79"/>
      <c r="O105" s="79"/>
      <c r="P105" s="79"/>
      <c r="Q105" s="79"/>
      <c r="R105" s="79"/>
      <c r="S105" s="79"/>
      <c r="T105" s="79"/>
      <c r="U105" s="79"/>
    </row>
    <row r="106" spans="2:23" x14ac:dyDescent="0.35">
      <c r="B106" s="24"/>
      <c r="D106" s="24" t="s">
        <v>603</v>
      </c>
      <c r="J106" s="79"/>
      <c r="K106" s="79"/>
      <c r="L106" s="79"/>
      <c r="M106" s="79"/>
      <c r="N106" s="79"/>
      <c r="O106" s="79"/>
      <c r="P106" s="79"/>
      <c r="Q106" s="79"/>
      <c r="R106" s="79"/>
      <c r="S106" s="79"/>
      <c r="T106" s="79"/>
      <c r="U106" s="79"/>
    </row>
    <row r="107" spans="2:23" x14ac:dyDescent="0.35">
      <c r="B107" s="24"/>
      <c r="D107" s="24"/>
      <c r="J107" s="79"/>
      <c r="K107" s="79"/>
      <c r="L107" s="79"/>
      <c r="M107" s="79"/>
      <c r="N107" s="79"/>
      <c r="O107" s="79"/>
      <c r="P107" s="79"/>
      <c r="Q107" s="79"/>
      <c r="R107" s="79"/>
      <c r="S107" s="79"/>
      <c r="T107" s="79"/>
      <c r="U107" s="79"/>
    </row>
    <row r="108" spans="2:23" x14ac:dyDescent="0.35">
      <c r="B108" s="24"/>
      <c r="E108" s="23" t="s">
        <v>590</v>
      </c>
      <c r="F108" s="23"/>
      <c r="G108" s="23" t="s">
        <v>274</v>
      </c>
      <c r="J108" s="69"/>
      <c r="K108" s="111">
        <f t="shared" ref="K108:U108" si="10">K76</f>
        <v>0</v>
      </c>
      <c r="L108" s="111">
        <f t="shared" si="10"/>
        <v>402761209.7616812</v>
      </c>
      <c r="M108" s="111">
        <f t="shared" si="10"/>
        <v>34535354.708660446</v>
      </c>
      <c r="N108" s="111">
        <f t="shared" si="10"/>
        <v>114657806.1560277</v>
      </c>
      <c r="O108" s="111">
        <f t="shared" si="10"/>
        <v>114324472.87669094</v>
      </c>
      <c r="P108" s="111">
        <f t="shared" si="10"/>
        <v>41139756.928083785</v>
      </c>
      <c r="Q108" s="111">
        <f t="shared" si="10"/>
        <v>598690004.91866207</v>
      </c>
      <c r="R108" s="111">
        <f t="shared" si="10"/>
        <v>201880812.12517968</v>
      </c>
      <c r="S108" s="111">
        <f t="shared" si="10"/>
        <v>381149882.87431288</v>
      </c>
      <c r="T108" s="111">
        <f t="shared" si="10"/>
        <v>355575243.48415297</v>
      </c>
      <c r="U108" s="111">
        <f t="shared" si="10"/>
        <v>9643633.499892069</v>
      </c>
    </row>
    <row r="109" spans="2:23" x14ac:dyDescent="0.35">
      <c r="B109" s="24"/>
    </row>
    <row r="110" spans="2:23" x14ac:dyDescent="0.35">
      <c r="C110" s="26" t="str">
        <f ca="1">INDEX('Version control'!$H$37:$H$64,MATCH($A$1,'Version control'!$F$37:$F$64,0),1)&amp;"-K: Unit costs"</f>
        <v>Section 108-K: Unit costs</v>
      </c>
      <c r="D110" s="26"/>
      <c r="E110" s="26"/>
      <c r="F110" s="26"/>
      <c r="G110" s="26"/>
      <c r="H110" s="165"/>
      <c r="I110" s="165"/>
      <c r="J110" s="165"/>
      <c r="K110" s="165"/>
      <c r="L110" s="165"/>
      <c r="M110" s="165"/>
      <c r="N110" s="165"/>
      <c r="O110" s="165"/>
      <c r="P110" s="165"/>
      <c r="Q110" s="165"/>
      <c r="R110" s="165"/>
      <c r="S110" s="165"/>
      <c r="T110" s="165"/>
      <c r="U110" s="165"/>
      <c r="V110" s="26"/>
      <c r="W110" s="165"/>
    </row>
    <row r="111" spans="2:23" x14ac:dyDescent="0.35">
      <c r="B111" s="24"/>
    </row>
    <row r="112" spans="2:23" x14ac:dyDescent="0.35">
      <c r="B112" s="24"/>
      <c r="D112" s="24" t="s">
        <v>604</v>
      </c>
    </row>
    <row r="113" spans="2:24" x14ac:dyDescent="0.35">
      <c r="B113" s="24"/>
      <c r="D113" s="24"/>
    </row>
    <row r="114" spans="2:24" x14ac:dyDescent="0.35">
      <c r="E114" t="s">
        <v>580</v>
      </c>
      <c r="F114" s="167"/>
      <c r="G114" s="23" t="s">
        <v>600</v>
      </c>
      <c r="H114" s="3"/>
      <c r="I114" s="3"/>
      <c r="J114" s="69"/>
      <c r="K114" s="69"/>
      <c r="L114" s="111">
        <f t="shared" ref="L114:S114" si="11">L56</f>
        <v>13.540876519888911</v>
      </c>
      <c r="M114" s="111">
        <f t="shared" si="11"/>
        <v>1.6970027924928448</v>
      </c>
      <c r="N114" s="111">
        <f t="shared" si="11"/>
        <v>5.3176895088356746</v>
      </c>
      <c r="O114" s="111">
        <f t="shared" si="11"/>
        <v>4.4829072861034938</v>
      </c>
      <c r="P114" s="111">
        <f t="shared" si="11"/>
        <v>3.675663959627935</v>
      </c>
      <c r="Q114" s="111">
        <f t="shared" si="11"/>
        <v>16.528412887421066</v>
      </c>
      <c r="R114" s="111">
        <f t="shared" si="11"/>
        <v>6.4569242428629181</v>
      </c>
      <c r="S114" s="111">
        <f t="shared" si="11"/>
        <v>15.20813233527155</v>
      </c>
      <c r="T114" s="69"/>
      <c r="U114" s="69"/>
    </row>
    <row r="115" spans="2:24" x14ac:dyDescent="0.35">
      <c r="B115" s="24"/>
      <c r="E115" t="s">
        <v>599</v>
      </c>
      <c r="F115" s="23"/>
      <c r="G115" s="23" t="s">
        <v>600</v>
      </c>
      <c r="J115" s="111">
        <f t="shared" ref="J115:S115" si="12">J100</f>
        <v>8.4821039468523249</v>
      </c>
      <c r="K115" s="111">
        <f t="shared" si="12"/>
        <v>0</v>
      </c>
      <c r="L115" s="111">
        <f t="shared" si="12"/>
        <v>11.680884104485349</v>
      </c>
      <c r="M115" s="111">
        <f t="shared" si="12"/>
        <v>1.4639002811215018</v>
      </c>
      <c r="N115" s="111">
        <f t="shared" si="12"/>
        <v>4.5872447596070938</v>
      </c>
      <c r="O115" s="111">
        <f t="shared" si="12"/>
        <v>3.8671293090380714</v>
      </c>
      <c r="P115" s="111">
        <f t="shared" si="12"/>
        <v>3.1707699761078589</v>
      </c>
      <c r="Q115" s="111">
        <f t="shared" si="12"/>
        <v>14.258048589799225</v>
      </c>
      <c r="R115" s="111">
        <f t="shared" si="12"/>
        <v>5.5699927284280655</v>
      </c>
      <c r="S115" s="111">
        <f t="shared" si="12"/>
        <v>13.119123491973212</v>
      </c>
      <c r="T115" s="69"/>
      <c r="U115" s="69"/>
    </row>
    <row r="116" spans="2:24" x14ac:dyDescent="0.35">
      <c r="B116" s="24"/>
    </row>
    <row r="117" spans="2:24" x14ac:dyDescent="0.35">
      <c r="C117" s="26" t="str">
        <f ca="1">INDEX('Version control'!$H$37:$H$64,MATCH($A$1,'Version control'!$F$37:$F$64,0),1)&amp;"-L: Values used for allocating costs to service models"</f>
        <v>Section 108-L: Values used for allocating costs to service models</v>
      </c>
      <c r="D117" s="26"/>
      <c r="E117" s="26"/>
      <c r="F117" s="26"/>
      <c r="G117" s="26"/>
      <c r="H117" s="165"/>
      <c r="I117" s="165"/>
      <c r="J117" s="165"/>
      <c r="K117" s="165"/>
      <c r="L117" s="165"/>
      <c r="M117" s="165"/>
      <c r="N117" s="165"/>
      <c r="O117" s="165"/>
      <c r="P117" s="165"/>
      <c r="Q117" s="165"/>
      <c r="R117" s="165"/>
      <c r="S117" s="165"/>
      <c r="T117" s="165"/>
      <c r="U117" s="165"/>
      <c r="V117" s="26"/>
      <c r="W117" s="165"/>
    </row>
    <row r="118" spans="2:24" x14ac:dyDescent="0.35">
      <c r="B118" s="24"/>
    </row>
    <row r="119" spans="2:24" x14ac:dyDescent="0.35">
      <c r="B119" s="24"/>
      <c r="D119" s="24" t="s">
        <v>605</v>
      </c>
    </row>
    <row r="120" spans="2:24" x14ac:dyDescent="0.35">
      <c r="B120" s="24"/>
      <c r="D120" s="24"/>
    </row>
    <row r="121" spans="2:24" x14ac:dyDescent="0.35">
      <c r="B121" s="24"/>
      <c r="C121" s="27"/>
      <c r="E121" t="s">
        <v>564</v>
      </c>
      <c r="F121" s="23"/>
      <c r="G121" s="23" t="s">
        <v>164</v>
      </c>
      <c r="H121" s="176">
        <f>H25</f>
        <v>4.5099271365789909E-2</v>
      </c>
    </row>
    <row r="122" spans="2:24" x14ac:dyDescent="0.35">
      <c r="B122" s="24"/>
      <c r="C122" s="27"/>
      <c r="E122" t="s">
        <v>594</v>
      </c>
      <c r="F122" s="23"/>
      <c r="G122" s="23" t="s">
        <v>353</v>
      </c>
      <c r="H122" s="111">
        <f>H90</f>
        <v>87704399.921276718</v>
      </c>
    </row>
    <row r="123" spans="2:24" x14ac:dyDescent="0.35">
      <c r="E123" t="s">
        <v>590</v>
      </c>
      <c r="F123" s="23"/>
      <c r="G123" s="23" t="s">
        <v>274</v>
      </c>
      <c r="H123" s="111">
        <f>SUM(K76:U76)</f>
        <v>2254358177.333344</v>
      </c>
      <c r="X123" s="53"/>
    </row>
    <row r="124" spans="2:24" x14ac:dyDescent="0.35">
      <c r="B124" s="24"/>
      <c r="C124" s="27"/>
    </row>
    <row r="125" spans="2:24" x14ac:dyDescent="0.35">
      <c r="B125" s="25" t="s">
        <v>228</v>
      </c>
      <c r="C125" s="25"/>
      <c r="D125" s="25"/>
      <c r="E125" s="25"/>
      <c r="F125" s="25"/>
      <c r="G125" s="25"/>
      <c r="H125" s="25"/>
      <c r="I125" s="25"/>
      <c r="J125" s="25"/>
      <c r="K125" s="25"/>
      <c r="L125" s="25"/>
      <c r="M125" s="25"/>
      <c r="N125" s="25"/>
      <c r="O125" s="25"/>
      <c r="P125" s="25"/>
      <c r="Q125" s="25"/>
      <c r="R125" s="25"/>
      <c r="S125" s="25"/>
      <c r="T125" s="25"/>
      <c r="U125" s="25"/>
      <c r="V125" s="25"/>
      <c r="W125" s="25"/>
    </row>
    <row r="127" spans="2:24" x14ac:dyDescent="0.35">
      <c r="E127" t="s">
        <v>229</v>
      </c>
      <c r="G127" s="6" t="s">
        <v>57</v>
      </c>
      <c r="H127" s="177">
        <f t="array" ref="H127">SUM(IF(ISERROR(H23:U123), 1))</f>
        <v>0</v>
      </c>
    </row>
    <row r="129" spans="2:23" x14ac:dyDescent="0.35">
      <c r="E129" t="s">
        <v>606</v>
      </c>
      <c r="G129" s="6" t="s">
        <v>57</v>
      </c>
      <c r="H129" s="177">
        <f>SUM(J129:U129)</f>
        <v>0</v>
      </c>
      <c r="J129" s="178"/>
      <c r="K129" s="178"/>
      <c r="L129" s="178"/>
      <c r="M129" s="178"/>
      <c r="N129" s="177">
        <f t="shared" ref="N129:U129" si="13">IFERROR(IF(OR(AND(N54&gt;0, N48=0), AND(N48&gt;0, N54=0)), 1, 0),1)</f>
        <v>0</v>
      </c>
      <c r="O129" s="177">
        <f t="shared" si="13"/>
        <v>0</v>
      </c>
      <c r="P129" s="177">
        <f t="shared" si="13"/>
        <v>0</v>
      </c>
      <c r="Q129" s="177">
        <f t="shared" si="13"/>
        <v>0</v>
      </c>
      <c r="R129" s="177">
        <f t="shared" si="13"/>
        <v>0</v>
      </c>
      <c r="S129" s="177">
        <f t="shared" si="13"/>
        <v>0</v>
      </c>
      <c r="T129" s="177">
        <f t="shared" si="13"/>
        <v>0</v>
      </c>
      <c r="U129" s="177">
        <f t="shared" si="13"/>
        <v>0</v>
      </c>
    </row>
    <row r="131" spans="2:23" x14ac:dyDescent="0.35">
      <c r="E131" t="s">
        <v>236</v>
      </c>
      <c r="G131" s="6" t="s">
        <v>57</v>
      </c>
      <c r="H131" s="93">
        <f>H127 + H129</f>
        <v>0</v>
      </c>
    </row>
    <row r="133" spans="2:23" x14ac:dyDescent="0.35">
      <c r="B133" s="25" t="s">
        <v>107</v>
      </c>
      <c r="C133" s="25"/>
      <c r="D133" s="25"/>
      <c r="E133" s="25"/>
      <c r="F133" s="25"/>
      <c r="G133" s="25"/>
      <c r="H133" s="25"/>
      <c r="I133" s="25"/>
      <c r="J133" s="25"/>
      <c r="K133" s="25"/>
      <c r="L133" s="25"/>
      <c r="M133" s="25"/>
      <c r="N133" s="25"/>
      <c r="O133" s="25"/>
      <c r="P133" s="25"/>
      <c r="Q133" s="25"/>
      <c r="R133" s="25"/>
      <c r="S133" s="25"/>
      <c r="T133" s="25"/>
      <c r="U133" s="25"/>
      <c r="V133" s="25"/>
      <c r="W133" s="25"/>
    </row>
  </sheetData>
  <sheetProtection sheet="1" objects="1" formatCells="0" formatColumns="0" formatRows="0" sort="0" autoFilter="0"/>
  <conditionalFormatting sqref="H127">
    <cfRule type="cellIs" dxfId="170" priority="6" operator="greaterThan">
      <formula>0</formula>
    </cfRule>
  </conditionalFormatting>
  <conditionalFormatting sqref="H129">
    <cfRule type="cellIs" dxfId="169" priority="5" operator="greaterThan">
      <formula>0</formula>
    </cfRule>
  </conditionalFormatting>
  <conditionalFormatting sqref="J129:U129">
    <cfRule type="cellIs" dxfId="168" priority="4" operator="greaterThan">
      <formula>0</formula>
    </cfRule>
  </conditionalFormatting>
  <conditionalFormatting sqref="H132">
    <cfRule type="cellIs" dxfId="167" priority="3" operator="greaterThan">
      <formula>0</formula>
    </cfRule>
  </conditionalFormatting>
  <conditionalFormatting sqref="A4:XFD4">
    <cfRule type="expression" dxfId="166" priority="2">
      <formula>LEFT($A$4,1) &lt;&gt; "0"</formula>
    </cfRule>
  </conditionalFormatting>
  <conditionalFormatting sqref="H131">
    <cfRule type="cellIs" dxfId="165" priority="1" operator="greaterThan">
      <formula>0</formula>
    </cfRule>
  </conditionalFormatting>
  <hyperlinks>
    <hyperlink ref="B5:F5" location="'Model map'!A1" display="Click here to return to model map" xr:uid="{00000000-0004-0000-10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tabColor theme="4" tint="0.59999389629810485"/>
    <pageSetUpPr fitToPage="1"/>
  </sheetPr>
  <dimension ref="A1:JX24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84" width="24.54296875" hidden="1" customWidth="1"/>
    <col min="285" max="16384" width="8.54296875" hidden="1"/>
  </cols>
  <sheetData>
    <row r="1" spans="1:27" s="1" customFormat="1" x14ac:dyDescent="0.35">
      <c r="A1" s="1" t="str">
        <f ca="1">MID(CELL("filename",A1),FIND("]",CELL("filename",A1))+1,255)</f>
        <v>Initial unit rates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H241 &amp; IF(H241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6" spans="1:27" x14ac:dyDescent="0.35">
      <c r="H6" s="3"/>
      <c r="I6" s="3"/>
      <c r="J6" s="3"/>
      <c r="K6" s="3"/>
      <c r="L6" s="3"/>
      <c r="M6" s="3"/>
      <c r="N6" s="3"/>
      <c r="P6" s="3"/>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607</v>
      </c>
      <c r="E9" s="23"/>
    </row>
    <row r="11" spans="1:27" x14ac:dyDescent="0.35">
      <c r="B11" s="25" t="s">
        <v>608</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row>
    <row r="13" spans="1:27" x14ac:dyDescent="0.35">
      <c r="C13" s="26" t="str">
        <f ca="1">INDEX('Version control'!$H$37:$H$64,MATCH($A$1,'Version control'!$F$37:$F$64,0),1)&amp;"-A: Inputs for yardstick and unit rate calculations"</f>
        <v>Section 109-A: Inputs for yardstick and unit rate calculations</v>
      </c>
      <c r="D13" s="26"/>
      <c r="E13" s="26"/>
      <c r="F13" s="26"/>
      <c r="G13" s="26"/>
      <c r="H13" s="26"/>
      <c r="I13" s="26"/>
      <c r="J13" s="179"/>
      <c r="K13" s="179"/>
      <c r="L13" s="179"/>
      <c r="M13" s="179"/>
      <c r="N13" s="179"/>
      <c r="O13" s="179"/>
      <c r="P13" s="179"/>
      <c r="Q13" s="179"/>
      <c r="R13" s="179"/>
      <c r="S13" s="179"/>
      <c r="T13" s="179"/>
      <c r="U13" s="179"/>
      <c r="V13" s="179"/>
      <c r="W13" s="179"/>
      <c r="X13" s="179"/>
      <c r="Y13" s="179"/>
      <c r="Z13" s="26"/>
      <c r="AA13" s="26"/>
    </row>
    <row r="14" spans="1:27" x14ac:dyDescent="0.35">
      <c r="C14" s="27"/>
      <c r="D14" s="27"/>
      <c r="E14" s="27"/>
      <c r="J14" s="53"/>
      <c r="L14" s="53"/>
    </row>
    <row r="15" spans="1:27" x14ac:dyDescent="0.35">
      <c r="D15" s="24" t="s">
        <v>609</v>
      </c>
    </row>
    <row r="17" spans="5:27" x14ac:dyDescent="0.35">
      <c r="E17" s="27" t="s">
        <v>610</v>
      </c>
      <c r="G17" s="23"/>
      <c r="H17" s="3"/>
      <c r="I17" s="3" t="s">
        <v>151</v>
      </c>
      <c r="AA17" t="s">
        <v>611</v>
      </c>
    </row>
    <row r="18" spans="5:27" x14ac:dyDescent="0.35">
      <c r="F18" s="180" t="s">
        <v>186</v>
      </c>
      <c r="G18" s="54" t="s">
        <v>581</v>
      </c>
      <c r="H18" s="73"/>
    </row>
    <row r="19" spans="5:27" x14ac:dyDescent="0.35">
      <c r="F19" s="181" t="s">
        <v>188</v>
      </c>
      <c r="G19" s="23" t="s">
        <v>581</v>
      </c>
      <c r="H19" s="69"/>
    </row>
    <row r="20" spans="5:27" x14ac:dyDescent="0.35">
      <c r="F20" s="181" t="s">
        <v>189</v>
      </c>
      <c r="G20" s="23" t="s">
        <v>581</v>
      </c>
      <c r="H20" s="184">
        <f t="array" ref="H20:H27">TRANSPOSE('Unit costs'!L114:S114)</f>
        <v>13.540876519888911</v>
      </c>
    </row>
    <row r="21" spans="5:27" x14ac:dyDescent="0.35">
      <c r="F21" s="181" t="s">
        <v>190</v>
      </c>
      <c r="G21" s="23" t="s">
        <v>581</v>
      </c>
      <c r="H21" s="184">
        <v>1.6970027924928448</v>
      </c>
    </row>
    <row r="22" spans="5:27" x14ac:dyDescent="0.35">
      <c r="F22" s="181" t="s">
        <v>191</v>
      </c>
      <c r="G22" s="23" t="s">
        <v>581</v>
      </c>
      <c r="H22" s="184">
        <v>5.3176895088356746</v>
      </c>
    </row>
    <row r="23" spans="5:27" x14ac:dyDescent="0.35">
      <c r="F23" s="181" t="s">
        <v>192</v>
      </c>
      <c r="G23" s="23" t="s">
        <v>581</v>
      </c>
      <c r="H23" s="184">
        <v>4.4829072861034938</v>
      </c>
    </row>
    <row r="24" spans="5:27" x14ac:dyDescent="0.35">
      <c r="F24" s="181" t="s">
        <v>193</v>
      </c>
      <c r="G24" s="23" t="s">
        <v>581</v>
      </c>
      <c r="H24" s="184">
        <v>3.675663959627935</v>
      </c>
    </row>
    <row r="25" spans="5:27" x14ac:dyDescent="0.35">
      <c r="F25" s="181" t="s">
        <v>194</v>
      </c>
      <c r="G25" s="23" t="s">
        <v>581</v>
      </c>
      <c r="H25" s="184">
        <v>16.528412887421066</v>
      </c>
    </row>
    <row r="26" spans="5:27" x14ac:dyDescent="0.35">
      <c r="F26" s="181" t="s">
        <v>195</v>
      </c>
      <c r="G26" s="23" t="s">
        <v>581</v>
      </c>
      <c r="H26" s="184">
        <v>6.4569242428629181</v>
      </c>
    </row>
    <row r="27" spans="5:27" x14ac:dyDescent="0.35">
      <c r="F27" s="182" t="s">
        <v>196</v>
      </c>
      <c r="G27" s="57" t="s">
        <v>581</v>
      </c>
      <c r="H27" s="185">
        <v>15.20813233527155</v>
      </c>
    </row>
    <row r="28" spans="5:27" x14ac:dyDescent="0.35">
      <c r="F28" s="181"/>
      <c r="G28" s="23"/>
      <c r="H28" s="110"/>
    </row>
    <row r="29" spans="5:27" x14ac:dyDescent="0.35">
      <c r="E29" s="27" t="s">
        <v>612</v>
      </c>
      <c r="G29" s="23"/>
      <c r="H29" s="79"/>
    </row>
    <row r="30" spans="5:27" x14ac:dyDescent="0.35">
      <c r="F30" s="180" t="s">
        <v>186</v>
      </c>
      <c r="G30" s="54" t="s">
        <v>600</v>
      </c>
      <c r="H30" s="183">
        <f t="array" ref="H30:H39">TRANSPOSE('Unit costs'!J115:S115)</f>
        <v>8.4821039468523249</v>
      </c>
    </row>
    <row r="31" spans="5:27" x14ac:dyDescent="0.35">
      <c r="F31" s="181" t="s">
        <v>188</v>
      </c>
      <c r="G31" s="23" t="s">
        <v>600</v>
      </c>
      <c r="H31" s="184">
        <v>0</v>
      </c>
    </row>
    <row r="32" spans="5:27" x14ac:dyDescent="0.35">
      <c r="F32" s="181" t="s">
        <v>189</v>
      </c>
      <c r="G32" s="23" t="s">
        <v>600</v>
      </c>
      <c r="H32" s="184">
        <v>11.680884104485349</v>
      </c>
    </row>
    <row r="33" spans="5:16" x14ac:dyDescent="0.35">
      <c r="F33" s="181" t="s">
        <v>190</v>
      </c>
      <c r="G33" s="23" t="s">
        <v>600</v>
      </c>
      <c r="H33" s="184">
        <v>1.4639002811215018</v>
      </c>
      <c r="J33" s="53"/>
      <c r="K33" s="53"/>
      <c r="L33" s="53"/>
      <c r="M33" s="53"/>
      <c r="N33" s="53"/>
    </row>
    <row r="34" spans="5:16" x14ac:dyDescent="0.35">
      <c r="F34" s="181" t="s">
        <v>191</v>
      </c>
      <c r="G34" s="23" t="s">
        <v>600</v>
      </c>
      <c r="H34" s="184">
        <v>4.5872447596070938</v>
      </c>
      <c r="J34" s="53"/>
      <c r="K34" s="53"/>
      <c r="L34" s="53"/>
      <c r="M34" s="53"/>
      <c r="N34" s="53"/>
    </row>
    <row r="35" spans="5:16" x14ac:dyDescent="0.35">
      <c r="F35" s="181" t="s">
        <v>192</v>
      </c>
      <c r="G35" s="23" t="s">
        <v>600</v>
      </c>
      <c r="H35" s="184">
        <v>3.8671293090380714</v>
      </c>
      <c r="J35" s="53"/>
      <c r="K35" s="53"/>
      <c r="L35" s="53"/>
      <c r="M35" s="53"/>
      <c r="N35" s="53"/>
    </row>
    <row r="36" spans="5:16" x14ac:dyDescent="0.35">
      <c r="F36" s="181" t="s">
        <v>193</v>
      </c>
      <c r="G36" s="23" t="s">
        <v>600</v>
      </c>
      <c r="H36" s="184">
        <v>3.1707699761078589</v>
      </c>
      <c r="J36" s="53"/>
      <c r="K36" s="53"/>
      <c r="L36" s="53"/>
      <c r="M36" s="53"/>
      <c r="N36" s="53"/>
    </row>
    <row r="37" spans="5:16" x14ac:dyDescent="0.35">
      <c r="F37" s="181" t="s">
        <v>194</v>
      </c>
      <c r="G37" s="23" t="s">
        <v>600</v>
      </c>
      <c r="H37" s="184">
        <v>14.258048589799225</v>
      </c>
      <c r="J37" s="53"/>
      <c r="K37" s="53"/>
      <c r="L37" s="53"/>
      <c r="M37" s="53"/>
      <c r="N37" s="53"/>
      <c r="O37" s="53"/>
    </row>
    <row r="38" spans="5:16" x14ac:dyDescent="0.35">
      <c r="F38" s="181" t="s">
        <v>195</v>
      </c>
      <c r="G38" s="23" t="s">
        <v>600</v>
      </c>
      <c r="H38" s="184">
        <v>5.5699927284280655</v>
      </c>
      <c r="J38" s="53"/>
      <c r="K38" s="53"/>
      <c r="L38" s="53"/>
      <c r="M38" s="53"/>
      <c r="N38" s="53"/>
      <c r="O38" s="53"/>
    </row>
    <row r="39" spans="5:16" x14ac:dyDescent="0.35">
      <c r="F39" s="182" t="s">
        <v>196</v>
      </c>
      <c r="G39" s="57" t="s">
        <v>600</v>
      </c>
      <c r="H39" s="185">
        <v>13.119123491973212</v>
      </c>
      <c r="J39" s="53"/>
      <c r="K39" s="53"/>
      <c r="L39" s="53"/>
      <c r="M39" s="53"/>
      <c r="N39" s="53"/>
      <c r="O39" s="53"/>
    </row>
    <row r="40" spans="5:16" x14ac:dyDescent="0.35">
      <c r="G40" s="23"/>
      <c r="H40" s="79"/>
      <c r="J40" s="53"/>
      <c r="K40" s="53"/>
      <c r="L40" s="53"/>
      <c r="M40" s="53"/>
      <c r="N40" s="53"/>
      <c r="O40" s="53"/>
    </row>
    <row r="41" spans="5:16" x14ac:dyDescent="0.35">
      <c r="E41" s="27" t="s">
        <v>613</v>
      </c>
      <c r="F41" s="27"/>
      <c r="H41" s="117"/>
      <c r="I41" s="3"/>
      <c r="J41" s="53"/>
      <c r="K41" s="53"/>
      <c r="L41" s="53"/>
      <c r="M41" s="53"/>
      <c r="N41" s="53"/>
      <c r="O41" s="53"/>
      <c r="P41" s="3"/>
    </row>
    <row r="42" spans="5:16" x14ac:dyDescent="0.35">
      <c r="E42" s="24" t="s">
        <v>614</v>
      </c>
      <c r="F42" s="24"/>
      <c r="H42" s="117"/>
      <c r="I42" s="3"/>
      <c r="J42" s="53"/>
      <c r="K42" s="53"/>
      <c r="L42" s="53"/>
      <c r="M42" s="53"/>
      <c r="N42" s="53"/>
      <c r="O42" s="53"/>
      <c r="P42" s="3"/>
    </row>
    <row r="43" spans="5:16" x14ac:dyDescent="0.35">
      <c r="F43" s="19" t="s">
        <v>186</v>
      </c>
      <c r="G43" s="19" t="s">
        <v>280</v>
      </c>
      <c r="H43" s="114">
        <f t="array" ref="H43:H52">TRANSPOSE('Load &amp; loss characteristics'!J29:S29)</f>
        <v>1</v>
      </c>
      <c r="I43" s="3"/>
      <c r="J43" s="53"/>
      <c r="K43" s="53"/>
      <c r="L43" s="53"/>
      <c r="M43" s="53"/>
      <c r="N43" s="53"/>
      <c r="O43" s="53"/>
    </row>
    <row r="44" spans="5:16" x14ac:dyDescent="0.35">
      <c r="F44" t="s">
        <v>188</v>
      </c>
      <c r="G44" t="s">
        <v>280</v>
      </c>
      <c r="H44" s="110">
        <v>1</v>
      </c>
      <c r="I44" s="3"/>
      <c r="J44" s="53"/>
      <c r="K44" s="53"/>
      <c r="L44" s="53"/>
      <c r="M44" s="53"/>
      <c r="N44" s="53"/>
      <c r="O44" s="53"/>
    </row>
    <row r="45" spans="5:16" x14ac:dyDescent="0.35">
      <c r="F45" t="s">
        <v>189</v>
      </c>
      <c r="G45" t="s">
        <v>280</v>
      </c>
      <c r="H45" s="110">
        <v>1.01</v>
      </c>
      <c r="I45" s="3"/>
      <c r="J45" s="53"/>
      <c r="K45" s="53"/>
      <c r="L45" s="53"/>
      <c r="M45" s="53"/>
      <c r="N45" s="53"/>
      <c r="O45" s="53"/>
    </row>
    <row r="46" spans="5:16" x14ac:dyDescent="0.35">
      <c r="F46" t="s">
        <v>190</v>
      </c>
      <c r="G46" t="s">
        <v>280</v>
      </c>
      <c r="H46" s="110">
        <v>1.0149999999999999</v>
      </c>
      <c r="J46" s="53"/>
      <c r="K46" s="53"/>
      <c r="L46" s="53"/>
      <c r="M46" s="53"/>
      <c r="N46" s="53"/>
      <c r="O46" s="53"/>
    </row>
    <row r="47" spans="5:16" x14ac:dyDescent="0.35">
      <c r="F47" t="s">
        <v>191</v>
      </c>
      <c r="G47" t="s">
        <v>280</v>
      </c>
      <c r="H47" s="110">
        <v>1.02</v>
      </c>
      <c r="I47" s="3"/>
      <c r="J47" s="53"/>
      <c r="K47" s="53"/>
      <c r="L47" s="53"/>
      <c r="M47" s="53"/>
      <c r="N47" s="53"/>
      <c r="O47" s="53"/>
    </row>
    <row r="48" spans="5:16" x14ac:dyDescent="0.35">
      <c r="F48" t="s">
        <v>192</v>
      </c>
      <c r="G48" t="s">
        <v>280</v>
      </c>
      <c r="H48" s="110">
        <v>1.0289999999999999</v>
      </c>
      <c r="I48" s="3"/>
      <c r="J48" s="53"/>
      <c r="K48" s="53"/>
      <c r="L48" s="53"/>
      <c r="M48" s="53"/>
      <c r="N48" s="53"/>
      <c r="O48" s="53"/>
    </row>
    <row r="49" spans="4:25" x14ac:dyDescent="0.35">
      <c r="F49" t="s">
        <v>193</v>
      </c>
      <c r="G49" t="s">
        <v>280</v>
      </c>
      <c r="H49" s="110">
        <v>1.0289999999999999</v>
      </c>
      <c r="I49" s="3"/>
      <c r="J49" s="53"/>
      <c r="K49" s="53"/>
      <c r="L49" s="53"/>
      <c r="M49" s="53"/>
      <c r="N49" s="53"/>
      <c r="O49" s="53"/>
    </row>
    <row r="50" spans="4:25" x14ac:dyDescent="0.35">
      <c r="F50" t="s">
        <v>194</v>
      </c>
      <c r="G50" t="s">
        <v>280</v>
      </c>
      <c r="H50" s="110">
        <v>1.04</v>
      </c>
      <c r="J50" s="53"/>
      <c r="K50" s="53"/>
      <c r="L50" s="53"/>
      <c r="M50" s="53"/>
      <c r="N50" s="53"/>
      <c r="O50" s="53"/>
    </row>
    <row r="51" spans="4:25" x14ac:dyDescent="0.35">
      <c r="F51" t="s">
        <v>195</v>
      </c>
      <c r="G51" t="s">
        <v>280</v>
      </c>
      <c r="H51" s="110">
        <v>1.056</v>
      </c>
      <c r="I51" s="3"/>
      <c r="J51" s="53"/>
      <c r="K51" s="53"/>
      <c r="L51" s="53"/>
      <c r="M51" s="53"/>
      <c r="N51" s="53"/>
      <c r="O51" s="53"/>
    </row>
    <row r="52" spans="4:25" x14ac:dyDescent="0.35">
      <c r="F52" s="28" t="s">
        <v>196</v>
      </c>
      <c r="G52" s="28" t="s">
        <v>280</v>
      </c>
      <c r="H52" s="115">
        <v>1.0680000000000001</v>
      </c>
      <c r="I52" s="3"/>
      <c r="J52" s="53"/>
      <c r="K52" s="53"/>
      <c r="L52" s="53"/>
      <c r="M52" s="53"/>
      <c r="N52" s="53"/>
      <c r="O52" s="53"/>
    </row>
    <row r="53" spans="4:25" x14ac:dyDescent="0.35">
      <c r="G53" s="23"/>
      <c r="H53" s="3"/>
      <c r="I53" s="3"/>
      <c r="J53" s="53"/>
      <c r="K53" s="53"/>
      <c r="L53" s="53"/>
      <c r="M53" s="53"/>
      <c r="N53" s="53"/>
      <c r="O53" s="53"/>
    </row>
    <row r="54" spans="4:25" x14ac:dyDescent="0.35">
      <c r="E54" s="27" t="s">
        <v>404</v>
      </c>
      <c r="F54" s="27"/>
      <c r="J54" s="53"/>
      <c r="L54" s="53"/>
    </row>
    <row r="55" spans="4:25" x14ac:dyDescent="0.35">
      <c r="D55" s="27"/>
      <c r="E55" s="27"/>
      <c r="F55" s="180" t="s">
        <v>186</v>
      </c>
      <c r="G55" s="19" t="s">
        <v>280</v>
      </c>
      <c r="H55" s="19"/>
      <c r="I55" s="19"/>
      <c r="J55" s="183">
        <f t="array" ref="J55:Y64">TRANSPOSE('Load &amp; loss characteristics'!J145:S160)</f>
        <v>1.0680000000000001</v>
      </c>
      <c r="K55" s="183">
        <v>1.0680000000000001</v>
      </c>
      <c r="L55" s="183">
        <v>1.0680000000000001</v>
      </c>
      <c r="M55" s="183">
        <v>1.0680000000000001</v>
      </c>
      <c r="N55" s="183">
        <v>1.0680000000000001</v>
      </c>
      <c r="O55" s="183">
        <v>1.056</v>
      </c>
      <c r="P55" s="183">
        <v>1.04</v>
      </c>
      <c r="Q55" s="183">
        <v>1.0680000000000001</v>
      </c>
      <c r="R55" s="183">
        <v>-1.0680000000000001</v>
      </c>
      <c r="S55" s="183">
        <v>-1.056</v>
      </c>
      <c r="T55" s="183">
        <v>-1.0680000000000001</v>
      </c>
      <c r="U55" s="183">
        <v>-1.0680000000000001</v>
      </c>
      <c r="V55" s="183">
        <v>-1.056</v>
      </c>
      <c r="W55" s="183">
        <v>-1.056</v>
      </c>
      <c r="X55" s="183">
        <v>-1.04</v>
      </c>
      <c r="Y55" s="183">
        <v>-1.04</v>
      </c>
    </row>
    <row r="56" spans="4:25" x14ac:dyDescent="0.35">
      <c r="D56" s="27"/>
      <c r="E56" s="27"/>
      <c r="F56" s="181" t="s">
        <v>188</v>
      </c>
      <c r="G56" t="s">
        <v>280</v>
      </c>
      <c r="J56" s="184">
        <v>1.0680000000000001</v>
      </c>
      <c r="K56" s="184">
        <v>1.0680000000000001</v>
      </c>
      <c r="L56" s="184">
        <v>1.0680000000000001</v>
      </c>
      <c r="M56" s="184">
        <v>1.0680000000000001</v>
      </c>
      <c r="N56" s="184">
        <v>1.0680000000000001</v>
      </c>
      <c r="O56" s="184">
        <v>1.056</v>
      </c>
      <c r="P56" s="184">
        <v>1.04</v>
      </c>
      <c r="Q56" s="184">
        <v>1.0680000000000001</v>
      </c>
      <c r="R56" s="184">
        <v>-1.0680000000000001</v>
      </c>
      <c r="S56" s="184">
        <v>-1.056</v>
      </c>
      <c r="T56" s="184">
        <v>-1.0680000000000001</v>
      </c>
      <c r="U56" s="184">
        <v>-1.0680000000000001</v>
      </c>
      <c r="V56" s="184">
        <v>-1.056</v>
      </c>
      <c r="W56" s="184">
        <v>-1.056</v>
      </c>
      <c r="X56" s="184">
        <v>-1.04</v>
      </c>
      <c r="Y56" s="184">
        <v>-1.04</v>
      </c>
    </row>
    <row r="57" spans="4:25" x14ac:dyDescent="0.35">
      <c r="D57" s="27"/>
      <c r="E57" s="27"/>
      <c r="F57" s="181" t="s">
        <v>189</v>
      </c>
      <c r="G57" t="s">
        <v>280</v>
      </c>
      <c r="J57" s="184">
        <v>1.0680000000000001</v>
      </c>
      <c r="K57" s="184">
        <v>1.0680000000000001</v>
      </c>
      <c r="L57" s="184">
        <v>1.0680000000000001</v>
      </c>
      <c r="M57" s="184">
        <v>1.0680000000000001</v>
      </c>
      <c r="N57" s="184">
        <v>1.0680000000000001</v>
      </c>
      <c r="O57" s="184">
        <v>1.056</v>
      </c>
      <c r="P57" s="184">
        <v>1.04</v>
      </c>
      <c r="Q57" s="184">
        <v>1.0680000000000001</v>
      </c>
      <c r="R57" s="184">
        <v>-1.0680000000000001</v>
      </c>
      <c r="S57" s="184">
        <v>-1.056</v>
      </c>
      <c r="T57" s="184">
        <v>-1.0680000000000001</v>
      </c>
      <c r="U57" s="184">
        <v>-1.0680000000000001</v>
      </c>
      <c r="V57" s="184">
        <v>-1.056</v>
      </c>
      <c r="W57" s="184">
        <v>-1.056</v>
      </c>
      <c r="X57" s="184">
        <v>-1.04</v>
      </c>
      <c r="Y57" s="184">
        <v>-1.04</v>
      </c>
    </row>
    <row r="58" spans="4:25" x14ac:dyDescent="0.35">
      <c r="D58" s="27"/>
      <c r="E58" s="27"/>
      <c r="F58" s="181" t="s">
        <v>190</v>
      </c>
      <c r="G58" t="s">
        <v>280</v>
      </c>
      <c r="J58" s="184">
        <v>0.74760000000000004</v>
      </c>
      <c r="K58" s="184">
        <v>0.74760000000000004</v>
      </c>
      <c r="L58" s="184">
        <v>0.74760000000000004</v>
      </c>
      <c r="M58" s="184">
        <v>0.74760000000000004</v>
      </c>
      <c r="N58" s="184">
        <v>0.74760000000000004</v>
      </c>
      <c r="O58" s="184">
        <v>0.73919999999999997</v>
      </c>
      <c r="P58" s="184">
        <v>0.72799999999999998</v>
      </c>
      <c r="Q58" s="184">
        <v>0.74760000000000004</v>
      </c>
      <c r="R58" s="184">
        <v>-0.74760000000000004</v>
      </c>
      <c r="S58" s="184">
        <v>-0.73919999999999997</v>
      </c>
      <c r="T58" s="184">
        <v>-0.74760000000000004</v>
      </c>
      <c r="U58" s="184">
        <v>-0.74760000000000004</v>
      </c>
      <c r="V58" s="184">
        <v>-0.73919999999999997</v>
      </c>
      <c r="W58" s="184">
        <v>-0.73919999999999997</v>
      </c>
      <c r="X58" s="184">
        <v>-0.72799999999999998</v>
      </c>
      <c r="Y58" s="184">
        <v>-0.72799999999999998</v>
      </c>
    </row>
    <row r="59" spans="4:25" x14ac:dyDescent="0.35">
      <c r="D59" s="27"/>
      <c r="E59" s="27"/>
      <c r="F59" s="181" t="s">
        <v>191</v>
      </c>
      <c r="G59" t="s">
        <v>280</v>
      </c>
      <c r="J59" s="184">
        <v>0.74760000000000004</v>
      </c>
      <c r="K59" s="184">
        <v>0.74760000000000004</v>
      </c>
      <c r="L59" s="184">
        <v>0.74760000000000004</v>
      </c>
      <c r="M59" s="184">
        <v>0.74760000000000004</v>
      </c>
      <c r="N59" s="184">
        <v>0.74760000000000004</v>
      </c>
      <c r="O59" s="184">
        <v>0.73919999999999997</v>
      </c>
      <c r="P59" s="184">
        <v>0.72799999999999998</v>
      </c>
      <c r="Q59" s="184">
        <v>0.74760000000000004</v>
      </c>
      <c r="R59" s="184">
        <v>-0.74760000000000004</v>
      </c>
      <c r="S59" s="184">
        <v>-0.73919999999999997</v>
      </c>
      <c r="T59" s="184">
        <v>-0.74760000000000004</v>
      </c>
      <c r="U59" s="184">
        <v>-0.74760000000000004</v>
      </c>
      <c r="V59" s="184">
        <v>-0.73919999999999997</v>
      </c>
      <c r="W59" s="184">
        <v>-0.73919999999999997</v>
      </c>
      <c r="X59" s="184">
        <v>-0.72799999999999998</v>
      </c>
      <c r="Y59" s="184">
        <v>-0.72799999999999998</v>
      </c>
    </row>
    <row r="60" spans="4:25" x14ac:dyDescent="0.35">
      <c r="D60" s="27"/>
      <c r="E60" s="27"/>
      <c r="F60" s="181" t="s">
        <v>192</v>
      </c>
      <c r="G60" t="s">
        <v>280</v>
      </c>
      <c r="J60" s="184">
        <v>0.74760000000000004</v>
      </c>
      <c r="K60" s="184">
        <v>0.74760000000000004</v>
      </c>
      <c r="L60" s="184">
        <v>0.74760000000000004</v>
      </c>
      <c r="M60" s="184">
        <v>0.74760000000000004</v>
      </c>
      <c r="N60" s="184">
        <v>0.74760000000000004</v>
      </c>
      <c r="O60" s="184">
        <v>0.73919999999999997</v>
      </c>
      <c r="P60" s="184">
        <v>0.72799999999999998</v>
      </c>
      <c r="Q60" s="184">
        <v>0.74760000000000004</v>
      </c>
      <c r="R60" s="184">
        <v>-0.74760000000000004</v>
      </c>
      <c r="S60" s="184">
        <v>-0.73919999999999997</v>
      </c>
      <c r="T60" s="184">
        <v>-0.74760000000000004</v>
      </c>
      <c r="U60" s="184">
        <v>-0.74760000000000004</v>
      </c>
      <c r="V60" s="184">
        <v>-0.73919999999999997</v>
      </c>
      <c r="W60" s="184">
        <v>-0.73919999999999997</v>
      </c>
      <c r="X60" s="184">
        <v>-0.72799999999999998</v>
      </c>
      <c r="Y60" s="184">
        <v>-0.72799999999999998</v>
      </c>
    </row>
    <row r="61" spans="4:25" x14ac:dyDescent="0.35">
      <c r="D61" s="27"/>
      <c r="E61" s="27"/>
      <c r="F61" s="181" t="s">
        <v>193</v>
      </c>
      <c r="G61" t="s">
        <v>280</v>
      </c>
      <c r="J61" s="184">
        <v>0.32040000000000002</v>
      </c>
      <c r="K61" s="184">
        <v>0.32040000000000002</v>
      </c>
      <c r="L61" s="184">
        <v>0.32040000000000002</v>
      </c>
      <c r="M61" s="184">
        <v>0.32040000000000002</v>
      </c>
      <c r="N61" s="184">
        <v>0.32040000000000002</v>
      </c>
      <c r="O61" s="184">
        <v>0.31680000000000003</v>
      </c>
      <c r="P61" s="184">
        <v>0.312</v>
      </c>
      <c r="Q61" s="184">
        <v>0.32040000000000002</v>
      </c>
      <c r="R61" s="184">
        <v>-0.32040000000000002</v>
      </c>
      <c r="S61" s="184">
        <v>-0.31680000000000003</v>
      </c>
      <c r="T61" s="184">
        <v>-0.32040000000000002</v>
      </c>
      <c r="U61" s="184">
        <v>-0.32040000000000002</v>
      </c>
      <c r="V61" s="184">
        <v>-0.31680000000000003</v>
      </c>
      <c r="W61" s="184">
        <v>-0.31680000000000003</v>
      </c>
      <c r="X61" s="184">
        <v>-0.312</v>
      </c>
      <c r="Y61" s="184">
        <v>-0.312</v>
      </c>
    </row>
    <row r="62" spans="4:25" x14ac:dyDescent="0.35">
      <c r="D62" s="27"/>
      <c r="E62" s="27"/>
      <c r="F62" s="181" t="s">
        <v>194</v>
      </c>
      <c r="G62" t="s">
        <v>280</v>
      </c>
      <c r="J62" s="184">
        <v>1.0680000000000001</v>
      </c>
      <c r="K62" s="184">
        <v>1.0680000000000001</v>
      </c>
      <c r="L62" s="184">
        <v>1.0680000000000001</v>
      </c>
      <c r="M62" s="184">
        <v>1.0680000000000001</v>
      </c>
      <c r="N62" s="184">
        <v>1.0680000000000001</v>
      </c>
      <c r="O62" s="184">
        <v>1.056</v>
      </c>
      <c r="P62" s="184">
        <v>1.04</v>
      </c>
      <c r="Q62" s="184">
        <v>1.0680000000000001</v>
      </c>
      <c r="R62" s="184">
        <v>-1.0680000000000001</v>
      </c>
      <c r="S62" s="184">
        <v>-1.056</v>
      </c>
      <c r="T62" s="184">
        <v>-1.0680000000000001</v>
      </c>
      <c r="U62" s="184">
        <v>-1.0680000000000001</v>
      </c>
      <c r="V62" s="184">
        <v>-1.056</v>
      </c>
      <c r="W62" s="184">
        <v>-1.056</v>
      </c>
      <c r="X62" s="184">
        <v>0</v>
      </c>
      <c r="Y62" s="184">
        <v>0</v>
      </c>
    </row>
    <row r="63" spans="4:25" x14ac:dyDescent="0.35">
      <c r="D63" s="27"/>
      <c r="E63" s="27"/>
      <c r="F63" s="181" t="s">
        <v>195</v>
      </c>
      <c r="G63" t="s">
        <v>280</v>
      </c>
      <c r="J63" s="184">
        <v>1.0680000000000001</v>
      </c>
      <c r="K63" s="184">
        <v>1.0680000000000001</v>
      </c>
      <c r="L63" s="184">
        <v>1.0680000000000001</v>
      </c>
      <c r="M63" s="184">
        <v>1.0680000000000001</v>
      </c>
      <c r="N63" s="184">
        <v>1.0680000000000001</v>
      </c>
      <c r="O63" s="184">
        <v>1.056</v>
      </c>
      <c r="P63" s="184">
        <v>0</v>
      </c>
      <c r="Q63" s="184">
        <v>1.0680000000000001</v>
      </c>
      <c r="R63" s="184">
        <v>-1.0680000000000001</v>
      </c>
      <c r="S63" s="184">
        <v>0</v>
      </c>
      <c r="T63" s="184">
        <v>-1.0680000000000001</v>
      </c>
      <c r="U63" s="184">
        <v>-1.0680000000000001</v>
      </c>
      <c r="V63" s="184">
        <v>0</v>
      </c>
      <c r="W63" s="184">
        <v>0</v>
      </c>
      <c r="X63" s="184">
        <v>0</v>
      </c>
      <c r="Y63" s="184">
        <v>0</v>
      </c>
    </row>
    <row r="64" spans="4:25" x14ac:dyDescent="0.35">
      <c r="D64" s="27"/>
      <c r="E64" s="27"/>
      <c r="F64" s="182" t="s">
        <v>196</v>
      </c>
      <c r="G64" s="28" t="s">
        <v>280</v>
      </c>
      <c r="H64" s="28"/>
      <c r="I64" s="28"/>
      <c r="J64" s="185">
        <v>1.0680000000000001</v>
      </c>
      <c r="K64" s="185">
        <v>1.0680000000000001</v>
      </c>
      <c r="L64" s="185">
        <v>1.0680000000000001</v>
      </c>
      <c r="M64" s="185">
        <v>1.0680000000000001</v>
      </c>
      <c r="N64" s="185">
        <v>1.0680000000000001</v>
      </c>
      <c r="O64" s="185">
        <v>0</v>
      </c>
      <c r="P64" s="185">
        <v>0</v>
      </c>
      <c r="Q64" s="185">
        <v>1.0680000000000001</v>
      </c>
      <c r="R64" s="185">
        <v>0</v>
      </c>
      <c r="S64" s="185">
        <v>0</v>
      </c>
      <c r="T64" s="185">
        <v>0</v>
      </c>
      <c r="U64" s="185">
        <v>0</v>
      </c>
      <c r="V64" s="185">
        <v>0</v>
      </c>
      <c r="W64" s="185">
        <v>0</v>
      </c>
      <c r="X64" s="185">
        <v>0</v>
      </c>
      <c r="Y64" s="185">
        <v>0</v>
      </c>
    </row>
    <row r="65" spans="3:25" x14ac:dyDescent="0.35">
      <c r="D65" s="27"/>
      <c r="E65" s="27"/>
      <c r="J65" s="153"/>
      <c r="K65" s="153"/>
      <c r="L65" s="153"/>
      <c r="M65" s="153"/>
      <c r="N65" s="153"/>
      <c r="O65" s="153"/>
      <c r="P65" s="153"/>
      <c r="Q65" s="153"/>
      <c r="R65" s="153"/>
      <c r="S65" s="153"/>
      <c r="T65" s="153"/>
      <c r="U65" s="153"/>
      <c r="V65" s="153"/>
      <c r="W65" s="153"/>
      <c r="X65" s="153"/>
      <c r="Y65" s="153"/>
    </row>
    <row r="66" spans="3:25" x14ac:dyDescent="0.35">
      <c r="E66" s="27" t="s">
        <v>412</v>
      </c>
      <c r="J66" s="153"/>
      <c r="K66" s="153"/>
      <c r="L66" s="153"/>
      <c r="M66" s="153"/>
      <c r="N66" s="153"/>
      <c r="O66" s="153"/>
      <c r="P66" s="153"/>
      <c r="Q66" s="153"/>
      <c r="R66" s="153"/>
      <c r="S66" s="153"/>
      <c r="T66" s="153"/>
      <c r="U66" s="153"/>
      <c r="V66" s="153"/>
      <c r="W66" s="153"/>
      <c r="X66" s="153"/>
      <c r="Y66" s="153"/>
    </row>
    <row r="67" spans="3:25" x14ac:dyDescent="0.35">
      <c r="D67" s="27"/>
      <c r="E67" s="27"/>
      <c r="F67" s="180" t="s">
        <v>186</v>
      </c>
      <c r="G67" s="54" t="s">
        <v>164</v>
      </c>
      <c r="H67" s="19"/>
      <c r="I67" s="19"/>
      <c r="J67" s="186"/>
      <c r="K67" s="186"/>
      <c r="L67" s="186"/>
      <c r="M67" s="186"/>
      <c r="N67" s="186"/>
      <c r="O67" s="186"/>
      <c r="P67" s="186"/>
      <c r="Q67" s="186"/>
      <c r="R67" s="186"/>
      <c r="S67" s="186"/>
      <c r="T67" s="186"/>
      <c r="U67" s="186"/>
      <c r="V67" s="186"/>
      <c r="W67" s="186"/>
      <c r="X67" s="186"/>
      <c r="Y67" s="186"/>
    </row>
    <row r="68" spans="3:25" x14ac:dyDescent="0.35">
      <c r="D68" s="27"/>
      <c r="E68" s="27"/>
      <c r="F68" s="181" t="s">
        <v>188</v>
      </c>
      <c r="G68" s="23" t="s">
        <v>164</v>
      </c>
      <c r="J68" s="187"/>
      <c r="K68" s="187"/>
      <c r="L68" s="187"/>
      <c r="M68" s="187"/>
      <c r="N68" s="187"/>
      <c r="O68" s="187"/>
      <c r="P68" s="187"/>
      <c r="Q68" s="187"/>
      <c r="R68" s="187"/>
      <c r="S68" s="187"/>
      <c r="T68" s="187"/>
      <c r="U68" s="187"/>
      <c r="V68" s="187"/>
      <c r="W68" s="187"/>
      <c r="X68" s="187"/>
      <c r="Y68" s="187"/>
    </row>
    <row r="69" spans="3:25" x14ac:dyDescent="0.35">
      <c r="D69" s="27"/>
      <c r="E69" s="27"/>
      <c r="F69" s="181" t="s">
        <v>189</v>
      </c>
      <c r="G69" s="23" t="s">
        <v>164</v>
      </c>
      <c r="J69" s="184">
        <f t="array" ref="J69:Y76">TRANSPOSE('Customer contributions'!L51:S66)</f>
        <v>0</v>
      </c>
      <c r="K69" s="184">
        <v>0</v>
      </c>
      <c r="L69" s="184">
        <v>0</v>
      </c>
      <c r="M69" s="184">
        <v>0</v>
      </c>
      <c r="N69" s="184">
        <v>0</v>
      </c>
      <c r="O69" s="184">
        <v>0</v>
      </c>
      <c r="P69" s="184">
        <v>0</v>
      </c>
      <c r="Q69" s="184">
        <v>0</v>
      </c>
      <c r="R69" s="184">
        <v>0</v>
      </c>
      <c r="S69" s="184">
        <v>0</v>
      </c>
      <c r="T69" s="184">
        <v>0</v>
      </c>
      <c r="U69" s="184">
        <v>0</v>
      </c>
      <c r="V69" s="184">
        <v>0</v>
      </c>
      <c r="W69" s="184">
        <v>0</v>
      </c>
      <c r="X69" s="184">
        <v>0</v>
      </c>
      <c r="Y69" s="184">
        <v>0</v>
      </c>
    </row>
    <row r="70" spans="3:25" x14ac:dyDescent="0.35">
      <c r="D70" s="27"/>
      <c r="E70" s="27"/>
      <c r="F70" s="181" t="s">
        <v>190</v>
      </c>
      <c r="G70" s="23" t="s">
        <v>164</v>
      </c>
      <c r="J70" s="184">
        <v>0</v>
      </c>
      <c r="K70" s="184">
        <v>0</v>
      </c>
      <c r="L70" s="184">
        <v>0</v>
      </c>
      <c r="M70" s="184">
        <v>0</v>
      </c>
      <c r="N70" s="184">
        <v>0</v>
      </c>
      <c r="O70" s="184">
        <v>0</v>
      </c>
      <c r="P70" s="184">
        <v>0.36</v>
      </c>
      <c r="Q70" s="184">
        <v>0</v>
      </c>
      <c r="R70" s="184">
        <v>0</v>
      </c>
      <c r="S70" s="184">
        <v>0</v>
      </c>
      <c r="T70" s="184">
        <v>0</v>
      </c>
      <c r="U70" s="184">
        <v>0</v>
      </c>
      <c r="V70" s="184">
        <v>0</v>
      </c>
      <c r="W70" s="184">
        <v>0</v>
      </c>
      <c r="X70" s="184">
        <v>0.36</v>
      </c>
      <c r="Y70" s="184">
        <v>0.36</v>
      </c>
    </row>
    <row r="71" spans="3:25" x14ac:dyDescent="0.35">
      <c r="D71" s="27"/>
      <c r="E71" s="27"/>
      <c r="F71" s="181" t="s">
        <v>191</v>
      </c>
      <c r="G71" s="23" t="s">
        <v>164</v>
      </c>
      <c r="J71" s="184">
        <v>0</v>
      </c>
      <c r="K71" s="184">
        <v>0</v>
      </c>
      <c r="L71" s="184">
        <v>0</v>
      </c>
      <c r="M71" s="184">
        <v>0</v>
      </c>
      <c r="N71" s="184">
        <v>0</v>
      </c>
      <c r="O71" s="184">
        <v>0</v>
      </c>
      <c r="P71" s="184">
        <v>0.36</v>
      </c>
      <c r="Q71" s="184">
        <v>0</v>
      </c>
      <c r="R71" s="184">
        <v>0</v>
      </c>
      <c r="S71" s="184">
        <v>0</v>
      </c>
      <c r="T71" s="184">
        <v>0</v>
      </c>
      <c r="U71" s="184">
        <v>0</v>
      </c>
      <c r="V71" s="184">
        <v>0</v>
      </c>
      <c r="W71" s="184">
        <v>0</v>
      </c>
      <c r="X71" s="184">
        <v>0.36</v>
      </c>
      <c r="Y71" s="184">
        <v>0.36</v>
      </c>
    </row>
    <row r="72" spans="3:25" x14ac:dyDescent="0.35">
      <c r="D72" s="27"/>
      <c r="E72" s="27"/>
      <c r="F72" s="181" t="s">
        <v>192</v>
      </c>
      <c r="G72" s="23" t="s">
        <v>164</v>
      </c>
      <c r="J72" s="184">
        <v>0.75</v>
      </c>
      <c r="K72" s="184">
        <v>0.75</v>
      </c>
      <c r="L72" s="184">
        <v>0.75</v>
      </c>
      <c r="M72" s="184">
        <v>0.75</v>
      </c>
      <c r="N72" s="184">
        <v>0.75</v>
      </c>
      <c r="O72" s="184">
        <v>0.75</v>
      </c>
      <c r="P72" s="184">
        <v>0.91</v>
      </c>
      <c r="Q72" s="184">
        <v>0.75</v>
      </c>
      <c r="R72" s="184">
        <v>0.75</v>
      </c>
      <c r="S72" s="184">
        <v>0.75</v>
      </c>
      <c r="T72" s="184">
        <v>0.75</v>
      </c>
      <c r="U72" s="184">
        <v>0.75</v>
      </c>
      <c r="V72" s="184">
        <v>0.75</v>
      </c>
      <c r="W72" s="184">
        <v>0.75</v>
      </c>
      <c r="X72" s="184">
        <v>0.91</v>
      </c>
      <c r="Y72" s="184">
        <v>0.91</v>
      </c>
    </row>
    <row r="73" spans="3:25" x14ac:dyDescent="0.35">
      <c r="D73" s="27"/>
      <c r="E73" s="27"/>
      <c r="F73" s="181" t="s">
        <v>193</v>
      </c>
      <c r="G73" s="23" t="s">
        <v>164</v>
      </c>
      <c r="J73" s="184">
        <v>0.75</v>
      </c>
      <c r="K73" s="184">
        <v>0.75</v>
      </c>
      <c r="L73" s="184">
        <v>0.75</v>
      </c>
      <c r="M73" s="184">
        <v>0.75</v>
      </c>
      <c r="N73" s="184">
        <v>0.75</v>
      </c>
      <c r="O73" s="184">
        <v>0.75</v>
      </c>
      <c r="P73" s="184">
        <v>0.91</v>
      </c>
      <c r="Q73" s="184">
        <v>0.75</v>
      </c>
      <c r="R73" s="184">
        <v>0.75</v>
      </c>
      <c r="S73" s="184">
        <v>0.75</v>
      </c>
      <c r="T73" s="184">
        <v>0.75</v>
      </c>
      <c r="U73" s="184">
        <v>0.75</v>
      </c>
      <c r="V73" s="184">
        <v>0.75</v>
      </c>
      <c r="W73" s="184">
        <v>0.75</v>
      </c>
      <c r="X73" s="184">
        <v>0.91</v>
      </c>
      <c r="Y73" s="184">
        <v>0.91</v>
      </c>
    </row>
    <row r="74" spans="3:25" x14ac:dyDescent="0.35">
      <c r="D74" s="27"/>
      <c r="E74" s="27"/>
      <c r="F74" s="181" t="s">
        <v>194</v>
      </c>
      <c r="G74" s="23" t="s">
        <v>164</v>
      </c>
      <c r="J74" s="184">
        <v>0.75</v>
      </c>
      <c r="K74" s="184">
        <v>0.75</v>
      </c>
      <c r="L74" s="184">
        <v>0.75</v>
      </c>
      <c r="M74" s="184">
        <v>0.75</v>
      </c>
      <c r="N74" s="184">
        <v>0.75</v>
      </c>
      <c r="O74" s="184">
        <v>0.75</v>
      </c>
      <c r="P74" s="184">
        <v>0.91</v>
      </c>
      <c r="Q74" s="184">
        <v>0.75</v>
      </c>
      <c r="R74" s="184">
        <v>0.75</v>
      </c>
      <c r="S74" s="184">
        <v>0.75</v>
      </c>
      <c r="T74" s="184">
        <v>0.75</v>
      </c>
      <c r="U74" s="184">
        <v>0.75</v>
      </c>
      <c r="V74" s="184">
        <v>0.75</v>
      </c>
      <c r="W74" s="184">
        <v>0.75</v>
      </c>
      <c r="X74" s="184">
        <v>0.91</v>
      </c>
      <c r="Y74" s="184">
        <v>0.91</v>
      </c>
    </row>
    <row r="75" spans="3:25" x14ac:dyDescent="0.35">
      <c r="D75" s="27"/>
      <c r="E75" s="27"/>
      <c r="F75" s="181" t="s">
        <v>195</v>
      </c>
      <c r="G75" s="23" t="s">
        <v>164</v>
      </c>
      <c r="J75" s="184">
        <v>0.95</v>
      </c>
      <c r="K75" s="184">
        <v>0.95</v>
      </c>
      <c r="L75" s="184">
        <v>0.95</v>
      </c>
      <c r="M75" s="184">
        <v>0.95</v>
      </c>
      <c r="N75" s="184">
        <v>0.95</v>
      </c>
      <c r="O75" s="184">
        <v>0.95</v>
      </c>
      <c r="P75" s="184">
        <v>0</v>
      </c>
      <c r="Q75" s="184">
        <v>0.95</v>
      </c>
      <c r="R75" s="184">
        <v>0.95</v>
      </c>
      <c r="S75" s="184">
        <v>0.95</v>
      </c>
      <c r="T75" s="184">
        <v>0.95</v>
      </c>
      <c r="U75" s="184">
        <v>0.95</v>
      </c>
      <c r="V75" s="184">
        <v>0.95</v>
      </c>
      <c r="W75" s="184">
        <v>0.95</v>
      </c>
      <c r="X75" s="184">
        <v>0</v>
      </c>
      <c r="Y75" s="184">
        <v>0</v>
      </c>
    </row>
    <row r="76" spans="3:25" x14ac:dyDescent="0.35">
      <c r="D76" s="27"/>
      <c r="E76" s="27"/>
      <c r="F76" s="182" t="s">
        <v>196</v>
      </c>
      <c r="G76" s="57" t="s">
        <v>164</v>
      </c>
      <c r="H76" s="28"/>
      <c r="I76" s="28"/>
      <c r="J76" s="185">
        <v>0.95</v>
      </c>
      <c r="K76" s="185">
        <v>0.95</v>
      </c>
      <c r="L76" s="185">
        <v>0.95</v>
      </c>
      <c r="M76" s="185">
        <v>0.95</v>
      </c>
      <c r="N76" s="185">
        <v>0.95</v>
      </c>
      <c r="O76" s="185">
        <v>0</v>
      </c>
      <c r="P76" s="185">
        <v>0</v>
      </c>
      <c r="Q76" s="185">
        <v>0.95</v>
      </c>
      <c r="R76" s="185">
        <v>0.95</v>
      </c>
      <c r="S76" s="185">
        <v>0</v>
      </c>
      <c r="T76" s="185">
        <v>0.95</v>
      </c>
      <c r="U76" s="185">
        <v>0.95</v>
      </c>
      <c r="V76" s="185">
        <v>0</v>
      </c>
      <c r="W76" s="185">
        <v>0</v>
      </c>
      <c r="X76" s="185">
        <v>0</v>
      </c>
      <c r="Y76" s="185">
        <v>0</v>
      </c>
    </row>
    <row r="77" spans="3:25" x14ac:dyDescent="0.35">
      <c r="C77" s="27"/>
      <c r="D77" s="27"/>
      <c r="J77" s="153"/>
      <c r="K77" s="153"/>
      <c r="L77" s="153"/>
      <c r="M77" s="153"/>
      <c r="N77" s="153"/>
      <c r="O77" s="153"/>
      <c r="P77" s="153"/>
      <c r="Q77" s="153"/>
      <c r="R77" s="153"/>
      <c r="S77" s="153"/>
      <c r="T77" s="153"/>
      <c r="U77" s="153"/>
      <c r="V77" s="153"/>
      <c r="W77" s="153"/>
      <c r="X77" s="153"/>
      <c r="Y77" s="153"/>
    </row>
    <row r="78" spans="3:25" x14ac:dyDescent="0.35">
      <c r="E78" s="23" t="s">
        <v>468</v>
      </c>
      <c r="F78" s="23"/>
      <c r="G78" s="23" t="s">
        <v>280</v>
      </c>
      <c r="J78" s="184">
        <f>'Pseudo-load coefficients'!J267</f>
        <v>2.1121245793847625</v>
      </c>
      <c r="K78" s="184">
        <f>'Pseudo-load coefficients'!K267</f>
        <v>2.1121245793847625</v>
      </c>
      <c r="L78" s="184">
        <f>'Pseudo-load coefficients'!L267</f>
        <v>1.3347137995343432</v>
      </c>
      <c r="M78" s="184">
        <f>'Pseudo-load coefficients'!M267</f>
        <v>1.3347137995343432</v>
      </c>
      <c r="N78" s="184">
        <f>'Pseudo-load coefficients'!N267</f>
        <v>1.2516759616635893</v>
      </c>
      <c r="O78" s="184">
        <f>'Pseudo-load coefficients'!O267</f>
        <v>1.2172000333986268</v>
      </c>
      <c r="P78" s="184">
        <f>'Pseudo-load coefficients'!P267</f>
        <v>1.0865507620478292</v>
      </c>
      <c r="Q78" s="184">
        <f>'Pseudo-load coefficients'!Q267</f>
        <v>2.1132094170545956</v>
      </c>
      <c r="R78" s="184">
        <f>'Pseudo-load coefficients'!R267</f>
        <v>1</v>
      </c>
      <c r="S78" s="184">
        <f>'Pseudo-load coefficients'!S267</f>
        <v>1</v>
      </c>
      <c r="T78" s="184">
        <f>'Pseudo-load coefficients'!T267</f>
        <v>1</v>
      </c>
      <c r="U78" s="184">
        <f>'Pseudo-load coefficients'!U267</f>
        <v>1</v>
      </c>
      <c r="V78" s="184">
        <f>'Pseudo-load coefficients'!V267</f>
        <v>1</v>
      </c>
      <c r="W78" s="184">
        <f>'Pseudo-load coefficients'!W267</f>
        <v>1</v>
      </c>
      <c r="X78" s="184">
        <f>'Pseudo-load coefficients'!X267</f>
        <v>1</v>
      </c>
      <c r="Y78" s="184">
        <f>'Pseudo-load coefficients'!Y267</f>
        <v>1</v>
      </c>
    </row>
    <row r="79" spans="3:25" x14ac:dyDescent="0.35">
      <c r="D79" s="27"/>
      <c r="J79" s="153"/>
      <c r="K79" s="153"/>
      <c r="L79" s="153"/>
      <c r="M79" s="153"/>
      <c r="N79" s="153"/>
      <c r="O79" s="153"/>
      <c r="P79" s="153"/>
      <c r="Q79" s="153"/>
      <c r="R79" s="153"/>
      <c r="S79" s="153"/>
      <c r="T79" s="153"/>
      <c r="U79" s="153"/>
      <c r="V79" s="153"/>
      <c r="W79" s="153"/>
      <c r="X79" s="153"/>
      <c r="Y79" s="153"/>
    </row>
    <row r="80" spans="3:25" x14ac:dyDescent="0.35">
      <c r="E80" s="27" t="s">
        <v>503</v>
      </c>
      <c r="J80" s="153"/>
      <c r="K80" s="153"/>
      <c r="L80" s="153"/>
      <c r="M80" s="153"/>
      <c r="N80" s="153"/>
      <c r="O80" s="153"/>
      <c r="P80" s="153"/>
      <c r="Q80" s="153"/>
      <c r="R80" s="153"/>
      <c r="S80" s="153"/>
      <c r="T80" s="153"/>
      <c r="U80" s="153"/>
      <c r="V80" s="153"/>
      <c r="W80" s="153"/>
      <c r="X80" s="153"/>
      <c r="Y80" s="153"/>
    </row>
    <row r="81" spans="5:25" x14ac:dyDescent="0.35">
      <c r="E81" s="27"/>
      <c r="F81" s="180" t="s">
        <v>186</v>
      </c>
      <c r="G81" s="54" t="s">
        <v>280</v>
      </c>
      <c r="H81" s="19"/>
      <c r="I81" s="19"/>
      <c r="J81" s="399">
        <f>'Pseudo-load coefficients'!J272</f>
        <v>15.198677709757458</v>
      </c>
      <c r="K81" s="399">
        <f>'Pseudo-load coefficients'!K272</f>
        <v>15.198677709757458</v>
      </c>
      <c r="L81" s="399">
        <f>'Pseudo-load coefficients'!L272</f>
        <v>13.063109810768983</v>
      </c>
      <c r="M81" s="399">
        <f>'Pseudo-load coefficients'!M272</f>
        <v>13.063109810768983</v>
      </c>
      <c r="N81" s="399">
        <f>'Pseudo-load coefficients'!N272</f>
        <v>11.467532681339945</v>
      </c>
      <c r="O81" s="399">
        <f>'Pseudo-load coefficients'!O272</f>
        <v>10.257553451782393</v>
      </c>
      <c r="P81" s="399">
        <f>'Pseudo-load coefficients'!P272</f>
        <v>10.443179884396883</v>
      </c>
      <c r="Q81" s="399">
        <f>'Pseudo-load coefficients'!Q272</f>
        <v>29.306285109151162</v>
      </c>
      <c r="R81" s="399">
        <f>'Pseudo-load coefficients'!R272</f>
        <v>9.9688153845164447</v>
      </c>
      <c r="S81" s="399">
        <f>'Pseudo-load coefficients'!S272</f>
        <v>9.9688153845164447</v>
      </c>
      <c r="T81" s="399">
        <f>'Pseudo-load coefficients'!T272</f>
        <v>9.9688153845164447</v>
      </c>
      <c r="U81" s="399">
        <f>'Pseudo-load coefficients'!U272</f>
        <v>9.9688153845164447</v>
      </c>
      <c r="V81" s="399">
        <f>'Pseudo-load coefficients'!V272</f>
        <v>9.9688153845164447</v>
      </c>
      <c r="W81" s="399">
        <f>'Pseudo-load coefficients'!W272</f>
        <v>9.9688153845164447</v>
      </c>
      <c r="X81" s="399">
        <f>'Pseudo-load coefficients'!X272</f>
        <v>9.9688153845164447</v>
      </c>
      <c r="Y81" s="399">
        <f>'Pseudo-load coefficients'!Y272</f>
        <v>9.9688153845164447</v>
      </c>
    </row>
    <row r="82" spans="5:25" x14ac:dyDescent="0.35">
      <c r="E82" s="27"/>
      <c r="F82" s="181" t="s">
        <v>188</v>
      </c>
      <c r="G82" s="23" t="s">
        <v>280</v>
      </c>
      <c r="J82" s="184">
        <f>'Pseudo-load coefficients'!J272</f>
        <v>15.198677709757458</v>
      </c>
      <c r="K82" s="184">
        <f>'Pseudo-load coefficients'!K272</f>
        <v>15.198677709757458</v>
      </c>
      <c r="L82" s="184">
        <f>'Pseudo-load coefficients'!L272</f>
        <v>13.063109810768983</v>
      </c>
      <c r="M82" s="184">
        <f>'Pseudo-load coefficients'!M272</f>
        <v>13.063109810768983</v>
      </c>
      <c r="N82" s="184">
        <f>'Pseudo-load coefficients'!N272</f>
        <v>11.467532681339945</v>
      </c>
      <c r="O82" s="184">
        <f>'Pseudo-load coefficients'!O272</f>
        <v>10.257553451782393</v>
      </c>
      <c r="P82" s="184">
        <f>'Pseudo-load coefficients'!P272</f>
        <v>10.443179884396883</v>
      </c>
      <c r="Q82" s="184">
        <f>'Pseudo-load coefficients'!Q272</f>
        <v>29.306285109151162</v>
      </c>
      <c r="R82" s="184">
        <f>'Pseudo-load coefficients'!R272</f>
        <v>9.9688153845164447</v>
      </c>
      <c r="S82" s="184">
        <f>'Pseudo-load coefficients'!S272</f>
        <v>9.9688153845164447</v>
      </c>
      <c r="T82" s="184">
        <f>'Pseudo-load coefficients'!T272</f>
        <v>9.9688153845164447</v>
      </c>
      <c r="U82" s="184">
        <f>'Pseudo-load coefficients'!U272</f>
        <v>9.9688153845164447</v>
      </c>
      <c r="V82" s="184">
        <f>'Pseudo-load coefficients'!V272</f>
        <v>9.9688153845164447</v>
      </c>
      <c r="W82" s="184">
        <f>'Pseudo-load coefficients'!W272</f>
        <v>9.9688153845164447</v>
      </c>
      <c r="X82" s="184">
        <f>'Pseudo-load coefficients'!X272</f>
        <v>9.9688153845164447</v>
      </c>
      <c r="Y82" s="184">
        <f>'Pseudo-load coefficients'!Y272</f>
        <v>9.9688153845164447</v>
      </c>
    </row>
    <row r="83" spans="5:25" x14ac:dyDescent="0.35">
      <c r="E83" s="27"/>
      <c r="F83" s="181" t="s">
        <v>189</v>
      </c>
      <c r="G83" s="23" t="s">
        <v>280</v>
      </c>
      <c r="J83" s="184">
        <f>'Pseudo-load coefficients'!J273</f>
        <v>10.824873684579339</v>
      </c>
      <c r="K83" s="184">
        <f>'Pseudo-load coefficients'!K273</f>
        <v>10.824873684579339</v>
      </c>
      <c r="L83" s="184">
        <f>'Pseudo-load coefficients'!L273</f>
        <v>9.3038694766572529</v>
      </c>
      <c r="M83" s="184">
        <f>'Pseudo-load coefficients'!M273</f>
        <v>9.3038694766572529</v>
      </c>
      <c r="N83" s="184">
        <f>'Pseudo-load coefficients'!N273</f>
        <v>8.1674600330262077</v>
      </c>
      <c r="O83" s="184">
        <f>'Pseudo-load coefficients'!O273</f>
        <v>7.305682938265103</v>
      </c>
      <c r="P83" s="184">
        <f>'Pseudo-load coefficients'!P273</f>
        <v>7.4378906686968707</v>
      </c>
      <c r="Q83" s="184">
        <f>'Pseudo-load coefficients'!Q273</f>
        <v>24.197750998571482</v>
      </c>
      <c r="R83" s="184">
        <f>'Pseudo-load coefficients'!R273</f>
        <v>7.1000365546934008</v>
      </c>
      <c r="S83" s="184">
        <f>'Pseudo-load coefficients'!S273</f>
        <v>7.1000365546934008</v>
      </c>
      <c r="T83" s="184">
        <f>'Pseudo-load coefficients'!T273</f>
        <v>7.1000365546934008</v>
      </c>
      <c r="U83" s="184">
        <f>'Pseudo-load coefficients'!U273</f>
        <v>7.1000365546934008</v>
      </c>
      <c r="V83" s="184">
        <f>'Pseudo-load coefficients'!V273</f>
        <v>7.1000365546934008</v>
      </c>
      <c r="W83" s="184">
        <f>'Pseudo-load coefficients'!W273</f>
        <v>7.1000365546934008</v>
      </c>
      <c r="X83" s="184">
        <f>'Pseudo-load coefficients'!X273</f>
        <v>7.1000365546934008</v>
      </c>
      <c r="Y83" s="184">
        <f>'Pseudo-load coefficients'!Y273</f>
        <v>7.1000365546934008</v>
      </c>
    </row>
    <row r="84" spans="5:25" x14ac:dyDescent="0.35">
      <c r="E84" s="27"/>
      <c r="F84" s="181" t="s">
        <v>190</v>
      </c>
      <c r="G84" s="23" t="s">
        <v>280</v>
      </c>
      <c r="J84" s="184">
        <f>'Pseudo-load coefficients'!J274</f>
        <v>10.824873684579339</v>
      </c>
      <c r="K84" s="184">
        <f>'Pseudo-load coefficients'!K274</f>
        <v>10.824873684579339</v>
      </c>
      <c r="L84" s="184">
        <f>'Pseudo-load coefficients'!L274</f>
        <v>9.3038694766572529</v>
      </c>
      <c r="M84" s="184">
        <f>'Pseudo-load coefficients'!M274</f>
        <v>9.3038694766572529</v>
      </c>
      <c r="N84" s="184">
        <f>'Pseudo-load coefficients'!N274</f>
        <v>8.1674600330262077</v>
      </c>
      <c r="O84" s="184">
        <f>'Pseudo-load coefficients'!O274</f>
        <v>7.305682938265103</v>
      </c>
      <c r="P84" s="184">
        <f>'Pseudo-load coefficients'!P274</f>
        <v>7.4378906686968707</v>
      </c>
      <c r="Q84" s="184">
        <f>'Pseudo-load coefficients'!Q274</f>
        <v>24.197750998571482</v>
      </c>
      <c r="R84" s="184">
        <f>'Pseudo-load coefficients'!R274</f>
        <v>7.1000365546934008</v>
      </c>
      <c r="S84" s="184">
        <f>'Pseudo-load coefficients'!S274</f>
        <v>7.1000365546934008</v>
      </c>
      <c r="T84" s="184">
        <f>'Pseudo-load coefficients'!T274</f>
        <v>7.1000365546934008</v>
      </c>
      <c r="U84" s="184">
        <f>'Pseudo-load coefficients'!U274</f>
        <v>7.1000365546934008</v>
      </c>
      <c r="V84" s="184">
        <f>'Pseudo-load coefficients'!V274</f>
        <v>7.1000365546934008</v>
      </c>
      <c r="W84" s="184">
        <f>'Pseudo-load coefficients'!W274</f>
        <v>7.1000365546934008</v>
      </c>
      <c r="X84" s="184">
        <f>'Pseudo-load coefficients'!X274</f>
        <v>7.1000365546934008</v>
      </c>
      <c r="Y84" s="184">
        <f>'Pseudo-load coefficients'!Y274</f>
        <v>7.1000365546934008</v>
      </c>
    </row>
    <row r="85" spans="5:25" x14ac:dyDescent="0.35">
      <c r="E85" s="27"/>
      <c r="F85" s="181" t="s">
        <v>191</v>
      </c>
      <c r="G85" s="23" t="s">
        <v>280</v>
      </c>
      <c r="J85" s="184">
        <f>'Pseudo-load coefficients'!J275</f>
        <v>11.392438541985685</v>
      </c>
      <c r="K85" s="184">
        <f>'Pseudo-load coefficients'!K275</f>
        <v>11.392438541985685</v>
      </c>
      <c r="L85" s="184">
        <f>'Pseudo-load coefficients'!L275</f>
        <v>9.7916857326906754</v>
      </c>
      <c r="M85" s="184">
        <f>'Pseudo-load coefficients'!M275</f>
        <v>9.7916857326906754</v>
      </c>
      <c r="N85" s="184">
        <f>'Pseudo-load coefficients'!N275</f>
        <v>8.5956925855797</v>
      </c>
      <c r="O85" s="184">
        <f>'Pseudo-load coefficients'!O275</f>
        <v>7.6887311858413545</v>
      </c>
      <c r="P85" s="184">
        <f>'Pseudo-load coefficients'!P275</f>
        <v>7.8278707719101472</v>
      </c>
      <c r="Q85" s="184">
        <f>'Pseudo-load coefficients'!Q275</f>
        <v>22.616617959951387</v>
      </c>
      <c r="R85" s="184">
        <f>'Pseudo-load coefficients'!R275</f>
        <v>7.4723024445471538</v>
      </c>
      <c r="S85" s="184">
        <f>'Pseudo-load coefficients'!S275</f>
        <v>7.4723024445471538</v>
      </c>
      <c r="T85" s="184">
        <f>'Pseudo-load coefficients'!T275</f>
        <v>7.4723024445471538</v>
      </c>
      <c r="U85" s="184">
        <f>'Pseudo-load coefficients'!U275</f>
        <v>7.4723024445471538</v>
      </c>
      <c r="V85" s="184">
        <f>'Pseudo-load coefficients'!V275</f>
        <v>7.4723024445471538</v>
      </c>
      <c r="W85" s="184">
        <f>'Pseudo-load coefficients'!W275</f>
        <v>7.4723024445471538</v>
      </c>
      <c r="X85" s="184">
        <f>'Pseudo-load coefficients'!X275</f>
        <v>7.4723024445471538</v>
      </c>
      <c r="Y85" s="184">
        <f>'Pseudo-load coefficients'!Y275</f>
        <v>7.4723024445471538</v>
      </c>
    </row>
    <row r="86" spans="5:25" x14ac:dyDescent="0.35">
      <c r="E86" s="27"/>
      <c r="F86" s="181" t="s">
        <v>192</v>
      </c>
      <c r="G86" s="23" t="s">
        <v>280</v>
      </c>
      <c r="J86" s="184">
        <f>'Pseudo-load coefficients'!J276</f>
        <v>11.392438541985685</v>
      </c>
      <c r="K86" s="184">
        <f>'Pseudo-load coefficients'!K276</f>
        <v>11.392438541985685</v>
      </c>
      <c r="L86" s="184">
        <f>'Pseudo-load coefficients'!L276</f>
        <v>9.7916857326906754</v>
      </c>
      <c r="M86" s="184">
        <f>'Pseudo-load coefficients'!M276</f>
        <v>9.7916857326906754</v>
      </c>
      <c r="N86" s="184">
        <f>'Pseudo-load coefficients'!N276</f>
        <v>8.5956925855797</v>
      </c>
      <c r="O86" s="184">
        <f>'Pseudo-load coefficients'!O276</f>
        <v>7.6887311858413545</v>
      </c>
      <c r="P86" s="184">
        <f>'Pseudo-load coefficients'!P276</f>
        <v>7.8278707719101472</v>
      </c>
      <c r="Q86" s="184">
        <f>'Pseudo-load coefficients'!Q276</f>
        <v>22.616617959951387</v>
      </c>
      <c r="R86" s="184">
        <f>'Pseudo-load coefficients'!R276</f>
        <v>7.4723024445471538</v>
      </c>
      <c r="S86" s="184">
        <f>'Pseudo-load coefficients'!S276</f>
        <v>7.4723024445471538</v>
      </c>
      <c r="T86" s="184">
        <f>'Pseudo-load coefficients'!T276</f>
        <v>7.4723024445471538</v>
      </c>
      <c r="U86" s="184">
        <f>'Pseudo-load coefficients'!U276</f>
        <v>7.4723024445471538</v>
      </c>
      <c r="V86" s="184">
        <f>'Pseudo-load coefficients'!V276</f>
        <v>7.4723024445471538</v>
      </c>
      <c r="W86" s="184">
        <f>'Pseudo-load coefficients'!W276</f>
        <v>7.4723024445471538</v>
      </c>
      <c r="X86" s="184">
        <f>'Pseudo-load coefficients'!X276</f>
        <v>7.4723024445471538</v>
      </c>
      <c r="Y86" s="184">
        <f>'Pseudo-load coefficients'!Y276</f>
        <v>7.4723024445471538</v>
      </c>
    </row>
    <row r="87" spans="5:25" x14ac:dyDescent="0.35">
      <c r="E87" s="27"/>
      <c r="F87" s="181" t="s">
        <v>193</v>
      </c>
      <c r="G87" s="23" t="s">
        <v>280</v>
      </c>
      <c r="J87" s="184">
        <f>'Pseudo-load coefficients'!J277</f>
        <v>10.824873684579339</v>
      </c>
      <c r="K87" s="184">
        <f>'Pseudo-load coefficients'!K277</f>
        <v>10.824873684579339</v>
      </c>
      <c r="L87" s="184">
        <f>'Pseudo-load coefficients'!L277</f>
        <v>9.3038694766572529</v>
      </c>
      <c r="M87" s="184">
        <f>'Pseudo-load coefficients'!M277</f>
        <v>9.3038694766572529</v>
      </c>
      <c r="N87" s="184">
        <f>'Pseudo-load coefficients'!N277</f>
        <v>8.1674600330262077</v>
      </c>
      <c r="O87" s="184">
        <f>'Pseudo-load coefficients'!O277</f>
        <v>7.305682938265103</v>
      </c>
      <c r="P87" s="184">
        <f>'Pseudo-load coefficients'!P277</f>
        <v>7.4378906686968707</v>
      </c>
      <c r="Q87" s="184">
        <f>'Pseudo-load coefficients'!Q277</f>
        <v>24.197750998571482</v>
      </c>
      <c r="R87" s="184">
        <f>'Pseudo-load coefficients'!R277</f>
        <v>7.1000365546934008</v>
      </c>
      <c r="S87" s="184">
        <f>'Pseudo-load coefficients'!S277</f>
        <v>7.1000365546934008</v>
      </c>
      <c r="T87" s="184">
        <f>'Pseudo-load coefficients'!T277</f>
        <v>7.1000365546934008</v>
      </c>
      <c r="U87" s="184">
        <f>'Pseudo-load coefficients'!U277</f>
        <v>7.1000365546934008</v>
      </c>
      <c r="V87" s="184">
        <f>'Pseudo-load coefficients'!V277</f>
        <v>7.1000365546934008</v>
      </c>
      <c r="W87" s="184">
        <f>'Pseudo-load coefficients'!W277</f>
        <v>7.1000365546934008</v>
      </c>
      <c r="X87" s="184">
        <f>'Pseudo-load coefficients'!X277</f>
        <v>7.1000365546934008</v>
      </c>
      <c r="Y87" s="184">
        <f>'Pseudo-load coefficients'!Y277</f>
        <v>7.1000365546934008</v>
      </c>
    </row>
    <row r="88" spans="5:25" x14ac:dyDescent="0.35">
      <c r="E88" s="27"/>
      <c r="F88" s="181" t="s">
        <v>194</v>
      </c>
      <c r="G88" s="23" t="s">
        <v>280</v>
      </c>
      <c r="J88" s="184">
        <f>'Pseudo-load coefficients'!J278</f>
        <v>11.392438541985685</v>
      </c>
      <c r="K88" s="184">
        <f>'Pseudo-load coefficients'!K278</f>
        <v>11.392438541985685</v>
      </c>
      <c r="L88" s="184">
        <f>'Pseudo-load coefficients'!L278</f>
        <v>9.7916857326906754</v>
      </c>
      <c r="M88" s="184">
        <f>'Pseudo-load coefficients'!M278</f>
        <v>9.7916857326906754</v>
      </c>
      <c r="N88" s="184">
        <f>'Pseudo-load coefficients'!N278</f>
        <v>8.5956925855797</v>
      </c>
      <c r="O88" s="184">
        <f>'Pseudo-load coefficients'!O278</f>
        <v>7.6887311858413545</v>
      </c>
      <c r="P88" s="184">
        <f>'Pseudo-load coefficients'!P278</f>
        <v>7.8278707719101472</v>
      </c>
      <c r="Q88" s="184">
        <f>'Pseudo-load coefficients'!Q278</f>
        <v>22.616617959951387</v>
      </c>
      <c r="R88" s="184">
        <f>'Pseudo-load coefficients'!R278</f>
        <v>7.4723024445471538</v>
      </c>
      <c r="S88" s="184">
        <f>'Pseudo-load coefficients'!S278</f>
        <v>7.4723024445471538</v>
      </c>
      <c r="T88" s="184">
        <f>'Pseudo-load coefficients'!T278</f>
        <v>7.4723024445471538</v>
      </c>
      <c r="U88" s="184">
        <f>'Pseudo-load coefficients'!U278</f>
        <v>7.4723024445471538</v>
      </c>
      <c r="V88" s="184">
        <f>'Pseudo-load coefficients'!V278</f>
        <v>7.4723024445471538</v>
      </c>
      <c r="W88" s="184">
        <f>'Pseudo-load coefficients'!W278</f>
        <v>7.4723024445471538</v>
      </c>
      <c r="X88" s="184">
        <f>'Pseudo-load coefficients'!X278</f>
        <v>7.4723024445471538</v>
      </c>
      <c r="Y88" s="184">
        <f>'Pseudo-load coefficients'!Y278</f>
        <v>7.4723024445471538</v>
      </c>
    </row>
    <row r="89" spans="5:25" x14ac:dyDescent="0.35">
      <c r="E89" s="27"/>
      <c r="F89" s="181" t="s">
        <v>195</v>
      </c>
      <c r="G89" s="23" t="s">
        <v>280</v>
      </c>
      <c r="J89" s="184">
        <f>'Pseudo-load coefficients'!J279</f>
        <v>11.392438541985685</v>
      </c>
      <c r="K89" s="184">
        <f>'Pseudo-load coefficients'!K279</f>
        <v>11.392438541985685</v>
      </c>
      <c r="L89" s="184">
        <f>'Pseudo-load coefficients'!L279</f>
        <v>9.7916857326906754</v>
      </c>
      <c r="M89" s="184">
        <f>'Pseudo-load coefficients'!M279</f>
        <v>9.7916857326906754</v>
      </c>
      <c r="N89" s="184">
        <f>'Pseudo-load coefficients'!N279</f>
        <v>8.5956925855797</v>
      </c>
      <c r="O89" s="184">
        <f>'Pseudo-load coefficients'!O279</f>
        <v>7.6887311858413545</v>
      </c>
      <c r="P89" s="184">
        <f>'Pseudo-load coefficients'!P279</f>
        <v>7.8278707719101472</v>
      </c>
      <c r="Q89" s="184">
        <f>'Pseudo-load coefficients'!Q279</f>
        <v>22.616617959951387</v>
      </c>
      <c r="R89" s="184">
        <f>'Pseudo-load coefficients'!R279</f>
        <v>7.4723024445471538</v>
      </c>
      <c r="S89" s="184">
        <f>'Pseudo-load coefficients'!S279</f>
        <v>7.4723024445471538</v>
      </c>
      <c r="T89" s="184">
        <f>'Pseudo-load coefficients'!T279</f>
        <v>7.4723024445471538</v>
      </c>
      <c r="U89" s="184">
        <f>'Pseudo-load coefficients'!U279</f>
        <v>7.4723024445471538</v>
      </c>
      <c r="V89" s="184">
        <f>'Pseudo-load coefficients'!V279</f>
        <v>7.4723024445471538</v>
      </c>
      <c r="W89" s="184">
        <f>'Pseudo-load coefficients'!W279</f>
        <v>7.4723024445471538</v>
      </c>
      <c r="X89" s="184">
        <f>'Pseudo-load coefficients'!X279</f>
        <v>7.4723024445471538</v>
      </c>
      <c r="Y89" s="184">
        <f>'Pseudo-load coefficients'!Y279</f>
        <v>7.4723024445471538</v>
      </c>
    </row>
    <row r="90" spans="5:25" x14ac:dyDescent="0.35">
      <c r="E90" s="27"/>
      <c r="F90" s="182" t="s">
        <v>196</v>
      </c>
      <c r="G90" s="57" t="s">
        <v>280</v>
      </c>
      <c r="H90" s="28"/>
      <c r="I90" s="28"/>
      <c r="J90" s="185">
        <f>'Pseudo-load coefficients'!J280</f>
        <v>11.392438541985685</v>
      </c>
      <c r="K90" s="185">
        <f>'Pseudo-load coefficients'!K280</f>
        <v>11.392438541985685</v>
      </c>
      <c r="L90" s="185">
        <f>'Pseudo-load coefficients'!L280</f>
        <v>9.7916857326906754</v>
      </c>
      <c r="M90" s="185">
        <f>'Pseudo-load coefficients'!M280</f>
        <v>9.7916857326906754</v>
      </c>
      <c r="N90" s="185">
        <f>'Pseudo-load coefficients'!N280</f>
        <v>8.5956925855797</v>
      </c>
      <c r="O90" s="185">
        <f>'Pseudo-load coefficients'!O280</f>
        <v>7.6887311858413545</v>
      </c>
      <c r="P90" s="185">
        <f>'Pseudo-load coefficients'!P280</f>
        <v>7.8278707719101472</v>
      </c>
      <c r="Q90" s="185">
        <f>'Pseudo-load coefficients'!Q280</f>
        <v>22.616617959951387</v>
      </c>
      <c r="R90" s="185">
        <f>'Pseudo-load coefficients'!R280</f>
        <v>7.4723024445471538</v>
      </c>
      <c r="S90" s="185">
        <f>'Pseudo-load coefficients'!S280</f>
        <v>7.4723024445471538</v>
      </c>
      <c r="T90" s="185">
        <f>'Pseudo-load coefficients'!T280</f>
        <v>7.4723024445471538</v>
      </c>
      <c r="U90" s="185">
        <f>'Pseudo-load coefficients'!U280</f>
        <v>7.4723024445471538</v>
      </c>
      <c r="V90" s="185">
        <f>'Pseudo-load coefficients'!V280</f>
        <v>7.4723024445471538</v>
      </c>
      <c r="W90" s="185">
        <f>'Pseudo-load coefficients'!W280</f>
        <v>7.4723024445471538</v>
      </c>
      <c r="X90" s="185">
        <f>'Pseudo-load coefficients'!X280</f>
        <v>7.4723024445471538</v>
      </c>
      <c r="Y90" s="185">
        <f>'Pseudo-load coefficients'!Y280</f>
        <v>7.4723024445471538</v>
      </c>
    </row>
    <row r="91" spans="5:25" x14ac:dyDescent="0.35">
      <c r="E91" s="27"/>
      <c r="J91" s="153"/>
      <c r="K91" s="153"/>
      <c r="L91" s="153"/>
      <c r="M91" s="153"/>
      <c r="N91" s="153"/>
      <c r="O91" s="153"/>
      <c r="P91" s="153"/>
      <c r="Q91" s="153"/>
      <c r="R91" s="153"/>
      <c r="S91" s="153"/>
      <c r="T91" s="153"/>
      <c r="U91" s="153"/>
      <c r="V91" s="153"/>
      <c r="W91" s="153"/>
      <c r="X91" s="153"/>
      <c r="Y91" s="153"/>
    </row>
    <row r="92" spans="5:25" x14ac:dyDescent="0.35">
      <c r="E92" s="27" t="s">
        <v>506</v>
      </c>
      <c r="J92" s="153"/>
      <c r="K92" s="153"/>
      <c r="L92" s="153"/>
      <c r="M92" s="153"/>
      <c r="N92" s="153"/>
      <c r="O92" s="153"/>
      <c r="P92" s="153"/>
      <c r="Q92" s="153"/>
      <c r="R92" s="153"/>
      <c r="S92" s="153"/>
      <c r="T92" s="153"/>
      <c r="U92" s="153"/>
      <c r="V92" s="153"/>
      <c r="W92" s="153"/>
      <c r="X92" s="153"/>
      <c r="Y92" s="153"/>
    </row>
    <row r="93" spans="5:25" x14ac:dyDescent="0.35">
      <c r="E93" s="27"/>
      <c r="F93" s="180" t="s">
        <v>186</v>
      </c>
      <c r="G93" s="54" t="s">
        <v>280</v>
      </c>
      <c r="H93" s="19"/>
      <c r="I93" s="19"/>
      <c r="J93" s="399">
        <f>'Pseudo-load coefficients'!J283</f>
        <v>0.76018820720037039</v>
      </c>
      <c r="K93" s="399">
        <f>'Pseudo-load coefficients'!K283</f>
        <v>0.76018820720037039</v>
      </c>
      <c r="L93" s="399">
        <f>'Pseudo-load coefficients'!L283</f>
        <v>0.65337407747877796</v>
      </c>
      <c r="M93" s="399">
        <f>'Pseudo-load coefficients'!M283</f>
        <v>0.65337407747877796</v>
      </c>
      <c r="N93" s="399">
        <f>'Pseudo-load coefficients'!N283</f>
        <v>0.57356852198023112</v>
      </c>
      <c r="O93" s="399">
        <f>'Pseudo-load coefficients'!O283</f>
        <v>0.51304931374170604</v>
      </c>
      <c r="P93" s="399">
        <f>'Pseudo-load coefficients'!P283</f>
        <v>0.52233374148686562</v>
      </c>
      <c r="Q93" s="399">
        <f>'Pseudo-load coefficients'!Q283</f>
        <v>1.0978291792042758</v>
      </c>
      <c r="R93" s="399">
        <f>'Pseudo-load coefficients'!R283</f>
        <v>0.49860757888180529</v>
      </c>
      <c r="S93" s="399">
        <f>'Pseudo-load coefficients'!S283</f>
        <v>0.49860757888180529</v>
      </c>
      <c r="T93" s="399">
        <f>'Pseudo-load coefficients'!T283</f>
        <v>0.49860757888180529</v>
      </c>
      <c r="U93" s="399">
        <f>'Pseudo-load coefficients'!U283</f>
        <v>0.49860757888180529</v>
      </c>
      <c r="V93" s="399">
        <f>'Pseudo-load coefficients'!V283</f>
        <v>0.49860757888180529</v>
      </c>
      <c r="W93" s="399">
        <f>'Pseudo-load coefficients'!W283</f>
        <v>0.49860757888180529</v>
      </c>
      <c r="X93" s="399">
        <f>'Pseudo-load coefficients'!X283</f>
        <v>0.49860757888180529</v>
      </c>
      <c r="Y93" s="399">
        <f>'Pseudo-load coefficients'!Y283</f>
        <v>0.49860757888180529</v>
      </c>
    </row>
    <row r="94" spans="5:25" x14ac:dyDescent="0.35">
      <c r="E94" s="27"/>
      <c r="F94" s="181" t="s">
        <v>188</v>
      </c>
      <c r="G94" s="23" t="s">
        <v>280</v>
      </c>
      <c r="J94" s="184">
        <f>'Pseudo-load coefficients'!J283</f>
        <v>0.76018820720037039</v>
      </c>
      <c r="K94" s="184">
        <f>'Pseudo-load coefficients'!K283</f>
        <v>0.76018820720037039</v>
      </c>
      <c r="L94" s="184">
        <f>'Pseudo-load coefficients'!L283</f>
        <v>0.65337407747877796</v>
      </c>
      <c r="M94" s="184">
        <f>'Pseudo-load coefficients'!M283</f>
        <v>0.65337407747877796</v>
      </c>
      <c r="N94" s="184">
        <f>'Pseudo-load coefficients'!N283</f>
        <v>0.57356852198023112</v>
      </c>
      <c r="O94" s="184">
        <f>'Pseudo-load coefficients'!O283</f>
        <v>0.51304931374170604</v>
      </c>
      <c r="P94" s="184">
        <f>'Pseudo-load coefficients'!P283</f>
        <v>0.52233374148686562</v>
      </c>
      <c r="Q94" s="184">
        <f>'Pseudo-load coefficients'!Q283</f>
        <v>1.0978291792042758</v>
      </c>
      <c r="R94" s="184">
        <f>'Pseudo-load coefficients'!R283</f>
        <v>0.49860757888180529</v>
      </c>
      <c r="S94" s="184">
        <f>'Pseudo-load coefficients'!S283</f>
        <v>0.49860757888180529</v>
      </c>
      <c r="T94" s="184">
        <f>'Pseudo-load coefficients'!T283</f>
        <v>0.49860757888180529</v>
      </c>
      <c r="U94" s="184">
        <f>'Pseudo-load coefficients'!U283</f>
        <v>0.49860757888180529</v>
      </c>
      <c r="V94" s="184">
        <f>'Pseudo-load coefficients'!V283</f>
        <v>0.49860757888180529</v>
      </c>
      <c r="W94" s="184">
        <f>'Pseudo-load coefficients'!W283</f>
        <v>0.49860757888180529</v>
      </c>
      <c r="X94" s="184">
        <f>'Pseudo-load coefficients'!X283</f>
        <v>0.49860757888180529</v>
      </c>
      <c r="Y94" s="184">
        <f>'Pseudo-load coefficients'!Y283</f>
        <v>0.49860757888180529</v>
      </c>
    </row>
    <row r="95" spans="5:25" x14ac:dyDescent="0.35">
      <c r="E95" s="27"/>
      <c r="F95" s="181" t="s">
        <v>189</v>
      </c>
      <c r="G95" s="23" t="s">
        <v>280</v>
      </c>
      <c r="J95" s="184">
        <f>'Pseudo-load coefficients'!J284</f>
        <v>1.3592834124003466</v>
      </c>
      <c r="K95" s="184">
        <f>'Pseudo-load coefficients'!K284</f>
        <v>1.3592834124003466</v>
      </c>
      <c r="L95" s="184">
        <f>'Pseudo-load coefficients'!L284</f>
        <v>1.1682903486230889</v>
      </c>
      <c r="M95" s="184">
        <f>'Pseudo-load coefficients'!M284</f>
        <v>1.1682903486230889</v>
      </c>
      <c r="N95" s="184">
        <f>'Pseudo-load coefficients'!N284</f>
        <v>1.0255909923596247</v>
      </c>
      <c r="O95" s="184">
        <f>'Pseudo-load coefficients'!O284</f>
        <v>0.91737732223023938</v>
      </c>
      <c r="P95" s="184">
        <f>'Pseudo-load coefficients'!P284</f>
        <v>0.93397869608488338</v>
      </c>
      <c r="Q95" s="184">
        <f>'Pseudo-load coefficients'!Q284</f>
        <v>1.21363650804941</v>
      </c>
      <c r="R95" s="184">
        <f>'Pseudo-load coefficients'!R284</f>
        <v>0.89155422940215934</v>
      </c>
      <c r="S95" s="184">
        <f>'Pseudo-load coefficients'!S284</f>
        <v>0.89155422940215934</v>
      </c>
      <c r="T95" s="184">
        <f>'Pseudo-load coefficients'!T284</f>
        <v>0.89155422940215934</v>
      </c>
      <c r="U95" s="184">
        <f>'Pseudo-load coefficients'!U284</f>
        <v>0.89155422940215934</v>
      </c>
      <c r="V95" s="184">
        <f>'Pseudo-load coefficients'!V284</f>
        <v>0.89155422940215934</v>
      </c>
      <c r="W95" s="184">
        <f>'Pseudo-load coefficients'!W284</f>
        <v>0.89155422940215934</v>
      </c>
      <c r="X95" s="184">
        <f>'Pseudo-load coefficients'!X284</f>
        <v>0.89155422940215934</v>
      </c>
      <c r="Y95" s="184">
        <f>'Pseudo-load coefficients'!Y284</f>
        <v>0.89155422940215934</v>
      </c>
    </row>
    <row r="96" spans="5:25" x14ac:dyDescent="0.35">
      <c r="E96" s="27"/>
      <c r="F96" s="181" t="s">
        <v>190</v>
      </c>
      <c r="G96" s="23" t="s">
        <v>280</v>
      </c>
      <c r="J96" s="184">
        <f>'Pseudo-load coefficients'!J285</f>
        <v>1.3592834124003466</v>
      </c>
      <c r="K96" s="184">
        <f>'Pseudo-load coefficients'!K285</f>
        <v>1.3592834124003466</v>
      </c>
      <c r="L96" s="184">
        <f>'Pseudo-load coefficients'!L285</f>
        <v>1.1682903486230889</v>
      </c>
      <c r="M96" s="184">
        <f>'Pseudo-load coefficients'!M285</f>
        <v>1.1682903486230889</v>
      </c>
      <c r="N96" s="184">
        <f>'Pseudo-load coefficients'!N285</f>
        <v>1.0255909923596247</v>
      </c>
      <c r="O96" s="184">
        <f>'Pseudo-load coefficients'!O285</f>
        <v>0.91737732223023938</v>
      </c>
      <c r="P96" s="184">
        <f>'Pseudo-load coefficients'!P285</f>
        <v>0.93397869608488338</v>
      </c>
      <c r="Q96" s="184">
        <f>'Pseudo-load coefficients'!Q285</f>
        <v>1.21363650804941</v>
      </c>
      <c r="R96" s="184">
        <f>'Pseudo-load coefficients'!R285</f>
        <v>0.89155422940215934</v>
      </c>
      <c r="S96" s="184">
        <f>'Pseudo-load coefficients'!S285</f>
        <v>0.89155422940215934</v>
      </c>
      <c r="T96" s="184">
        <f>'Pseudo-load coefficients'!T285</f>
        <v>0.89155422940215934</v>
      </c>
      <c r="U96" s="184">
        <f>'Pseudo-load coefficients'!U285</f>
        <v>0.89155422940215934</v>
      </c>
      <c r="V96" s="184">
        <f>'Pseudo-load coefficients'!V285</f>
        <v>0.89155422940215934</v>
      </c>
      <c r="W96" s="184">
        <f>'Pseudo-load coefficients'!W285</f>
        <v>0.89155422940215934</v>
      </c>
      <c r="X96" s="184">
        <f>'Pseudo-load coefficients'!X285</f>
        <v>0.89155422940215934</v>
      </c>
      <c r="Y96" s="184">
        <f>'Pseudo-load coefficients'!Y285</f>
        <v>0.89155422940215934</v>
      </c>
    </row>
    <row r="97" spans="3:25" x14ac:dyDescent="0.35">
      <c r="E97" s="27"/>
      <c r="F97" s="181" t="s">
        <v>191</v>
      </c>
      <c r="G97" s="23" t="s">
        <v>280</v>
      </c>
      <c r="J97" s="184">
        <f>'Pseudo-load coefficients'!J286</f>
        <v>1.4274665109119993</v>
      </c>
      <c r="K97" s="184">
        <f>'Pseudo-load coefficients'!K286</f>
        <v>1.4274665109119993</v>
      </c>
      <c r="L97" s="184">
        <f>'Pseudo-load coefficients'!L286</f>
        <v>1.226893032363424</v>
      </c>
      <c r="M97" s="184">
        <f>'Pseudo-load coefficients'!M286</f>
        <v>1.226893032363424</v>
      </c>
      <c r="N97" s="184">
        <f>'Pseudo-load coefficients'!N286</f>
        <v>1.0770357249494491</v>
      </c>
      <c r="O97" s="184">
        <f>'Pseudo-load coefficients'!O286</f>
        <v>0.96339394228412845</v>
      </c>
      <c r="P97" s="184">
        <f>'Pseudo-load coefficients'!P286</f>
        <v>0.98082805866960432</v>
      </c>
      <c r="Q97" s="184">
        <f>'Pseudo-load coefficients'!Q286</f>
        <v>1.403431828703452</v>
      </c>
      <c r="R97" s="184">
        <f>'Pseudo-load coefficients'!R286</f>
        <v>0.93627553571491817</v>
      </c>
      <c r="S97" s="184">
        <f>'Pseudo-load coefficients'!S286</f>
        <v>0.93627553571491817</v>
      </c>
      <c r="T97" s="184">
        <f>'Pseudo-load coefficients'!T286</f>
        <v>0.93627553571491817</v>
      </c>
      <c r="U97" s="184">
        <f>'Pseudo-load coefficients'!U286</f>
        <v>0.93627553571491817</v>
      </c>
      <c r="V97" s="184">
        <f>'Pseudo-load coefficients'!V286</f>
        <v>0.93627553571491817</v>
      </c>
      <c r="W97" s="184">
        <f>'Pseudo-load coefficients'!W286</f>
        <v>0.93627553571491817</v>
      </c>
      <c r="X97" s="184">
        <f>'Pseudo-load coefficients'!X286</f>
        <v>0.93627553571491817</v>
      </c>
      <c r="Y97" s="184">
        <f>'Pseudo-load coefficients'!Y286</f>
        <v>0.93627553571491817</v>
      </c>
    </row>
    <row r="98" spans="3:25" x14ac:dyDescent="0.35">
      <c r="E98" s="27"/>
      <c r="F98" s="181" t="s">
        <v>192</v>
      </c>
      <c r="G98" s="23" t="s">
        <v>280</v>
      </c>
      <c r="J98" s="184">
        <f>'Pseudo-load coefficients'!J287</f>
        <v>1.4274665109119993</v>
      </c>
      <c r="K98" s="184">
        <f>'Pseudo-load coefficients'!K287</f>
        <v>1.4274665109119993</v>
      </c>
      <c r="L98" s="184">
        <f>'Pseudo-load coefficients'!L287</f>
        <v>1.226893032363424</v>
      </c>
      <c r="M98" s="184">
        <f>'Pseudo-load coefficients'!M287</f>
        <v>1.226893032363424</v>
      </c>
      <c r="N98" s="184">
        <f>'Pseudo-load coefficients'!N287</f>
        <v>1.0770357249494491</v>
      </c>
      <c r="O98" s="184">
        <f>'Pseudo-load coefficients'!O287</f>
        <v>0.96339394228412845</v>
      </c>
      <c r="P98" s="184">
        <f>'Pseudo-load coefficients'!P287</f>
        <v>0.98082805866960432</v>
      </c>
      <c r="Q98" s="184">
        <f>'Pseudo-load coefficients'!Q287</f>
        <v>1.403431828703452</v>
      </c>
      <c r="R98" s="184">
        <f>'Pseudo-load coefficients'!R287</f>
        <v>0.93627553571491817</v>
      </c>
      <c r="S98" s="184">
        <f>'Pseudo-load coefficients'!S287</f>
        <v>0.93627553571491817</v>
      </c>
      <c r="T98" s="184">
        <f>'Pseudo-load coefficients'!T287</f>
        <v>0.93627553571491817</v>
      </c>
      <c r="U98" s="184">
        <f>'Pseudo-load coefficients'!U287</f>
        <v>0.93627553571491817</v>
      </c>
      <c r="V98" s="184">
        <f>'Pseudo-load coefficients'!V287</f>
        <v>0.93627553571491817</v>
      </c>
      <c r="W98" s="184">
        <f>'Pseudo-load coefficients'!W287</f>
        <v>0.93627553571491817</v>
      </c>
      <c r="X98" s="184">
        <f>'Pseudo-load coefficients'!X287</f>
        <v>0.93627553571491817</v>
      </c>
      <c r="Y98" s="184">
        <f>'Pseudo-load coefficients'!Y287</f>
        <v>0.93627553571491817</v>
      </c>
    </row>
    <row r="99" spans="3:25" x14ac:dyDescent="0.35">
      <c r="E99" s="27"/>
      <c r="F99" s="181" t="s">
        <v>193</v>
      </c>
      <c r="G99" s="23" t="s">
        <v>280</v>
      </c>
      <c r="J99" s="184">
        <f>'Pseudo-load coefficients'!J288</f>
        <v>1.3592834124003466</v>
      </c>
      <c r="K99" s="184">
        <f>'Pseudo-load coefficients'!K288</f>
        <v>1.3592834124003466</v>
      </c>
      <c r="L99" s="184">
        <f>'Pseudo-load coefficients'!L288</f>
        <v>1.1682903486230889</v>
      </c>
      <c r="M99" s="184">
        <f>'Pseudo-load coefficients'!M288</f>
        <v>1.1682903486230889</v>
      </c>
      <c r="N99" s="184">
        <f>'Pseudo-load coefficients'!N288</f>
        <v>1.0255909923596247</v>
      </c>
      <c r="O99" s="184">
        <f>'Pseudo-load coefficients'!O288</f>
        <v>0.91737732223023938</v>
      </c>
      <c r="P99" s="184">
        <f>'Pseudo-load coefficients'!P288</f>
        <v>0.93397869608488338</v>
      </c>
      <c r="Q99" s="184">
        <f>'Pseudo-load coefficients'!Q288</f>
        <v>1.21363650804941</v>
      </c>
      <c r="R99" s="184">
        <f>'Pseudo-load coefficients'!R288</f>
        <v>0.89155422940215934</v>
      </c>
      <c r="S99" s="184">
        <f>'Pseudo-load coefficients'!S288</f>
        <v>0.89155422940215934</v>
      </c>
      <c r="T99" s="184">
        <f>'Pseudo-load coefficients'!T288</f>
        <v>0.89155422940215934</v>
      </c>
      <c r="U99" s="184">
        <f>'Pseudo-load coefficients'!U288</f>
        <v>0.89155422940215934</v>
      </c>
      <c r="V99" s="184">
        <f>'Pseudo-load coefficients'!V288</f>
        <v>0.89155422940215934</v>
      </c>
      <c r="W99" s="184">
        <f>'Pseudo-load coefficients'!W288</f>
        <v>0.89155422940215934</v>
      </c>
      <c r="X99" s="184">
        <f>'Pseudo-load coefficients'!X288</f>
        <v>0.89155422940215934</v>
      </c>
      <c r="Y99" s="184">
        <f>'Pseudo-load coefficients'!Y288</f>
        <v>0.89155422940215934</v>
      </c>
    </row>
    <row r="100" spans="3:25" x14ac:dyDescent="0.35">
      <c r="E100" s="27"/>
      <c r="F100" s="181" t="s">
        <v>194</v>
      </c>
      <c r="G100" s="23" t="s">
        <v>280</v>
      </c>
      <c r="J100" s="184">
        <f>'Pseudo-load coefficients'!J289</f>
        <v>1.4274665109119993</v>
      </c>
      <c r="K100" s="184">
        <f>'Pseudo-load coefficients'!K289</f>
        <v>1.4274665109119993</v>
      </c>
      <c r="L100" s="184">
        <f>'Pseudo-load coefficients'!L289</f>
        <v>1.226893032363424</v>
      </c>
      <c r="M100" s="184">
        <f>'Pseudo-load coefficients'!M289</f>
        <v>1.226893032363424</v>
      </c>
      <c r="N100" s="184">
        <f>'Pseudo-load coefficients'!N289</f>
        <v>1.0770357249494491</v>
      </c>
      <c r="O100" s="184">
        <f>'Pseudo-load coefficients'!O289</f>
        <v>0.96339394228412845</v>
      </c>
      <c r="P100" s="184">
        <f>'Pseudo-load coefficients'!P289</f>
        <v>0.98082805866960432</v>
      </c>
      <c r="Q100" s="184">
        <f>'Pseudo-load coefficients'!Q289</f>
        <v>1.403431828703452</v>
      </c>
      <c r="R100" s="184">
        <f>'Pseudo-load coefficients'!R289</f>
        <v>0.93627553571491817</v>
      </c>
      <c r="S100" s="184">
        <f>'Pseudo-load coefficients'!S289</f>
        <v>0.93627553571491817</v>
      </c>
      <c r="T100" s="184">
        <f>'Pseudo-load coefficients'!T289</f>
        <v>0.93627553571491817</v>
      </c>
      <c r="U100" s="184">
        <f>'Pseudo-load coefficients'!U289</f>
        <v>0.93627553571491817</v>
      </c>
      <c r="V100" s="184">
        <f>'Pseudo-load coefficients'!V289</f>
        <v>0.93627553571491817</v>
      </c>
      <c r="W100" s="184">
        <f>'Pseudo-load coefficients'!W289</f>
        <v>0.93627553571491817</v>
      </c>
      <c r="X100" s="184">
        <f>'Pseudo-load coefficients'!X289</f>
        <v>0.93627553571491817</v>
      </c>
      <c r="Y100" s="184">
        <f>'Pseudo-load coefficients'!Y289</f>
        <v>0.93627553571491817</v>
      </c>
    </row>
    <row r="101" spans="3:25" x14ac:dyDescent="0.35">
      <c r="E101" s="27"/>
      <c r="F101" s="181" t="s">
        <v>195</v>
      </c>
      <c r="G101" s="23" t="s">
        <v>280</v>
      </c>
      <c r="J101" s="184">
        <f>'Pseudo-load coefficients'!J290</f>
        <v>1.4274665109119993</v>
      </c>
      <c r="K101" s="184">
        <f>'Pseudo-load coefficients'!K290</f>
        <v>1.4274665109119993</v>
      </c>
      <c r="L101" s="184">
        <f>'Pseudo-load coefficients'!L290</f>
        <v>1.226893032363424</v>
      </c>
      <c r="M101" s="184">
        <f>'Pseudo-load coefficients'!M290</f>
        <v>1.226893032363424</v>
      </c>
      <c r="N101" s="184">
        <f>'Pseudo-load coefficients'!N290</f>
        <v>1.0770357249494491</v>
      </c>
      <c r="O101" s="184">
        <f>'Pseudo-load coefficients'!O290</f>
        <v>0.96339394228412845</v>
      </c>
      <c r="P101" s="184">
        <f>'Pseudo-load coefficients'!P290</f>
        <v>0.98082805866960432</v>
      </c>
      <c r="Q101" s="184">
        <f>'Pseudo-load coefficients'!Q290</f>
        <v>1.403431828703452</v>
      </c>
      <c r="R101" s="184">
        <f>'Pseudo-load coefficients'!R290</f>
        <v>0.93627553571491817</v>
      </c>
      <c r="S101" s="184">
        <f>'Pseudo-load coefficients'!S290</f>
        <v>0.93627553571491817</v>
      </c>
      <c r="T101" s="184">
        <f>'Pseudo-load coefficients'!T290</f>
        <v>0.93627553571491817</v>
      </c>
      <c r="U101" s="184">
        <f>'Pseudo-load coefficients'!U290</f>
        <v>0.93627553571491817</v>
      </c>
      <c r="V101" s="184">
        <f>'Pseudo-load coefficients'!V290</f>
        <v>0.93627553571491817</v>
      </c>
      <c r="W101" s="184">
        <f>'Pseudo-load coefficients'!W290</f>
        <v>0.93627553571491817</v>
      </c>
      <c r="X101" s="184">
        <f>'Pseudo-load coefficients'!X290</f>
        <v>0.93627553571491817</v>
      </c>
      <c r="Y101" s="184">
        <f>'Pseudo-load coefficients'!Y290</f>
        <v>0.93627553571491817</v>
      </c>
    </row>
    <row r="102" spans="3:25" x14ac:dyDescent="0.35">
      <c r="E102" s="27"/>
      <c r="F102" s="182" t="s">
        <v>196</v>
      </c>
      <c r="G102" s="57" t="s">
        <v>280</v>
      </c>
      <c r="H102" s="28"/>
      <c r="I102" s="28"/>
      <c r="J102" s="185">
        <f>'Pseudo-load coefficients'!J291</f>
        <v>1.4274665109119993</v>
      </c>
      <c r="K102" s="185">
        <f>'Pseudo-load coefficients'!K291</f>
        <v>1.4274665109119993</v>
      </c>
      <c r="L102" s="185">
        <f>'Pseudo-load coefficients'!L291</f>
        <v>1.226893032363424</v>
      </c>
      <c r="M102" s="185">
        <f>'Pseudo-load coefficients'!M291</f>
        <v>1.226893032363424</v>
      </c>
      <c r="N102" s="185">
        <f>'Pseudo-load coefficients'!N291</f>
        <v>1.0770357249494491</v>
      </c>
      <c r="O102" s="185">
        <f>'Pseudo-load coefficients'!O291</f>
        <v>0.96339394228412845</v>
      </c>
      <c r="P102" s="185">
        <f>'Pseudo-load coefficients'!P291</f>
        <v>0.98082805866960432</v>
      </c>
      <c r="Q102" s="185">
        <f>'Pseudo-load coefficients'!Q291</f>
        <v>1.403431828703452</v>
      </c>
      <c r="R102" s="185">
        <f>'Pseudo-load coefficients'!R291</f>
        <v>0.93627553571491817</v>
      </c>
      <c r="S102" s="185">
        <f>'Pseudo-load coefficients'!S291</f>
        <v>0.93627553571491817</v>
      </c>
      <c r="T102" s="185">
        <f>'Pseudo-load coefficients'!T291</f>
        <v>0.93627553571491817</v>
      </c>
      <c r="U102" s="185">
        <f>'Pseudo-load coefficients'!U291</f>
        <v>0.93627553571491817</v>
      </c>
      <c r="V102" s="185">
        <f>'Pseudo-load coefficients'!V291</f>
        <v>0.93627553571491817</v>
      </c>
      <c r="W102" s="185">
        <f>'Pseudo-load coefficients'!W291</f>
        <v>0.93627553571491817</v>
      </c>
      <c r="X102" s="185">
        <f>'Pseudo-load coefficients'!X291</f>
        <v>0.93627553571491817</v>
      </c>
      <c r="Y102" s="185">
        <f>'Pseudo-load coefficients'!Y291</f>
        <v>0.93627553571491817</v>
      </c>
    </row>
    <row r="103" spans="3:25" x14ac:dyDescent="0.35">
      <c r="E103" s="27"/>
      <c r="J103" s="153"/>
      <c r="K103" s="153"/>
      <c r="L103" s="153"/>
      <c r="M103" s="153"/>
      <c r="N103" s="153"/>
      <c r="O103" s="153"/>
      <c r="P103" s="153"/>
      <c r="Q103" s="153"/>
      <c r="R103" s="153"/>
      <c r="S103" s="153"/>
      <c r="T103" s="153"/>
      <c r="U103" s="153"/>
      <c r="V103" s="153"/>
      <c r="W103" s="153"/>
      <c r="X103" s="153"/>
      <c r="Y103" s="153"/>
    </row>
    <row r="104" spans="3:25" x14ac:dyDescent="0.35">
      <c r="E104" s="27" t="s">
        <v>509</v>
      </c>
      <c r="J104" s="153"/>
      <c r="K104" s="153"/>
      <c r="L104" s="153"/>
      <c r="M104" s="153"/>
      <c r="N104" s="153"/>
      <c r="O104" s="153"/>
      <c r="P104" s="153"/>
      <c r="Q104" s="153"/>
      <c r="R104" s="153"/>
      <c r="S104" s="153"/>
      <c r="T104" s="153"/>
      <c r="U104" s="153"/>
      <c r="V104" s="153"/>
      <c r="W104" s="153"/>
      <c r="X104" s="153"/>
      <c r="Y104" s="153"/>
    </row>
    <row r="105" spans="3:25" x14ac:dyDescent="0.35">
      <c r="C105" s="27"/>
      <c r="E105" s="27"/>
      <c r="F105" s="180" t="s">
        <v>186</v>
      </c>
      <c r="G105" s="54" t="s">
        <v>280</v>
      </c>
      <c r="H105" s="19"/>
      <c r="I105" s="19"/>
      <c r="J105" s="399">
        <f>'Pseudo-load coefficients'!J294</f>
        <v>0.13404269110745975</v>
      </c>
      <c r="K105" s="399">
        <f>'Pseudo-load coefficients'!K294</f>
        <v>0.13404269110745975</v>
      </c>
      <c r="L105" s="399">
        <f>'Pseudo-load coefficients'!L294</f>
        <v>0.11520833764002993</v>
      </c>
      <c r="M105" s="399">
        <f>'Pseudo-load coefficients'!M294</f>
        <v>0.11520833764002993</v>
      </c>
      <c r="N105" s="399">
        <f>'Pseudo-load coefficients'!N294</f>
        <v>0.10113636003892078</v>
      </c>
      <c r="O105" s="399">
        <f>'Pseudo-load coefficients'!O294</f>
        <v>9.0465111183508765E-2</v>
      </c>
      <c r="P105" s="399">
        <f>'Pseudo-load coefficients'!P294</f>
        <v>9.2102218505835221E-2</v>
      </c>
      <c r="Q105" s="399">
        <f>'Pseudo-load coefficients'!Q294</f>
        <v>0.10703961529909342</v>
      </c>
      <c r="R105" s="399">
        <f>'Pseudo-load coefficients'!R294</f>
        <v>8.7918624686420463E-2</v>
      </c>
      <c r="S105" s="399">
        <f>'Pseudo-load coefficients'!S294</f>
        <v>8.7918624686420463E-2</v>
      </c>
      <c r="T105" s="399">
        <f>'Pseudo-load coefficients'!T294</f>
        <v>8.7918624686420463E-2</v>
      </c>
      <c r="U105" s="399">
        <f>'Pseudo-load coefficients'!U294</f>
        <v>8.7918624686420463E-2</v>
      </c>
      <c r="V105" s="399">
        <f>'Pseudo-load coefficients'!V294</f>
        <v>8.7918624686420463E-2</v>
      </c>
      <c r="W105" s="399">
        <f>'Pseudo-load coefficients'!W294</f>
        <v>8.7918624686420463E-2</v>
      </c>
      <c r="X105" s="399">
        <f>'Pseudo-load coefficients'!X294</f>
        <v>8.7918624686420463E-2</v>
      </c>
      <c r="Y105" s="399">
        <f>'Pseudo-load coefficients'!Y294</f>
        <v>8.7918624686420463E-2</v>
      </c>
    </row>
    <row r="106" spans="3:25" x14ac:dyDescent="0.35">
      <c r="C106" s="27"/>
      <c r="E106" s="27"/>
      <c r="F106" s="181" t="s">
        <v>188</v>
      </c>
      <c r="G106" s="23" t="s">
        <v>280</v>
      </c>
      <c r="J106" s="184">
        <f>'Pseudo-load coefficients'!J294</f>
        <v>0.13404269110745975</v>
      </c>
      <c r="K106" s="184">
        <f>'Pseudo-load coefficients'!K294</f>
        <v>0.13404269110745975</v>
      </c>
      <c r="L106" s="184">
        <f>'Pseudo-load coefficients'!L294</f>
        <v>0.11520833764002993</v>
      </c>
      <c r="M106" s="184">
        <f>'Pseudo-load coefficients'!M294</f>
        <v>0.11520833764002993</v>
      </c>
      <c r="N106" s="184">
        <f>'Pseudo-load coefficients'!N294</f>
        <v>0.10113636003892078</v>
      </c>
      <c r="O106" s="184">
        <f>'Pseudo-load coefficients'!O294</f>
        <v>9.0465111183508765E-2</v>
      </c>
      <c r="P106" s="184">
        <f>'Pseudo-load coefficients'!P294</f>
        <v>9.2102218505835221E-2</v>
      </c>
      <c r="Q106" s="184">
        <f>'Pseudo-load coefficients'!Q294</f>
        <v>0.10703961529909342</v>
      </c>
      <c r="R106" s="184">
        <f>'Pseudo-load coefficients'!R294</f>
        <v>8.7918624686420463E-2</v>
      </c>
      <c r="S106" s="184">
        <f>'Pseudo-load coefficients'!S294</f>
        <v>8.7918624686420463E-2</v>
      </c>
      <c r="T106" s="184">
        <f>'Pseudo-load coefficients'!T294</f>
        <v>8.7918624686420463E-2</v>
      </c>
      <c r="U106" s="184">
        <f>'Pseudo-load coefficients'!U294</f>
        <v>8.7918624686420463E-2</v>
      </c>
      <c r="V106" s="184">
        <f>'Pseudo-load coefficients'!V294</f>
        <v>8.7918624686420463E-2</v>
      </c>
      <c r="W106" s="184">
        <f>'Pseudo-load coefficients'!W294</f>
        <v>8.7918624686420463E-2</v>
      </c>
      <c r="X106" s="184">
        <f>'Pseudo-load coefficients'!X294</f>
        <v>8.7918624686420463E-2</v>
      </c>
      <c r="Y106" s="184">
        <f>'Pseudo-load coefficients'!Y294</f>
        <v>8.7918624686420463E-2</v>
      </c>
    </row>
    <row r="107" spans="3:25" x14ac:dyDescent="0.35">
      <c r="C107" s="27"/>
      <c r="E107" s="27"/>
      <c r="F107" s="181" t="s">
        <v>189</v>
      </c>
      <c r="G107" s="23" t="s">
        <v>280</v>
      </c>
      <c r="J107" s="184">
        <f>'Pseudo-load coefficients'!J295</f>
        <v>0.27277773320733656</v>
      </c>
      <c r="K107" s="184">
        <f>'Pseudo-load coefficients'!K295</f>
        <v>0.27277773320733656</v>
      </c>
      <c r="L107" s="184">
        <f>'Pseudo-load coefficients'!L295</f>
        <v>0.23444970351153965</v>
      </c>
      <c r="M107" s="184">
        <f>'Pseudo-load coefficients'!M295</f>
        <v>0.23444970351153965</v>
      </c>
      <c r="N107" s="184">
        <f>'Pseudo-load coefficients'!N295</f>
        <v>0.20581313914491042</v>
      </c>
      <c r="O107" s="184">
        <f>'Pseudo-load coefficients'!O295</f>
        <v>0.18409707951330345</v>
      </c>
      <c r="P107" s="184">
        <f>'Pseudo-load coefficients'!P295</f>
        <v>0.18742860337866168</v>
      </c>
      <c r="Q107" s="184">
        <f>'Pseudo-load coefficients'!Q295</f>
        <v>0.21782630133309158</v>
      </c>
      <c r="R107" s="184">
        <f>'Pseudo-load coefficients'!R295</f>
        <v>0.17891496321453434</v>
      </c>
      <c r="S107" s="184">
        <f>'Pseudo-load coefficients'!S295</f>
        <v>0.17891496321453434</v>
      </c>
      <c r="T107" s="184">
        <f>'Pseudo-load coefficients'!T295</f>
        <v>0.17891496321453434</v>
      </c>
      <c r="U107" s="184">
        <f>'Pseudo-load coefficients'!U295</f>
        <v>0.17891496321453434</v>
      </c>
      <c r="V107" s="184">
        <f>'Pseudo-load coefficients'!V295</f>
        <v>0.17891496321453434</v>
      </c>
      <c r="W107" s="184">
        <f>'Pseudo-load coefficients'!W295</f>
        <v>0.17891496321453434</v>
      </c>
      <c r="X107" s="184">
        <f>'Pseudo-load coefficients'!X295</f>
        <v>0.17891496321453434</v>
      </c>
      <c r="Y107" s="184">
        <f>'Pseudo-load coefficients'!Y295</f>
        <v>0.17891496321453434</v>
      </c>
    </row>
    <row r="108" spans="3:25" x14ac:dyDescent="0.35">
      <c r="C108" s="27"/>
      <c r="E108" s="27"/>
      <c r="F108" s="181" t="s">
        <v>190</v>
      </c>
      <c r="G108" s="23" t="s">
        <v>280</v>
      </c>
      <c r="J108" s="184">
        <f>'Pseudo-load coefficients'!J296</f>
        <v>0.27277773320733656</v>
      </c>
      <c r="K108" s="184">
        <f>'Pseudo-load coefficients'!K296</f>
        <v>0.27277773320733656</v>
      </c>
      <c r="L108" s="184">
        <f>'Pseudo-load coefficients'!L296</f>
        <v>0.23444970351153965</v>
      </c>
      <c r="M108" s="184">
        <f>'Pseudo-load coefficients'!M296</f>
        <v>0.23444970351153965</v>
      </c>
      <c r="N108" s="184">
        <f>'Pseudo-load coefficients'!N296</f>
        <v>0.20581313914491042</v>
      </c>
      <c r="O108" s="184">
        <f>'Pseudo-load coefficients'!O296</f>
        <v>0.18409707951330345</v>
      </c>
      <c r="P108" s="184">
        <f>'Pseudo-load coefficients'!P296</f>
        <v>0.18742860337866168</v>
      </c>
      <c r="Q108" s="184">
        <f>'Pseudo-load coefficients'!Q296</f>
        <v>0.21782630133309158</v>
      </c>
      <c r="R108" s="184">
        <f>'Pseudo-load coefficients'!R296</f>
        <v>0.17891496321453434</v>
      </c>
      <c r="S108" s="184">
        <f>'Pseudo-load coefficients'!S296</f>
        <v>0.17891496321453434</v>
      </c>
      <c r="T108" s="184">
        <f>'Pseudo-load coefficients'!T296</f>
        <v>0.17891496321453434</v>
      </c>
      <c r="U108" s="184">
        <f>'Pseudo-load coefficients'!U296</f>
        <v>0.17891496321453434</v>
      </c>
      <c r="V108" s="184">
        <f>'Pseudo-load coefficients'!V296</f>
        <v>0.17891496321453434</v>
      </c>
      <c r="W108" s="184">
        <f>'Pseudo-load coefficients'!W296</f>
        <v>0.17891496321453434</v>
      </c>
      <c r="X108" s="184">
        <f>'Pseudo-load coefficients'!X296</f>
        <v>0.17891496321453434</v>
      </c>
      <c r="Y108" s="184">
        <f>'Pseudo-load coefficients'!Y296</f>
        <v>0.17891496321453434</v>
      </c>
    </row>
    <row r="109" spans="3:25" x14ac:dyDescent="0.35">
      <c r="C109" s="27"/>
      <c r="E109" s="27"/>
      <c r="F109" s="181" t="s">
        <v>191</v>
      </c>
      <c r="G109" s="23" t="s">
        <v>280</v>
      </c>
      <c r="J109" s="184">
        <f>'Pseudo-load coefficients'!J297</f>
        <v>0.12882006631835372</v>
      </c>
      <c r="K109" s="184">
        <f>'Pseudo-load coefficients'!K297</f>
        <v>0.12882006631835372</v>
      </c>
      <c r="L109" s="184">
        <f>'Pseudo-load coefficients'!L297</f>
        <v>0.11071954444213633</v>
      </c>
      <c r="M109" s="184">
        <f>'Pseudo-load coefficients'!M297</f>
        <v>0.11071954444213633</v>
      </c>
      <c r="N109" s="184">
        <f>'Pseudo-load coefficients'!N297</f>
        <v>9.7195844844431167E-2</v>
      </c>
      <c r="O109" s="184">
        <f>'Pseudo-load coefficients'!O297</f>
        <v>8.6940373442773167E-2</v>
      </c>
      <c r="P109" s="184">
        <f>'Pseudo-load coefficients'!P297</f>
        <v>8.8513695136704901E-2</v>
      </c>
      <c r="Q109" s="184">
        <f>'Pseudo-load coefficients'!Q297</f>
        <v>0.10286909511885281</v>
      </c>
      <c r="R109" s="184">
        <f>'Pseudo-load coefficients'!R297</f>
        <v>8.4493104168160318E-2</v>
      </c>
      <c r="S109" s="184">
        <f>'Pseudo-load coefficients'!S297</f>
        <v>8.4493104168160318E-2</v>
      </c>
      <c r="T109" s="184">
        <f>'Pseudo-load coefficients'!T297</f>
        <v>8.4493104168160318E-2</v>
      </c>
      <c r="U109" s="184">
        <f>'Pseudo-load coefficients'!U297</f>
        <v>8.4493104168160318E-2</v>
      </c>
      <c r="V109" s="184">
        <f>'Pseudo-load coefficients'!V297</f>
        <v>8.4493104168160318E-2</v>
      </c>
      <c r="W109" s="184">
        <f>'Pseudo-load coefficients'!W297</f>
        <v>8.4493104168160318E-2</v>
      </c>
      <c r="X109" s="184">
        <f>'Pseudo-load coefficients'!X297</f>
        <v>8.4493104168160318E-2</v>
      </c>
      <c r="Y109" s="184">
        <f>'Pseudo-load coefficients'!Y297</f>
        <v>8.4493104168160318E-2</v>
      </c>
    </row>
    <row r="110" spans="3:25" x14ac:dyDescent="0.35">
      <c r="C110" s="27"/>
      <c r="E110" s="27"/>
      <c r="F110" s="181" t="s">
        <v>192</v>
      </c>
      <c r="G110" s="23" t="s">
        <v>280</v>
      </c>
      <c r="J110" s="184">
        <f>'Pseudo-load coefficients'!J298</f>
        <v>0.12882006631835372</v>
      </c>
      <c r="K110" s="184">
        <f>'Pseudo-load coefficients'!K298</f>
        <v>0.12882006631835372</v>
      </c>
      <c r="L110" s="184">
        <f>'Pseudo-load coefficients'!L298</f>
        <v>0.11071954444213633</v>
      </c>
      <c r="M110" s="184">
        <f>'Pseudo-load coefficients'!M298</f>
        <v>0.11071954444213633</v>
      </c>
      <c r="N110" s="184">
        <f>'Pseudo-load coefficients'!N298</f>
        <v>9.7195844844431167E-2</v>
      </c>
      <c r="O110" s="184">
        <f>'Pseudo-load coefficients'!O298</f>
        <v>8.6940373442773167E-2</v>
      </c>
      <c r="P110" s="184">
        <f>'Pseudo-load coefficients'!P298</f>
        <v>8.8513695136704901E-2</v>
      </c>
      <c r="Q110" s="184">
        <f>'Pseudo-load coefficients'!Q298</f>
        <v>0.10286909511885281</v>
      </c>
      <c r="R110" s="184">
        <f>'Pseudo-load coefficients'!R298</f>
        <v>8.4493104168160318E-2</v>
      </c>
      <c r="S110" s="184">
        <f>'Pseudo-load coefficients'!S298</f>
        <v>8.4493104168160318E-2</v>
      </c>
      <c r="T110" s="184">
        <f>'Pseudo-load coefficients'!T298</f>
        <v>8.4493104168160318E-2</v>
      </c>
      <c r="U110" s="184">
        <f>'Pseudo-load coefficients'!U298</f>
        <v>8.4493104168160318E-2</v>
      </c>
      <c r="V110" s="184">
        <f>'Pseudo-load coefficients'!V298</f>
        <v>8.4493104168160318E-2</v>
      </c>
      <c r="W110" s="184">
        <f>'Pseudo-load coefficients'!W298</f>
        <v>8.4493104168160318E-2</v>
      </c>
      <c r="X110" s="184">
        <f>'Pseudo-load coefficients'!X298</f>
        <v>8.4493104168160318E-2</v>
      </c>
      <c r="Y110" s="184">
        <f>'Pseudo-load coefficients'!Y298</f>
        <v>8.4493104168160318E-2</v>
      </c>
    </row>
    <row r="111" spans="3:25" x14ac:dyDescent="0.35">
      <c r="C111" s="27"/>
      <c r="E111" s="27"/>
      <c r="F111" s="181" t="s">
        <v>193</v>
      </c>
      <c r="G111" s="23" t="s">
        <v>280</v>
      </c>
      <c r="J111" s="184">
        <f>'Pseudo-load coefficients'!J299</f>
        <v>0.27277773320733656</v>
      </c>
      <c r="K111" s="184">
        <f>'Pseudo-load coefficients'!K299</f>
        <v>0.27277773320733656</v>
      </c>
      <c r="L111" s="184">
        <f>'Pseudo-load coefficients'!L299</f>
        <v>0.23444970351153965</v>
      </c>
      <c r="M111" s="184">
        <f>'Pseudo-load coefficients'!M299</f>
        <v>0.23444970351153965</v>
      </c>
      <c r="N111" s="184">
        <f>'Pseudo-load coefficients'!N299</f>
        <v>0.20581313914491042</v>
      </c>
      <c r="O111" s="184">
        <f>'Pseudo-load coefficients'!O299</f>
        <v>0.18409707951330345</v>
      </c>
      <c r="P111" s="184">
        <f>'Pseudo-load coefficients'!P299</f>
        <v>0.18742860337866168</v>
      </c>
      <c r="Q111" s="184">
        <f>'Pseudo-load coefficients'!Q299</f>
        <v>0.21782630133309158</v>
      </c>
      <c r="R111" s="184">
        <f>'Pseudo-load coefficients'!R299</f>
        <v>0.17891496321453434</v>
      </c>
      <c r="S111" s="184">
        <f>'Pseudo-load coefficients'!S299</f>
        <v>0.17891496321453434</v>
      </c>
      <c r="T111" s="184">
        <f>'Pseudo-load coefficients'!T299</f>
        <v>0.17891496321453434</v>
      </c>
      <c r="U111" s="184">
        <f>'Pseudo-load coefficients'!U299</f>
        <v>0.17891496321453434</v>
      </c>
      <c r="V111" s="184">
        <f>'Pseudo-load coefficients'!V299</f>
        <v>0.17891496321453434</v>
      </c>
      <c r="W111" s="184">
        <f>'Pseudo-load coefficients'!W299</f>
        <v>0.17891496321453434</v>
      </c>
      <c r="X111" s="184">
        <f>'Pseudo-load coefficients'!X299</f>
        <v>0.17891496321453434</v>
      </c>
      <c r="Y111" s="184">
        <f>'Pseudo-load coefficients'!Y299</f>
        <v>0.17891496321453434</v>
      </c>
    </row>
    <row r="112" spans="3:25" x14ac:dyDescent="0.35">
      <c r="C112" s="27"/>
      <c r="E112" s="27"/>
      <c r="F112" s="181" t="s">
        <v>194</v>
      </c>
      <c r="G112" s="23" t="s">
        <v>280</v>
      </c>
      <c r="J112" s="184">
        <f>'Pseudo-load coefficients'!J300</f>
        <v>0.12882006631835372</v>
      </c>
      <c r="K112" s="184">
        <f>'Pseudo-load coefficients'!K300</f>
        <v>0.12882006631835372</v>
      </c>
      <c r="L112" s="184">
        <f>'Pseudo-load coefficients'!L300</f>
        <v>0.11071954444213633</v>
      </c>
      <c r="M112" s="184">
        <f>'Pseudo-load coefficients'!M300</f>
        <v>0.11071954444213633</v>
      </c>
      <c r="N112" s="184">
        <f>'Pseudo-load coefficients'!N300</f>
        <v>9.7195844844431167E-2</v>
      </c>
      <c r="O112" s="184">
        <f>'Pseudo-load coefficients'!O300</f>
        <v>8.6940373442773167E-2</v>
      </c>
      <c r="P112" s="184">
        <f>'Pseudo-load coefficients'!P300</f>
        <v>8.8513695136704901E-2</v>
      </c>
      <c r="Q112" s="184">
        <f>'Pseudo-load coefficients'!Q300</f>
        <v>0.10286909511885281</v>
      </c>
      <c r="R112" s="184">
        <f>'Pseudo-load coefficients'!R300</f>
        <v>8.4493104168160318E-2</v>
      </c>
      <c r="S112" s="184">
        <f>'Pseudo-load coefficients'!S300</f>
        <v>8.4493104168160318E-2</v>
      </c>
      <c r="T112" s="184">
        <f>'Pseudo-load coefficients'!T300</f>
        <v>8.4493104168160318E-2</v>
      </c>
      <c r="U112" s="184">
        <f>'Pseudo-load coefficients'!U300</f>
        <v>8.4493104168160318E-2</v>
      </c>
      <c r="V112" s="184">
        <f>'Pseudo-load coefficients'!V300</f>
        <v>8.4493104168160318E-2</v>
      </c>
      <c r="W112" s="184">
        <f>'Pseudo-load coefficients'!W300</f>
        <v>8.4493104168160318E-2</v>
      </c>
      <c r="X112" s="184">
        <f>'Pseudo-load coefficients'!X300</f>
        <v>8.4493104168160318E-2</v>
      </c>
      <c r="Y112" s="184">
        <f>'Pseudo-load coefficients'!Y300</f>
        <v>8.4493104168160318E-2</v>
      </c>
    </row>
    <row r="113" spans="2:27" x14ac:dyDescent="0.35">
      <c r="C113" s="27"/>
      <c r="E113" s="27"/>
      <c r="F113" s="181" t="s">
        <v>195</v>
      </c>
      <c r="G113" s="23" t="s">
        <v>280</v>
      </c>
      <c r="J113" s="184">
        <f>'Pseudo-load coefficients'!J301</f>
        <v>0.12882006631835372</v>
      </c>
      <c r="K113" s="184">
        <f>'Pseudo-load coefficients'!K301</f>
        <v>0.12882006631835372</v>
      </c>
      <c r="L113" s="184">
        <f>'Pseudo-load coefficients'!L301</f>
        <v>0.11071954444213633</v>
      </c>
      <c r="M113" s="184">
        <f>'Pseudo-load coefficients'!M301</f>
        <v>0.11071954444213633</v>
      </c>
      <c r="N113" s="184">
        <f>'Pseudo-load coefficients'!N301</f>
        <v>9.7195844844431167E-2</v>
      </c>
      <c r="O113" s="184">
        <f>'Pseudo-load coefficients'!O301</f>
        <v>8.6940373442773167E-2</v>
      </c>
      <c r="P113" s="184">
        <f>'Pseudo-load coefficients'!P301</f>
        <v>8.8513695136704901E-2</v>
      </c>
      <c r="Q113" s="184">
        <f>'Pseudo-load coefficients'!Q301</f>
        <v>0.10286909511885281</v>
      </c>
      <c r="R113" s="184">
        <f>'Pseudo-load coefficients'!R301</f>
        <v>8.4493104168160318E-2</v>
      </c>
      <c r="S113" s="184">
        <f>'Pseudo-load coefficients'!S301</f>
        <v>8.4493104168160318E-2</v>
      </c>
      <c r="T113" s="184">
        <f>'Pseudo-load coefficients'!T301</f>
        <v>8.4493104168160318E-2</v>
      </c>
      <c r="U113" s="184">
        <f>'Pseudo-load coefficients'!U301</f>
        <v>8.4493104168160318E-2</v>
      </c>
      <c r="V113" s="184">
        <f>'Pseudo-load coefficients'!V301</f>
        <v>8.4493104168160318E-2</v>
      </c>
      <c r="W113" s="184">
        <f>'Pseudo-load coefficients'!W301</f>
        <v>8.4493104168160318E-2</v>
      </c>
      <c r="X113" s="184">
        <f>'Pseudo-load coefficients'!X301</f>
        <v>8.4493104168160318E-2</v>
      </c>
      <c r="Y113" s="184">
        <f>'Pseudo-load coefficients'!Y301</f>
        <v>8.4493104168160318E-2</v>
      </c>
    </row>
    <row r="114" spans="2:27" x14ac:dyDescent="0.35">
      <c r="C114" s="27"/>
      <c r="E114" s="27"/>
      <c r="F114" s="182" t="s">
        <v>196</v>
      </c>
      <c r="G114" s="57" t="s">
        <v>280</v>
      </c>
      <c r="H114" s="28"/>
      <c r="I114" s="28"/>
      <c r="J114" s="185">
        <f>'Pseudo-load coefficients'!J302</f>
        <v>0.12882006631835372</v>
      </c>
      <c r="K114" s="185">
        <f>'Pseudo-load coefficients'!K302</f>
        <v>0.12882006631835372</v>
      </c>
      <c r="L114" s="185">
        <f>'Pseudo-load coefficients'!L302</f>
        <v>0.11071954444213633</v>
      </c>
      <c r="M114" s="185">
        <f>'Pseudo-load coefficients'!M302</f>
        <v>0.11071954444213633</v>
      </c>
      <c r="N114" s="185">
        <f>'Pseudo-load coefficients'!N302</f>
        <v>9.7195844844431167E-2</v>
      </c>
      <c r="O114" s="185">
        <f>'Pseudo-load coefficients'!O302</f>
        <v>8.6940373442773167E-2</v>
      </c>
      <c r="P114" s="185">
        <f>'Pseudo-load coefficients'!P302</f>
        <v>8.8513695136704901E-2</v>
      </c>
      <c r="Q114" s="185">
        <f>'Pseudo-load coefficients'!Q302</f>
        <v>0.10286909511885281</v>
      </c>
      <c r="R114" s="185">
        <f>'Pseudo-load coefficients'!R302</f>
        <v>8.4493104168160318E-2</v>
      </c>
      <c r="S114" s="185">
        <f>'Pseudo-load coefficients'!S302</f>
        <v>8.4493104168160318E-2</v>
      </c>
      <c r="T114" s="185">
        <f>'Pseudo-load coefficients'!T302</f>
        <v>8.4493104168160318E-2</v>
      </c>
      <c r="U114" s="185">
        <f>'Pseudo-load coefficients'!U302</f>
        <v>8.4493104168160318E-2</v>
      </c>
      <c r="V114" s="185">
        <f>'Pseudo-load coefficients'!V302</f>
        <v>8.4493104168160318E-2</v>
      </c>
      <c r="W114" s="185">
        <f>'Pseudo-load coefficients'!W302</f>
        <v>8.4493104168160318E-2</v>
      </c>
      <c r="X114" s="185">
        <f>'Pseudo-load coefficients'!X302</f>
        <v>8.4493104168160318E-2</v>
      </c>
      <c r="Y114" s="185">
        <f>'Pseudo-load coefficients'!Y302</f>
        <v>8.4493104168160318E-2</v>
      </c>
    </row>
    <row r="115" spans="2:27" x14ac:dyDescent="0.35">
      <c r="C115" s="27"/>
      <c r="D115" s="27"/>
      <c r="E115" s="27"/>
      <c r="J115" s="153"/>
      <c r="K115" s="153"/>
      <c r="L115" s="153"/>
      <c r="M115" s="153"/>
      <c r="N115" s="153"/>
      <c r="O115" s="153"/>
      <c r="P115" s="153"/>
      <c r="Q115" s="153"/>
      <c r="R115" s="153"/>
      <c r="S115" s="153"/>
      <c r="T115" s="153"/>
      <c r="U115" s="153"/>
      <c r="V115" s="153"/>
      <c r="W115" s="153"/>
      <c r="X115" s="153"/>
      <c r="Y115" s="153"/>
    </row>
    <row r="116" spans="2:27" x14ac:dyDescent="0.35">
      <c r="B116" s="25" t="s">
        <v>615</v>
      </c>
      <c r="C116" s="25"/>
      <c r="D116" s="25"/>
      <c r="E116" s="25"/>
      <c r="F116" s="25"/>
      <c r="G116" s="25"/>
      <c r="H116" s="25"/>
      <c r="I116" s="25"/>
      <c r="J116" s="174"/>
      <c r="K116" s="174"/>
      <c r="L116" s="174"/>
      <c r="M116" s="174"/>
      <c r="N116" s="174"/>
      <c r="O116" s="174"/>
      <c r="P116" s="174"/>
      <c r="Q116" s="174"/>
      <c r="R116" s="174"/>
      <c r="S116" s="174"/>
      <c r="T116" s="174"/>
      <c r="U116" s="174"/>
      <c r="V116" s="174"/>
      <c r="W116" s="174"/>
      <c r="X116" s="174"/>
      <c r="Y116" s="174"/>
      <c r="Z116" s="25"/>
      <c r="AA116" s="25"/>
    </row>
    <row r="117" spans="2:27" x14ac:dyDescent="0.35">
      <c r="J117" s="79"/>
      <c r="K117" s="79"/>
      <c r="L117" s="79"/>
      <c r="M117" s="79"/>
      <c r="N117" s="79"/>
      <c r="O117" s="79"/>
      <c r="P117" s="79"/>
      <c r="Q117" s="79"/>
      <c r="R117" s="79"/>
      <c r="S117" s="79"/>
      <c r="T117" s="79"/>
      <c r="U117" s="79"/>
      <c r="V117" s="79"/>
      <c r="W117" s="79"/>
      <c r="X117" s="79"/>
      <c r="Y117" s="79"/>
    </row>
    <row r="118" spans="2:27" x14ac:dyDescent="0.35">
      <c r="C118" s="26" t="str">
        <f ca="1">INDEX('Version control'!$H$37:$H$64,MATCH($A$1,'Version control'!$F$37:$F$64,0),1)&amp;"-B: Yardstick charges"</f>
        <v>Section 109-B: Yardstick charges</v>
      </c>
      <c r="D118" s="26"/>
      <c r="E118" s="26"/>
      <c r="F118" s="26"/>
      <c r="G118" s="26"/>
      <c r="H118" s="26"/>
      <c r="I118" s="26"/>
      <c r="J118" s="188"/>
      <c r="K118" s="188"/>
      <c r="L118" s="188"/>
      <c r="M118" s="188"/>
      <c r="N118" s="188"/>
      <c r="O118" s="188"/>
      <c r="P118" s="188"/>
      <c r="Q118" s="188"/>
      <c r="R118" s="188"/>
      <c r="S118" s="188"/>
      <c r="T118" s="188"/>
      <c r="U118" s="188"/>
      <c r="V118" s="188"/>
      <c r="W118" s="188"/>
      <c r="X118" s="188"/>
      <c r="Y118" s="188"/>
      <c r="Z118" s="26"/>
      <c r="AA118" s="26"/>
    </row>
    <row r="119" spans="2:27" x14ac:dyDescent="0.35">
      <c r="C119" s="27"/>
      <c r="D119" s="27"/>
      <c r="E119" s="27"/>
      <c r="J119" s="79"/>
      <c r="K119" s="79"/>
      <c r="L119" s="79"/>
      <c r="M119" s="79"/>
      <c r="N119" s="79"/>
      <c r="O119" s="79"/>
      <c r="P119" s="79"/>
      <c r="Q119" s="79"/>
      <c r="R119" s="79"/>
      <c r="S119" s="79"/>
      <c r="T119" s="79"/>
      <c r="U119" s="79"/>
      <c r="V119" s="79"/>
      <c r="W119" s="79"/>
      <c r="X119" s="79"/>
      <c r="Y119" s="79"/>
    </row>
    <row r="120" spans="2:27" x14ac:dyDescent="0.35">
      <c r="D120" s="24" t="s">
        <v>616</v>
      </c>
      <c r="E120" s="27"/>
      <c r="F120" s="27"/>
      <c r="J120" s="153"/>
      <c r="K120" s="153"/>
      <c r="L120" s="153"/>
      <c r="M120" s="153"/>
      <c r="N120" s="153"/>
      <c r="O120" s="153"/>
      <c r="P120" s="153"/>
      <c r="Q120" s="153"/>
      <c r="R120" s="153"/>
      <c r="S120" s="153"/>
      <c r="T120" s="153"/>
      <c r="U120" s="153"/>
      <c r="V120" s="153"/>
      <c r="W120" s="153"/>
      <c r="X120" s="153"/>
      <c r="Y120" s="153"/>
    </row>
    <row r="121" spans="2:27" x14ac:dyDescent="0.35">
      <c r="D121" s="27"/>
      <c r="E121" s="27"/>
      <c r="F121" s="27"/>
      <c r="I121" s="3" t="s">
        <v>151</v>
      </c>
      <c r="J121" s="153"/>
      <c r="K121" s="153"/>
      <c r="L121" s="153"/>
      <c r="M121" s="153"/>
      <c r="N121" s="153"/>
      <c r="O121" s="153"/>
      <c r="P121" s="153"/>
      <c r="Q121" s="153"/>
      <c r="R121" s="153"/>
      <c r="S121" s="153"/>
      <c r="T121" s="153"/>
      <c r="U121" s="153"/>
      <c r="V121" s="153"/>
      <c r="W121" s="153"/>
      <c r="X121" s="153"/>
      <c r="Y121" s="153"/>
      <c r="AA121" t="s">
        <v>611</v>
      </c>
    </row>
    <row r="122" spans="2:27" x14ac:dyDescent="0.35">
      <c r="E122" s="27" t="s">
        <v>617</v>
      </c>
      <c r="J122" s="79"/>
      <c r="K122" s="79"/>
      <c r="L122" s="79"/>
      <c r="M122" s="79"/>
      <c r="N122" s="79"/>
      <c r="O122" s="79"/>
      <c r="P122" s="79"/>
      <c r="Q122" s="79"/>
      <c r="R122" s="79"/>
      <c r="S122" s="79"/>
      <c r="T122" s="79"/>
      <c r="U122" s="79"/>
      <c r="V122" s="79"/>
      <c r="W122" s="79"/>
      <c r="X122" s="79"/>
      <c r="Y122" s="79"/>
    </row>
    <row r="123" spans="2:27" x14ac:dyDescent="0.35">
      <c r="E123" s="27"/>
      <c r="F123" s="180" t="s">
        <v>186</v>
      </c>
      <c r="G123" s="19" t="s">
        <v>266</v>
      </c>
      <c r="H123" s="255"/>
      <c r="I123" s="255"/>
      <c r="J123" s="263">
        <f t="shared" ref="J123:Y123" si="0">hundred * $H18 * J55 / $H43 * J$78 * (1 - J67) / hours_in_year</f>
        <v>0</v>
      </c>
      <c r="K123" s="263">
        <f t="shared" si="0"/>
        <v>0</v>
      </c>
      <c r="L123" s="263">
        <f t="shared" si="0"/>
        <v>0</v>
      </c>
      <c r="M123" s="263">
        <f t="shared" si="0"/>
        <v>0</v>
      </c>
      <c r="N123" s="263">
        <f t="shared" si="0"/>
        <v>0</v>
      </c>
      <c r="O123" s="263">
        <f t="shared" si="0"/>
        <v>0</v>
      </c>
      <c r="P123" s="263">
        <f t="shared" si="0"/>
        <v>0</v>
      </c>
      <c r="Q123" s="263">
        <f t="shared" si="0"/>
        <v>0</v>
      </c>
      <c r="R123" s="263">
        <f t="shared" si="0"/>
        <v>0</v>
      </c>
      <c r="S123" s="263">
        <f t="shared" si="0"/>
        <v>0</v>
      </c>
      <c r="T123" s="263">
        <f t="shared" si="0"/>
        <v>0</v>
      </c>
      <c r="U123" s="263">
        <f t="shared" si="0"/>
        <v>0</v>
      </c>
      <c r="V123" s="263">
        <f t="shared" si="0"/>
        <v>0</v>
      </c>
      <c r="W123" s="263">
        <f t="shared" si="0"/>
        <v>0</v>
      </c>
      <c r="X123" s="263">
        <f t="shared" si="0"/>
        <v>0</v>
      </c>
      <c r="Y123" s="263">
        <f t="shared" si="0"/>
        <v>0</v>
      </c>
      <c r="Z123" s="256"/>
      <c r="AA123" s="256"/>
    </row>
    <row r="124" spans="2:27" x14ac:dyDescent="0.35">
      <c r="E124" s="27"/>
      <c r="F124" s="181" t="s">
        <v>188</v>
      </c>
      <c r="G124" t="s">
        <v>266</v>
      </c>
      <c r="H124" s="256"/>
      <c r="I124" s="256"/>
      <c r="J124" s="264">
        <f t="shared" ref="J124:Y124" si="1">hundred * $H19 * J56 / $H44 * J$78 * (1 - J68) / hours_in_year</f>
        <v>0</v>
      </c>
      <c r="K124" s="264">
        <f t="shared" si="1"/>
        <v>0</v>
      </c>
      <c r="L124" s="264">
        <f t="shared" si="1"/>
        <v>0</v>
      </c>
      <c r="M124" s="264">
        <f t="shared" si="1"/>
        <v>0</v>
      </c>
      <c r="N124" s="264">
        <f t="shared" si="1"/>
        <v>0</v>
      </c>
      <c r="O124" s="264">
        <f t="shared" si="1"/>
        <v>0</v>
      </c>
      <c r="P124" s="264">
        <f t="shared" si="1"/>
        <v>0</v>
      </c>
      <c r="Q124" s="264">
        <f t="shared" si="1"/>
        <v>0</v>
      </c>
      <c r="R124" s="264">
        <f t="shared" si="1"/>
        <v>0</v>
      </c>
      <c r="S124" s="264">
        <f t="shared" si="1"/>
        <v>0</v>
      </c>
      <c r="T124" s="264">
        <f t="shared" si="1"/>
        <v>0</v>
      </c>
      <c r="U124" s="264">
        <f t="shared" si="1"/>
        <v>0</v>
      </c>
      <c r="V124" s="264">
        <f t="shared" si="1"/>
        <v>0</v>
      </c>
      <c r="W124" s="264">
        <f t="shared" si="1"/>
        <v>0</v>
      </c>
      <c r="X124" s="264">
        <f t="shared" si="1"/>
        <v>0</v>
      </c>
      <c r="Y124" s="264">
        <f t="shared" si="1"/>
        <v>0</v>
      </c>
      <c r="Z124" s="256"/>
      <c r="AA124" s="256"/>
    </row>
    <row r="125" spans="2:27" x14ac:dyDescent="0.35">
      <c r="E125" s="27"/>
      <c r="F125" s="181" t="s">
        <v>189</v>
      </c>
      <c r="G125" t="s">
        <v>266</v>
      </c>
      <c r="H125" s="256"/>
      <c r="I125" s="256"/>
      <c r="J125" s="264">
        <f t="shared" ref="J125:Y125" si="2">hundred * $H20 * J57 / $H45 * J$78 * (1 - J69) / hours_in_year</f>
        <v>0.34523282422926249</v>
      </c>
      <c r="K125" s="264">
        <f t="shared" si="2"/>
        <v>0.34523282422926249</v>
      </c>
      <c r="L125" s="264">
        <f t="shared" si="2"/>
        <v>0.218162801119067</v>
      </c>
      <c r="M125" s="264">
        <f t="shared" si="2"/>
        <v>0.218162801119067</v>
      </c>
      <c r="N125" s="264">
        <f t="shared" si="2"/>
        <v>0.20459002820319927</v>
      </c>
      <c r="O125" s="264">
        <f t="shared" si="2"/>
        <v>0.19671939115671785</v>
      </c>
      <c r="P125" s="264">
        <f t="shared" si="2"/>
        <v>0.17294366483046347</v>
      </c>
      <c r="Q125" s="264">
        <f t="shared" si="2"/>
        <v>0.34541014405984549</v>
      </c>
      <c r="R125" s="264">
        <f t="shared" si="2"/>
        <v>-0.16345286996746414</v>
      </c>
      <c r="S125" s="264">
        <f t="shared" si="2"/>
        <v>-0.1616163208667061</v>
      </c>
      <c r="T125" s="264">
        <f t="shared" si="2"/>
        <v>-0.16345286996746414</v>
      </c>
      <c r="U125" s="264">
        <f t="shared" si="2"/>
        <v>-0.16345286996746414</v>
      </c>
      <c r="V125" s="264">
        <f t="shared" si="2"/>
        <v>-0.1616163208667061</v>
      </c>
      <c r="W125" s="264">
        <f t="shared" si="2"/>
        <v>-0.1616163208667061</v>
      </c>
      <c r="X125" s="264">
        <f t="shared" si="2"/>
        <v>-0.15916758873236209</v>
      </c>
      <c r="Y125" s="264">
        <f t="shared" si="2"/>
        <v>-0.15916758873236209</v>
      </c>
      <c r="Z125" s="256"/>
      <c r="AA125" s="256"/>
    </row>
    <row r="126" spans="2:27" x14ac:dyDescent="0.35">
      <c r="E126" s="27"/>
      <c r="F126" s="181" t="s">
        <v>190</v>
      </c>
      <c r="G126" t="s">
        <v>266</v>
      </c>
      <c r="H126" s="256"/>
      <c r="I126" s="256"/>
      <c r="J126" s="264">
        <f t="shared" ref="J126:Y126" si="3">hundred * $H21 * J58 / $H46 * J$78 * (1 - J70) / hours_in_year</f>
        <v>3.0137084225647232E-2</v>
      </c>
      <c r="K126" s="264">
        <f t="shared" si="3"/>
        <v>3.0137084225647232E-2</v>
      </c>
      <c r="L126" s="264">
        <f t="shared" si="3"/>
        <v>1.9044512140196309E-2</v>
      </c>
      <c r="M126" s="264">
        <f t="shared" si="3"/>
        <v>1.9044512140196309E-2</v>
      </c>
      <c r="N126" s="264">
        <f t="shared" si="3"/>
        <v>1.7859677524732713E-2</v>
      </c>
      <c r="O126" s="264">
        <f t="shared" si="3"/>
        <v>1.71726106095028E-2</v>
      </c>
      <c r="P126" s="264">
        <f t="shared" si="3"/>
        <v>9.6621501595370082E-3</v>
      </c>
      <c r="Q126" s="264">
        <f t="shared" si="3"/>
        <v>3.0152563352468641E-2</v>
      </c>
      <c r="R126" s="264">
        <f t="shared" si="3"/>
        <v>-1.4268611103624301E-2</v>
      </c>
      <c r="S126" s="264">
        <f t="shared" si="3"/>
        <v>-1.4108289630549869E-2</v>
      </c>
      <c r="T126" s="264">
        <f t="shared" si="3"/>
        <v>-1.4268611103624301E-2</v>
      </c>
      <c r="U126" s="264">
        <f t="shared" si="3"/>
        <v>-1.4268611103624301E-2</v>
      </c>
      <c r="V126" s="264">
        <f t="shared" si="3"/>
        <v>-1.4108289630549869E-2</v>
      </c>
      <c r="W126" s="264">
        <f t="shared" si="3"/>
        <v>-1.4108289630549869E-2</v>
      </c>
      <c r="X126" s="264">
        <f t="shared" si="3"/>
        <v>-8.8924977065284027E-3</v>
      </c>
      <c r="Y126" s="264">
        <f t="shared" si="3"/>
        <v>-8.8924977065284027E-3</v>
      </c>
      <c r="Z126" s="256"/>
      <c r="AA126" s="256"/>
    </row>
    <row r="127" spans="2:27" x14ac:dyDescent="0.35">
      <c r="E127" s="27"/>
      <c r="F127" s="181" t="s">
        <v>191</v>
      </c>
      <c r="G127" t="s">
        <v>266</v>
      </c>
      <c r="H127" s="256"/>
      <c r="I127" s="256"/>
      <c r="J127" s="264">
        <f t="shared" ref="J127:Y127" si="4">hundred * $H22 * J59 / $H47 * J$78 * (1 - J71) / hours_in_year</f>
        <v>9.3973958538589822E-2</v>
      </c>
      <c r="K127" s="264">
        <f t="shared" si="4"/>
        <v>9.3973958538589822E-2</v>
      </c>
      <c r="L127" s="264">
        <f t="shared" si="4"/>
        <v>5.9384915304029985E-2</v>
      </c>
      <c r="M127" s="264">
        <f t="shared" si="4"/>
        <v>5.9384915304029985E-2</v>
      </c>
      <c r="N127" s="264">
        <f t="shared" si="4"/>
        <v>5.5690344250141952E-2</v>
      </c>
      <c r="O127" s="264">
        <f t="shared" si="4"/>
        <v>5.3547920738908385E-2</v>
      </c>
      <c r="P127" s="264">
        <f t="shared" si="4"/>
        <v>3.0128677734299291E-2</v>
      </c>
      <c r="Q127" s="264">
        <f t="shared" si="4"/>
        <v>9.402222580994353E-2</v>
      </c>
      <c r="R127" s="264">
        <f t="shared" si="4"/>
        <v>-4.449262105834844E-2</v>
      </c>
      <c r="S127" s="264">
        <f t="shared" si="4"/>
        <v>-4.3992703967805191E-2</v>
      </c>
      <c r="T127" s="264">
        <f t="shared" si="4"/>
        <v>-4.449262105834844E-2</v>
      </c>
      <c r="U127" s="264">
        <f t="shared" si="4"/>
        <v>-4.449262105834844E-2</v>
      </c>
      <c r="V127" s="264">
        <f t="shared" si="4"/>
        <v>-4.3992703967805191E-2</v>
      </c>
      <c r="W127" s="264">
        <f t="shared" si="4"/>
        <v>-4.3992703967805191E-2</v>
      </c>
      <c r="X127" s="264">
        <f t="shared" si="4"/>
        <v>-2.7728734622131764E-2</v>
      </c>
      <c r="Y127" s="264">
        <f t="shared" si="4"/>
        <v>-2.7728734622131764E-2</v>
      </c>
      <c r="Z127" s="256"/>
      <c r="AA127" s="256"/>
    </row>
    <row r="128" spans="2:27" x14ac:dyDescent="0.35">
      <c r="E128" s="27"/>
      <c r="F128" s="181" t="s">
        <v>192</v>
      </c>
      <c r="G128" t="s">
        <v>266</v>
      </c>
      <c r="H128" s="256"/>
      <c r="I128" s="256"/>
      <c r="J128" s="264">
        <f t="shared" ref="J128:Y128" si="5">hundred * $H23 * J60 / $H48 * J$78 * (1 - J72) / hours_in_year</f>
        <v>1.9632206254806602E-2</v>
      </c>
      <c r="K128" s="264">
        <f t="shared" si="5"/>
        <v>1.9632206254806602E-2</v>
      </c>
      <c r="L128" s="264">
        <f t="shared" si="5"/>
        <v>1.2406170005003946E-2</v>
      </c>
      <c r="M128" s="264">
        <f t="shared" si="5"/>
        <v>1.2406170005003946E-2</v>
      </c>
      <c r="N128" s="264">
        <f t="shared" si="5"/>
        <v>1.163433297609787E-2</v>
      </c>
      <c r="O128" s="264">
        <f t="shared" si="5"/>
        <v>1.1186756850628891E-2</v>
      </c>
      <c r="P128" s="264">
        <f t="shared" si="5"/>
        <v>3.5404966319693434E-3</v>
      </c>
      <c r="Q128" s="264">
        <f t="shared" si="5"/>
        <v>1.9642289825205345E-2</v>
      </c>
      <c r="R128" s="264">
        <f t="shared" si="5"/>
        <v>-9.2950039246857477E-3</v>
      </c>
      <c r="S128" s="264">
        <f t="shared" si="5"/>
        <v>-9.1905656783409628E-3</v>
      </c>
      <c r="T128" s="264">
        <f t="shared" si="5"/>
        <v>-9.2950039246857477E-3</v>
      </c>
      <c r="U128" s="264">
        <f t="shared" si="5"/>
        <v>-9.2950039246857477E-3</v>
      </c>
      <c r="V128" s="264">
        <f t="shared" si="5"/>
        <v>-9.1905656783409628E-3</v>
      </c>
      <c r="W128" s="264">
        <f t="shared" si="5"/>
        <v>-9.1905656783409628E-3</v>
      </c>
      <c r="X128" s="264">
        <f t="shared" si="5"/>
        <v>-3.2584732859572492E-3</v>
      </c>
      <c r="Y128" s="264">
        <f t="shared" si="5"/>
        <v>-3.2584732859572492E-3</v>
      </c>
      <c r="Z128" s="256"/>
      <c r="AA128" s="256"/>
    </row>
    <row r="129" spans="4:27" x14ac:dyDescent="0.35">
      <c r="E129" s="27"/>
      <c r="F129" s="181" t="s">
        <v>193</v>
      </c>
      <c r="G129" t="s">
        <v>266</v>
      </c>
      <c r="H129" s="256"/>
      <c r="I129" s="256"/>
      <c r="J129" s="264">
        <f t="shared" ref="J129:Y129" si="6">hundred * $H24 * J61 / $H49 * J$78 * (1 - J73) / hours_in_year</f>
        <v>6.8987175738578887E-3</v>
      </c>
      <c r="K129" s="264">
        <f t="shared" si="6"/>
        <v>6.8987175738578887E-3</v>
      </c>
      <c r="L129" s="264">
        <f t="shared" si="6"/>
        <v>4.3595030495787983E-3</v>
      </c>
      <c r="M129" s="264">
        <f t="shared" si="6"/>
        <v>4.3595030495787983E-3</v>
      </c>
      <c r="N129" s="264">
        <f t="shared" si="6"/>
        <v>4.0882810785807626E-3</v>
      </c>
      <c r="O129" s="264">
        <f t="shared" si="6"/>
        <v>3.9310037332668055E-3</v>
      </c>
      <c r="P129" s="264">
        <f t="shared" si="6"/>
        <v>1.2441233561903704E-3</v>
      </c>
      <c r="Q129" s="264">
        <f t="shared" si="6"/>
        <v>6.9022609201030427E-3</v>
      </c>
      <c r="R129" s="264">
        <f t="shared" si="6"/>
        <v>-3.2662455809625611E-3</v>
      </c>
      <c r="S129" s="264">
        <f t="shared" si="6"/>
        <v>-3.22954619241242E-3</v>
      </c>
      <c r="T129" s="264">
        <f t="shared" si="6"/>
        <v>-3.2662455809625611E-3</v>
      </c>
      <c r="U129" s="264">
        <f t="shared" si="6"/>
        <v>-3.2662455809625611E-3</v>
      </c>
      <c r="V129" s="264">
        <f t="shared" si="6"/>
        <v>-3.22954619241242E-3</v>
      </c>
      <c r="W129" s="264">
        <f t="shared" si="6"/>
        <v>-3.22954619241242E-3</v>
      </c>
      <c r="X129" s="264">
        <f t="shared" si="6"/>
        <v>-1.1450209227644029E-3</v>
      </c>
      <c r="Y129" s="264">
        <f t="shared" si="6"/>
        <v>-1.1450209227644029E-3</v>
      </c>
      <c r="Z129" s="256"/>
      <c r="AA129" s="256"/>
    </row>
    <row r="130" spans="4:27" x14ac:dyDescent="0.35">
      <c r="E130" s="27"/>
      <c r="F130" s="181" t="s">
        <v>194</v>
      </c>
      <c r="G130" t="s">
        <v>266</v>
      </c>
      <c r="H130" s="256"/>
      <c r="I130" s="256"/>
      <c r="J130" s="264">
        <f t="shared" ref="J130:Y130" si="7">hundred * $H25 * J62 / $H50 * J$78 * (1 - J74) / hours_in_year</f>
        <v>0.10231151124469935</v>
      </c>
      <c r="K130" s="264">
        <f t="shared" si="7"/>
        <v>0.10231151124469935</v>
      </c>
      <c r="L130" s="264">
        <f t="shared" si="7"/>
        <v>6.4653660698977669E-2</v>
      </c>
      <c r="M130" s="264">
        <f t="shared" si="7"/>
        <v>6.4653660698977669E-2</v>
      </c>
      <c r="N130" s="264">
        <f t="shared" si="7"/>
        <v>6.0631300102462156E-2</v>
      </c>
      <c r="O130" s="264">
        <f t="shared" si="7"/>
        <v>5.8298796602883923E-2</v>
      </c>
      <c r="P130" s="264">
        <f t="shared" si="7"/>
        <v>1.8450985909179981E-2</v>
      </c>
      <c r="Q130" s="264">
        <f t="shared" si="7"/>
        <v>0.10236406088241443</v>
      </c>
      <c r="R130" s="264">
        <f t="shared" si="7"/>
        <v>-4.8440093090769062E-2</v>
      </c>
      <c r="S130" s="264">
        <f t="shared" si="7"/>
        <v>-4.7895822381884022E-2</v>
      </c>
      <c r="T130" s="264">
        <f t="shared" si="7"/>
        <v>-4.8440093090769062E-2</v>
      </c>
      <c r="U130" s="264">
        <f t="shared" si="7"/>
        <v>-4.8440093090769062E-2</v>
      </c>
      <c r="V130" s="264">
        <f t="shared" si="7"/>
        <v>-4.7895822381884022E-2</v>
      </c>
      <c r="W130" s="264">
        <f t="shared" si="7"/>
        <v>-4.7895822381884022E-2</v>
      </c>
      <c r="X130" s="264">
        <f t="shared" si="7"/>
        <v>0</v>
      </c>
      <c r="Y130" s="264">
        <f t="shared" si="7"/>
        <v>0</v>
      </c>
      <c r="Z130" s="256"/>
      <c r="AA130" s="256"/>
    </row>
    <row r="131" spans="4:27" x14ac:dyDescent="0.35">
      <c r="E131" s="27"/>
      <c r="F131" s="181" t="s">
        <v>195</v>
      </c>
      <c r="G131" t="s">
        <v>266</v>
      </c>
      <c r="H131" s="256"/>
      <c r="I131" s="256"/>
      <c r="J131" s="264">
        <f t="shared" ref="J131:Y131" si="8">hundred * $H26 * J63 / $H51 * J$78 * (1 - J75) / hours_in_year</f>
        <v>7.8726048649029393E-3</v>
      </c>
      <c r="K131" s="264">
        <f t="shared" si="8"/>
        <v>7.8726048649029393E-3</v>
      </c>
      <c r="L131" s="264">
        <f t="shared" si="8"/>
        <v>4.9749311446997697E-3</v>
      </c>
      <c r="M131" s="264">
        <f t="shared" si="8"/>
        <v>4.9749311446997697E-3</v>
      </c>
      <c r="N131" s="264">
        <f t="shared" si="8"/>
        <v>4.6654209516112819E-3</v>
      </c>
      <c r="O131" s="264">
        <f t="shared" si="8"/>
        <v>4.485940869900203E-3</v>
      </c>
      <c r="P131" s="264">
        <f t="shared" si="8"/>
        <v>0</v>
      </c>
      <c r="Q131" s="264">
        <f t="shared" si="8"/>
        <v>7.8766484229394855E-3</v>
      </c>
      <c r="R131" s="264">
        <f t="shared" si="8"/>
        <v>-3.7273392591246385E-3</v>
      </c>
      <c r="S131" s="264">
        <f t="shared" si="8"/>
        <v>0</v>
      </c>
      <c r="T131" s="264">
        <f t="shared" si="8"/>
        <v>-3.7273392591246385E-3</v>
      </c>
      <c r="U131" s="264">
        <f t="shared" si="8"/>
        <v>-3.7273392591246385E-3</v>
      </c>
      <c r="V131" s="264">
        <f t="shared" si="8"/>
        <v>0</v>
      </c>
      <c r="W131" s="264">
        <f t="shared" si="8"/>
        <v>0</v>
      </c>
      <c r="X131" s="264">
        <f t="shared" si="8"/>
        <v>0</v>
      </c>
      <c r="Y131" s="264">
        <f t="shared" si="8"/>
        <v>0</v>
      </c>
      <c r="Z131" s="256"/>
      <c r="AA131" s="256"/>
    </row>
    <row r="132" spans="4:27" x14ac:dyDescent="0.35">
      <c r="E132" s="27"/>
      <c r="F132" s="182" t="s">
        <v>196</v>
      </c>
      <c r="G132" s="28" t="s">
        <v>266</v>
      </c>
      <c r="H132" s="258"/>
      <c r="I132" s="258"/>
      <c r="J132" s="265">
        <f t="shared" ref="J132:Y132" si="9">hundred * $H27 * J64 / $H52 * J$78 * (1 - J76) / hours_in_year</f>
        <v>1.8334172438278114E-2</v>
      </c>
      <c r="K132" s="265">
        <f t="shared" si="9"/>
        <v>1.8334172438278114E-2</v>
      </c>
      <c r="L132" s="265">
        <f t="shared" si="9"/>
        <v>1.1585904162689164E-2</v>
      </c>
      <c r="M132" s="265">
        <f t="shared" si="9"/>
        <v>1.1585904162689164E-2</v>
      </c>
      <c r="N132" s="265">
        <f t="shared" si="9"/>
        <v>1.0865099124348267E-2</v>
      </c>
      <c r="O132" s="265">
        <f t="shared" si="9"/>
        <v>0</v>
      </c>
      <c r="P132" s="265">
        <f t="shared" si="9"/>
        <v>0</v>
      </c>
      <c r="Q132" s="265">
        <f t="shared" si="9"/>
        <v>1.8343589307481943E-2</v>
      </c>
      <c r="R132" s="265">
        <f t="shared" si="9"/>
        <v>0</v>
      </c>
      <c r="S132" s="265">
        <f t="shared" si="9"/>
        <v>0</v>
      </c>
      <c r="T132" s="265">
        <f t="shared" si="9"/>
        <v>0</v>
      </c>
      <c r="U132" s="265">
        <f t="shared" si="9"/>
        <v>0</v>
      </c>
      <c r="V132" s="265">
        <f t="shared" si="9"/>
        <v>0</v>
      </c>
      <c r="W132" s="265">
        <f t="shared" si="9"/>
        <v>0</v>
      </c>
      <c r="X132" s="265">
        <f t="shared" si="9"/>
        <v>0</v>
      </c>
      <c r="Y132" s="265">
        <f t="shared" si="9"/>
        <v>0</v>
      </c>
      <c r="Z132" s="256"/>
      <c r="AA132" s="256"/>
    </row>
    <row r="133" spans="4:27" x14ac:dyDescent="0.35">
      <c r="E133" s="27"/>
      <c r="F133" s="181"/>
      <c r="J133" s="79"/>
      <c r="K133" s="79"/>
      <c r="L133" s="79"/>
      <c r="M133" s="79"/>
      <c r="N133" s="79"/>
      <c r="O133" s="79"/>
      <c r="P133" s="79"/>
      <c r="Q133" s="79"/>
      <c r="R133" s="79"/>
      <c r="S133" s="79"/>
      <c r="T133" s="79"/>
      <c r="U133" s="79"/>
      <c r="V133" s="79"/>
      <c r="W133" s="79"/>
      <c r="X133" s="79"/>
      <c r="Y133" s="79"/>
    </row>
    <row r="134" spans="4:27" x14ac:dyDescent="0.35">
      <c r="E134" s="27" t="s">
        <v>618</v>
      </c>
      <c r="J134" s="79"/>
      <c r="K134" s="79"/>
      <c r="L134" s="79"/>
      <c r="M134" s="79"/>
      <c r="N134" s="79"/>
      <c r="O134" s="79"/>
      <c r="P134" s="79"/>
      <c r="Q134" s="79"/>
      <c r="R134" s="79"/>
      <c r="S134" s="79"/>
      <c r="T134" s="79"/>
      <c r="U134" s="79"/>
      <c r="V134" s="79"/>
      <c r="W134" s="79"/>
      <c r="X134" s="79"/>
      <c r="Y134" s="79"/>
    </row>
    <row r="135" spans="4:27" x14ac:dyDescent="0.35">
      <c r="D135" s="27"/>
      <c r="E135" s="27"/>
      <c r="F135" s="180" t="s">
        <v>186</v>
      </c>
      <c r="G135" s="19" t="s">
        <v>266</v>
      </c>
      <c r="H135" s="255"/>
      <c r="I135" s="255"/>
      <c r="J135" s="263">
        <f t="shared" ref="J135:Y135" si="10">hundred * $H30 * J55 / $H43 * J$78 / hours_in_year</f>
        <v>0.21841892610450053</v>
      </c>
      <c r="K135" s="263">
        <f t="shared" si="10"/>
        <v>0.21841892610450053</v>
      </c>
      <c r="L135" s="263">
        <f t="shared" si="10"/>
        <v>0.1380253596764956</v>
      </c>
      <c r="M135" s="263">
        <f t="shared" si="10"/>
        <v>0.1380253596764956</v>
      </c>
      <c r="N135" s="263">
        <f t="shared" si="10"/>
        <v>0.12943825475342671</v>
      </c>
      <c r="O135" s="263">
        <f t="shared" si="10"/>
        <v>0.12445872797960769</v>
      </c>
      <c r="P135" s="263">
        <f t="shared" si="10"/>
        <v>0.10941650647842631</v>
      </c>
      <c r="Q135" s="263">
        <f t="shared" si="10"/>
        <v>0.21853111128578925</v>
      </c>
      <c r="R135" s="263">
        <f t="shared" si="10"/>
        <v>-0.10341195222874752</v>
      </c>
      <c r="S135" s="263">
        <f t="shared" si="10"/>
        <v>-0.10225002018123351</v>
      </c>
      <c r="T135" s="263">
        <f t="shared" si="10"/>
        <v>-0.10341195222874752</v>
      </c>
      <c r="U135" s="263">
        <f t="shared" si="10"/>
        <v>-0.10341195222874752</v>
      </c>
      <c r="V135" s="263">
        <f t="shared" si="10"/>
        <v>-0.10225002018123351</v>
      </c>
      <c r="W135" s="263">
        <f t="shared" si="10"/>
        <v>-0.10225002018123351</v>
      </c>
      <c r="X135" s="263">
        <f t="shared" si="10"/>
        <v>-0.10070077745121482</v>
      </c>
      <c r="Y135" s="263">
        <f t="shared" si="10"/>
        <v>-0.10070077745121482</v>
      </c>
      <c r="Z135" s="256"/>
      <c r="AA135" s="256"/>
    </row>
    <row r="136" spans="4:27" x14ac:dyDescent="0.35">
      <c r="D136" s="27"/>
      <c r="E136" s="27"/>
      <c r="F136" s="181" t="s">
        <v>188</v>
      </c>
      <c r="G136" t="s">
        <v>266</v>
      </c>
      <c r="H136" s="256"/>
      <c r="I136" s="256"/>
      <c r="J136" s="264">
        <f t="shared" ref="J136:Y136" si="11">hundred * $H31 * J56 / $H44 * J$78 / hours_in_year</f>
        <v>0</v>
      </c>
      <c r="K136" s="264">
        <f t="shared" si="11"/>
        <v>0</v>
      </c>
      <c r="L136" s="264">
        <f t="shared" si="11"/>
        <v>0</v>
      </c>
      <c r="M136" s="264">
        <f t="shared" si="11"/>
        <v>0</v>
      </c>
      <c r="N136" s="264">
        <f t="shared" si="11"/>
        <v>0</v>
      </c>
      <c r="O136" s="264">
        <f t="shared" si="11"/>
        <v>0</v>
      </c>
      <c r="P136" s="264">
        <f t="shared" si="11"/>
        <v>0</v>
      </c>
      <c r="Q136" s="264">
        <f t="shared" si="11"/>
        <v>0</v>
      </c>
      <c r="R136" s="264">
        <f t="shared" si="11"/>
        <v>0</v>
      </c>
      <c r="S136" s="264">
        <f t="shared" si="11"/>
        <v>0</v>
      </c>
      <c r="T136" s="264">
        <f t="shared" si="11"/>
        <v>0</v>
      </c>
      <c r="U136" s="264">
        <f t="shared" si="11"/>
        <v>0</v>
      </c>
      <c r="V136" s="264">
        <f t="shared" si="11"/>
        <v>0</v>
      </c>
      <c r="W136" s="264">
        <f t="shared" si="11"/>
        <v>0</v>
      </c>
      <c r="X136" s="264">
        <f t="shared" si="11"/>
        <v>0</v>
      </c>
      <c r="Y136" s="264">
        <f t="shared" si="11"/>
        <v>0</v>
      </c>
      <c r="Z136" s="256"/>
      <c r="AA136" s="256"/>
    </row>
    <row r="137" spans="4:27" x14ac:dyDescent="0.35">
      <c r="D137" s="27"/>
      <c r="E137" s="27"/>
      <c r="F137" s="181" t="s">
        <v>189</v>
      </c>
      <c r="G137" t="s">
        <v>266</v>
      </c>
      <c r="H137" s="256"/>
      <c r="I137" s="256"/>
      <c r="J137" s="264">
        <f t="shared" ref="J137:Y137" si="12">hundred * $H32 * J57 / $H45 * J$78 / hours_in_year</f>
        <v>0.29781119434646913</v>
      </c>
      <c r="K137" s="264">
        <f t="shared" si="12"/>
        <v>0.29781119434646913</v>
      </c>
      <c r="L137" s="264">
        <f t="shared" si="12"/>
        <v>0.18819567492833286</v>
      </c>
      <c r="M137" s="264">
        <f t="shared" si="12"/>
        <v>0.18819567492833286</v>
      </c>
      <c r="N137" s="264">
        <f t="shared" si="12"/>
        <v>0.17648727575831746</v>
      </c>
      <c r="O137" s="264">
        <f t="shared" si="12"/>
        <v>0.16969775965621117</v>
      </c>
      <c r="P137" s="264">
        <f t="shared" si="12"/>
        <v>0.14918789803026547</v>
      </c>
      <c r="Q137" s="264">
        <f t="shared" si="12"/>
        <v>0.29796415729443088</v>
      </c>
      <c r="R137" s="264">
        <f t="shared" si="12"/>
        <v>-0.14100077109713771</v>
      </c>
      <c r="S137" s="264">
        <f t="shared" si="12"/>
        <v>-0.13941649277020354</v>
      </c>
      <c r="T137" s="264">
        <f t="shared" si="12"/>
        <v>-0.14100077109713771</v>
      </c>
      <c r="U137" s="264">
        <f t="shared" si="12"/>
        <v>-0.14100077109713771</v>
      </c>
      <c r="V137" s="264">
        <f t="shared" si="12"/>
        <v>-0.13941649277020354</v>
      </c>
      <c r="W137" s="264">
        <f t="shared" si="12"/>
        <v>-0.13941649277020354</v>
      </c>
      <c r="X137" s="264">
        <f t="shared" si="12"/>
        <v>-0.13730412166762471</v>
      </c>
      <c r="Y137" s="264">
        <f t="shared" si="12"/>
        <v>-0.13730412166762471</v>
      </c>
      <c r="Z137" s="256"/>
      <c r="AA137" s="256"/>
    </row>
    <row r="138" spans="4:27" x14ac:dyDescent="0.35">
      <c r="D138" s="27"/>
      <c r="E138" s="27"/>
      <c r="F138" s="181" t="s">
        <v>190</v>
      </c>
      <c r="G138" t="s">
        <v>266</v>
      </c>
      <c r="H138" s="256"/>
      <c r="I138" s="256"/>
      <c r="J138" s="264">
        <f t="shared" ref="J138:Y138" si="13">hundred * $H33 * J58 / $H46 * J$78 / hours_in_year</f>
        <v>2.5997415128174203E-2</v>
      </c>
      <c r="K138" s="264">
        <f t="shared" si="13"/>
        <v>2.5997415128174203E-2</v>
      </c>
      <c r="L138" s="264">
        <f t="shared" si="13"/>
        <v>1.6428533175777183E-2</v>
      </c>
      <c r="M138" s="264">
        <f t="shared" si="13"/>
        <v>1.6428533175777183E-2</v>
      </c>
      <c r="N138" s="264">
        <f t="shared" si="13"/>
        <v>1.5406448984559241E-2</v>
      </c>
      <c r="O138" s="264">
        <f t="shared" si="13"/>
        <v>1.4813758474676893E-2</v>
      </c>
      <c r="P138" s="264">
        <f t="shared" si="13"/>
        <v>1.3023351005000657E-2</v>
      </c>
      <c r="Q138" s="264">
        <f t="shared" si="13"/>
        <v>2.6010768021997137E-2</v>
      </c>
      <c r="R138" s="264">
        <f t="shared" si="13"/>
        <v>-1.230865611901877E-2</v>
      </c>
      <c r="S138" s="264">
        <f t="shared" si="13"/>
        <v>-1.2170356612063503E-2</v>
      </c>
      <c r="T138" s="264">
        <f t="shared" si="13"/>
        <v>-1.230865611901877E-2</v>
      </c>
      <c r="U138" s="264">
        <f t="shared" si="13"/>
        <v>-1.230865611901877E-2</v>
      </c>
      <c r="V138" s="264">
        <f t="shared" si="13"/>
        <v>-1.2170356612063503E-2</v>
      </c>
      <c r="W138" s="264">
        <f t="shared" si="13"/>
        <v>-1.2170356612063503E-2</v>
      </c>
      <c r="X138" s="264">
        <f t="shared" si="13"/>
        <v>-1.198595726945648E-2</v>
      </c>
      <c r="Y138" s="264">
        <f t="shared" si="13"/>
        <v>-1.198595726945648E-2</v>
      </c>
      <c r="Z138" s="256"/>
      <c r="AA138" s="256"/>
    </row>
    <row r="139" spans="4:27" x14ac:dyDescent="0.35">
      <c r="D139" s="27"/>
      <c r="E139" s="27"/>
      <c r="F139" s="181" t="s">
        <v>191</v>
      </c>
      <c r="G139" t="s">
        <v>266</v>
      </c>
      <c r="H139" s="256"/>
      <c r="I139" s="256"/>
      <c r="J139" s="264">
        <f t="shared" ref="J139:Y139" si="14">hundred * $H34 * J59 / $H47 * J$78 / hours_in_year</f>
        <v>8.1065573333947288E-2</v>
      </c>
      <c r="K139" s="264">
        <f t="shared" si="14"/>
        <v>8.1065573333947288E-2</v>
      </c>
      <c r="L139" s="264">
        <f t="shared" si="14"/>
        <v>5.1227726078307341E-2</v>
      </c>
      <c r="M139" s="264">
        <f t="shared" si="14"/>
        <v>5.1227726078307341E-2</v>
      </c>
      <c r="N139" s="264">
        <f t="shared" si="14"/>
        <v>4.8040646111005017E-2</v>
      </c>
      <c r="O139" s="264">
        <f t="shared" si="14"/>
        <v>4.6192508680559775E-2</v>
      </c>
      <c r="P139" s="264">
        <f t="shared" si="14"/>
        <v>4.0609630255335386E-2</v>
      </c>
      <c r="Q139" s="264">
        <f t="shared" si="14"/>
        <v>8.1107210550112302E-2</v>
      </c>
      <c r="R139" s="264">
        <f t="shared" si="14"/>
        <v>-3.8381056745033837E-2</v>
      </c>
      <c r="S139" s="264">
        <f t="shared" si="14"/>
        <v>-3.7949808916437941E-2</v>
      </c>
      <c r="T139" s="264">
        <f t="shared" si="14"/>
        <v>-3.8381056745033837E-2</v>
      </c>
      <c r="U139" s="264">
        <f t="shared" si="14"/>
        <v>-3.8381056745033837E-2</v>
      </c>
      <c r="V139" s="264">
        <f t="shared" si="14"/>
        <v>-3.7949808916437941E-2</v>
      </c>
      <c r="W139" s="264">
        <f t="shared" si="14"/>
        <v>-3.7949808916437941E-2</v>
      </c>
      <c r="X139" s="264">
        <f t="shared" si="14"/>
        <v>-3.7374811811643434E-2</v>
      </c>
      <c r="Y139" s="264">
        <f t="shared" si="14"/>
        <v>-3.7374811811643434E-2</v>
      </c>
      <c r="Z139" s="256"/>
      <c r="AA139" s="256"/>
    </row>
    <row r="140" spans="4:27" x14ac:dyDescent="0.35">
      <c r="D140" s="27"/>
      <c r="E140" s="27"/>
      <c r="F140" s="181" t="s">
        <v>192</v>
      </c>
      <c r="G140" t="s">
        <v>266</v>
      </c>
      <c r="H140" s="256"/>
      <c r="I140" s="256"/>
      <c r="J140" s="264">
        <f t="shared" ref="J140:Y140" si="15">hundred * $H35 * J60 / $H48 * J$78 / hours_in_year</f>
        <v>6.7742003448866717E-2</v>
      </c>
      <c r="K140" s="264">
        <f t="shared" si="15"/>
        <v>6.7742003448866717E-2</v>
      </c>
      <c r="L140" s="264">
        <f t="shared" si="15"/>
        <v>4.2808169410936292E-2</v>
      </c>
      <c r="M140" s="264">
        <f t="shared" si="15"/>
        <v>4.2808169410936292E-2</v>
      </c>
      <c r="N140" s="264">
        <f t="shared" si="15"/>
        <v>4.0144903449102931E-2</v>
      </c>
      <c r="O140" s="264">
        <f t="shared" si="15"/>
        <v>3.8600517502784412E-2</v>
      </c>
      <c r="P140" s="264">
        <f t="shared" si="15"/>
        <v>3.3935215649207318E-2</v>
      </c>
      <c r="Q140" s="264">
        <f t="shared" si="15"/>
        <v>6.7776797361067051E-2</v>
      </c>
      <c r="R140" s="264">
        <f t="shared" si="15"/>
        <v>-3.2072920371297026E-2</v>
      </c>
      <c r="S140" s="264">
        <f t="shared" si="15"/>
        <v>-3.1712550479484701E-2</v>
      </c>
      <c r="T140" s="264">
        <f t="shared" si="15"/>
        <v>-3.2072920371297026E-2</v>
      </c>
      <c r="U140" s="264">
        <f t="shared" si="15"/>
        <v>-3.2072920371297026E-2</v>
      </c>
      <c r="V140" s="264">
        <f t="shared" si="15"/>
        <v>-3.1712550479484701E-2</v>
      </c>
      <c r="W140" s="264">
        <f t="shared" si="15"/>
        <v>-3.1712550479484701E-2</v>
      </c>
      <c r="X140" s="264">
        <f t="shared" si="15"/>
        <v>-3.1232057290401599E-2</v>
      </c>
      <c r="Y140" s="264">
        <f t="shared" si="15"/>
        <v>-3.1232057290401599E-2</v>
      </c>
      <c r="Z140" s="256"/>
      <c r="AA140" s="256"/>
    </row>
    <row r="141" spans="4:27" x14ac:dyDescent="0.35">
      <c r="D141" s="27"/>
      <c r="E141" s="27"/>
      <c r="F141" s="181" t="s">
        <v>193</v>
      </c>
      <c r="G141" t="s">
        <v>266</v>
      </c>
      <c r="H141" s="256"/>
      <c r="I141" s="256"/>
      <c r="J141" s="264">
        <f t="shared" ref="J141:Y141" si="16">hundred * $H36 * J61 / $H49 * J$78 / hours_in_year</f>
        <v>2.3804403010824138E-2</v>
      </c>
      <c r="K141" s="264">
        <f t="shared" si="16"/>
        <v>2.3804403010824138E-2</v>
      </c>
      <c r="L141" s="264">
        <f t="shared" si="16"/>
        <v>1.5042704155963508E-2</v>
      </c>
      <c r="M141" s="264">
        <f t="shared" si="16"/>
        <v>1.5042704155963508E-2</v>
      </c>
      <c r="N141" s="264">
        <f t="shared" si="16"/>
        <v>1.4106837883151759E-2</v>
      </c>
      <c r="O141" s="264">
        <f t="shared" si="16"/>
        <v>1.3564143784974272E-2</v>
      </c>
      <c r="P141" s="264">
        <f t="shared" si="16"/>
        <v>1.1924766148711699E-2</v>
      </c>
      <c r="Q141" s="264">
        <f t="shared" si="16"/>
        <v>2.3816629521204294E-2</v>
      </c>
      <c r="R141" s="264">
        <f t="shared" si="16"/>
        <v>-1.1270359354351193E-2</v>
      </c>
      <c r="S141" s="264">
        <f t="shared" si="16"/>
        <v>-1.1143726103178707E-2</v>
      </c>
      <c r="T141" s="264">
        <f t="shared" si="16"/>
        <v>-1.1270359354351193E-2</v>
      </c>
      <c r="U141" s="264">
        <f t="shared" si="16"/>
        <v>-1.1270359354351193E-2</v>
      </c>
      <c r="V141" s="264">
        <f t="shared" si="16"/>
        <v>-1.1143726103178707E-2</v>
      </c>
      <c r="W141" s="264">
        <f t="shared" si="16"/>
        <v>-1.1143726103178707E-2</v>
      </c>
      <c r="X141" s="264">
        <f t="shared" si="16"/>
        <v>-1.097488176828206E-2</v>
      </c>
      <c r="Y141" s="264">
        <f t="shared" si="16"/>
        <v>-1.097488176828206E-2</v>
      </c>
      <c r="Z141" s="256"/>
      <c r="AA141" s="256"/>
    </row>
    <row r="142" spans="4:27" x14ac:dyDescent="0.35">
      <c r="D142" s="27"/>
      <c r="E142" s="27"/>
      <c r="F142" s="181" t="s">
        <v>194</v>
      </c>
      <c r="G142" t="s">
        <v>266</v>
      </c>
      <c r="H142" s="256"/>
      <c r="I142" s="256"/>
      <c r="J142" s="264">
        <f t="shared" ref="J142:Y142" si="17">hundred * $H37 * J62 / $H50 * J$78 / hours_in_year</f>
        <v>0.35303147581287803</v>
      </c>
      <c r="K142" s="264">
        <f t="shared" si="17"/>
        <v>0.35303147581287803</v>
      </c>
      <c r="L142" s="264">
        <f t="shared" si="17"/>
        <v>0.2230909990047448</v>
      </c>
      <c r="M142" s="264">
        <f t="shared" si="17"/>
        <v>0.2230909990047448</v>
      </c>
      <c r="N142" s="264">
        <f t="shared" si="17"/>
        <v>0.20921162335713886</v>
      </c>
      <c r="O142" s="264">
        <f t="shared" si="17"/>
        <v>0.20116319221994888</v>
      </c>
      <c r="P142" s="264">
        <f t="shared" si="17"/>
        <v>0.17685038311143064</v>
      </c>
      <c r="Q142" s="264">
        <f t="shared" si="17"/>
        <v>0.35321280121732468</v>
      </c>
      <c r="R142" s="264">
        <f t="shared" si="17"/>
        <v>-0.16714519553373697</v>
      </c>
      <c r="S142" s="264">
        <f t="shared" si="17"/>
        <v>-0.16526715962886354</v>
      </c>
      <c r="T142" s="264">
        <f t="shared" si="17"/>
        <v>-0.16714519553373697</v>
      </c>
      <c r="U142" s="264">
        <f t="shared" si="17"/>
        <v>-0.16714519553373697</v>
      </c>
      <c r="V142" s="264">
        <f t="shared" si="17"/>
        <v>-0.16526715962886354</v>
      </c>
      <c r="W142" s="264">
        <f t="shared" si="17"/>
        <v>-0.16526715962886354</v>
      </c>
      <c r="X142" s="264">
        <f t="shared" si="17"/>
        <v>0</v>
      </c>
      <c r="Y142" s="264">
        <f t="shared" si="17"/>
        <v>0</v>
      </c>
      <c r="Z142" s="256"/>
      <c r="AA142" s="256"/>
    </row>
    <row r="143" spans="4:27" x14ac:dyDescent="0.35">
      <c r="D143" s="27"/>
      <c r="E143" s="27"/>
      <c r="F143" s="181" t="s">
        <v>195</v>
      </c>
      <c r="G143" t="s">
        <v>266</v>
      </c>
      <c r="H143" s="256"/>
      <c r="I143" s="256"/>
      <c r="J143" s="264">
        <f t="shared" ref="J143:Y143" si="18">hundred * $H38 * J63 / $H51 * J$78 / hours_in_year</f>
        <v>0.13582427236858538</v>
      </c>
      <c r="K143" s="264">
        <f t="shared" si="18"/>
        <v>0.13582427236858538</v>
      </c>
      <c r="L143" s="264">
        <f t="shared" si="18"/>
        <v>8.5831362605925818E-2</v>
      </c>
      <c r="M143" s="264">
        <f t="shared" si="18"/>
        <v>8.5831362605925818E-2</v>
      </c>
      <c r="N143" s="264">
        <f t="shared" si="18"/>
        <v>8.0491453200041696E-2</v>
      </c>
      <c r="O143" s="264">
        <f t="shared" si="18"/>
        <v>7.7394923916355593E-2</v>
      </c>
      <c r="P143" s="264">
        <f t="shared" si="18"/>
        <v>0</v>
      </c>
      <c r="Q143" s="264">
        <f t="shared" si="18"/>
        <v>0.13589403496146521</v>
      </c>
      <c r="R143" s="264">
        <f t="shared" si="18"/>
        <v>-6.4306941784726263E-2</v>
      </c>
      <c r="S143" s="264">
        <f t="shared" si="18"/>
        <v>0</v>
      </c>
      <c r="T143" s="264">
        <f t="shared" si="18"/>
        <v>-6.4306941784726263E-2</v>
      </c>
      <c r="U143" s="264">
        <f t="shared" si="18"/>
        <v>-6.4306941784726263E-2</v>
      </c>
      <c r="V143" s="264">
        <f t="shared" si="18"/>
        <v>0</v>
      </c>
      <c r="W143" s="264">
        <f t="shared" si="18"/>
        <v>0</v>
      </c>
      <c r="X143" s="264">
        <f t="shared" si="18"/>
        <v>0</v>
      </c>
      <c r="Y143" s="264">
        <f t="shared" si="18"/>
        <v>0</v>
      </c>
      <c r="Z143" s="256"/>
      <c r="AA143" s="256"/>
    </row>
    <row r="144" spans="4:27" x14ac:dyDescent="0.35">
      <c r="D144" s="27"/>
      <c r="E144" s="27"/>
      <c r="F144" s="182" t="s">
        <v>196</v>
      </c>
      <c r="G144" s="28" t="s">
        <v>266</v>
      </c>
      <c r="H144" s="258"/>
      <c r="I144" s="258"/>
      <c r="J144" s="265">
        <f t="shared" ref="J144:Y144" si="19">hundred * $H39 * J64 / $H52 * J$78 / hours_in_year</f>
        <v>0.31631533318927713</v>
      </c>
      <c r="K144" s="265">
        <f t="shared" si="19"/>
        <v>0.31631533318927713</v>
      </c>
      <c r="L144" s="265">
        <f t="shared" si="19"/>
        <v>0.199888985873651</v>
      </c>
      <c r="M144" s="265">
        <f t="shared" si="19"/>
        <v>0.199888985873651</v>
      </c>
      <c r="N144" s="265">
        <f t="shared" si="19"/>
        <v>0.18745309946345839</v>
      </c>
      <c r="O144" s="265">
        <f t="shared" si="19"/>
        <v>0</v>
      </c>
      <c r="P144" s="265">
        <f t="shared" si="19"/>
        <v>0</v>
      </c>
      <c r="Q144" s="265">
        <f t="shared" si="19"/>
        <v>0.31647780030525069</v>
      </c>
      <c r="R144" s="265">
        <f t="shared" si="19"/>
        <v>0</v>
      </c>
      <c r="S144" s="265">
        <f t="shared" si="19"/>
        <v>0</v>
      </c>
      <c r="T144" s="265">
        <f t="shared" si="19"/>
        <v>0</v>
      </c>
      <c r="U144" s="265">
        <f t="shared" si="19"/>
        <v>0</v>
      </c>
      <c r="V144" s="265">
        <f t="shared" si="19"/>
        <v>0</v>
      </c>
      <c r="W144" s="265">
        <f t="shared" si="19"/>
        <v>0</v>
      </c>
      <c r="X144" s="265">
        <f t="shared" si="19"/>
        <v>0</v>
      </c>
      <c r="Y144" s="265">
        <f t="shared" si="19"/>
        <v>0</v>
      </c>
      <c r="Z144" s="256"/>
      <c r="AA144" s="256"/>
    </row>
    <row r="145" spans="3:27" x14ac:dyDescent="0.35">
      <c r="C145" s="27"/>
      <c r="D145" s="27"/>
      <c r="E145" s="27"/>
      <c r="J145" s="153"/>
      <c r="K145" s="153"/>
      <c r="L145" s="153"/>
      <c r="M145" s="153"/>
      <c r="N145" s="153"/>
      <c r="O145" s="153"/>
      <c r="P145" s="153"/>
      <c r="Q145" s="153"/>
      <c r="R145" s="153"/>
      <c r="S145" s="153"/>
      <c r="T145" s="153"/>
      <c r="U145" s="153"/>
      <c r="V145" s="153"/>
      <c r="W145" s="153"/>
      <c r="X145" s="153"/>
      <c r="Y145" s="153"/>
    </row>
    <row r="146" spans="3:27" x14ac:dyDescent="0.35">
      <c r="C146" s="26" t="str">
        <f ca="1">INDEX('Version control'!$H$37:$H$64,MATCH($A$1,'Version control'!$F$37:$F$64,0),1)&amp;"-C: Unit rate 1"</f>
        <v>Section 109-C: Unit rate 1</v>
      </c>
      <c r="D146" s="26"/>
      <c r="E146" s="26"/>
      <c r="F146" s="26"/>
      <c r="G146" s="26"/>
      <c r="H146" s="26"/>
      <c r="I146" s="26"/>
      <c r="J146" s="188"/>
      <c r="K146" s="188"/>
      <c r="L146" s="188"/>
      <c r="M146" s="188"/>
      <c r="N146" s="188"/>
      <c r="O146" s="188"/>
      <c r="P146" s="188"/>
      <c r="Q146" s="188"/>
      <c r="R146" s="188"/>
      <c r="S146" s="188"/>
      <c r="T146" s="188"/>
      <c r="U146" s="188"/>
      <c r="V146" s="188"/>
      <c r="W146" s="188"/>
      <c r="X146" s="188"/>
      <c r="Y146" s="188"/>
      <c r="Z146" s="26"/>
      <c r="AA146" s="26"/>
    </row>
    <row r="147" spans="3:27" x14ac:dyDescent="0.35">
      <c r="C147" s="27"/>
      <c r="D147" s="27"/>
      <c r="E147" s="27"/>
      <c r="J147" s="153"/>
      <c r="K147" s="153"/>
      <c r="L147" s="153"/>
      <c r="M147" s="153"/>
      <c r="N147" s="153"/>
      <c r="O147" s="153"/>
      <c r="P147" s="153"/>
      <c r="Q147" s="153"/>
      <c r="R147" s="153"/>
      <c r="S147" s="153"/>
      <c r="T147" s="153"/>
      <c r="U147" s="153"/>
      <c r="V147" s="153"/>
      <c r="W147" s="153"/>
      <c r="X147" s="153"/>
      <c r="Y147" s="153"/>
    </row>
    <row r="148" spans="3:27" x14ac:dyDescent="0.35">
      <c r="D148" s="24" t="s">
        <v>619</v>
      </c>
      <c r="E148" s="27"/>
      <c r="F148" s="27"/>
      <c r="J148" s="153"/>
      <c r="K148" s="153"/>
      <c r="L148" s="153"/>
      <c r="M148" s="153"/>
      <c r="N148" s="153"/>
      <c r="O148" s="153"/>
      <c r="P148" s="153"/>
      <c r="Q148" s="153"/>
      <c r="R148" s="153"/>
      <c r="S148" s="153"/>
      <c r="T148" s="153"/>
      <c r="U148" s="153"/>
      <c r="V148" s="153"/>
      <c r="W148" s="153"/>
      <c r="X148" s="153"/>
      <c r="Y148" s="153"/>
    </row>
    <row r="149" spans="3:27" x14ac:dyDescent="0.35">
      <c r="D149" s="24" t="s">
        <v>620</v>
      </c>
      <c r="E149" s="27"/>
      <c r="F149" s="27"/>
      <c r="J149" s="153"/>
      <c r="K149" s="153"/>
      <c r="L149" s="153"/>
      <c r="M149" s="153"/>
      <c r="N149" s="153"/>
      <c r="O149" s="153"/>
      <c r="P149" s="153"/>
      <c r="Q149" s="153"/>
      <c r="R149" s="153"/>
      <c r="S149" s="153"/>
      <c r="T149" s="153"/>
      <c r="U149" s="153"/>
      <c r="V149" s="153"/>
      <c r="W149" s="153"/>
      <c r="X149" s="153"/>
      <c r="Y149" s="153"/>
    </row>
    <row r="150" spans="3:27" x14ac:dyDescent="0.35">
      <c r="D150" s="27"/>
      <c r="E150" s="27"/>
      <c r="F150" s="27"/>
      <c r="I150" s="3" t="s">
        <v>151</v>
      </c>
      <c r="J150" s="153"/>
      <c r="K150" s="153"/>
      <c r="L150" s="153"/>
      <c r="M150" s="153"/>
      <c r="N150" s="153"/>
      <c r="O150" s="153"/>
      <c r="P150" s="153"/>
      <c r="Q150" s="153"/>
      <c r="R150" s="153"/>
      <c r="S150" s="153"/>
      <c r="T150" s="153"/>
      <c r="U150" s="153"/>
      <c r="V150" s="153"/>
      <c r="W150" s="153"/>
      <c r="X150" s="153"/>
      <c r="Y150" s="153"/>
      <c r="AA150" t="s">
        <v>621</v>
      </c>
    </row>
    <row r="151" spans="3:27" x14ac:dyDescent="0.35">
      <c r="E151" s="27" t="s">
        <v>617</v>
      </c>
      <c r="J151" s="153"/>
      <c r="K151" s="153"/>
      <c r="L151" s="153"/>
      <c r="M151" s="153"/>
      <c r="N151" s="153"/>
      <c r="O151" s="153"/>
      <c r="P151" s="153"/>
      <c r="Q151" s="153"/>
      <c r="R151" s="153"/>
      <c r="S151" s="153"/>
      <c r="T151" s="153"/>
      <c r="U151" s="153"/>
      <c r="V151" s="153"/>
      <c r="W151" s="153"/>
      <c r="X151" s="153"/>
      <c r="Y151" s="153"/>
    </row>
    <row r="152" spans="3:27" x14ac:dyDescent="0.35">
      <c r="E152" s="27"/>
      <c r="F152" s="180" t="s">
        <v>186</v>
      </c>
      <c r="G152" s="19" t="s">
        <v>266</v>
      </c>
      <c r="H152" s="255"/>
      <c r="I152" s="255"/>
      <c r="J152" s="263">
        <f t="shared" ref="J152:Y152" si="20">hundred * $H18 * J55 / $H43 * J81 * (1 - J67) / hours_in_year</f>
        <v>0</v>
      </c>
      <c r="K152" s="263">
        <f t="shared" si="20"/>
        <v>0</v>
      </c>
      <c r="L152" s="263">
        <f t="shared" si="20"/>
        <v>0</v>
      </c>
      <c r="M152" s="263">
        <f t="shared" si="20"/>
        <v>0</v>
      </c>
      <c r="N152" s="263">
        <f t="shared" si="20"/>
        <v>0</v>
      </c>
      <c r="O152" s="263">
        <f t="shared" si="20"/>
        <v>0</v>
      </c>
      <c r="P152" s="263">
        <f t="shared" si="20"/>
        <v>0</v>
      </c>
      <c r="Q152" s="263">
        <f t="shared" si="20"/>
        <v>0</v>
      </c>
      <c r="R152" s="263">
        <f t="shared" si="20"/>
        <v>0</v>
      </c>
      <c r="S152" s="263">
        <f t="shared" si="20"/>
        <v>0</v>
      </c>
      <c r="T152" s="263">
        <f t="shared" si="20"/>
        <v>0</v>
      </c>
      <c r="U152" s="263">
        <f t="shared" si="20"/>
        <v>0</v>
      </c>
      <c r="V152" s="263">
        <f t="shared" si="20"/>
        <v>0</v>
      </c>
      <c r="W152" s="263">
        <f t="shared" si="20"/>
        <v>0</v>
      </c>
      <c r="X152" s="263">
        <f t="shared" si="20"/>
        <v>0</v>
      </c>
      <c r="Y152" s="263">
        <f t="shared" si="20"/>
        <v>0</v>
      </c>
      <c r="Z152" s="256"/>
      <c r="AA152" s="256"/>
    </row>
    <row r="153" spans="3:27" x14ac:dyDescent="0.35">
      <c r="E153" s="27"/>
      <c r="F153" s="181" t="s">
        <v>188</v>
      </c>
      <c r="G153" t="s">
        <v>266</v>
      </c>
      <c r="H153" s="256"/>
      <c r="I153" s="256"/>
      <c r="J153" s="264">
        <f t="shared" ref="J153:Y153" si="21">hundred * $H19 * J56 / $H44 * J82 * (1 - J68) / hours_in_year</f>
        <v>0</v>
      </c>
      <c r="K153" s="264">
        <f t="shared" si="21"/>
        <v>0</v>
      </c>
      <c r="L153" s="264">
        <f t="shared" si="21"/>
        <v>0</v>
      </c>
      <c r="M153" s="264">
        <f t="shared" si="21"/>
        <v>0</v>
      </c>
      <c r="N153" s="264">
        <f t="shared" si="21"/>
        <v>0</v>
      </c>
      <c r="O153" s="264">
        <f t="shared" si="21"/>
        <v>0</v>
      </c>
      <c r="P153" s="264">
        <f t="shared" si="21"/>
        <v>0</v>
      </c>
      <c r="Q153" s="264">
        <f t="shared" si="21"/>
        <v>0</v>
      </c>
      <c r="R153" s="264">
        <f t="shared" si="21"/>
        <v>0</v>
      </c>
      <c r="S153" s="264">
        <f t="shared" si="21"/>
        <v>0</v>
      </c>
      <c r="T153" s="264">
        <f t="shared" si="21"/>
        <v>0</v>
      </c>
      <c r="U153" s="264">
        <f t="shared" si="21"/>
        <v>0</v>
      </c>
      <c r="V153" s="264">
        <f t="shared" si="21"/>
        <v>0</v>
      </c>
      <c r="W153" s="264">
        <f t="shared" si="21"/>
        <v>0</v>
      </c>
      <c r="X153" s="264">
        <f t="shared" si="21"/>
        <v>0</v>
      </c>
      <c r="Y153" s="264">
        <f t="shared" si="21"/>
        <v>0</v>
      </c>
      <c r="Z153" s="256"/>
      <c r="AA153" s="256"/>
    </row>
    <row r="154" spans="3:27" x14ac:dyDescent="0.35">
      <c r="E154" s="27"/>
      <c r="F154" s="181" t="s">
        <v>189</v>
      </c>
      <c r="G154" t="s">
        <v>266</v>
      </c>
      <c r="H154" s="256"/>
      <c r="I154" s="256"/>
      <c r="J154" s="264">
        <f t="shared" ref="J154:Y154" si="22">hundred * $H20 * J57 / $H45 * J83 * (1 - J69) / hours_in_year</f>
        <v>1.7693566707797712</v>
      </c>
      <c r="K154" s="264">
        <f t="shared" si="22"/>
        <v>1.7693566707797712</v>
      </c>
      <c r="L154" s="264">
        <f t="shared" si="22"/>
        <v>1.5207441677623166</v>
      </c>
      <c r="M154" s="264">
        <f t="shared" si="22"/>
        <v>1.5207441677623166</v>
      </c>
      <c r="N154" s="264">
        <f t="shared" si="22"/>
        <v>1.3349947827426929</v>
      </c>
      <c r="O154" s="264">
        <f t="shared" si="22"/>
        <v>1.1807175979010731</v>
      </c>
      <c r="P154" s="264">
        <f t="shared" si="22"/>
        <v>1.1838711229914169</v>
      </c>
      <c r="Q154" s="264">
        <f t="shared" si="22"/>
        <v>3.9551918474745804</v>
      </c>
      <c r="R154" s="264">
        <f t="shared" si="22"/>
        <v>-1.1605213517385424</v>
      </c>
      <c r="S154" s="264">
        <f t="shared" si="22"/>
        <v>-1.1474817859886712</v>
      </c>
      <c r="T154" s="264">
        <f t="shared" si="22"/>
        <v>-1.1605213517385424</v>
      </c>
      <c r="U154" s="264">
        <f t="shared" si="22"/>
        <v>-1.1605213517385424</v>
      </c>
      <c r="V154" s="264">
        <f t="shared" si="22"/>
        <v>-1.1474817859886712</v>
      </c>
      <c r="W154" s="264">
        <f t="shared" si="22"/>
        <v>-1.1474817859886712</v>
      </c>
      <c r="X154" s="264">
        <f t="shared" si="22"/>
        <v>-1.1300956983221764</v>
      </c>
      <c r="Y154" s="264">
        <f t="shared" si="22"/>
        <v>-1.1300956983221764</v>
      </c>
      <c r="Z154" s="256"/>
      <c r="AA154" s="256"/>
    </row>
    <row r="155" spans="3:27" x14ac:dyDescent="0.35">
      <c r="E155" s="27"/>
      <c r="F155" s="181" t="s">
        <v>190</v>
      </c>
      <c r="G155" t="s">
        <v>266</v>
      </c>
      <c r="H155" s="256"/>
      <c r="I155" s="256"/>
      <c r="J155" s="264">
        <f t="shared" ref="J155:Y155" si="23">hundred * $H21 * J58 / $H46 * J84 * (1 - J70) / hours_in_year</f>
        <v>0.15445591285111926</v>
      </c>
      <c r="K155" s="264">
        <f t="shared" si="23"/>
        <v>0.15445591285111926</v>
      </c>
      <c r="L155" s="264">
        <f t="shared" si="23"/>
        <v>0.13275329532130289</v>
      </c>
      <c r="M155" s="264">
        <f t="shared" si="23"/>
        <v>0.13275329532130289</v>
      </c>
      <c r="N155" s="264">
        <f t="shared" si="23"/>
        <v>0.11653831091564544</v>
      </c>
      <c r="O155" s="264">
        <f t="shared" si="23"/>
        <v>0.10307069084201063</v>
      </c>
      <c r="P155" s="264">
        <f t="shared" si="23"/>
        <v>6.6141425712795923E-2</v>
      </c>
      <c r="Q155" s="264">
        <f t="shared" si="23"/>
        <v>0.34526829858095304</v>
      </c>
      <c r="R155" s="264">
        <f t="shared" si="23"/>
        <v>-0.10130766042043668</v>
      </c>
      <c r="S155" s="264">
        <f t="shared" si="23"/>
        <v>-0.10016937210110592</v>
      </c>
      <c r="T155" s="264">
        <f t="shared" si="23"/>
        <v>-0.10130766042043668</v>
      </c>
      <c r="U155" s="264">
        <f t="shared" si="23"/>
        <v>-0.10130766042043668</v>
      </c>
      <c r="V155" s="264">
        <f t="shared" si="23"/>
        <v>-0.10016937210110592</v>
      </c>
      <c r="W155" s="264">
        <f t="shared" si="23"/>
        <v>-0.10016937210110592</v>
      </c>
      <c r="X155" s="264">
        <f t="shared" si="23"/>
        <v>-6.3137058778878888E-2</v>
      </c>
      <c r="Y155" s="264">
        <f t="shared" si="23"/>
        <v>-6.3137058778878888E-2</v>
      </c>
      <c r="Z155" s="256"/>
      <c r="AA155" s="256"/>
    </row>
    <row r="156" spans="3:27" x14ac:dyDescent="0.35">
      <c r="E156" s="27"/>
      <c r="F156" s="181" t="s">
        <v>191</v>
      </c>
      <c r="G156" t="s">
        <v>266</v>
      </c>
      <c r="H156" s="256"/>
      <c r="I156" s="256"/>
      <c r="J156" s="264">
        <f t="shared" ref="J156:Y156" si="24">hundred * $H22 * J59 / $H47 * J85 * (1 - J71) / hours_in_year</f>
        <v>0.5068794509790927</v>
      </c>
      <c r="K156" s="264">
        <f t="shared" si="24"/>
        <v>0.5068794509790927</v>
      </c>
      <c r="L156" s="264">
        <f t="shared" si="24"/>
        <v>0.4356577628270431</v>
      </c>
      <c r="M156" s="264">
        <f t="shared" si="24"/>
        <v>0.4356577628270431</v>
      </c>
      <c r="N156" s="264">
        <f t="shared" si="24"/>
        <v>0.38244489294425293</v>
      </c>
      <c r="O156" s="264">
        <f t="shared" si="24"/>
        <v>0.33824807494675047</v>
      </c>
      <c r="P156" s="264">
        <f t="shared" si="24"/>
        <v>0.21705695129063818</v>
      </c>
      <c r="Q156" s="264">
        <f t="shared" si="24"/>
        <v>1.0062726125135546</v>
      </c>
      <c r="R156" s="264">
        <f t="shared" si="24"/>
        <v>-0.33246232109860724</v>
      </c>
      <c r="S156" s="264">
        <f t="shared" si="24"/>
        <v>-0.32872678940087002</v>
      </c>
      <c r="T156" s="264">
        <f t="shared" si="24"/>
        <v>-0.33246232109860724</v>
      </c>
      <c r="U156" s="264">
        <f t="shared" si="24"/>
        <v>-0.33246232109860724</v>
      </c>
      <c r="V156" s="264">
        <f t="shared" si="24"/>
        <v>-0.32872678940087002</v>
      </c>
      <c r="W156" s="264">
        <f t="shared" si="24"/>
        <v>-0.32872678940087002</v>
      </c>
      <c r="X156" s="264">
        <f t="shared" si="24"/>
        <v>-0.20719749150115446</v>
      </c>
      <c r="Y156" s="264">
        <f t="shared" si="24"/>
        <v>-0.20719749150115446</v>
      </c>
      <c r="Z156" s="256"/>
      <c r="AA156" s="256"/>
    </row>
    <row r="157" spans="3:27" x14ac:dyDescent="0.35">
      <c r="E157" s="27"/>
      <c r="F157" s="181" t="s">
        <v>192</v>
      </c>
      <c r="G157" t="s">
        <v>266</v>
      </c>
      <c r="H157" s="256"/>
      <c r="I157" s="256"/>
      <c r="J157" s="264">
        <f t="shared" ref="J157:Y157" si="25">hundred * $H23 * J60 / $H48 * J86 * (1 - J72) / hours_in_year</f>
        <v>0.10589276095949811</v>
      </c>
      <c r="K157" s="264">
        <f t="shared" si="25"/>
        <v>0.10589276095949811</v>
      </c>
      <c r="L157" s="264">
        <f t="shared" si="25"/>
        <v>9.1013757314649266E-2</v>
      </c>
      <c r="M157" s="264">
        <f t="shared" si="25"/>
        <v>9.1013757314649266E-2</v>
      </c>
      <c r="N157" s="264">
        <f t="shared" si="25"/>
        <v>7.9896996318355493E-2</v>
      </c>
      <c r="O157" s="264">
        <f t="shared" si="25"/>
        <v>7.0663788946583359E-2</v>
      </c>
      <c r="P157" s="264">
        <f t="shared" si="25"/>
        <v>2.5506907796194769E-2</v>
      </c>
      <c r="Q157" s="264">
        <f t="shared" si="25"/>
        <v>0.21022155270086632</v>
      </c>
      <c r="R157" s="264">
        <f t="shared" si="25"/>
        <v>-6.9455080548504688E-2</v>
      </c>
      <c r="S157" s="264">
        <f t="shared" si="25"/>
        <v>-6.8674686385038347E-2</v>
      </c>
      <c r="T157" s="264">
        <f t="shared" si="25"/>
        <v>-6.9455080548504688E-2</v>
      </c>
      <c r="U157" s="264">
        <f t="shared" si="25"/>
        <v>-6.9455080548504688E-2</v>
      </c>
      <c r="V157" s="264">
        <f t="shared" si="25"/>
        <v>-6.8674686385038347E-2</v>
      </c>
      <c r="W157" s="264">
        <f t="shared" si="25"/>
        <v>-6.8674686385038347E-2</v>
      </c>
      <c r="X157" s="264">
        <f t="shared" si="25"/>
        <v>-2.4348297900149952E-2</v>
      </c>
      <c r="Y157" s="264">
        <f t="shared" si="25"/>
        <v>-2.4348297900149952E-2</v>
      </c>
      <c r="Z157" s="256"/>
      <c r="AA157" s="256"/>
    </row>
    <row r="158" spans="3:27" x14ac:dyDescent="0.35">
      <c r="E158" s="27"/>
      <c r="F158" s="181" t="s">
        <v>193</v>
      </c>
      <c r="G158" t="s">
        <v>266</v>
      </c>
      <c r="H158" s="256"/>
      <c r="I158" s="256"/>
      <c r="J158" s="264">
        <f t="shared" ref="J158:Y158" si="26">hundred * $H24 * J61 / $H49 * J87 * (1 - J73) / hours_in_year</f>
        <v>3.5356695836735182E-2</v>
      </c>
      <c r="K158" s="264">
        <f t="shared" si="26"/>
        <v>3.5356695836735182E-2</v>
      </c>
      <c r="L158" s="264">
        <f t="shared" si="26"/>
        <v>3.038872256398421E-2</v>
      </c>
      <c r="M158" s="264">
        <f t="shared" si="26"/>
        <v>3.038872256398421E-2</v>
      </c>
      <c r="N158" s="264">
        <f t="shared" si="26"/>
        <v>2.6676930240560184E-2</v>
      </c>
      <c r="O158" s="264">
        <f t="shared" si="26"/>
        <v>2.3594040516246442E-2</v>
      </c>
      <c r="P158" s="264">
        <f t="shared" si="26"/>
        <v>8.5165404368920325E-3</v>
      </c>
      <c r="Q158" s="264">
        <f t="shared" si="26"/>
        <v>7.9035797268316513E-2</v>
      </c>
      <c r="R158" s="264">
        <f t="shared" si="26"/>
        <v>-2.3190463021439969E-2</v>
      </c>
      <c r="S158" s="264">
        <f t="shared" si="26"/>
        <v>-2.2929896021199069E-2</v>
      </c>
      <c r="T158" s="264">
        <f t="shared" si="26"/>
        <v>-2.3190463021439969E-2</v>
      </c>
      <c r="U158" s="264">
        <f t="shared" si="26"/>
        <v>-2.3190463021439969E-2</v>
      </c>
      <c r="V158" s="264">
        <f t="shared" si="26"/>
        <v>-2.2929896021199069E-2</v>
      </c>
      <c r="W158" s="264">
        <f t="shared" si="26"/>
        <v>-2.2929896021199069E-2</v>
      </c>
      <c r="X158" s="264">
        <f t="shared" si="26"/>
        <v>-8.1296904075160298E-3</v>
      </c>
      <c r="Y158" s="264">
        <f t="shared" si="26"/>
        <v>-8.1296904075160298E-3</v>
      </c>
      <c r="Z158" s="256"/>
      <c r="AA158" s="256"/>
    </row>
    <row r="159" spans="3:27" x14ac:dyDescent="0.35">
      <c r="E159" s="27"/>
      <c r="F159" s="181" t="s">
        <v>194</v>
      </c>
      <c r="G159" t="s">
        <v>266</v>
      </c>
      <c r="H159" s="256"/>
      <c r="I159" s="256"/>
      <c r="J159" s="264">
        <f t="shared" ref="J159:Y159" si="27">hundred * $H25 * J62 / $H50 * J88 * (1 - J74) / hours_in_year</f>
        <v>0.551850783504652</v>
      </c>
      <c r="K159" s="264">
        <f t="shared" si="27"/>
        <v>0.551850783504652</v>
      </c>
      <c r="L159" s="264">
        <f t="shared" si="27"/>
        <v>0.47431016840709156</v>
      </c>
      <c r="M159" s="264">
        <f t="shared" si="27"/>
        <v>0.47431016840709156</v>
      </c>
      <c r="N159" s="264">
        <f t="shared" si="27"/>
        <v>0.41637614902511411</v>
      </c>
      <c r="O159" s="264">
        <f t="shared" si="27"/>
        <v>0.36825810321910996</v>
      </c>
      <c r="P159" s="264">
        <f t="shared" si="27"/>
        <v>0.1329270001515476</v>
      </c>
      <c r="Q159" s="264">
        <f t="shared" si="27"/>
        <v>1.0955510793784047</v>
      </c>
      <c r="R159" s="264">
        <f t="shared" si="27"/>
        <v>-0.36195902601624536</v>
      </c>
      <c r="S159" s="264">
        <f t="shared" si="27"/>
        <v>-0.3578920706677482</v>
      </c>
      <c r="T159" s="264">
        <f t="shared" si="27"/>
        <v>-0.36195902601624536</v>
      </c>
      <c r="U159" s="264">
        <f t="shared" si="27"/>
        <v>-0.36195902601624536</v>
      </c>
      <c r="V159" s="264">
        <f t="shared" si="27"/>
        <v>-0.3578920706677482</v>
      </c>
      <c r="W159" s="264">
        <f t="shared" si="27"/>
        <v>-0.3578920706677482</v>
      </c>
      <c r="X159" s="264">
        <f t="shared" si="27"/>
        <v>0</v>
      </c>
      <c r="Y159" s="264">
        <f t="shared" si="27"/>
        <v>0</v>
      </c>
      <c r="Z159" s="256"/>
      <c r="AA159" s="256"/>
    </row>
    <row r="160" spans="3:27" x14ac:dyDescent="0.35">
      <c r="E160" s="27"/>
      <c r="F160" s="181" t="s">
        <v>195</v>
      </c>
      <c r="G160" t="s">
        <v>266</v>
      </c>
      <c r="H160" s="256"/>
      <c r="I160" s="256"/>
      <c r="J160" s="264">
        <f t="shared" ref="J160:Y160" si="28">hundred * $H26 * J63 / $H51 * J89 * (1 - J75) / hours_in_year</f>
        <v>4.2463483434707898E-2</v>
      </c>
      <c r="K160" s="264">
        <f t="shared" si="28"/>
        <v>4.2463483434707898E-2</v>
      </c>
      <c r="L160" s="264">
        <f t="shared" si="28"/>
        <v>3.6496934644468557E-2</v>
      </c>
      <c r="M160" s="264">
        <f t="shared" si="28"/>
        <v>3.6496934644468557E-2</v>
      </c>
      <c r="N160" s="264">
        <f t="shared" si="28"/>
        <v>3.2039062433597783E-2</v>
      </c>
      <c r="O160" s="264">
        <f t="shared" si="28"/>
        <v>2.8336503875979017E-2</v>
      </c>
      <c r="P160" s="264">
        <f t="shared" si="28"/>
        <v>0</v>
      </c>
      <c r="Q160" s="264">
        <f t="shared" si="28"/>
        <v>8.4299808030750198E-2</v>
      </c>
      <c r="R160" s="264">
        <f t="shared" si="28"/>
        <v>-2.7851806257613611E-2</v>
      </c>
      <c r="S160" s="264">
        <f t="shared" si="28"/>
        <v>0</v>
      </c>
      <c r="T160" s="264">
        <f t="shared" si="28"/>
        <v>-2.7851806257613611E-2</v>
      </c>
      <c r="U160" s="264">
        <f t="shared" si="28"/>
        <v>-2.7851806257613611E-2</v>
      </c>
      <c r="V160" s="264">
        <f t="shared" si="28"/>
        <v>0</v>
      </c>
      <c r="W160" s="264">
        <f t="shared" si="28"/>
        <v>0</v>
      </c>
      <c r="X160" s="264">
        <f t="shared" si="28"/>
        <v>0</v>
      </c>
      <c r="Y160" s="264">
        <f t="shared" si="28"/>
        <v>0</v>
      </c>
      <c r="Z160" s="256"/>
      <c r="AA160" s="256"/>
    </row>
    <row r="161" spans="3:27" x14ac:dyDescent="0.35">
      <c r="E161" s="27"/>
      <c r="F161" s="182" t="s">
        <v>196</v>
      </c>
      <c r="G161" s="28" t="s">
        <v>266</v>
      </c>
      <c r="H161" s="258"/>
      <c r="I161" s="258"/>
      <c r="J161" s="265">
        <f t="shared" ref="J161:Y161" si="29">hundred * $H27 * J64 / $H52 * J90 * (1 - J76) / hours_in_year</f>
        <v>9.8891388680346193E-2</v>
      </c>
      <c r="K161" s="265">
        <f t="shared" si="29"/>
        <v>9.8891388680346193E-2</v>
      </c>
      <c r="L161" s="265">
        <f t="shared" si="29"/>
        <v>8.4996148634788979E-2</v>
      </c>
      <c r="M161" s="265">
        <f t="shared" si="29"/>
        <v>8.4996148634788979E-2</v>
      </c>
      <c r="N161" s="265">
        <f t="shared" si="29"/>
        <v>7.4614400887447876E-2</v>
      </c>
      <c r="O161" s="265">
        <f t="shared" si="29"/>
        <v>0</v>
      </c>
      <c r="P161" s="265">
        <f t="shared" si="29"/>
        <v>0</v>
      </c>
      <c r="Q161" s="265">
        <f t="shared" si="29"/>
        <v>0.19632221399042254</v>
      </c>
      <c r="R161" s="265">
        <f t="shared" si="29"/>
        <v>0</v>
      </c>
      <c r="S161" s="265">
        <f t="shared" si="29"/>
        <v>0</v>
      </c>
      <c r="T161" s="265">
        <f t="shared" si="29"/>
        <v>0</v>
      </c>
      <c r="U161" s="265">
        <f t="shared" si="29"/>
        <v>0</v>
      </c>
      <c r="V161" s="265">
        <f t="shared" si="29"/>
        <v>0</v>
      </c>
      <c r="W161" s="265">
        <f t="shared" si="29"/>
        <v>0</v>
      </c>
      <c r="X161" s="265">
        <f t="shared" si="29"/>
        <v>0</v>
      </c>
      <c r="Y161" s="265">
        <f t="shared" si="29"/>
        <v>0</v>
      </c>
      <c r="Z161" s="256"/>
      <c r="AA161" s="256"/>
    </row>
    <row r="162" spans="3:27" x14ac:dyDescent="0.35">
      <c r="E162" s="27"/>
      <c r="F162" s="181"/>
      <c r="J162" s="153"/>
      <c r="K162" s="153"/>
      <c r="L162" s="153"/>
      <c r="M162" s="153"/>
      <c r="N162" s="153"/>
      <c r="O162" s="153"/>
      <c r="P162" s="153"/>
      <c r="Q162" s="153"/>
      <c r="R162" s="153"/>
      <c r="S162" s="153"/>
      <c r="T162" s="153"/>
      <c r="U162" s="153"/>
      <c r="V162" s="153"/>
      <c r="W162" s="153"/>
      <c r="X162" s="153"/>
      <c r="Y162" s="153"/>
    </row>
    <row r="163" spans="3:27" x14ac:dyDescent="0.35">
      <c r="E163" s="27" t="s">
        <v>618</v>
      </c>
      <c r="J163" s="153"/>
      <c r="K163" s="153"/>
      <c r="L163" s="153"/>
      <c r="M163" s="153"/>
      <c r="N163" s="153"/>
      <c r="O163" s="153"/>
      <c r="P163" s="153"/>
      <c r="Q163" s="153"/>
      <c r="R163" s="153"/>
      <c r="S163" s="153"/>
      <c r="T163" s="153"/>
      <c r="U163" s="153"/>
      <c r="V163" s="153"/>
      <c r="W163" s="153"/>
      <c r="X163" s="153"/>
      <c r="Y163" s="153"/>
    </row>
    <row r="164" spans="3:27" x14ac:dyDescent="0.35">
      <c r="D164" s="27"/>
      <c r="E164" s="27"/>
      <c r="F164" s="180" t="s">
        <v>186</v>
      </c>
      <c r="G164" s="19" t="s">
        <v>266</v>
      </c>
      <c r="H164" s="255"/>
      <c r="I164" s="255"/>
      <c r="J164" s="263">
        <f t="shared" ref="J164:Y164" si="30">hundred * $H30 * J55 / $H43 * J81 / hours_in_year</f>
        <v>1.5717249332615681</v>
      </c>
      <c r="K164" s="263">
        <f t="shared" si="30"/>
        <v>1.5717249332615681</v>
      </c>
      <c r="L164" s="263">
        <f t="shared" si="30"/>
        <v>1.3508816877101253</v>
      </c>
      <c r="M164" s="263">
        <f t="shared" si="30"/>
        <v>1.3508816877101253</v>
      </c>
      <c r="N164" s="263">
        <f t="shared" si="30"/>
        <v>1.1858799418243273</v>
      </c>
      <c r="O164" s="263">
        <f t="shared" si="30"/>
        <v>1.0488350474548309</v>
      </c>
      <c r="P164" s="263">
        <f t="shared" si="30"/>
        <v>1.0516363334216539</v>
      </c>
      <c r="Q164" s="263">
        <f t="shared" si="30"/>
        <v>3.0306201557095949</v>
      </c>
      <c r="R164" s="263">
        <f t="shared" si="30"/>
        <v>-1.030894660320818</v>
      </c>
      <c r="S164" s="263">
        <f t="shared" si="30"/>
        <v>-1.0193115742497973</v>
      </c>
      <c r="T164" s="263">
        <f t="shared" si="30"/>
        <v>-1.030894660320818</v>
      </c>
      <c r="U164" s="263">
        <f t="shared" si="30"/>
        <v>-1.030894660320818</v>
      </c>
      <c r="V164" s="263">
        <f t="shared" si="30"/>
        <v>-1.0193115742497973</v>
      </c>
      <c r="W164" s="263">
        <f t="shared" si="30"/>
        <v>-1.0193115742497973</v>
      </c>
      <c r="X164" s="263">
        <f t="shared" si="30"/>
        <v>-1.0038674594884369</v>
      </c>
      <c r="Y164" s="263">
        <f t="shared" si="30"/>
        <v>-1.0038674594884369</v>
      </c>
      <c r="Z164" s="256"/>
      <c r="AA164" s="256"/>
    </row>
    <row r="165" spans="3:27" x14ac:dyDescent="0.35">
      <c r="D165" s="27"/>
      <c r="E165" s="27"/>
      <c r="F165" s="181" t="s">
        <v>188</v>
      </c>
      <c r="G165" t="s">
        <v>266</v>
      </c>
      <c r="H165" s="256"/>
      <c r="I165" s="256"/>
      <c r="J165" s="264">
        <f t="shared" ref="J165:Y165" si="31">hundred * $H31 * J56 / $H44 * J82 / hours_in_year</f>
        <v>0</v>
      </c>
      <c r="K165" s="264">
        <f t="shared" si="31"/>
        <v>0</v>
      </c>
      <c r="L165" s="264">
        <f t="shared" si="31"/>
        <v>0</v>
      </c>
      <c r="M165" s="264">
        <f t="shared" si="31"/>
        <v>0</v>
      </c>
      <c r="N165" s="264">
        <f t="shared" si="31"/>
        <v>0</v>
      </c>
      <c r="O165" s="264">
        <f t="shared" si="31"/>
        <v>0</v>
      </c>
      <c r="P165" s="264">
        <f t="shared" si="31"/>
        <v>0</v>
      </c>
      <c r="Q165" s="264">
        <f t="shared" si="31"/>
        <v>0</v>
      </c>
      <c r="R165" s="264">
        <f t="shared" si="31"/>
        <v>0</v>
      </c>
      <c r="S165" s="264">
        <f t="shared" si="31"/>
        <v>0</v>
      </c>
      <c r="T165" s="264">
        <f t="shared" si="31"/>
        <v>0</v>
      </c>
      <c r="U165" s="264">
        <f t="shared" si="31"/>
        <v>0</v>
      </c>
      <c r="V165" s="264">
        <f t="shared" si="31"/>
        <v>0</v>
      </c>
      <c r="W165" s="264">
        <f t="shared" si="31"/>
        <v>0</v>
      </c>
      <c r="X165" s="264">
        <f t="shared" si="31"/>
        <v>0</v>
      </c>
      <c r="Y165" s="264">
        <f t="shared" si="31"/>
        <v>0</v>
      </c>
      <c r="Z165" s="256"/>
      <c r="AA165" s="256"/>
    </row>
    <row r="166" spans="3:27" x14ac:dyDescent="0.35">
      <c r="D166" s="27"/>
      <c r="E166" s="27"/>
      <c r="F166" s="181" t="s">
        <v>189</v>
      </c>
      <c r="G166" t="s">
        <v>266</v>
      </c>
      <c r="H166" s="256"/>
      <c r="I166" s="256"/>
      <c r="J166" s="264">
        <f t="shared" ref="J166:Y166" si="32">hundred * $H32 * J57 / $H45 * J83 / hours_in_year</f>
        <v>1.5263155365548009</v>
      </c>
      <c r="K166" s="264">
        <f t="shared" si="32"/>
        <v>1.5263155365548009</v>
      </c>
      <c r="L166" s="264">
        <f t="shared" si="32"/>
        <v>1.3118527703957956</v>
      </c>
      <c r="M166" s="264">
        <f t="shared" si="32"/>
        <v>1.3118527703957956</v>
      </c>
      <c r="N166" s="264">
        <f t="shared" si="32"/>
        <v>1.151618162561749</v>
      </c>
      <c r="O166" s="264">
        <f t="shared" si="32"/>
        <v>1.0185326925440361</v>
      </c>
      <c r="P166" s="264">
        <f t="shared" si="32"/>
        <v>1.0212530453252457</v>
      </c>
      <c r="Q166" s="264">
        <f t="shared" si="32"/>
        <v>3.4119015496151128</v>
      </c>
      <c r="R166" s="264">
        <f t="shared" si="32"/>
        <v>-1.0011106290296343</v>
      </c>
      <c r="S166" s="264">
        <f t="shared" si="32"/>
        <v>-0.98986219499559336</v>
      </c>
      <c r="T166" s="264">
        <f t="shared" si="32"/>
        <v>-1.0011106290296343</v>
      </c>
      <c r="U166" s="264">
        <f t="shared" si="32"/>
        <v>-1.0011106290296343</v>
      </c>
      <c r="V166" s="264">
        <f t="shared" si="32"/>
        <v>-0.98986219499559336</v>
      </c>
      <c r="W166" s="264">
        <f t="shared" si="32"/>
        <v>-0.98986219499559336</v>
      </c>
      <c r="X166" s="264">
        <f t="shared" si="32"/>
        <v>-0.97486428295020566</v>
      </c>
      <c r="Y166" s="264">
        <f t="shared" si="32"/>
        <v>-0.97486428295020566</v>
      </c>
      <c r="Z166" s="256"/>
      <c r="AA166" s="256"/>
    </row>
    <row r="167" spans="3:27" x14ac:dyDescent="0.35">
      <c r="D167" s="27"/>
      <c r="E167" s="27"/>
      <c r="F167" s="181" t="s">
        <v>190</v>
      </c>
      <c r="G167" t="s">
        <v>266</v>
      </c>
      <c r="H167" s="256"/>
      <c r="I167" s="256"/>
      <c r="J167" s="264">
        <f t="shared" ref="J167:Y167" si="33">hundred * $H33 * J58 / $H46 * J84 / hours_in_year</f>
        <v>0.13323964771530272</v>
      </c>
      <c r="K167" s="264">
        <f t="shared" si="33"/>
        <v>0.13323964771530272</v>
      </c>
      <c r="L167" s="264">
        <f t="shared" si="33"/>
        <v>0.11451812996440926</v>
      </c>
      <c r="M167" s="264">
        <f t="shared" si="33"/>
        <v>0.11451812996440926</v>
      </c>
      <c r="N167" s="264">
        <f t="shared" si="33"/>
        <v>0.10053045691234928</v>
      </c>
      <c r="O167" s="264">
        <f t="shared" si="33"/>
        <v>8.8912766653354222E-2</v>
      </c>
      <c r="P167" s="264">
        <f t="shared" si="33"/>
        <v>8.915023972988978E-2</v>
      </c>
      <c r="Q167" s="264">
        <f t="shared" si="33"/>
        <v>0.29784179589505944</v>
      </c>
      <c r="R167" s="264">
        <f t="shared" si="33"/>
        <v>-8.7391908384183883E-2</v>
      </c>
      <c r="S167" s="264">
        <f t="shared" si="33"/>
        <v>-8.6409976829305402E-2</v>
      </c>
      <c r="T167" s="264">
        <f t="shared" si="33"/>
        <v>-8.7391908384183883E-2</v>
      </c>
      <c r="U167" s="264">
        <f t="shared" si="33"/>
        <v>-8.7391908384183883E-2</v>
      </c>
      <c r="V167" s="264">
        <f t="shared" si="33"/>
        <v>-8.6409976829305402E-2</v>
      </c>
      <c r="W167" s="264">
        <f t="shared" si="33"/>
        <v>-8.6409976829305402E-2</v>
      </c>
      <c r="X167" s="264">
        <f t="shared" si="33"/>
        <v>-8.5100734756134111E-2</v>
      </c>
      <c r="Y167" s="264">
        <f t="shared" si="33"/>
        <v>-8.5100734756134111E-2</v>
      </c>
      <c r="Z167" s="256"/>
      <c r="AA167" s="256"/>
    </row>
    <row r="168" spans="3:27" x14ac:dyDescent="0.35">
      <c r="D168" s="27"/>
      <c r="E168" s="27"/>
      <c r="F168" s="181" t="s">
        <v>191</v>
      </c>
      <c r="G168" t="s">
        <v>266</v>
      </c>
      <c r="H168" s="256"/>
      <c r="I168" s="256"/>
      <c r="J168" s="264">
        <f t="shared" ref="J168:Y168" si="34">hundred * $H34 * J59 / $H47 * J85 / hours_in_year</f>
        <v>0.43725383014426311</v>
      </c>
      <c r="K168" s="264">
        <f t="shared" si="34"/>
        <v>0.43725383014426311</v>
      </c>
      <c r="L168" s="264">
        <f t="shared" si="34"/>
        <v>0.37581524573593905</v>
      </c>
      <c r="M168" s="264">
        <f t="shared" si="34"/>
        <v>0.37581524573593905</v>
      </c>
      <c r="N168" s="264">
        <f t="shared" si="34"/>
        <v>0.32991176489000107</v>
      </c>
      <c r="O168" s="264">
        <f t="shared" si="34"/>
        <v>0.29178587931253669</v>
      </c>
      <c r="P168" s="264">
        <f t="shared" si="34"/>
        <v>0.2925651969860058</v>
      </c>
      <c r="Q168" s="264">
        <f t="shared" si="34"/>
        <v>0.86804969730164561</v>
      </c>
      <c r="R168" s="264">
        <f t="shared" si="34"/>
        <v>-0.28679486414021937</v>
      </c>
      <c r="S168" s="264">
        <f t="shared" si="34"/>
        <v>-0.28357244993639663</v>
      </c>
      <c r="T168" s="264">
        <f t="shared" si="34"/>
        <v>-0.28679486414021937</v>
      </c>
      <c r="U168" s="264">
        <f t="shared" si="34"/>
        <v>-0.28679486414021937</v>
      </c>
      <c r="V168" s="264">
        <f t="shared" si="34"/>
        <v>-0.28357244993639663</v>
      </c>
      <c r="W168" s="264">
        <f t="shared" si="34"/>
        <v>-0.28357244993639663</v>
      </c>
      <c r="X168" s="264">
        <f t="shared" si="34"/>
        <v>-0.27927589766463307</v>
      </c>
      <c r="Y168" s="264">
        <f t="shared" si="34"/>
        <v>-0.27927589766463307</v>
      </c>
      <c r="Z168" s="256"/>
      <c r="AA168" s="256"/>
    </row>
    <row r="169" spans="3:27" x14ac:dyDescent="0.35">
      <c r="D169" s="27"/>
      <c r="E169" s="27"/>
      <c r="F169" s="181" t="s">
        <v>192</v>
      </c>
      <c r="G169" t="s">
        <v>266</v>
      </c>
      <c r="H169" s="256"/>
      <c r="I169" s="256"/>
      <c r="J169" s="264">
        <f t="shared" ref="J169:Y169" si="35">hundred * $H35 * J60 / $H48 * J86 / hours_in_year</f>
        <v>0.36538877419200205</v>
      </c>
      <c r="K169" s="264">
        <f t="shared" si="35"/>
        <v>0.36538877419200205</v>
      </c>
      <c r="L169" s="264">
        <f t="shared" si="35"/>
        <v>0.31404795680535319</v>
      </c>
      <c r="M169" s="264">
        <f t="shared" si="35"/>
        <v>0.31404795680535319</v>
      </c>
      <c r="N169" s="264">
        <f t="shared" si="35"/>
        <v>0.27568896383344593</v>
      </c>
      <c r="O169" s="264">
        <f t="shared" si="35"/>
        <v>0.24382927585418221</v>
      </c>
      <c r="P169" s="264">
        <f t="shared" si="35"/>
        <v>0.24448050841015792</v>
      </c>
      <c r="Q169" s="264">
        <f t="shared" si="35"/>
        <v>0.72538098689756703</v>
      </c>
      <c r="R169" s="264">
        <f t="shared" si="35"/>
        <v>-0.23965856129420895</v>
      </c>
      <c r="S169" s="264">
        <f t="shared" si="35"/>
        <v>-0.23696576847067852</v>
      </c>
      <c r="T169" s="264">
        <f t="shared" si="35"/>
        <v>-0.23965856129420895</v>
      </c>
      <c r="U169" s="264">
        <f t="shared" si="35"/>
        <v>-0.23965856129420895</v>
      </c>
      <c r="V169" s="264">
        <f t="shared" si="35"/>
        <v>-0.23696576847067852</v>
      </c>
      <c r="W169" s="264">
        <f t="shared" si="35"/>
        <v>-0.23696576847067852</v>
      </c>
      <c r="X169" s="264">
        <f t="shared" si="35"/>
        <v>-0.23337537803930461</v>
      </c>
      <c r="Y169" s="264">
        <f t="shared" si="35"/>
        <v>-0.23337537803930461</v>
      </c>
      <c r="Z169" s="256"/>
      <c r="AA169" s="256"/>
    </row>
    <row r="170" spans="3:27" x14ac:dyDescent="0.35">
      <c r="D170" s="27"/>
      <c r="E170" s="27"/>
      <c r="F170" s="181" t="s">
        <v>193</v>
      </c>
      <c r="G170" t="s">
        <v>266</v>
      </c>
      <c r="H170" s="256"/>
      <c r="I170" s="256"/>
      <c r="J170" s="264">
        <f t="shared" ref="J170:Y170" si="36">hundred * $H36 * J61 / $H49 * J87 / hours_in_year</f>
        <v>0.12200021639066883</v>
      </c>
      <c r="K170" s="264">
        <f t="shared" si="36"/>
        <v>0.12200021639066883</v>
      </c>
      <c r="L170" s="264">
        <f t="shared" si="36"/>
        <v>0.10485795238790661</v>
      </c>
      <c r="M170" s="264">
        <f t="shared" si="36"/>
        <v>0.10485795238790661</v>
      </c>
      <c r="N170" s="264">
        <f t="shared" si="36"/>
        <v>9.2050209584506423E-2</v>
      </c>
      <c r="O170" s="264">
        <f t="shared" si="36"/>
        <v>8.1412529660692137E-2</v>
      </c>
      <c r="P170" s="264">
        <f t="shared" si="36"/>
        <v>8.1629970694356555E-2</v>
      </c>
      <c r="Q170" s="264">
        <f t="shared" si="36"/>
        <v>0.27271734932101105</v>
      </c>
      <c r="R170" s="264">
        <f t="shared" si="36"/>
        <v>-8.0019963400424193E-2</v>
      </c>
      <c r="S170" s="264">
        <f t="shared" si="36"/>
        <v>-7.9120862688059859E-2</v>
      </c>
      <c r="T170" s="264">
        <f t="shared" si="36"/>
        <v>-8.0019963400424193E-2</v>
      </c>
      <c r="U170" s="264">
        <f t="shared" si="36"/>
        <v>-8.0019963400424193E-2</v>
      </c>
      <c r="V170" s="264">
        <f t="shared" si="36"/>
        <v>-7.9120862688059859E-2</v>
      </c>
      <c r="W170" s="264">
        <f t="shared" si="36"/>
        <v>-7.9120862688059859E-2</v>
      </c>
      <c r="X170" s="264">
        <f t="shared" si="36"/>
        <v>-7.7922061738240775E-2</v>
      </c>
      <c r="Y170" s="264">
        <f t="shared" si="36"/>
        <v>-7.7922061738240775E-2</v>
      </c>
      <c r="Z170" s="256"/>
      <c r="AA170" s="256"/>
    </row>
    <row r="171" spans="3:27" x14ac:dyDescent="0.35">
      <c r="D171" s="27"/>
      <c r="E171" s="27"/>
      <c r="F171" s="181" t="s">
        <v>194</v>
      </c>
      <c r="G171" t="s">
        <v>266</v>
      </c>
      <c r="H171" s="256"/>
      <c r="I171" s="256"/>
      <c r="J171" s="264">
        <f t="shared" ref="J171:Y171" si="37">hundred * $H37 * J62 / $H50 * J88 / hours_in_year</f>
        <v>1.9041913677062783</v>
      </c>
      <c r="K171" s="264">
        <f t="shared" si="37"/>
        <v>1.9041913677062783</v>
      </c>
      <c r="L171" s="264">
        <f t="shared" si="37"/>
        <v>1.6366332263954853</v>
      </c>
      <c r="M171" s="264">
        <f t="shared" si="37"/>
        <v>1.6366332263954853</v>
      </c>
      <c r="N171" s="264">
        <f t="shared" si="37"/>
        <v>1.436728717964612</v>
      </c>
      <c r="O171" s="264">
        <f t="shared" si="37"/>
        <v>1.2706947642338642</v>
      </c>
      <c r="P171" s="264">
        <f t="shared" si="37"/>
        <v>1.2740886052575804</v>
      </c>
      <c r="Q171" s="264">
        <f t="shared" si="37"/>
        <v>3.7802590312279016</v>
      </c>
      <c r="R171" s="264">
        <f t="shared" si="37"/>
        <v>-1.2489594531810546</v>
      </c>
      <c r="S171" s="264">
        <f t="shared" si="37"/>
        <v>-1.2349262008981217</v>
      </c>
      <c r="T171" s="264">
        <f t="shared" si="37"/>
        <v>-1.2489594531810546</v>
      </c>
      <c r="U171" s="264">
        <f t="shared" si="37"/>
        <v>-1.2489594531810546</v>
      </c>
      <c r="V171" s="264">
        <f t="shared" si="37"/>
        <v>-1.2349262008981217</v>
      </c>
      <c r="W171" s="264">
        <f t="shared" si="37"/>
        <v>-1.2349262008981217</v>
      </c>
      <c r="X171" s="264">
        <f t="shared" si="37"/>
        <v>0</v>
      </c>
      <c r="Y171" s="264">
        <f t="shared" si="37"/>
        <v>0</v>
      </c>
      <c r="Z171" s="256"/>
      <c r="AA171" s="256"/>
    </row>
    <row r="172" spans="3:27" x14ac:dyDescent="0.35">
      <c r="D172" s="27"/>
      <c r="E172" s="27"/>
      <c r="F172" s="181" t="s">
        <v>195</v>
      </c>
      <c r="G172" t="s">
        <v>266</v>
      </c>
      <c r="H172" s="256"/>
      <c r="I172" s="256"/>
      <c r="J172" s="264">
        <f t="shared" ref="J172:Y172" si="38">hundred * $H38 * J63 / $H51 * J89 / hours_in_year</f>
        <v>0.7326128821055452</v>
      </c>
      <c r="K172" s="264">
        <f t="shared" si="38"/>
        <v>0.7326128821055452</v>
      </c>
      <c r="L172" s="264">
        <f t="shared" si="38"/>
        <v>0.62967336438647403</v>
      </c>
      <c r="M172" s="264">
        <f t="shared" si="38"/>
        <v>0.62967336438647403</v>
      </c>
      <c r="N172" s="264">
        <f t="shared" si="38"/>
        <v>0.55276270270027694</v>
      </c>
      <c r="O172" s="264">
        <f t="shared" si="38"/>
        <v>0.48888329675769909</v>
      </c>
      <c r="P172" s="264">
        <f t="shared" si="38"/>
        <v>0</v>
      </c>
      <c r="Q172" s="264">
        <f t="shared" si="38"/>
        <v>1.4544055345179885</v>
      </c>
      <c r="R172" s="264">
        <f t="shared" si="38"/>
        <v>-0.48052091829936155</v>
      </c>
      <c r="S172" s="264">
        <f t="shared" si="38"/>
        <v>0</v>
      </c>
      <c r="T172" s="264">
        <f t="shared" si="38"/>
        <v>-0.48052091829936155</v>
      </c>
      <c r="U172" s="264">
        <f t="shared" si="38"/>
        <v>-0.48052091829936155</v>
      </c>
      <c r="V172" s="264">
        <f t="shared" si="38"/>
        <v>0</v>
      </c>
      <c r="W172" s="264">
        <f t="shared" si="38"/>
        <v>0</v>
      </c>
      <c r="X172" s="264">
        <f t="shared" si="38"/>
        <v>0</v>
      </c>
      <c r="Y172" s="264">
        <f t="shared" si="38"/>
        <v>0</v>
      </c>
      <c r="Z172" s="256"/>
      <c r="AA172" s="256"/>
    </row>
    <row r="173" spans="3:27" x14ac:dyDescent="0.35">
      <c r="D173" s="27"/>
      <c r="E173" s="27"/>
      <c r="F173" s="182" t="s">
        <v>196</v>
      </c>
      <c r="G173" s="28" t="s">
        <v>266</v>
      </c>
      <c r="H173" s="258"/>
      <c r="I173" s="258"/>
      <c r="J173" s="265">
        <f t="shared" ref="J173:Y173" si="39">hundred * $H39 * J64 / $H52 * J90 / hours_in_year</f>
        <v>1.7061507774774596</v>
      </c>
      <c r="K173" s="265">
        <f t="shared" si="39"/>
        <v>1.7061507774774596</v>
      </c>
      <c r="L173" s="265">
        <f t="shared" si="39"/>
        <v>1.4664193415726161</v>
      </c>
      <c r="M173" s="265">
        <f t="shared" si="39"/>
        <v>1.4664193415726161</v>
      </c>
      <c r="N173" s="265">
        <f t="shared" si="39"/>
        <v>1.2873053941696186</v>
      </c>
      <c r="O173" s="265">
        <f t="shared" si="39"/>
        <v>0</v>
      </c>
      <c r="P173" s="265">
        <f t="shared" si="39"/>
        <v>0</v>
      </c>
      <c r="Q173" s="265">
        <f t="shared" si="39"/>
        <v>3.3871027852440809</v>
      </c>
      <c r="R173" s="265">
        <f t="shared" si="39"/>
        <v>0</v>
      </c>
      <c r="S173" s="265">
        <f t="shared" si="39"/>
        <v>0</v>
      </c>
      <c r="T173" s="265">
        <f t="shared" si="39"/>
        <v>0</v>
      </c>
      <c r="U173" s="265">
        <f t="shared" si="39"/>
        <v>0</v>
      </c>
      <c r="V173" s="265">
        <f t="shared" si="39"/>
        <v>0</v>
      </c>
      <c r="W173" s="265">
        <f t="shared" si="39"/>
        <v>0</v>
      </c>
      <c r="X173" s="265">
        <f t="shared" si="39"/>
        <v>0</v>
      </c>
      <c r="Y173" s="265">
        <f t="shared" si="39"/>
        <v>0</v>
      </c>
      <c r="Z173" s="256"/>
      <c r="AA173" s="256"/>
    </row>
    <row r="174" spans="3:27" x14ac:dyDescent="0.35">
      <c r="C174" s="27"/>
      <c r="D174" s="27"/>
      <c r="E174" s="27"/>
      <c r="J174" s="153"/>
      <c r="K174" s="153"/>
      <c r="L174" s="153"/>
      <c r="M174" s="153"/>
      <c r="N174" s="153"/>
      <c r="O174" s="153"/>
      <c r="P174" s="153"/>
      <c r="Q174" s="153"/>
      <c r="R174" s="153"/>
      <c r="S174" s="153"/>
      <c r="T174" s="153"/>
      <c r="U174" s="153"/>
      <c r="V174" s="153"/>
      <c r="W174" s="153"/>
      <c r="X174" s="153"/>
      <c r="Y174" s="153"/>
    </row>
    <row r="175" spans="3:27" x14ac:dyDescent="0.35">
      <c r="C175" s="26" t="str">
        <f ca="1">INDEX('Version control'!$H$37:$H$64,MATCH($A$1,'Version control'!$F$37:$F$64,0),1)&amp;"-D: Unit rate 2"</f>
        <v>Section 109-D: Unit rate 2</v>
      </c>
      <c r="D175" s="26"/>
      <c r="E175" s="26"/>
      <c r="F175" s="26"/>
      <c r="G175" s="26"/>
      <c r="H175" s="26"/>
      <c r="I175" s="26"/>
      <c r="J175" s="188"/>
      <c r="K175" s="188"/>
      <c r="L175" s="188"/>
      <c r="M175" s="188"/>
      <c r="N175" s="188"/>
      <c r="O175" s="188"/>
      <c r="P175" s="188"/>
      <c r="Q175" s="188"/>
      <c r="R175" s="188"/>
      <c r="S175" s="188"/>
      <c r="T175" s="188"/>
      <c r="U175" s="188"/>
      <c r="V175" s="188"/>
      <c r="W175" s="188"/>
      <c r="X175" s="188"/>
      <c r="Y175" s="188"/>
      <c r="Z175" s="26"/>
      <c r="AA175" s="26"/>
    </row>
    <row r="176" spans="3:27" x14ac:dyDescent="0.35">
      <c r="C176" s="27"/>
      <c r="D176" s="27"/>
      <c r="E176" s="27"/>
      <c r="J176" s="153"/>
      <c r="K176" s="153"/>
      <c r="L176" s="153"/>
      <c r="M176" s="153"/>
      <c r="N176" s="153"/>
      <c r="O176" s="153"/>
      <c r="P176" s="153"/>
      <c r="Q176" s="153"/>
      <c r="R176" s="153"/>
      <c r="S176" s="153"/>
      <c r="T176" s="153"/>
      <c r="U176" s="153"/>
      <c r="V176" s="153"/>
      <c r="W176" s="153"/>
      <c r="X176" s="153"/>
      <c r="Y176" s="153"/>
    </row>
    <row r="177" spans="4:27" x14ac:dyDescent="0.35">
      <c r="D177" s="24" t="s">
        <v>622</v>
      </c>
      <c r="E177" s="27"/>
      <c r="F177" s="27"/>
      <c r="J177" s="153"/>
      <c r="K177" s="153"/>
      <c r="L177" s="153"/>
      <c r="M177" s="153"/>
      <c r="N177" s="153"/>
      <c r="O177" s="153"/>
      <c r="P177" s="153"/>
      <c r="Q177" s="153"/>
      <c r="R177" s="153"/>
      <c r="S177" s="153"/>
      <c r="T177" s="153"/>
      <c r="U177" s="153"/>
      <c r="V177" s="153"/>
      <c r="W177" s="153"/>
      <c r="X177" s="153"/>
      <c r="Y177" s="153"/>
    </row>
    <row r="178" spans="4:27" x14ac:dyDescent="0.35">
      <c r="D178" s="24" t="s">
        <v>620</v>
      </c>
      <c r="E178" s="27"/>
      <c r="F178" s="27"/>
      <c r="J178" s="153"/>
      <c r="K178" s="153"/>
      <c r="L178" s="153"/>
      <c r="M178" s="153"/>
      <c r="N178" s="153"/>
      <c r="O178" s="153"/>
      <c r="P178" s="153"/>
      <c r="Q178" s="153"/>
      <c r="R178" s="153"/>
      <c r="S178" s="153"/>
      <c r="T178" s="153"/>
      <c r="U178" s="153"/>
      <c r="V178" s="153"/>
      <c r="W178" s="153"/>
      <c r="X178" s="153"/>
      <c r="Y178" s="153"/>
    </row>
    <row r="179" spans="4:27" x14ac:dyDescent="0.35">
      <c r="D179" s="27"/>
      <c r="E179" s="27"/>
      <c r="F179" s="27"/>
      <c r="I179" s="3" t="s">
        <v>151</v>
      </c>
      <c r="J179" s="153"/>
      <c r="K179" s="153"/>
      <c r="L179" s="153"/>
      <c r="M179" s="153"/>
      <c r="N179" s="153"/>
      <c r="O179" s="153"/>
      <c r="P179" s="153"/>
      <c r="Q179" s="153"/>
      <c r="R179" s="153"/>
      <c r="S179" s="153"/>
      <c r="T179" s="153"/>
      <c r="U179" s="153"/>
      <c r="V179" s="153"/>
      <c r="W179" s="153"/>
      <c r="X179" s="153"/>
      <c r="Y179" s="153"/>
      <c r="AA179" t="s">
        <v>621</v>
      </c>
    </row>
    <row r="180" spans="4:27" x14ac:dyDescent="0.35">
      <c r="E180" s="27" t="s">
        <v>617</v>
      </c>
      <c r="J180" s="153"/>
      <c r="K180" s="153"/>
      <c r="L180" s="153"/>
      <c r="M180" s="153"/>
      <c r="N180" s="153"/>
      <c r="O180" s="153"/>
      <c r="P180" s="153"/>
      <c r="Q180" s="153"/>
      <c r="R180" s="153"/>
      <c r="S180" s="153"/>
      <c r="T180" s="153"/>
      <c r="U180" s="153"/>
      <c r="V180" s="153"/>
      <c r="W180" s="153"/>
      <c r="X180" s="153"/>
      <c r="Y180" s="153"/>
    </row>
    <row r="181" spans="4:27" x14ac:dyDescent="0.35">
      <c r="E181" s="27"/>
      <c r="F181" s="180" t="s">
        <v>186</v>
      </c>
      <c r="G181" s="19" t="s">
        <v>266</v>
      </c>
      <c r="H181" s="255"/>
      <c r="I181" s="255"/>
      <c r="J181" s="263">
        <f t="shared" ref="J181:Y181" si="40">hundred * $H18 * J55 / $H43 * J93 * (1 - J67) / hours_in_year</f>
        <v>0</v>
      </c>
      <c r="K181" s="263">
        <f t="shared" si="40"/>
        <v>0</v>
      </c>
      <c r="L181" s="263">
        <f t="shared" si="40"/>
        <v>0</v>
      </c>
      <c r="M181" s="263">
        <f t="shared" si="40"/>
        <v>0</v>
      </c>
      <c r="N181" s="263">
        <f t="shared" si="40"/>
        <v>0</v>
      </c>
      <c r="O181" s="263">
        <f t="shared" si="40"/>
        <v>0</v>
      </c>
      <c r="P181" s="263">
        <f t="shared" si="40"/>
        <v>0</v>
      </c>
      <c r="Q181" s="263">
        <f t="shared" si="40"/>
        <v>0</v>
      </c>
      <c r="R181" s="263">
        <f t="shared" si="40"/>
        <v>0</v>
      </c>
      <c r="S181" s="263">
        <f t="shared" si="40"/>
        <v>0</v>
      </c>
      <c r="T181" s="263">
        <f t="shared" si="40"/>
        <v>0</v>
      </c>
      <c r="U181" s="263">
        <f t="shared" si="40"/>
        <v>0</v>
      </c>
      <c r="V181" s="263">
        <f t="shared" si="40"/>
        <v>0</v>
      </c>
      <c r="W181" s="263">
        <f t="shared" si="40"/>
        <v>0</v>
      </c>
      <c r="X181" s="263">
        <f t="shared" si="40"/>
        <v>0</v>
      </c>
      <c r="Y181" s="263">
        <f t="shared" si="40"/>
        <v>0</v>
      </c>
      <c r="Z181" s="256"/>
      <c r="AA181" s="256"/>
    </row>
    <row r="182" spans="4:27" x14ac:dyDescent="0.35">
      <c r="E182" s="27"/>
      <c r="F182" s="181" t="s">
        <v>188</v>
      </c>
      <c r="G182" t="s">
        <v>266</v>
      </c>
      <c r="H182" s="256"/>
      <c r="I182" s="256"/>
      <c r="J182" s="264">
        <f t="shared" ref="J182:Y182" si="41">hundred * $H19 * J56 / $H44 * J94 * (1 - J68) / hours_in_year</f>
        <v>0</v>
      </c>
      <c r="K182" s="264">
        <f t="shared" si="41"/>
        <v>0</v>
      </c>
      <c r="L182" s="264">
        <f t="shared" si="41"/>
        <v>0</v>
      </c>
      <c r="M182" s="264">
        <f t="shared" si="41"/>
        <v>0</v>
      </c>
      <c r="N182" s="264">
        <f t="shared" si="41"/>
        <v>0</v>
      </c>
      <c r="O182" s="264">
        <f t="shared" si="41"/>
        <v>0</v>
      </c>
      <c r="P182" s="264">
        <f t="shared" si="41"/>
        <v>0</v>
      </c>
      <c r="Q182" s="264">
        <f t="shared" si="41"/>
        <v>0</v>
      </c>
      <c r="R182" s="264">
        <f t="shared" si="41"/>
        <v>0</v>
      </c>
      <c r="S182" s="264">
        <f t="shared" si="41"/>
        <v>0</v>
      </c>
      <c r="T182" s="264">
        <f t="shared" si="41"/>
        <v>0</v>
      </c>
      <c r="U182" s="264">
        <f t="shared" si="41"/>
        <v>0</v>
      </c>
      <c r="V182" s="264">
        <f t="shared" si="41"/>
        <v>0</v>
      </c>
      <c r="W182" s="264">
        <f t="shared" si="41"/>
        <v>0</v>
      </c>
      <c r="X182" s="264">
        <f t="shared" si="41"/>
        <v>0</v>
      </c>
      <c r="Y182" s="264">
        <f t="shared" si="41"/>
        <v>0</v>
      </c>
      <c r="Z182" s="256"/>
      <c r="AA182" s="256"/>
    </row>
    <row r="183" spans="4:27" x14ac:dyDescent="0.35">
      <c r="E183" s="27"/>
      <c r="F183" s="181" t="s">
        <v>189</v>
      </c>
      <c r="G183" t="s">
        <v>266</v>
      </c>
      <c r="H183" s="256"/>
      <c r="I183" s="256"/>
      <c r="J183" s="264">
        <f t="shared" ref="J183:Y183" si="42">hundred * $H20 * J57 / $H45 * J95 * (1 - J69) / hours_in_year</f>
        <v>0.22217877485600476</v>
      </c>
      <c r="K183" s="264">
        <f t="shared" si="42"/>
        <v>0.22217877485600476</v>
      </c>
      <c r="L183" s="264">
        <f t="shared" si="42"/>
        <v>0.1909604104377331</v>
      </c>
      <c r="M183" s="264">
        <f t="shared" si="42"/>
        <v>0.1909604104377331</v>
      </c>
      <c r="N183" s="264">
        <f t="shared" si="42"/>
        <v>0.16763579111396024</v>
      </c>
      <c r="O183" s="264">
        <f t="shared" si="42"/>
        <v>0.14826314766540202</v>
      </c>
      <c r="P183" s="264">
        <f t="shared" si="42"/>
        <v>0.1486591369832265</v>
      </c>
      <c r="Q183" s="264">
        <f t="shared" si="42"/>
        <v>0.19837237033796745</v>
      </c>
      <c r="R183" s="264">
        <f t="shared" si="42"/>
        <v>-0.14572709752741383</v>
      </c>
      <c r="S183" s="264">
        <f t="shared" si="42"/>
        <v>-0.14408971440912829</v>
      </c>
      <c r="T183" s="264">
        <f t="shared" si="42"/>
        <v>-0.14572709752741383</v>
      </c>
      <c r="U183" s="264">
        <f t="shared" si="42"/>
        <v>-0.14572709752741383</v>
      </c>
      <c r="V183" s="264">
        <f t="shared" si="42"/>
        <v>-0.14408971440912829</v>
      </c>
      <c r="W183" s="264">
        <f t="shared" si="42"/>
        <v>-0.14408971440912829</v>
      </c>
      <c r="X183" s="264">
        <f t="shared" si="42"/>
        <v>-0.14190653691808089</v>
      </c>
      <c r="Y183" s="264">
        <f t="shared" si="42"/>
        <v>-0.14190653691808089</v>
      </c>
      <c r="Z183" s="256"/>
      <c r="AA183" s="256"/>
    </row>
    <row r="184" spans="4:27" x14ac:dyDescent="0.35">
      <c r="E184" s="27"/>
      <c r="F184" s="181" t="s">
        <v>190</v>
      </c>
      <c r="G184" t="s">
        <v>266</v>
      </c>
      <c r="H184" s="256"/>
      <c r="I184" s="256"/>
      <c r="J184" s="264">
        <f t="shared" ref="J184:Y184" si="43">hundred * $H21 * J58 / $H46 * J96 * (1 - J70) / hours_in_year</f>
        <v>1.9395086391147915E-2</v>
      </c>
      <c r="K184" s="264">
        <f t="shared" si="43"/>
        <v>1.9395086391147915E-2</v>
      </c>
      <c r="L184" s="264">
        <f t="shared" si="43"/>
        <v>1.6669880640620513E-2</v>
      </c>
      <c r="M184" s="264">
        <f t="shared" si="43"/>
        <v>1.6669880640620513E-2</v>
      </c>
      <c r="N184" s="264">
        <f t="shared" si="43"/>
        <v>1.4633759021359605E-2</v>
      </c>
      <c r="O184" s="264">
        <f t="shared" si="43"/>
        <v>1.294262496252249E-2</v>
      </c>
      <c r="P184" s="264">
        <f t="shared" si="43"/>
        <v>8.3054034128812113E-3</v>
      </c>
      <c r="Q184" s="264">
        <f t="shared" si="43"/>
        <v>1.7316907354517633E-2</v>
      </c>
      <c r="R184" s="264">
        <f t="shared" si="43"/>
        <v>-1.2721240577130857E-2</v>
      </c>
      <c r="S184" s="264">
        <f t="shared" si="43"/>
        <v>-1.2578305289747363E-2</v>
      </c>
      <c r="T184" s="264">
        <f t="shared" si="43"/>
        <v>-1.2721240577130857E-2</v>
      </c>
      <c r="U184" s="264">
        <f t="shared" si="43"/>
        <v>-1.2721240577130857E-2</v>
      </c>
      <c r="V184" s="264">
        <f t="shared" si="43"/>
        <v>-1.2578305289747363E-2</v>
      </c>
      <c r="W184" s="264">
        <f t="shared" si="43"/>
        <v>-1.2578305289747363E-2</v>
      </c>
      <c r="X184" s="264">
        <f t="shared" si="43"/>
        <v>-7.9281439402043991E-3</v>
      </c>
      <c r="Y184" s="264">
        <f t="shared" si="43"/>
        <v>-7.9281439402043991E-3</v>
      </c>
      <c r="Z184" s="256"/>
      <c r="AA184" s="256"/>
    </row>
    <row r="185" spans="4:27" x14ac:dyDescent="0.35">
      <c r="E185" s="27"/>
      <c r="F185" s="181" t="s">
        <v>191</v>
      </c>
      <c r="G185" t="s">
        <v>266</v>
      </c>
      <c r="H185" s="256"/>
      <c r="I185" s="256"/>
      <c r="J185" s="264">
        <f t="shared" ref="J185:Y185" si="44">hundred * $H22 * J59 / $H47 * J97 * (1 - J71) / hours_in_year</f>
        <v>6.3511726543490382E-2</v>
      </c>
      <c r="K185" s="264">
        <f t="shared" si="44"/>
        <v>6.3511726543490382E-2</v>
      </c>
      <c r="L185" s="264">
        <f t="shared" si="44"/>
        <v>5.4587686768073851E-2</v>
      </c>
      <c r="M185" s="264">
        <f t="shared" si="44"/>
        <v>5.4587686768073851E-2</v>
      </c>
      <c r="N185" s="264">
        <f t="shared" si="44"/>
        <v>4.7920142376479437E-2</v>
      </c>
      <c r="O185" s="264">
        <f t="shared" si="44"/>
        <v>4.2382304507282462E-2</v>
      </c>
      <c r="P185" s="264">
        <f t="shared" si="44"/>
        <v>2.7197120948790138E-2</v>
      </c>
      <c r="Q185" s="264">
        <f t="shared" si="44"/>
        <v>6.2442360535727673E-2</v>
      </c>
      <c r="R185" s="264">
        <f t="shared" si="44"/>
        <v>-4.1657352616766036E-2</v>
      </c>
      <c r="S185" s="264">
        <f t="shared" si="44"/>
        <v>-4.1189292475004614E-2</v>
      </c>
      <c r="T185" s="264">
        <f t="shared" si="44"/>
        <v>-4.1657352616766036E-2</v>
      </c>
      <c r="U185" s="264">
        <f t="shared" si="44"/>
        <v>-4.1657352616766036E-2</v>
      </c>
      <c r="V185" s="264">
        <f t="shared" si="44"/>
        <v>-4.1189292475004614E-2</v>
      </c>
      <c r="W185" s="264">
        <f t="shared" si="44"/>
        <v>-4.1189292475004614E-2</v>
      </c>
      <c r="X185" s="264">
        <f t="shared" si="44"/>
        <v>-2.5961735863033214E-2</v>
      </c>
      <c r="Y185" s="264">
        <f t="shared" si="44"/>
        <v>-2.5961735863033214E-2</v>
      </c>
      <c r="Z185" s="256"/>
      <c r="AA185" s="256"/>
    </row>
    <row r="186" spans="4:27" x14ac:dyDescent="0.35">
      <c r="E186" s="27"/>
      <c r="F186" s="181" t="s">
        <v>192</v>
      </c>
      <c r="G186" t="s">
        <v>266</v>
      </c>
      <c r="H186" s="256"/>
      <c r="I186" s="256"/>
      <c r="J186" s="264">
        <f t="shared" ref="J186:Y186" si="45">hundred * $H23 * J60 / $H48 * J98 * (1 - J72) / hours_in_year</f>
        <v>1.3268306821284503E-2</v>
      </c>
      <c r="K186" s="264">
        <f t="shared" si="45"/>
        <v>1.3268306821284503E-2</v>
      </c>
      <c r="L186" s="264">
        <f t="shared" si="45"/>
        <v>1.1403975550987622E-2</v>
      </c>
      <c r="M186" s="264">
        <f t="shared" si="45"/>
        <v>1.1403975550987622E-2</v>
      </c>
      <c r="N186" s="264">
        <f t="shared" si="45"/>
        <v>1.0011051290431887E-2</v>
      </c>
      <c r="O186" s="264">
        <f t="shared" si="45"/>
        <v>8.8541353006781048E-3</v>
      </c>
      <c r="P186" s="264">
        <f t="shared" si="45"/>
        <v>3.1960020272922152E-3</v>
      </c>
      <c r="Q186" s="264">
        <f t="shared" si="45"/>
        <v>1.3044904355827482E-2</v>
      </c>
      <c r="R186" s="264">
        <f t="shared" si="45"/>
        <v>-8.7026847790574145E-3</v>
      </c>
      <c r="S186" s="264">
        <f t="shared" si="45"/>
        <v>-8.604901804011824E-3</v>
      </c>
      <c r="T186" s="264">
        <f t="shared" si="45"/>
        <v>-8.7026847790574145E-3</v>
      </c>
      <c r="U186" s="264">
        <f t="shared" si="45"/>
        <v>-8.7026847790574145E-3</v>
      </c>
      <c r="V186" s="264">
        <f t="shared" si="45"/>
        <v>-8.604901804011824E-3</v>
      </c>
      <c r="W186" s="264">
        <f t="shared" si="45"/>
        <v>-8.604901804011824E-3</v>
      </c>
      <c r="X186" s="264">
        <f t="shared" si="45"/>
        <v>-3.0508288214223739E-3</v>
      </c>
      <c r="Y186" s="264">
        <f t="shared" si="45"/>
        <v>-3.0508288214223739E-3</v>
      </c>
      <c r="Z186" s="256"/>
      <c r="AA186" s="256"/>
    </row>
    <row r="187" spans="4:27" x14ac:dyDescent="0.35">
      <c r="E187" s="27"/>
      <c r="F187" s="181" t="s">
        <v>193</v>
      </c>
      <c r="G187" t="s">
        <v>266</v>
      </c>
      <c r="H187" s="256"/>
      <c r="I187" s="256"/>
      <c r="J187" s="264">
        <f t="shared" ref="J187:Y187" si="46">hundred * $H24 * J61 / $H49 * J99 * (1 - J73) / hours_in_year</f>
        <v>4.4397534390283426E-3</v>
      </c>
      <c r="K187" s="264">
        <f t="shared" si="46"/>
        <v>4.4397534390283426E-3</v>
      </c>
      <c r="L187" s="264">
        <f t="shared" si="46"/>
        <v>3.8159231884713741E-3</v>
      </c>
      <c r="M187" s="264">
        <f t="shared" si="46"/>
        <v>3.8159231884713741E-3</v>
      </c>
      <c r="N187" s="264">
        <f t="shared" si="46"/>
        <v>3.3498320466696322E-3</v>
      </c>
      <c r="O187" s="264">
        <f t="shared" si="46"/>
        <v>2.9627124380141711E-3</v>
      </c>
      <c r="P187" s="264">
        <f t="shared" si="46"/>
        <v>1.069425148433407E-3</v>
      </c>
      <c r="Q187" s="264">
        <f t="shared" si="46"/>
        <v>3.9640348813112193E-3</v>
      </c>
      <c r="R187" s="264">
        <f t="shared" si="46"/>
        <v>-2.9120350619732845E-3</v>
      </c>
      <c r="S187" s="264">
        <f t="shared" si="46"/>
        <v>-2.8793155668949328E-3</v>
      </c>
      <c r="T187" s="264">
        <f t="shared" si="46"/>
        <v>-2.9120350619732845E-3</v>
      </c>
      <c r="U187" s="264">
        <f t="shared" si="46"/>
        <v>-2.9120350619732845E-3</v>
      </c>
      <c r="V187" s="264">
        <f t="shared" si="46"/>
        <v>-2.8793155668949328E-3</v>
      </c>
      <c r="W187" s="264">
        <f t="shared" si="46"/>
        <v>-2.8793155668949328E-3</v>
      </c>
      <c r="X187" s="264">
        <f t="shared" si="46"/>
        <v>-1.0208482464445666E-3</v>
      </c>
      <c r="Y187" s="264">
        <f t="shared" si="46"/>
        <v>-1.0208482464445666E-3</v>
      </c>
      <c r="Z187" s="256"/>
      <c r="AA187" s="256"/>
    </row>
    <row r="188" spans="4:27" x14ac:dyDescent="0.35">
      <c r="E188" s="27"/>
      <c r="F188" s="181" t="s">
        <v>194</v>
      </c>
      <c r="G188" t="s">
        <v>266</v>
      </c>
      <c r="H188" s="256"/>
      <c r="I188" s="256"/>
      <c r="J188" s="264">
        <f t="shared" ref="J188:Y188" si="47">hundred * $H25 * J62 / $H50 * J100 * (1 - J74) / hours_in_year</f>
        <v>6.9146610672532555E-2</v>
      </c>
      <c r="K188" s="264">
        <f t="shared" si="47"/>
        <v>6.9146610672532555E-2</v>
      </c>
      <c r="L188" s="264">
        <f t="shared" si="47"/>
        <v>5.94308127001002E-2</v>
      </c>
      <c r="M188" s="264">
        <f t="shared" si="47"/>
        <v>5.94308127001002E-2</v>
      </c>
      <c r="N188" s="264">
        <f t="shared" si="47"/>
        <v>5.2171710778635257E-2</v>
      </c>
      <c r="O188" s="264">
        <f t="shared" si="47"/>
        <v>4.6142545143423641E-2</v>
      </c>
      <c r="P188" s="264">
        <f t="shared" si="47"/>
        <v>1.6655682662937193E-2</v>
      </c>
      <c r="Q188" s="264">
        <f t="shared" si="47"/>
        <v>6.7982368428943465E-2</v>
      </c>
      <c r="R188" s="264">
        <f t="shared" si="47"/>
        <v>-4.5353274108640311E-2</v>
      </c>
      <c r="S188" s="264">
        <f t="shared" si="47"/>
        <v>-4.4843686759105029E-2</v>
      </c>
      <c r="T188" s="264">
        <f t="shared" si="47"/>
        <v>-4.5353274108640311E-2</v>
      </c>
      <c r="U188" s="264">
        <f t="shared" si="47"/>
        <v>-4.5353274108640311E-2</v>
      </c>
      <c r="V188" s="264">
        <f t="shared" si="47"/>
        <v>-4.4843686759105029E-2</v>
      </c>
      <c r="W188" s="264">
        <f t="shared" si="47"/>
        <v>-4.4843686759105029E-2</v>
      </c>
      <c r="X188" s="264">
        <f t="shared" si="47"/>
        <v>0</v>
      </c>
      <c r="Y188" s="264">
        <f t="shared" si="47"/>
        <v>0</v>
      </c>
      <c r="Z188" s="256"/>
      <c r="AA188" s="256"/>
    </row>
    <row r="189" spans="4:27" x14ac:dyDescent="0.35">
      <c r="E189" s="27"/>
      <c r="F189" s="181" t="s">
        <v>195</v>
      </c>
      <c r="G189" t="s">
        <v>266</v>
      </c>
      <c r="H189" s="256"/>
      <c r="I189" s="256"/>
      <c r="J189" s="264">
        <f t="shared" ref="J189:Y189" si="48">hundred * $H26 * J63 / $H51 * J101 * (1 - J75) / hours_in_year</f>
        <v>5.3206519672079648E-3</v>
      </c>
      <c r="K189" s="264">
        <f t="shared" si="48"/>
        <v>5.3206519672079648E-3</v>
      </c>
      <c r="L189" s="264">
        <f t="shared" si="48"/>
        <v>4.5730465662746651E-3</v>
      </c>
      <c r="M189" s="264">
        <f t="shared" si="48"/>
        <v>4.5730465662746651E-3</v>
      </c>
      <c r="N189" s="264">
        <f t="shared" si="48"/>
        <v>4.0144775410838468E-3</v>
      </c>
      <c r="O189" s="264">
        <f t="shared" si="48"/>
        <v>3.550548916302325E-3</v>
      </c>
      <c r="P189" s="264">
        <f t="shared" si="48"/>
        <v>0</v>
      </c>
      <c r="Q189" s="264">
        <f t="shared" si="48"/>
        <v>5.2310665526314609E-3</v>
      </c>
      <c r="R189" s="264">
        <f t="shared" si="48"/>
        <v>-3.4898165616281669E-3</v>
      </c>
      <c r="S189" s="264">
        <f t="shared" si="48"/>
        <v>0</v>
      </c>
      <c r="T189" s="264">
        <f t="shared" si="48"/>
        <v>-3.4898165616281669E-3</v>
      </c>
      <c r="U189" s="264">
        <f t="shared" si="48"/>
        <v>-3.4898165616281669E-3</v>
      </c>
      <c r="V189" s="264">
        <f t="shared" si="48"/>
        <v>0</v>
      </c>
      <c r="W189" s="264">
        <f t="shared" si="48"/>
        <v>0</v>
      </c>
      <c r="X189" s="264">
        <f t="shared" si="48"/>
        <v>0</v>
      </c>
      <c r="Y189" s="264">
        <f t="shared" si="48"/>
        <v>0</v>
      </c>
      <c r="Z189" s="256"/>
      <c r="AA189" s="256"/>
    </row>
    <row r="190" spans="4:27" x14ac:dyDescent="0.35">
      <c r="E190" s="27"/>
      <c r="F190" s="182" t="s">
        <v>196</v>
      </c>
      <c r="G190" s="28" t="s">
        <v>266</v>
      </c>
      <c r="H190" s="258"/>
      <c r="I190" s="258"/>
      <c r="J190" s="265">
        <f t="shared" ref="J190:Y190" si="49">hundred * $H27 * J64 / $H52 * J102 * (1 - J76) / hours_in_year</f>
        <v>1.2391038585683823E-2</v>
      </c>
      <c r="K190" s="265">
        <f t="shared" si="49"/>
        <v>1.2391038585683823E-2</v>
      </c>
      <c r="L190" s="265">
        <f t="shared" si="49"/>
        <v>1.0649972372948385E-2</v>
      </c>
      <c r="M190" s="265">
        <f t="shared" si="49"/>
        <v>1.0649972372948385E-2</v>
      </c>
      <c r="N190" s="265">
        <f t="shared" si="49"/>
        <v>9.3491448829031779E-3</v>
      </c>
      <c r="O190" s="265">
        <f t="shared" si="49"/>
        <v>0</v>
      </c>
      <c r="P190" s="265">
        <f t="shared" si="49"/>
        <v>0</v>
      </c>
      <c r="Q190" s="265">
        <f t="shared" si="49"/>
        <v>1.2182406948889422E-2</v>
      </c>
      <c r="R190" s="265">
        <f t="shared" si="49"/>
        <v>0</v>
      </c>
      <c r="S190" s="265">
        <f t="shared" si="49"/>
        <v>0</v>
      </c>
      <c r="T190" s="265">
        <f t="shared" si="49"/>
        <v>0</v>
      </c>
      <c r="U190" s="265">
        <f t="shared" si="49"/>
        <v>0</v>
      </c>
      <c r="V190" s="265">
        <f t="shared" si="49"/>
        <v>0</v>
      </c>
      <c r="W190" s="265">
        <f t="shared" si="49"/>
        <v>0</v>
      </c>
      <c r="X190" s="265">
        <f t="shared" si="49"/>
        <v>0</v>
      </c>
      <c r="Y190" s="265">
        <f t="shared" si="49"/>
        <v>0</v>
      </c>
      <c r="Z190" s="256"/>
      <c r="AA190" s="256"/>
    </row>
    <row r="191" spans="4:27" x14ac:dyDescent="0.35">
      <c r="E191" s="27"/>
      <c r="F191" s="181"/>
      <c r="J191" s="153"/>
      <c r="K191" s="153"/>
      <c r="L191" s="153"/>
      <c r="M191" s="153"/>
      <c r="N191" s="153"/>
      <c r="O191" s="153"/>
      <c r="P191" s="153"/>
      <c r="Q191" s="153"/>
      <c r="R191" s="153"/>
      <c r="S191" s="153"/>
      <c r="T191" s="153"/>
      <c r="U191" s="153"/>
      <c r="V191" s="153"/>
      <c r="W191" s="153"/>
      <c r="X191" s="153"/>
      <c r="Y191" s="153"/>
    </row>
    <row r="192" spans="4:27" x14ac:dyDescent="0.35">
      <c r="E192" s="27" t="s">
        <v>618</v>
      </c>
      <c r="J192" s="153"/>
      <c r="K192" s="153"/>
      <c r="L192" s="153"/>
      <c r="M192" s="153"/>
      <c r="N192" s="153"/>
      <c r="O192" s="153"/>
      <c r="P192" s="153"/>
      <c r="Q192" s="153"/>
      <c r="R192" s="153"/>
      <c r="S192" s="153"/>
      <c r="T192" s="153"/>
      <c r="U192" s="153"/>
      <c r="V192" s="153"/>
      <c r="W192" s="153"/>
      <c r="X192" s="153"/>
      <c r="Y192" s="153"/>
    </row>
    <row r="193" spans="3:27" x14ac:dyDescent="0.35">
      <c r="D193" s="27"/>
      <c r="E193" s="27"/>
      <c r="F193" s="180" t="s">
        <v>186</v>
      </c>
      <c r="G193" s="19" t="s">
        <v>266</v>
      </c>
      <c r="H193" s="255"/>
      <c r="I193" s="255"/>
      <c r="J193" s="263">
        <f t="shared" ref="J193:Y193" si="50">hundred * $H30 * J55 / $H43 * J93 / hours_in_year</f>
        <v>7.861254656786193E-2</v>
      </c>
      <c r="K193" s="263">
        <f t="shared" si="50"/>
        <v>7.861254656786193E-2</v>
      </c>
      <c r="L193" s="263">
        <f>hundred * $H30 * L55 / $H43 * L93 / hours_in_year</f>
        <v>6.7566688887737369E-2</v>
      </c>
      <c r="M193" s="263">
        <f t="shared" si="50"/>
        <v>6.7566688887737369E-2</v>
      </c>
      <c r="N193" s="263">
        <f t="shared" si="50"/>
        <v>5.9313840594932984E-2</v>
      </c>
      <c r="O193" s="263">
        <f t="shared" si="50"/>
        <v>5.2459302684057449E-2</v>
      </c>
      <c r="P193" s="263">
        <f t="shared" si="50"/>
        <v>5.2599413856729227E-2</v>
      </c>
      <c r="Q193" s="263">
        <f t="shared" si="50"/>
        <v>0.11352865863519768</v>
      </c>
      <c r="R193" s="263">
        <f t="shared" si="50"/>
        <v>-5.1561983128216714E-2</v>
      </c>
      <c r="S193" s="263">
        <f t="shared" si="50"/>
        <v>-5.0982635003180572E-2</v>
      </c>
      <c r="T193" s="263">
        <f t="shared" si="50"/>
        <v>-5.1561983128216714E-2</v>
      </c>
      <c r="U193" s="263">
        <f t="shared" si="50"/>
        <v>-5.1561983128216714E-2</v>
      </c>
      <c r="V193" s="263">
        <f t="shared" si="50"/>
        <v>-5.0982635003180572E-2</v>
      </c>
      <c r="W193" s="263">
        <f t="shared" si="50"/>
        <v>-5.0982635003180572E-2</v>
      </c>
      <c r="X193" s="263">
        <f t="shared" si="50"/>
        <v>-5.0210170836465708E-2</v>
      </c>
      <c r="Y193" s="263">
        <f t="shared" si="50"/>
        <v>-5.0210170836465708E-2</v>
      </c>
      <c r="Z193" s="256"/>
      <c r="AA193" s="256"/>
    </row>
    <row r="194" spans="3:27" x14ac:dyDescent="0.35">
      <c r="D194" s="27"/>
      <c r="E194" s="27"/>
      <c r="F194" s="181" t="s">
        <v>188</v>
      </c>
      <c r="G194" t="s">
        <v>266</v>
      </c>
      <c r="H194" s="256"/>
      <c r="I194" s="256"/>
      <c r="J194" s="264">
        <f t="shared" ref="J194:Y194" si="51">hundred * $H31 * J56 / $H44 * J94 / hours_in_year</f>
        <v>0</v>
      </c>
      <c r="K194" s="264">
        <f t="shared" si="51"/>
        <v>0</v>
      </c>
      <c r="L194" s="264">
        <f t="shared" si="51"/>
        <v>0</v>
      </c>
      <c r="M194" s="264">
        <f t="shared" si="51"/>
        <v>0</v>
      </c>
      <c r="N194" s="264">
        <f t="shared" si="51"/>
        <v>0</v>
      </c>
      <c r="O194" s="264">
        <f t="shared" si="51"/>
        <v>0</v>
      </c>
      <c r="P194" s="264">
        <f t="shared" si="51"/>
        <v>0</v>
      </c>
      <c r="Q194" s="264">
        <f t="shared" si="51"/>
        <v>0</v>
      </c>
      <c r="R194" s="264">
        <f t="shared" si="51"/>
        <v>0</v>
      </c>
      <c r="S194" s="264">
        <f t="shared" si="51"/>
        <v>0</v>
      </c>
      <c r="T194" s="264">
        <f t="shared" si="51"/>
        <v>0</v>
      </c>
      <c r="U194" s="264">
        <f t="shared" si="51"/>
        <v>0</v>
      </c>
      <c r="V194" s="264">
        <f t="shared" si="51"/>
        <v>0</v>
      </c>
      <c r="W194" s="264">
        <f t="shared" si="51"/>
        <v>0</v>
      </c>
      <c r="X194" s="264">
        <f t="shared" si="51"/>
        <v>0</v>
      </c>
      <c r="Y194" s="264">
        <f t="shared" si="51"/>
        <v>0</v>
      </c>
      <c r="Z194" s="256"/>
      <c r="AA194" s="256"/>
    </row>
    <row r="195" spans="3:27" x14ac:dyDescent="0.35">
      <c r="D195" s="27"/>
      <c r="E195" s="27"/>
      <c r="F195" s="181" t="s">
        <v>189</v>
      </c>
      <c r="G195" t="s">
        <v>266</v>
      </c>
      <c r="H195" s="256"/>
      <c r="I195" s="256"/>
      <c r="J195" s="264">
        <f t="shared" ref="J195:Y195" si="52">hundred * $H32 * J57 / $H45 * J95 / hours_in_year</f>
        <v>0.19166000928799748</v>
      </c>
      <c r="K195" s="264">
        <f t="shared" si="52"/>
        <v>0.19166000928799748</v>
      </c>
      <c r="L195" s="264">
        <f t="shared" si="52"/>
        <v>0.16472984002119936</v>
      </c>
      <c r="M195" s="264">
        <f t="shared" si="52"/>
        <v>0.16472984002119936</v>
      </c>
      <c r="N195" s="264">
        <f t="shared" si="52"/>
        <v>0.14460912075298574</v>
      </c>
      <c r="O195" s="264">
        <f t="shared" si="52"/>
        <v>0.12789752881226085</v>
      </c>
      <c r="P195" s="264">
        <f t="shared" si="52"/>
        <v>0.12823912452220831</v>
      </c>
      <c r="Q195" s="264">
        <f t="shared" si="52"/>
        <v>0.17112368346660436</v>
      </c>
      <c r="R195" s="264">
        <f t="shared" si="52"/>
        <v>-0.12570983382061887</v>
      </c>
      <c r="S195" s="264">
        <f t="shared" si="52"/>
        <v>-0.12429736377769053</v>
      </c>
      <c r="T195" s="264">
        <f t="shared" si="52"/>
        <v>-0.12570983382061887</v>
      </c>
      <c r="U195" s="264">
        <f t="shared" si="52"/>
        <v>-0.12570983382061887</v>
      </c>
      <c r="V195" s="264">
        <f t="shared" si="52"/>
        <v>-0.12429736377769053</v>
      </c>
      <c r="W195" s="264">
        <f t="shared" si="52"/>
        <v>-0.12429736377769053</v>
      </c>
      <c r="X195" s="264">
        <f t="shared" si="52"/>
        <v>-0.12241407038711948</v>
      </c>
      <c r="Y195" s="264">
        <f t="shared" si="52"/>
        <v>-0.12241407038711948</v>
      </c>
      <c r="Z195" s="256"/>
      <c r="AA195" s="256"/>
    </row>
    <row r="196" spans="3:27" x14ac:dyDescent="0.35">
      <c r="D196" s="27"/>
      <c r="E196" s="27"/>
      <c r="F196" s="181" t="s">
        <v>190</v>
      </c>
      <c r="G196" t="s">
        <v>266</v>
      </c>
      <c r="H196" s="256"/>
      <c r="I196" s="256"/>
      <c r="J196" s="264">
        <f t="shared" ref="J196:Y196" si="53">hundred * $H33 * J58 / $H46 * J96 / hours_in_year</f>
        <v>1.6730952091522238E-2</v>
      </c>
      <c r="K196" s="264">
        <f t="shared" si="53"/>
        <v>1.6730952091522238E-2</v>
      </c>
      <c r="L196" s="264">
        <f t="shared" si="53"/>
        <v>1.4380084148370156E-2</v>
      </c>
      <c r="M196" s="264">
        <f t="shared" si="53"/>
        <v>1.4380084148370156E-2</v>
      </c>
      <c r="N196" s="264">
        <f t="shared" si="53"/>
        <v>1.2623646843717827E-2</v>
      </c>
      <c r="O196" s="264">
        <f t="shared" si="53"/>
        <v>1.1164809159361903E-2</v>
      </c>
      <c r="P196" s="264">
        <f t="shared" si="53"/>
        <v>1.1194628741856092E-2</v>
      </c>
      <c r="Q196" s="264">
        <f t="shared" si="53"/>
        <v>1.4938234431066944E-2</v>
      </c>
      <c r="R196" s="264">
        <f t="shared" si="53"/>
        <v>-1.0973834421167953E-2</v>
      </c>
      <c r="S196" s="264">
        <f t="shared" si="53"/>
        <v>-1.0850532910817751E-2</v>
      </c>
      <c r="T196" s="264">
        <f t="shared" si="53"/>
        <v>-1.0973834421167953E-2</v>
      </c>
      <c r="U196" s="264">
        <f t="shared" si="53"/>
        <v>-1.0973834421167953E-2</v>
      </c>
      <c r="V196" s="264">
        <f t="shared" si="53"/>
        <v>-1.0850532910817751E-2</v>
      </c>
      <c r="W196" s="264">
        <f t="shared" si="53"/>
        <v>-1.0850532910817751E-2</v>
      </c>
      <c r="X196" s="264">
        <f t="shared" si="53"/>
        <v>-1.0686130897017483E-2</v>
      </c>
      <c r="Y196" s="264">
        <f t="shared" si="53"/>
        <v>-1.0686130897017483E-2</v>
      </c>
      <c r="Z196" s="256"/>
      <c r="AA196" s="256"/>
    </row>
    <row r="197" spans="3:27" x14ac:dyDescent="0.35">
      <c r="D197" s="27"/>
      <c r="E197" s="27"/>
      <c r="F197" s="181" t="s">
        <v>191</v>
      </c>
      <c r="G197" t="s">
        <v>266</v>
      </c>
      <c r="H197" s="256"/>
      <c r="I197" s="256"/>
      <c r="J197" s="264">
        <f t="shared" ref="J197:Y197" si="54">hundred * $H34 * J59 / $H47 * J97 / hours_in_year</f>
        <v>5.47876731569489E-2</v>
      </c>
      <c r="K197" s="264">
        <f t="shared" si="54"/>
        <v>5.47876731569489E-2</v>
      </c>
      <c r="L197" s="264">
        <f t="shared" si="54"/>
        <v>4.7089451095227212E-2</v>
      </c>
      <c r="M197" s="264">
        <f t="shared" si="54"/>
        <v>4.7089451095227212E-2</v>
      </c>
      <c r="N197" s="264">
        <f t="shared" si="54"/>
        <v>4.1337769275713462E-2</v>
      </c>
      <c r="O197" s="264">
        <f t="shared" si="54"/>
        <v>3.6560616020936521E-2</v>
      </c>
      <c r="P197" s="264">
        <f t="shared" si="54"/>
        <v>3.665826411235603E-2</v>
      </c>
      <c r="Q197" s="264">
        <f t="shared" si="54"/>
        <v>5.3865196655253793E-2</v>
      </c>
      <c r="R197" s="264">
        <f t="shared" si="54"/>
        <v>-3.593524446526123E-2</v>
      </c>
      <c r="S197" s="264">
        <f t="shared" si="54"/>
        <v>-3.5531477673516713E-2</v>
      </c>
      <c r="T197" s="264">
        <f t="shared" si="54"/>
        <v>-3.593524446526123E-2</v>
      </c>
      <c r="U197" s="264">
        <f t="shared" si="54"/>
        <v>-3.593524446526123E-2</v>
      </c>
      <c r="V197" s="264">
        <f t="shared" si="54"/>
        <v>-3.5531477673516713E-2</v>
      </c>
      <c r="W197" s="264">
        <f t="shared" si="54"/>
        <v>-3.5531477673516713E-2</v>
      </c>
      <c r="X197" s="264">
        <f t="shared" si="54"/>
        <v>-3.4993121951190705E-2</v>
      </c>
      <c r="Y197" s="264">
        <f t="shared" si="54"/>
        <v>-3.4993121951190705E-2</v>
      </c>
      <c r="Z197" s="256"/>
      <c r="AA197" s="256"/>
    </row>
    <row r="198" spans="3:27" x14ac:dyDescent="0.35">
      <c r="D198" s="27"/>
      <c r="E198" s="27"/>
      <c r="F198" s="181" t="s">
        <v>192</v>
      </c>
      <c r="G198" t="s">
        <v>266</v>
      </c>
      <c r="H198" s="256"/>
      <c r="I198" s="256"/>
      <c r="J198" s="264">
        <f t="shared" ref="J198:Y198" si="55">hundred * $H35 * J60 / $H48 * J98 / hours_in_year</f>
        <v>4.5783019737173747E-2</v>
      </c>
      <c r="K198" s="264">
        <f t="shared" si="55"/>
        <v>4.5783019737173747E-2</v>
      </c>
      <c r="L198" s="264">
        <f t="shared" si="55"/>
        <v>3.9350042531091242E-2</v>
      </c>
      <c r="M198" s="264">
        <f t="shared" si="55"/>
        <v>3.9350042531091242E-2</v>
      </c>
      <c r="N198" s="264">
        <f t="shared" si="55"/>
        <v>3.454368104334584E-2</v>
      </c>
      <c r="O198" s="264">
        <f t="shared" si="55"/>
        <v>3.0551679026315195E-2</v>
      </c>
      <c r="P198" s="264">
        <f t="shared" si="55"/>
        <v>3.0633278120402462E-2</v>
      </c>
      <c r="Q198" s="264">
        <f t="shared" si="55"/>
        <v>4.5012157288549584E-2</v>
      </c>
      <c r="R198" s="264">
        <f t="shared" si="55"/>
        <v>-3.0029090702578035E-2</v>
      </c>
      <c r="S198" s="264">
        <f t="shared" si="55"/>
        <v>-2.9691685189065922E-2</v>
      </c>
      <c r="T198" s="264">
        <f t="shared" si="55"/>
        <v>-3.0029090702578035E-2</v>
      </c>
      <c r="U198" s="264">
        <f t="shared" si="55"/>
        <v>-3.0029090702578035E-2</v>
      </c>
      <c r="V198" s="264">
        <f t="shared" si="55"/>
        <v>-2.9691685189065922E-2</v>
      </c>
      <c r="W198" s="264">
        <f t="shared" si="55"/>
        <v>-2.9691685189065922E-2</v>
      </c>
      <c r="X198" s="264">
        <f t="shared" si="55"/>
        <v>-2.9241811171049775E-2</v>
      </c>
      <c r="Y198" s="264">
        <f t="shared" si="55"/>
        <v>-2.9241811171049775E-2</v>
      </c>
      <c r="Z198" s="256"/>
      <c r="AA198" s="256"/>
    </row>
    <row r="199" spans="3:27" x14ac:dyDescent="0.35">
      <c r="D199" s="27"/>
      <c r="E199" s="27"/>
      <c r="F199" s="181" t="s">
        <v>193</v>
      </c>
      <c r="G199" t="s">
        <v>266</v>
      </c>
      <c r="H199" s="256"/>
      <c r="I199" s="256"/>
      <c r="J199" s="264">
        <f t="shared" ref="J199:Y199" si="56">hundred * $H36 * J61 / $H49 * J99 / hours_in_year</f>
        <v>1.5319612522160657E-2</v>
      </c>
      <c r="K199" s="264">
        <f t="shared" si="56"/>
        <v>1.5319612522160657E-2</v>
      </c>
      <c r="L199" s="264">
        <f t="shared" si="56"/>
        <v>1.3167052059202445E-2</v>
      </c>
      <c r="M199" s="264">
        <f t="shared" si="56"/>
        <v>1.3167052059202445E-2</v>
      </c>
      <c r="N199" s="264">
        <f t="shared" si="56"/>
        <v>1.155877903447862E-2</v>
      </c>
      <c r="O199" s="264">
        <f t="shared" si="56"/>
        <v>1.0223001612201302E-2</v>
      </c>
      <c r="P199" s="264">
        <f t="shared" si="56"/>
        <v>1.0250305763625837E-2</v>
      </c>
      <c r="Q199" s="264">
        <f t="shared" si="56"/>
        <v>1.3678119571276785E-2</v>
      </c>
      <c r="R199" s="264">
        <f t="shared" si="56"/>
        <v>-1.0048136549253996E-2</v>
      </c>
      <c r="S199" s="264">
        <f t="shared" si="56"/>
        <v>-9.9352361385882191E-3</v>
      </c>
      <c r="T199" s="264">
        <f t="shared" si="56"/>
        <v>-1.0048136549253996E-2</v>
      </c>
      <c r="U199" s="264">
        <f t="shared" si="56"/>
        <v>-1.0048136549253996E-2</v>
      </c>
      <c r="V199" s="264">
        <f t="shared" si="56"/>
        <v>-9.9352361385882191E-3</v>
      </c>
      <c r="W199" s="264">
        <f t="shared" si="56"/>
        <v>-9.9352361385882191E-3</v>
      </c>
      <c r="X199" s="264">
        <f t="shared" si="56"/>
        <v>-9.7847022577005199E-3</v>
      </c>
      <c r="Y199" s="264">
        <f t="shared" si="56"/>
        <v>-9.7847022577005199E-3</v>
      </c>
      <c r="Z199" s="256"/>
      <c r="AA199" s="256"/>
    </row>
    <row r="200" spans="3:27" x14ac:dyDescent="0.35">
      <c r="D200" s="27"/>
      <c r="E200" s="27"/>
      <c r="F200" s="181" t="s">
        <v>194</v>
      </c>
      <c r="G200" t="s">
        <v>266</v>
      </c>
      <c r="H200" s="256"/>
      <c r="I200" s="256"/>
      <c r="J200" s="264">
        <f t="shared" ref="J200:Y200" si="57">hundred * $H37 * J62 / $H50 * J100 / hours_in_year</f>
        <v>0.23859416908424735</v>
      </c>
      <c r="K200" s="264">
        <f t="shared" si="57"/>
        <v>0.23859416908424735</v>
      </c>
      <c r="L200" s="264">
        <f t="shared" si="57"/>
        <v>0.20506927579336395</v>
      </c>
      <c r="M200" s="264">
        <f t="shared" si="57"/>
        <v>0.20506927579336395</v>
      </c>
      <c r="N200" s="264">
        <f t="shared" si="57"/>
        <v>0.1800213468434958</v>
      </c>
      <c r="O200" s="264">
        <f t="shared" si="57"/>
        <v>0.15921738044495121</v>
      </c>
      <c r="P200" s="264">
        <f t="shared" si="57"/>
        <v>0.15964262692636602</v>
      </c>
      <c r="Q200" s="264">
        <f t="shared" si="57"/>
        <v>0.23457688742690849</v>
      </c>
      <c r="R200" s="264">
        <f t="shared" si="57"/>
        <v>-0.15649395749052433</v>
      </c>
      <c r="S200" s="264">
        <f t="shared" si="57"/>
        <v>-0.1547355984175971</v>
      </c>
      <c r="T200" s="264">
        <f t="shared" si="57"/>
        <v>-0.15649395749052433</v>
      </c>
      <c r="U200" s="264">
        <f t="shared" si="57"/>
        <v>-0.15649395749052433</v>
      </c>
      <c r="V200" s="264">
        <f t="shared" si="57"/>
        <v>-0.1547355984175971</v>
      </c>
      <c r="W200" s="264">
        <f t="shared" si="57"/>
        <v>-0.1547355984175971</v>
      </c>
      <c r="X200" s="264">
        <f t="shared" si="57"/>
        <v>0</v>
      </c>
      <c r="Y200" s="264">
        <f t="shared" si="57"/>
        <v>0</v>
      </c>
      <c r="Z200" s="256"/>
      <c r="AA200" s="256"/>
    </row>
    <row r="201" spans="3:27" x14ac:dyDescent="0.35">
      <c r="D201" s="27"/>
      <c r="E201" s="27"/>
      <c r="F201" s="181" t="s">
        <v>195</v>
      </c>
      <c r="G201" t="s">
        <v>266</v>
      </c>
      <c r="H201" s="256"/>
      <c r="I201" s="256"/>
      <c r="J201" s="264">
        <f t="shared" ref="J201:Y201" si="58">hundred * $H38 * J63 / $H51 * J101 / hours_in_year</f>
        <v>9.1796005816864257E-2</v>
      </c>
      <c r="K201" s="264">
        <f t="shared" si="58"/>
        <v>9.1796005816864257E-2</v>
      </c>
      <c r="L201" s="264">
        <f t="shared" si="58"/>
        <v>7.8897738808280979E-2</v>
      </c>
      <c r="M201" s="264">
        <f t="shared" si="58"/>
        <v>7.8897738808280979E-2</v>
      </c>
      <c r="N201" s="264">
        <f t="shared" si="58"/>
        <v>6.9260873664394679E-2</v>
      </c>
      <c r="O201" s="264">
        <f t="shared" si="58"/>
        <v>6.1256817958153457E-2</v>
      </c>
      <c r="P201" s="264">
        <f t="shared" si="58"/>
        <v>0</v>
      </c>
      <c r="Q201" s="264">
        <f t="shared" si="58"/>
        <v>9.0250408907264809E-2</v>
      </c>
      <c r="R201" s="264">
        <f t="shared" si="58"/>
        <v>-6.0209016369682643E-2</v>
      </c>
      <c r="S201" s="264">
        <f t="shared" si="58"/>
        <v>0</v>
      </c>
      <c r="T201" s="264">
        <f t="shared" si="58"/>
        <v>-6.0209016369682643E-2</v>
      </c>
      <c r="U201" s="264">
        <f t="shared" si="58"/>
        <v>-6.0209016369682643E-2</v>
      </c>
      <c r="V201" s="264">
        <f t="shared" si="58"/>
        <v>0</v>
      </c>
      <c r="W201" s="264">
        <f t="shared" si="58"/>
        <v>0</v>
      </c>
      <c r="X201" s="264">
        <f t="shared" si="58"/>
        <v>0</v>
      </c>
      <c r="Y201" s="264">
        <f t="shared" si="58"/>
        <v>0</v>
      </c>
      <c r="Z201" s="256"/>
      <c r="AA201" s="256"/>
    </row>
    <row r="202" spans="3:27" x14ac:dyDescent="0.35">
      <c r="D202" s="27"/>
      <c r="E202" s="27"/>
      <c r="F202" s="182" t="s">
        <v>196</v>
      </c>
      <c r="G202" s="28" t="s">
        <v>266</v>
      </c>
      <c r="H202" s="258"/>
      <c r="I202" s="258"/>
      <c r="J202" s="265">
        <f t="shared" ref="J202:Y202" si="59">hundred * $H39 * J64 / $H52 * J102 / hours_in_year</f>
        <v>0.21377978809715348</v>
      </c>
      <c r="K202" s="265">
        <f t="shared" si="59"/>
        <v>0.21377978809715348</v>
      </c>
      <c r="L202" s="265">
        <f t="shared" si="59"/>
        <v>0.18374156624448912</v>
      </c>
      <c r="M202" s="265">
        <f t="shared" si="59"/>
        <v>0.18374156624448912</v>
      </c>
      <c r="N202" s="265">
        <f t="shared" si="59"/>
        <v>0.16129868357167484</v>
      </c>
      <c r="O202" s="265">
        <f t="shared" si="59"/>
        <v>0</v>
      </c>
      <c r="P202" s="265">
        <f t="shared" si="59"/>
        <v>0</v>
      </c>
      <c r="Q202" s="265">
        <f t="shared" si="59"/>
        <v>0.21018031362244727</v>
      </c>
      <c r="R202" s="265">
        <f t="shared" si="59"/>
        <v>0</v>
      </c>
      <c r="S202" s="265">
        <f t="shared" si="59"/>
        <v>0</v>
      </c>
      <c r="T202" s="265">
        <f t="shared" si="59"/>
        <v>0</v>
      </c>
      <c r="U202" s="265">
        <f t="shared" si="59"/>
        <v>0</v>
      </c>
      <c r="V202" s="265">
        <f t="shared" si="59"/>
        <v>0</v>
      </c>
      <c r="W202" s="265">
        <f t="shared" si="59"/>
        <v>0</v>
      </c>
      <c r="X202" s="265">
        <f t="shared" si="59"/>
        <v>0</v>
      </c>
      <c r="Y202" s="265">
        <f t="shared" si="59"/>
        <v>0</v>
      </c>
      <c r="Z202" s="256"/>
      <c r="AA202" s="256"/>
    </row>
    <row r="203" spans="3:27" x14ac:dyDescent="0.35">
      <c r="C203" s="27"/>
      <c r="D203" s="27"/>
      <c r="E203" s="27"/>
      <c r="J203" s="153"/>
      <c r="K203" s="153"/>
      <c r="L203" s="153"/>
      <c r="M203" s="153"/>
      <c r="N203" s="153"/>
      <c r="O203" s="153"/>
      <c r="P203" s="153"/>
      <c r="Q203" s="153"/>
      <c r="R203" s="153"/>
      <c r="S203" s="153"/>
      <c r="T203" s="153"/>
      <c r="U203" s="153"/>
      <c r="V203" s="153"/>
      <c r="W203" s="153"/>
      <c r="X203" s="153"/>
      <c r="Y203" s="153"/>
    </row>
    <row r="204" spans="3:27" x14ac:dyDescent="0.35">
      <c r="C204" s="26" t="str">
        <f ca="1">INDEX('Version control'!$H$37:$H$64,MATCH($A$1,'Version control'!$F$37:$F$64,0),1)&amp;"-E: Unit rate 3"</f>
        <v>Section 109-E: Unit rate 3</v>
      </c>
      <c r="D204" s="26"/>
      <c r="E204" s="26"/>
      <c r="F204" s="26"/>
      <c r="G204" s="26"/>
      <c r="H204" s="26"/>
      <c r="I204" s="26"/>
      <c r="J204" s="188"/>
      <c r="K204" s="188"/>
      <c r="L204" s="188"/>
      <c r="M204" s="188"/>
      <c r="N204" s="188"/>
      <c r="O204" s="188"/>
      <c r="P204" s="188"/>
      <c r="Q204" s="188"/>
      <c r="R204" s="188"/>
      <c r="S204" s="188"/>
      <c r="T204" s="188"/>
      <c r="U204" s="188"/>
      <c r="V204" s="188"/>
      <c r="W204" s="188"/>
      <c r="X204" s="188"/>
      <c r="Y204" s="188"/>
      <c r="Z204" s="26"/>
      <c r="AA204" s="26"/>
    </row>
    <row r="205" spans="3:27" x14ac:dyDescent="0.35">
      <c r="C205" s="27"/>
      <c r="D205" s="27"/>
      <c r="E205" s="27"/>
      <c r="J205" s="153"/>
      <c r="K205" s="153"/>
      <c r="L205" s="153"/>
      <c r="M205" s="153"/>
      <c r="N205" s="153"/>
      <c r="O205" s="153"/>
      <c r="P205" s="153"/>
      <c r="Q205" s="153"/>
      <c r="R205" s="153"/>
      <c r="S205" s="153"/>
      <c r="T205" s="153"/>
      <c r="U205" s="153"/>
      <c r="V205" s="153"/>
      <c r="W205" s="153"/>
      <c r="X205" s="153"/>
      <c r="Y205" s="153"/>
    </row>
    <row r="206" spans="3:27" x14ac:dyDescent="0.35">
      <c r="C206" s="24" t="s">
        <v>623</v>
      </c>
      <c r="D206" s="27"/>
      <c r="E206" s="27"/>
      <c r="I206" s="3" t="s">
        <v>151</v>
      </c>
      <c r="J206" s="153"/>
      <c r="K206" s="153"/>
      <c r="L206" s="153"/>
      <c r="M206" s="153"/>
      <c r="N206" s="153"/>
      <c r="O206" s="153"/>
      <c r="P206" s="153"/>
      <c r="Q206" s="153"/>
      <c r="R206" s="153"/>
      <c r="S206" s="153"/>
      <c r="T206" s="153"/>
      <c r="U206" s="153"/>
      <c r="V206" s="153"/>
      <c r="W206" s="153"/>
      <c r="X206" s="153"/>
      <c r="Y206" s="153"/>
      <c r="AA206" t="s">
        <v>621</v>
      </c>
    </row>
    <row r="207" spans="3:27" x14ac:dyDescent="0.35">
      <c r="C207" s="24" t="s">
        <v>624</v>
      </c>
      <c r="D207" s="27"/>
      <c r="E207" s="27"/>
      <c r="J207" s="153"/>
      <c r="K207" s="153"/>
      <c r="L207" s="153"/>
      <c r="M207" s="153"/>
      <c r="N207" s="153"/>
      <c r="O207" s="153"/>
      <c r="P207" s="153"/>
      <c r="Q207" s="153"/>
      <c r="R207" s="153"/>
      <c r="S207" s="153"/>
      <c r="T207" s="153"/>
      <c r="U207" s="153"/>
      <c r="V207" s="153"/>
      <c r="W207" s="153"/>
      <c r="X207" s="153"/>
      <c r="Y207" s="153"/>
    </row>
    <row r="208" spans="3:27" x14ac:dyDescent="0.35">
      <c r="C208" s="27"/>
      <c r="D208" s="27"/>
      <c r="E208" s="27"/>
    </row>
    <row r="209" spans="3:27" x14ac:dyDescent="0.35">
      <c r="E209" s="27" t="s">
        <v>617</v>
      </c>
      <c r="J209" s="153"/>
      <c r="K209" s="153"/>
      <c r="L209" s="153"/>
      <c r="M209" s="153"/>
      <c r="N209" s="153"/>
      <c r="O209" s="153"/>
      <c r="P209" s="153"/>
      <c r="Q209" s="153"/>
      <c r="R209" s="153"/>
      <c r="S209" s="153"/>
      <c r="T209" s="153"/>
      <c r="U209" s="153"/>
      <c r="V209" s="153"/>
      <c r="W209" s="153"/>
      <c r="X209" s="153"/>
      <c r="Y209" s="153"/>
    </row>
    <row r="210" spans="3:27" x14ac:dyDescent="0.35">
      <c r="E210" s="27"/>
      <c r="F210" s="180" t="s">
        <v>186</v>
      </c>
      <c r="G210" s="19" t="s">
        <v>266</v>
      </c>
      <c r="H210" s="255"/>
      <c r="I210" s="255"/>
      <c r="J210" s="263">
        <f t="shared" ref="J210:Y210" si="60">hundred * $H18 * J55 / $H43 * J105 * (1 - J67) / hours_in_year</f>
        <v>0</v>
      </c>
      <c r="K210" s="263">
        <f t="shared" si="60"/>
        <v>0</v>
      </c>
      <c r="L210" s="263">
        <f t="shared" si="60"/>
        <v>0</v>
      </c>
      <c r="M210" s="263">
        <f t="shared" si="60"/>
        <v>0</v>
      </c>
      <c r="N210" s="263">
        <f t="shared" si="60"/>
        <v>0</v>
      </c>
      <c r="O210" s="263">
        <f t="shared" si="60"/>
        <v>0</v>
      </c>
      <c r="P210" s="263">
        <f t="shared" si="60"/>
        <v>0</v>
      </c>
      <c r="Q210" s="263">
        <f t="shared" si="60"/>
        <v>0</v>
      </c>
      <c r="R210" s="263">
        <f t="shared" si="60"/>
        <v>0</v>
      </c>
      <c r="S210" s="263">
        <f t="shared" si="60"/>
        <v>0</v>
      </c>
      <c r="T210" s="263">
        <f t="shared" si="60"/>
        <v>0</v>
      </c>
      <c r="U210" s="263">
        <f t="shared" si="60"/>
        <v>0</v>
      </c>
      <c r="V210" s="263">
        <f t="shared" si="60"/>
        <v>0</v>
      </c>
      <c r="W210" s="263">
        <f t="shared" si="60"/>
        <v>0</v>
      </c>
      <c r="X210" s="263">
        <f t="shared" si="60"/>
        <v>0</v>
      </c>
      <c r="Y210" s="263">
        <f t="shared" si="60"/>
        <v>0</v>
      </c>
      <c r="Z210" s="256"/>
      <c r="AA210" s="256"/>
    </row>
    <row r="211" spans="3:27" x14ac:dyDescent="0.35">
      <c r="E211" s="27"/>
      <c r="F211" s="181" t="s">
        <v>188</v>
      </c>
      <c r="G211" t="s">
        <v>266</v>
      </c>
      <c r="H211" s="256"/>
      <c r="I211" s="256"/>
      <c r="J211" s="264">
        <f t="shared" ref="J211:Y211" si="61">hundred * $H19 * J56 / $H44 * J106 * (1 - J68) / hours_in_year</f>
        <v>0</v>
      </c>
      <c r="K211" s="264">
        <f t="shared" si="61"/>
        <v>0</v>
      </c>
      <c r="L211" s="264">
        <f t="shared" si="61"/>
        <v>0</v>
      </c>
      <c r="M211" s="264">
        <f t="shared" si="61"/>
        <v>0</v>
      </c>
      <c r="N211" s="264">
        <f t="shared" si="61"/>
        <v>0</v>
      </c>
      <c r="O211" s="264">
        <f t="shared" si="61"/>
        <v>0</v>
      </c>
      <c r="P211" s="264">
        <f t="shared" si="61"/>
        <v>0</v>
      </c>
      <c r="Q211" s="264">
        <f t="shared" si="61"/>
        <v>0</v>
      </c>
      <c r="R211" s="264">
        <f t="shared" si="61"/>
        <v>0</v>
      </c>
      <c r="S211" s="264">
        <f t="shared" si="61"/>
        <v>0</v>
      </c>
      <c r="T211" s="264">
        <f t="shared" si="61"/>
        <v>0</v>
      </c>
      <c r="U211" s="264">
        <f t="shared" si="61"/>
        <v>0</v>
      </c>
      <c r="V211" s="264">
        <f t="shared" si="61"/>
        <v>0</v>
      </c>
      <c r="W211" s="264">
        <f t="shared" si="61"/>
        <v>0</v>
      </c>
      <c r="X211" s="264">
        <f t="shared" si="61"/>
        <v>0</v>
      </c>
      <c r="Y211" s="264">
        <f t="shared" si="61"/>
        <v>0</v>
      </c>
      <c r="Z211" s="256"/>
      <c r="AA211" s="256"/>
    </row>
    <row r="212" spans="3:27" x14ac:dyDescent="0.35">
      <c r="E212" s="27"/>
      <c r="F212" s="181" t="s">
        <v>189</v>
      </c>
      <c r="G212" t="s">
        <v>266</v>
      </c>
      <c r="H212" s="256"/>
      <c r="I212" s="256"/>
      <c r="J212" s="264">
        <f t="shared" ref="J212:Y212" si="62">hundred * $H20 * J57 / $H45 * J107 * (1 - J69) / hours_in_year</f>
        <v>4.4586303355958402E-2</v>
      </c>
      <c r="K212" s="264">
        <f t="shared" si="62"/>
        <v>4.4586303355958402E-2</v>
      </c>
      <c r="L212" s="264">
        <f t="shared" si="62"/>
        <v>3.8321476901982211E-2</v>
      </c>
      <c r="M212" s="264">
        <f t="shared" si="62"/>
        <v>3.8321476901982211E-2</v>
      </c>
      <c r="N212" s="264">
        <f t="shared" si="62"/>
        <v>3.3640748270248648E-2</v>
      </c>
      <c r="O212" s="264">
        <f t="shared" si="62"/>
        <v>2.9753092673245555E-2</v>
      </c>
      <c r="P212" s="264">
        <f t="shared" si="62"/>
        <v>2.9832558859255835E-2</v>
      </c>
      <c r="Q212" s="264">
        <f t="shared" si="62"/>
        <v>3.5604334107291483E-2</v>
      </c>
      <c r="R212" s="264">
        <f t="shared" si="62"/>
        <v>-2.9244164217538914E-2</v>
      </c>
      <c r="S212" s="264">
        <f t="shared" si="62"/>
        <v>-2.8915578102735102E-2</v>
      </c>
      <c r="T212" s="264">
        <f t="shared" si="62"/>
        <v>-2.9244164217538914E-2</v>
      </c>
      <c r="U212" s="264">
        <f t="shared" si="62"/>
        <v>-2.9244164217538914E-2</v>
      </c>
      <c r="V212" s="264">
        <f t="shared" si="62"/>
        <v>-2.8915578102735102E-2</v>
      </c>
      <c r="W212" s="264">
        <f t="shared" si="62"/>
        <v>-2.8915578102735102E-2</v>
      </c>
      <c r="X212" s="264">
        <f t="shared" si="62"/>
        <v>-2.8477463282996694E-2</v>
      </c>
      <c r="Y212" s="264">
        <f t="shared" si="62"/>
        <v>-2.8477463282996694E-2</v>
      </c>
      <c r="Z212" s="256"/>
      <c r="AA212" s="256"/>
    </row>
    <row r="213" spans="3:27" x14ac:dyDescent="0.35">
      <c r="E213" s="27"/>
      <c r="F213" s="181" t="s">
        <v>190</v>
      </c>
      <c r="G213" t="s">
        <v>266</v>
      </c>
      <c r="H213" s="256"/>
      <c r="I213" s="256"/>
      <c r="J213" s="264">
        <f t="shared" ref="J213:Y213" si="63">hundred * $H21 * J58 / $H46 * J108 * (1 - J70) / hours_in_year</f>
        <v>3.8921593928636692E-3</v>
      </c>
      <c r="K213" s="264">
        <f t="shared" si="63"/>
        <v>3.8921593928636692E-3</v>
      </c>
      <c r="L213" s="264">
        <f t="shared" si="63"/>
        <v>3.34527164276618E-3</v>
      </c>
      <c r="M213" s="264">
        <f t="shared" si="63"/>
        <v>3.34527164276618E-3</v>
      </c>
      <c r="N213" s="264">
        <f t="shared" si="63"/>
        <v>2.936667642474842E-3</v>
      </c>
      <c r="O213" s="264">
        <f t="shared" si="63"/>
        <v>2.5972949179120536E-3</v>
      </c>
      <c r="P213" s="264">
        <f t="shared" si="63"/>
        <v>1.6667084256825702E-3</v>
      </c>
      <c r="Q213" s="264">
        <f t="shared" si="63"/>
        <v>3.1080787818627631E-3</v>
      </c>
      <c r="R213" s="264">
        <f t="shared" si="63"/>
        <v>-2.5528680307274382E-3</v>
      </c>
      <c r="S213" s="264">
        <f t="shared" si="63"/>
        <v>-2.5241841202698258E-3</v>
      </c>
      <c r="T213" s="264">
        <f t="shared" si="63"/>
        <v>-2.5528680307274382E-3</v>
      </c>
      <c r="U213" s="264">
        <f t="shared" si="63"/>
        <v>-2.5528680307274382E-3</v>
      </c>
      <c r="V213" s="264">
        <f t="shared" si="63"/>
        <v>-2.5241841202698258E-3</v>
      </c>
      <c r="W213" s="264">
        <f t="shared" si="63"/>
        <v>-2.5241841202698258E-3</v>
      </c>
      <c r="X213" s="264">
        <f t="shared" si="63"/>
        <v>-1.5910009000488601E-3</v>
      </c>
      <c r="Y213" s="264">
        <f t="shared" si="63"/>
        <v>-1.5910009000488601E-3</v>
      </c>
      <c r="Z213" s="256"/>
      <c r="AA213" s="256"/>
    </row>
    <row r="214" spans="3:27" x14ac:dyDescent="0.35">
      <c r="E214" s="27"/>
      <c r="F214" s="181" t="s">
        <v>191</v>
      </c>
      <c r="G214" t="s">
        <v>266</v>
      </c>
      <c r="H214" s="256"/>
      <c r="I214" s="256"/>
      <c r="J214" s="264">
        <f t="shared" ref="J214:Y214" si="64">hundred * $H22 * J59 / $H47 * J109 * (1 - J71) / hours_in_year</f>
        <v>5.7315423954138276E-3</v>
      </c>
      <c r="K214" s="264">
        <f t="shared" si="64"/>
        <v>5.7315423954138276E-3</v>
      </c>
      <c r="L214" s="264">
        <f t="shared" si="64"/>
        <v>4.9262027346169404E-3</v>
      </c>
      <c r="M214" s="264">
        <f t="shared" si="64"/>
        <v>4.9262027346169404E-3</v>
      </c>
      <c r="N214" s="264">
        <f t="shared" si="64"/>
        <v>4.3244978931093062E-3</v>
      </c>
      <c r="O214" s="264">
        <f t="shared" si="64"/>
        <v>3.8247421117183528E-3</v>
      </c>
      <c r="P214" s="264">
        <f t="shared" si="64"/>
        <v>2.4543727628699649E-3</v>
      </c>
      <c r="Q214" s="264">
        <f t="shared" si="64"/>
        <v>4.5769156677383195E-3</v>
      </c>
      <c r="R214" s="264">
        <f t="shared" si="64"/>
        <v>-3.7593196657975184E-3</v>
      </c>
      <c r="S214" s="264">
        <f t="shared" si="64"/>
        <v>-3.717080118990804E-3</v>
      </c>
      <c r="T214" s="264">
        <f t="shared" si="64"/>
        <v>-3.7593196657975184E-3</v>
      </c>
      <c r="U214" s="264">
        <f t="shared" si="64"/>
        <v>-3.7593196657975184E-3</v>
      </c>
      <c r="V214" s="264">
        <f t="shared" si="64"/>
        <v>-3.717080118990804E-3</v>
      </c>
      <c r="W214" s="264">
        <f t="shared" si="64"/>
        <v>-3.717080118990804E-3</v>
      </c>
      <c r="X214" s="264">
        <f t="shared" si="64"/>
        <v>-2.3428868628790527E-3</v>
      </c>
      <c r="Y214" s="264">
        <f t="shared" si="64"/>
        <v>-2.3428868628790527E-3</v>
      </c>
      <c r="Z214" s="256"/>
      <c r="AA214" s="256"/>
    </row>
    <row r="215" spans="3:27" x14ac:dyDescent="0.35">
      <c r="E215" s="27"/>
      <c r="F215" s="181" t="s">
        <v>192</v>
      </c>
      <c r="G215" t="s">
        <v>266</v>
      </c>
      <c r="H215" s="256"/>
      <c r="I215" s="256"/>
      <c r="J215" s="264">
        <f t="shared" ref="J215:Y215" si="65">hundred * $H23 * J60 / $H48 * J110 * (1 - J72) / hours_in_year</f>
        <v>1.197383022007376E-3</v>
      </c>
      <c r="K215" s="264">
        <f t="shared" si="65"/>
        <v>1.197383022007376E-3</v>
      </c>
      <c r="L215" s="264">
        <f t="shared" si="65"/>
        <v>1.0291386001290751E-3</v>
      </c>
      <c r="M215" s="264">
        <f t="shared" si="65"/>
        <v>1.0291386001290751E-3</v>
      </c>
      <c r="N215" s="264">
        <f t="shared" si="65"/>
        <v>9.0343575929213455E-4</v>
      </c>
      <c r="O215" s="264">
        <f t="shared" si="65"/>
        <v>7.9903121222529708E-4</v>
      </c>
      <c r="P215" s="264">
        <f t="shared" si="65"/>
        <v>2.8841951104431699E-4</v>
      </c>
      <c r="Q215" s="264">
        <f t="shared" si="65"/>
        <v>9.5616864285860822E-4</v>
      </c>
      <c r="R215" s="264">
        <f t="shared" si="65"/>
        <v>-7.8536373485193188E-4</v>
      </c>
      <c r="S215" s="264">
        <f t="shared" si="65"/>
        <v>-7.76539423224382E-4</v>
      </c>
      <c r="T215" s="264">
        <f t="shared" si="65"/>
        <v>-7.8536373485193188E-4</v>
      </c>
      <c r="U215" s="264">
        <f t="shared" si="65"/>
        <v>-7.8536373485193188E-4</v>
      </c>
      <c r="V215" s="264">
        <f t="shared" si="65"/>
        <v>-7.76539423224382E-4</v>
      </c>
      <c r="W215" s="264">
        <f t="shared" si="65"/>
        <v>-7.76539423224382E-4</v>
      </c>
      <c r="X215" s="264">
        <f t="shared" si="65"/>
        <v>-2.7531852277955352E-4</v>
      </c>
      <c r="Y215" s="264">
        <f t="shared" si="65"/>
        <v>-2.7531852277955352E-4</v>
      </c>
      <c r="Z215" s="256"/>
      <c r="AA215" s="256"/>
    </row>
    <row r="216" spans="3:27" x14ac:dyDescent="0.35">
      <c r="E216" s="27"/>
      <c r="F216" s="181" t="s">
        <v>193</v>
      </c>
      <c r="G216" t="s">
        <v>266</v>
      </c>
      <c r="H216" s="256"/>
      <c r="I216" s="256"/>
      <c r="J216" s="264">
        <f t="shared" ref="J216:Y216" si="66">hundred * $H24 * J61 / $H49 * J111 * (1 - J73) / hours_in_year</f>
        <v>8.9095906567344756E-4</v>
      </c>
      <c r="K216" s="264">
        <f t="shared" si="66"/>
        <v>8.9095906567344756E-4</v>
      </c>
      <c r="L216" s="264">
        <f t="shared" si="66"/>
        <v>7.65770308052549E-4</v>
      </c>
      <c r="M216" s="264">
        <f t="shared" si="66"/>
        <v>7.65770308052549E-4</v>
      </c>
      <c r="N216" s="264">
        <f t="shared" si="66"/>
        <v>6.7223625623609635E-4</v>
      </c>
      <c r="O216" s="264">
        <f t="shared" si="66"/>
        <v>5.9455002217643571E-4</v>
      </c>
      <c r="P216" s="264">
        <f t="shared" si="66"/>
        <v>2.1460967239307849E-4</v>
      </c>
      <c r="Q216" s="264">
        <f t="shared" si="66"/>
        <v>7.1147419414662957E-4</v>
      </c>
      <c r="R216" s="264">
        <f t="shared" si="66"/>
        <v>-5.8438020796755205E-4</v>
      </c>
      <c r="S216" s="264">
        <f t="shared" si="66"/>
        <v>-5.778141382151075E-4</v>
      </c>
      <c r="T216" s="264">
        <f t="shared" si="66"/>
        <v>-5.8438020796755205E-4</v>
      </c>
      <c r="U216" s="264">
        <f t="shared" si="66"/>
        <v>-5.8438020796755205E-4</v>
      </c>
      <c r="V216" s="264">
        <f t="shared" si="66"/>
        <v>-5.778141382151075E-4</v>
      </c>
      <c r="W216" s="264">
        <f t="shared" si="66"/>
        <v>-5.778141382151075E-4</v>
      </c>
      <c r="X216" s="264">
        <f t="shared" si="66"/>
        <v>-2.0486137627626528E-4</v>
      </c>
      <c r="Y216" s="264">
        <f t="shared" si="66"/>
        <v>-2.0486137627626528E-4</v>
      </c>
      <c r="Z216" s="256"/>
      <c r="AA216" s="256"/>
    </row>
    <row r="217" spans="3:27" x14ac:dyDescent="0.35">
      <c r="E217" s="27"/>
      <c r="F217" s="181" t="s">
        <v>194</v>
      </c>
      <c r="G217" t="s">
        <v>266</v>
      </c>
      <c r="H217" s="256"/>
      <c r="I217" s="256"/>
      <c r="J217" s="264">
        <f t="shared" ref="J217:Y217" si="67">hundred * $H25 * J62 / $H50 * J112 * (1 - J74) / hours_in_year</f>
        <v>6.2400560044200979E-3</v>
      </c>
      <c r="K217" s="264">
        <f t="shared" si="67"/>
        <v>6.2400560044200979E-3</v>
      </c>
      <c r="L217" s="264">
        <f t="shared" si="67"/>
        <v>5.3632650397446259E-3</v>
      </c>
      <c r="M217" s="264">
        <f t="shared" si="67"/>
        <v>5.3632650397446259E-3</v>
      </c>
      <c r="N217" s="264">
        <f t="shared" si="67"/>
        <v>4.7081757723001919E-3</v>
      </c>
      <c r="O217" s="264">
        <f t="shared" si="67"/>
        <v>4.1640806842297299E-3</v>
      </c>
      <c r="P217" s="264">
        <f t="shared" si="67"/>
        <v>1.5030728418603822E-3</v>
      </c>
      <c r="Q217" s="264">
        <f t="shared" si="67"/>
        <v>4.9829885437204071E-3</v>
      </c>
      <c r="R217" s="264">
        <f t="shared" si="67"/>
        <v>-4.0928538314337331E-3</v>
      </c>
      <c r="S217" s="264">
        <f t="shared" si="67"/>
        <v>-4.046866709732231E-3</v>
      </c>
      <c r="T217" s="264">
        <f t="shared" si="67"/>
        <v>-4.0928538314337331E-3</v>
      </c>
      <c r="U217" s="264">
        <f t="shared" si="67"/>
        <v>-4.0928538314337331E-3</v>
      </c>
      <c r="V217" s="264">
        <f t="shared" si="67"/>
        <v>-4.046866709732231E-3</v>
      </c>
      <c r="W217" s="264">
        <f t="shared" si="67"/>
        <v>-4.046866709732231E-3</v>
      </c>
      <c r="X217" s="264">
        <f t="shared" si="67"/>
        <v>0</v>
      </c>
      <c r="Y217" s="264">
        <f t="shared" si="67"/>
        <v>0</v>
      </c>
      <c r="Z217" s="256"/>
      <c r="AA217" s="256"/>
    </row>
    <row r="218" spans="3:27" x14ac:dyDescent="0.35">
      <c r="E218" s="27"/>
      <c r="F218" s="181" t="s">
        <v>195</v>
      </c>
      <c r="G218" t="s">
        <v>266</v>
      </c>
      <c r="H218" s="256"/>
      <c r="I218" s="256"/>
      <c r="J218" s="264">
        <f t="shared" ref="J218:Y218" si="68">hundred * $H26 * J63 / $H51 * J113 * (1 - J75) / hours_in_year</f>
        <v>4.8015609055143926E-4</v>
      </c>
      <c r="K218" s="264">
        <f t="shared" si="68"/>
        <v>4.8015609055143926E-4</v>
      </c>
      <c r="L218" s="264">
        <f t="shared" si="68"/>
        <v>4.1268930475156995E-4</v>
      </c>
      <c r="M218" s="264">
        <f t="shared" si="68"/>
        <v>4.1268930475156995E-4</v>
      </c>
      <c r="N218" s="264">
        <f t="shared" si="68"/>
        <v>3.6228188831243538E-4</v>
      </c>
      <c r="O218" s="264">
        <f t="shared" si="68"/>
        <v>3.204151854829897E-4</v>
      </c>
      <c r="P218" s="264">
        <f t="shared" si="68"/>
        <v>0</v>
      </c>
      <c r="Q218" s="264">
        <f t="shared" si="68"/>
        <v>3.8342801678712676E-4</v>
      </c>
      <c r="R218" s="264">
        <f t="shared" si="68"/>
        <v>-3.1493446429129161E-4</v>
      </c>
      <c r="S218" s="264">
        <f t="shared" si="68"/>
        <v>0</v>
      </c>
      <c r="T218" s="264">
        <f t="shared" si="68"/>
        <v>-3.1493446429129161E-4</v>
      </c>
      <c r="U218" s="264">
        <f t="shared" si="68"/>
        <v>-3.1493446429129161E-4</v>
      </c>
      <c r="V218" s="264">
        <f t="shared" si="68"/>
        <v>0</v>
      </c>
      <c r="W218" s="264">
        <f t="shared" si="68"/>
        <v>0</v>
      </c>
      <c r="X218" s="264">
        <f t="shared" si="68"/>
        <v>0</v>
      </c>
      <c r="Y218" s="264">
        <f t="shared" si="68"/>
        <v>0</v>
      </c>
      <c r="Z218" s="256"/>
      <c r="AA218" s="256"/>
    </row>
    <row r="219" spans="3:27" x14ac:dyDescent="0.35">
      <c r="E219" s="27"/>
      <c r="F219" s="182" t="s">
        <v>196</v>
      </c>
      <c r="G219" s="28" t="s">
        <v>266</v>
      </c>
      <c r="H219" s="258"/>
      <c r="I219" s="258"/>
      <c r="J219" s="265">
        <f t="shared" ref="J219:Y219" si="69">hundred * $H27 * J64 / $H52 * J114 * (1 - J76) / hours_in_year</f>
        <v>1.1182149634748758E-3</v>
      </c>
      <c r="K219" s="265">
        <f t="shared" si="69"/>
        <v>1.1182149634748758E-3</v>
      </c>
      <c r="L219" s="265">
        <f t="shared" si="69"/>
        <v>9.610944543247663E-4</v>
      </c>
      <c r="M219" s="265">
        <f t="shared" si="69"/>
        <v>9.610944543247663E-4</v>
      </c>
      <c r="N219" s="265">
        <f t="shared" si="69"/>
        <v>8.4370278015561166E-4</v>
      </c>
      <c r="O219" s="265">
        <f t="shared" si="69"/>
        <v>0</v>
      </c>
      <c r="P219" s="265">
        <f t="shared" si="69"/>
        <v>0</v>
      </c>
      <c r="Q219" s="265">
        <f t="shared" si="69"/>
        <v>8.9294909348010927E-4</v>
      </c>
      <c r="R219" s="265">
        <f t="shared" si="69"/>
        <v>0</v>
      </c>
      <c r="S219" s="265">
        <f t="shared" si="69"/>
        <v>0</v>
      </c>
      <c r="T219" s="265">
        <f t="shared" si="69"/>
        <v>0</v>
      </c>
      <c r="U219" s="265">
        <f t="shared" si="69"/>
        <v>0</v>
      </c>
      <c r="V219" s="265">
        <f t="shared" si="69"/>
        <v>0</v>
      </c>
      <c r="W219" s="265">
        <f t="shared" si="69"/>
        <v>0</v>
      </c>
      <c r="X219" s="265">
        <f t="shared" si="69"/>
        <v>0</v>
      </c>
      <c r="Y219" s="265">
        <f t="shared" si="69"/>
        <v>0</v>
      </c>
      <c r="Z219" s="256"/>
      <c r="AA219" s="256"/>
    </row>
    <row r="220" spans="3:27" x14ac:dyDescent="0.35">
      <c r="E220" s="27"/>
      <c r="F220" s="181"/>
      <c r="J220" s="153"/>
      <c r="K220" s="153"/>
      <c r="L220" s="153"/>
      <c r="M220" s="153"/>
      <c r="N220" s="153"/>
      <c r="O220" s="153"/>
      <c r="P220" s="153"/>
      <c r="Q220" s="153"/>
      <c r="R220" s="153"/>
      <c r="S220" s="153"/>
      <c r="T220" s="153"/>
      <c r="U220" s="153"/>
      <c r="V220" s="153"/>
      <c r="W220" s="153"/>
      <c r="X220" s="153"/>
      <c r="Y220" s="153"/>
    </row>
    <row r="221" spans="3:27" x14ac:dyDescent="0.35">
      <c r="E221" s="27" t="s">
        <v>618</v>
      </c>
      <c r="J221" s="153"/>
      <c r="K221" s="153"/>
      <c r="L221" s="153"/>
      <c r="M221" s="153"/>
      <c r="N221" s="153"/>
      <c r="O221" s="153"/>
      <c r="P221" s="153"/>
      <c r="Q221" s="153"/>
      <c r="R221" s="153"/>
      <c r="S221" s="153"/>
      <c r="T221" s="153"/>
      <c r="U221" s="153"/>
      <c r="V221" s="153"/>
      <c r="W221" s="153"/>
      <c r="X221" s="153"/>
      <c r="Y221" s="153"/>
    </row>
    <row r="222" spans="3:27" x14ac:dyDescent="0.35">
      <c r="C222" s="27"/>
      <c r="E222" s="27"/>
      <c r="F222" s="180" t="s">
        <v>186</v>
      </c>
      <c r="G222" s="19" t="s">
        <v>266</v>
      </c>
      <c r="H222" s="255"/>
      <c r="I222" s="255"/>
      <c r="J222" s="263">
        <f t="shared" ref="J222:Y222" si="70">hundred * $H30 * J55 / $H43 * J105 / hours_in_year</f>
        <v>1.3861616369417389E-2</v>
      </c>
      <c r="K222" s="263">
        <f t="shared" si="70"/>
        <v>1.3861616369417389E-2</v>
      </c>
      <c r="L222" s="263">
        <f>hundred * $H30 * L55 / $H43 * L105 / hours_in_year</f>
        <v>1.1913919108384191E-2</v>
      </c>
      <c r="M222" s="263">
        <f t="shared" si="70"/>
        <v>1.1913919108384191E-2</v>
      </c>
      <c r="N222" s="263">
        <f t="shared" si="70"/>
        <v>1.0458708432934286E-2</v>
      </c>
      <c r="O222" s="263">
        <f t="shared" si="70"/>
        <v>9.2500594442113029E-3</v>
      </c>
      <c r="P222" s="263">
        <f t="shared" si="70"/>
        <v>9.2747650085192711E-3</v>
      </c>
      <c r="Q222" s="263">
        <f t="shared" si="70"/>
        <v>1.1069175583893361E-2</v>
      </c>
      <c r="R222" s="263">
        <f t="shared" si="70"/>
        <v>-9.0918366160892966E-3</v>
      </c>
      <c r="S222" s="263">
        <f t="shared" si="70"/>
        <v>-8.9896811484927869E-3</v>
      </c>
      <c r="T222" s="263">
        <f t="shared" si="70"/>
        <v>-9.0918366160892966E-3</v>
      </c>
      <c r="U222" s="263">
        <f t="shared" si="70"/>
        <v>-9.0918366160892966E-3</v>
      </c>
      <c r="V222" s="263">
        <f t="shared" si="70"/>
        <v>-8.9896811484927869E-3</v>
      </c>
      <c r="W222" s="263">
        <f t="shared" si="70"/>
        <v>-8.9896811484927869E-3</v>
      </c>
      <c r="X222" s="263">
        <f t="shared" si="70"/>
        <v>-8.8534738583641095E-3</v>
      </c>
      <c r="Y222" s="263">
        <f t="shared" si="70"/>
        <v>-8.8534738583641095E-3</v>
      </c>
      <c r="Z222" s="256"/>
      <c r="AA222" s="256"/>
    </row>
    <row r="223" spans="3:27" x14ac:dyDescent="0.35">
      <c r="C223" s="27"/>
      <c r="E223" s="27"/>
      <c r="F223" s="181" t="s">
        <v>188</v>
      </c>
      <c r="G223" t="s">
        <v>266</v>
      </c>
      <c r="H223" s="256"/>
      <c r="I223" s="256"/>
      <c r="J223" s="264">
        <f t="shared" ref="J223:Y223" si="71">hundred * $H31 * J56 / $H44 * J106 / hours_in_year</f>
        <v>0</v>
      </c>
      <c r="K223" s="264">
        <f t="shared" si="71"/>
        <v>0</v>
      </c>
      <c r="L223" s="264">
        <f t="shared" si="71"/>
        <v>0</v>
      </c>
      <c r="M223" s="264">
        <f t="shared" si="71"/>
        <v>0</v>
      </c>
      <c r="N223" s="264">
        <f t="shared" si="71"/>
        <v>0</v>
      </c>
      <c r="O223" s="264">
        <f t="shared" si="71"/>
        <v>0</v>
      </c>
      <c r="P223" s="264">
        <f t="shared" si="71"/>
        <v>0</v>
      </c>
      <c r="Q223" s="264">
        <f t="shared" si="71"/>
        <v>0</v>
      </c>
      <c r="R223" s="264">
        <f t="shared" si="71"/>
        <v>0</v>
      </c>
      <c r="S223" s="264">
        <f t="shared" si="71"/>
        <v>0</v>
      </c>
      <c r="T223" s="264">
        <f t="shared" si="71"/>
        <v>0</v>
      </c>
      <c r="U223" s="264">
        <f t="shared" si="71"/>
        <v>0</v>
      </c>
      <c r="V223" s="264">
        <f t="shared" si="71"/>
        <v>0</v>
      </c>
      <c r="W223" s="264">
        <f t="shared" si="71"/>
        <v>0</v>
      </c>
      <c r="X223" s="264">
        <f t="shared" si="71"/>
        <v>0</v>
      </c>
      <c r="Y223" s="264">
        <f t="shared" si="71"/>
        <v>0</v>
      </c>
      <c r="Z223" s="256"/>
      <c r="AA223" s="256"/>
    </row>
    <row r="224" spans="3:27" x14ac:dyDescent="0.35">
      <c r="C224" s="27"/>
      <c r="E224" s="27"/>
      <c r="F224" s="181" t="s">
        <v>189</v>
      </c>
      <c r="G224" t="s">
        <v>266</v>
      </c>
      <c r="H224" s="256"/>
      <c r="I224" s="256"/>
      <c r="J224" s="264">
        <f t="shared" ref="J224:Y224" si="72">hundred * $H32 * J57 / $H45 * J107 / hours_in_year</f>
        <v>3.8461870720363757E-2</v>
      </c>
      <c r="K224" s="264">
        <f t="shared" si="72"/>
        <v>3.8461870720363757E-2</v>
      </c>
      <c r="L224" s="264">
        <f t="shared" si="72"/>
        <v>3.3057588978622404E-2</v>
      </c>
      <c r="M224" s="264">
        <f t="shared" si="72"/>
        <v>3.3057588978622404E-2</v>
      </c>
      <c r="N224" s="264">
        <f t="shared" si="72"/>
        <v>2.9019811321354866E-2</v>
      </c>
      <c r="O224" s="264">
        <f t="shared" si="72"/>
        <v>2.5666169154982058E-2</v>
      </c>
      <c r="P224" s="264">
        <f t="shared" si="72"/>
        <v>2.5734719762296739E-2</v>
      </c>
      <c r="Q224" s="264">
        <f t="shared" si="72"/>
        <v>3.071367645320339E-2</v>
      </c>
      <c r="R224" s="264">
        <f t="shared" si="72"/>
        <v>-2.5227147774065369E-2</v>
      </c>
      <c r="S224" s="264">
        <f t="shared" si="72"/>
        <v>-2.494369667548036E-2</v>
      </c>
      <c r="T224" s="264">
        <f t="shared" si="72"/>
        <v>-2.5227147774065369E-2</v>
      </c>
      <c r="U224" s="264">
        <f t="shared" si="72"/>
        <v>-2.5227147774065369E-2</v>
      </c>
      <c r="V224" s="264">
        <f t="shared" si="72"/>
        <v>-2.494369667548036E-2</v>
      </c>
      <c r="W224" s="264">
        <f t="shared" si="72"/>
        <v>-2.494369667548036E-2</v>
      </c>
      <c r="X224" s="264">
        <f t="shared" si="72"/>
        <v>-2.4565761877367021E-2</v>
      </c>
      <c r="Y224" s="264">
        <f t="shared" si="72"/>
        <v>-2.4565761877367021E-2</v>
      </c>
      <c r="Z224" s="256"/>
      <c r="AA224" s="256"/>
    </row>
    <row r="225" spans="2:27" x14ac:dyDescent="0.35">
      <c r="C225" s="27"/>
      <c r="E225" s="27"/>
      <c r="F225" s="181" t="s">
        <v>190</v>
      </c>
      <c r="G225" t="s">
        <v>266</v>
      </c>
      <c r="H225" s="256"/>
      <c r="I225" s="256"/>
      <c r="J225" s="264">
        <f t="shared" ref="J225:Y225" si="73">hundred * $H33 * J58 / $H46 * J108 / hours_in_year</f>
        <v>3.3575273149745524E-3</v>
      </c>
      <c r="K225" s="264">
        <f t="shared" si="73"/>
        <v>3.3575273149745524E-3</v>
      </c>
      <c r="L225" s="264">
        <f t="shared" si="73"/>
        <v>2.8857607777294492E-3</v>
      </c>
      <c r="M225" s="264">
        <f t="shared" si="73"/>
        <v>2.8857607777294492E-3</v>
      </c>
      <c r="N225" s="264">
        <f t="shared" si="73"/>
        <v>2.5332831545104633E-3</v>
      </c>
      <c r="O225" s="264">
        <f t="shared" si="73"/>
        <v>2.2405271089163126E-3</v>
      </c>
      <c r="P225" s="264">
        <f t="shared" si="73"/>
        <v>2.2465112311705455E-3</v>
      </c>
      <c r="Q225" s="264">
        <f t="shared" si="73"/>
        <v>2.6811490367867844E-3</v>
      </c>
      <c r="R225" s="264">
        <f t="shared" si="73"/>
        <v>-2.2022027567545964E-3</v>
      </c>
      <c r="S225" s="264">
        <f t="shared" si="73"/>
        <v>-2.1774589055551063E-3</v>
      </c>
      <c r="T225" s="264">
        <f t="shared" si="73"/>
        <v>-2.2022027567545964E-3</v>
      </c>
      <c r="U225" s="264">
        <f t="shared" si="73"/>
        <v>-2.2022027567545964E-3</v>
      </c>
      <c r="V225" s="264">
        <f t="shared" si="73"/>
        <v>-2.1774589055551063E-3</v>
      </c>
      <c r="W225" s="264">
        <f t="shared" si="73"/>
        <v>-2.1774589055551063E-3</v>
      </c>
      <c r="X225" s="264">
        <f t="shared" si="73"/>
        <v>-2.1444671039557864E-3</v>
      </c>
      <c r="Y225" s="264">
        <f t="shared" si="73"/>
        <v>-2.1444671039557864E-3</v>
      </c>
      <c r="Z225" s="256"/>
      <c r="AA225" s="256"/>
    </row>
    <row r="226" spans="2:27" x14ac:dyDescent="0.35">
      <c r="C226" s="27"/>
      <c r="E226" s="27"/>
      <c r="F226" s="181" t="s">
        <v>191</v>
      </c>
      <c r="G226" t="s">
        <v>266</v>
      </c>
      <c r="H226" s="256"/>
      <c r="I226" s="256"/>
      <c r="J226" s="264">
        <f t="shared" ref="J226:Y226" si="74">hundred * $H34 * J59 / $H47 * J109 / hours_in_year</f>
        <v>4.9442502752637561E-3</v>
      </c>
      <c r="K226" s="264">
        <f t="shared" si="74"/>
        <v>4.9442502752637561E-3</v>
      </c>
      <c r="L226" s="264">
        <f t="shared" si="74"/>
        <v>4.2495331180179303E-3</v>
      </c>
      <c r="M226" s="264">
        <f t="shared" si="74"/>
        <v>4.2495331180179303E-3</v>
      </c>
      <c r="N226" s="264">
        <f t="shared" si="74"/>
        <v>3.730479236355617E-3</v>
      </c>
      <c r="O226" s="264">
        <f t="shared" si="74"/>
        <v>3.2993705592769978E-3</v>
      </c>
      <c r="P226" s="264">
        <f t="shared" si="74"/>
        <v>3.3081826984875241E-3</v>
      </c>
      <c r="Q226" s="264">
        <f t="shared" si="74"/>
        <v>3.9482245770669725E-3</v>
      </c>
      <c r="R226" s="264">
        <f t="shared" si="74"/>
        <v>-3.2429346256422163E-3</v>
      </c>
      <c r="S226" s="264">
        <f t="shared" si="74"/>
        <v>-3.2064971579383703E-3</v>
      </c>
      <c r="T226" s="264">
        <f t="shared" si="74"/>
        <v>-3.2429346256422163E-3</v>
      </c>
      <c r="U226" s="264">
        <f t="shared" si="74"/>
        <v>-3.2429346256422163E-3</v>
      </c>
      <c r="V226" s="264">
        <f t="shared" si="74"/>
        <v>-3.2064971579383703E-3</v>
      </c>
      <c r="W226" s="264">
        <f t="shared" si="74"/>
        <v>-3.2064971579383703E-3</v>
      </c>
      <c r="X226" s="264">
        <f t="shared" si="74"/>
        <v>-3.1579138676665775E-3</v>
      </c>
      <c r="Y226" s="264">
        <f t="shared" si="74"/>
        <v>-3.1579138676665775E-3</v>
      </c>
      <c r="Z226" s="256"/>
      <c r="AA226" s="256"/>
    </row>
    <row r="227" spans="2:27" x14ac:dyDescent="0.35">
      <c r="C227" s="27"/>
      <c r="E227" s="27"/>
      <c r="F227" s="181" t="s">
        <v>192</v>
      </c>
      <c r="G227" t="s">
        <v>266</v>
      </c>
      <c r="H227" s="256"/>
      <c r="I227" s="256"/>
      <c r="J227" s="264">
        <f t="shared" ref="J227:Y227" si="75">hundred * $H35 * J60 / $H48 * J110 / hours_in_year</f>
        <v>4.1316357292537605E-3</v>
      </c>
      <c r="K227" s="264">
        <f t="shared" si="75"/>
        <v>4.1316357292537605E-3</v>
      </c>
      <c r="L227" s="264">
        <f t="shared" si="75"/>
        <v>3.5510991324389208E-3</v>
      </c>
      <c r="M227" s="264">
        <f t="shared" si="75"/>
        <v>3.5510991324389208E-3</v>
      </c>
      <c r="N227" s="264">
        <f t="shared" si="75"/>
        <v>3.1173545921163812E-3</v>
      </c>
      <c r="O227" s="264">
        <f t="shared" si="75"/>
        <v>2.7571009815091953E-3</v>
      </c>
      <c r="P227" s="264">
        <f t="shared" si="75"/>
        <v>2.7644647974947086E-3</v>
      </c>
      <c r="Q227" s="264">
        <f t="shared" si="75"/>
        <v>3.2993122964143458E-3</v>
      </c>
      <c r="R227" s="264">
        <f t="shared" si="75"/>
        <v>-2.7099406019091103E-3</v>
      </c>
      <c r="S227" s="264">
        <f t="shared" si="75"/>
        <v>-2.6794918311011428E-3</v>
      </c>
      <c r="T227" s="264">
        <f t="shared" si="75"/>
        <v>-2.7099406019091103E-3</v>
      </c>
      <c r="U227" s="264">
        <f t="shared" si="75"/>
        <v>-2.7099406019091103E-3</v>
      </c>
      <c r="V227" s="264">
        <f t="shared" si="75"/>
        <v>-2.6794918311011428E-3</v>
      </c>
      <c r="W227" s="264">
        <f t="shared" si="75"/>
        <v>-2.6794918311011428E-3</v>
      </c>
      <c r="X227" s="264">
        <f t="shared" si="75"/>
        <v>-2.6388934700238534E-3</v>
      </c>
      <c r="Y227" s="264">
        <f t="shared" si="75"/>
        <v>-2.6388934700238534E-3</v>
      </c>
      <c r="Z227" s="256"/>
      <c r="AA227" s="256"/>
    </row>
    <row r="228" spans="2:27" x14ac:dyDescent="0.35">
      <c r="C228" s="27"/>
      <c r="E228" s="27"/>
      <c r="F228" s="181" t="s">
        <v>193</v>
      </c>
      <c r="G228" t="s">
        <v>266</v>
      </c>
      <c r="H228" s="256"/>
      <c r="I228" s="256"/>
      <c r="J228" s="264">
        <f t="shared" ref="J228:Y228" si="76">hundred * $H36 * J61 / $H49 * J111 / hours_in_year</f>
        <v>3.0743030771120195E-3</v>
      </c>
      <c r="K228" s="264">
        <f t="shared" si="76"/>
        <v>3.0743030771120195E-3</v>
      </c>
      <c r="L228" s="264">
        <f t="shared" si="76"/>
        <v>2.6423324090961444E-3</v>
      </c>
      <c r="M228" s="264">
        <f t="shared" si="76"/>
        <v>2.6423324090961444E-3</v>
      </c>
      <c r="N228" s="264">
        <f t="shared" si="76"/>
        <v>2.3195880380102248E-3</v>
      </c>
      <c r="O228" s="264">
        <f t="shared" si="76"/>
        <v>2.0515274304913657E-3</v>
      </c>
      <c r="P228" s="264">
        <f t="shared" si="76"/>
        <v>2.0570067620750434E-3</v>
      </c>
      <c r="Q228" s="264">
        <f t="shared" si="76"/>
        <v>2.4549806928531302E-3</v>
      </c>
      <c r="R228" s="264">
        <f t="shared" si="76"/>
        <v>-2.0164359292983267E-3</v>
      </c>
      <c r="S228" s="264">
        <f t="shared" si="76"/>
        <v>-1.9937793458230644E-3</v>
      </c>
      <c r="T228" s="264">
        <f t="shared" si="76"/>
        <v>-2.0164359292983267E-3</v>
      </c>
      <c r="U228" s="264">
        <f t="shared" si="76"/>
        <v>-2.0164359292983267E-3</v>
      </c>
      <c r="V228" s="264">
        <f t="shared" si="76"/>
        <v>-1.9937793458230644E-3</v>
      </c>
      <c r="W228" s="264">
        <f t="shared" si="76"/>
        <v>-1.9937793458230644E-3</v>
      </c>
      <c r="X228" s="264">
        <f t="shared" si="76"/>
        <v>-1.9635705678560482E-3</v>
      </c>
      <c r="Y228" s="264">
        <f t="shared" si="76"/>
        <v>-1.9635705678560482E-3</v>
      </c>
      <c r="Z228" s="256"/>
      <c r="AA228" s="256"/>
    </row>
    <row r="229" spans="2:27" x14ac:dyDescent="0.35">
      <c r="C229" s="27"/>
      <c r="E229" s="27"/>
      <c r="F229" s="181" t="s">
        <v>194</v>
      </c>
      <c r="G229" t="s">
        <v>266</v>
      </c>
      <c r="H229" s="256"/>
      <c r="I229" s="256"/>
      <c r="J229" s="264">
        <f t="shared" ref="J229:Y229" si="77">hundred * $H37 * J62 / $H50 * J112 / hours_in_year</f>
        <v>2.1531655173450192E-2</v>
      </c>
      <c r="K229" s="264">
        <f t="shared" si="77"/>
        <v>2.1531655173450192E-2</v>
      </c>
      <c r="L229" s="264">
        <f t="shared" si="77"/>
        <v>1.8506239905187155E-2</v>
      </c>
      <c r="M229" s="264">
        <f t="shared" si="77"/>
        <v>1.8506239905187155E-2</v>
      </c>
      <c r="N229" s="264">
        <f t="shared" si="77"/>
        <v>1.6245818491589206E-2</v>
      </c>
      <c r="O229" s="264">
        <f t="shared" si="77"/>
        <v>1.43683885759598E-2</v>
      </c>
      <c r="P229" s="264">
        <f t="shared" si="77"/>
        <v>1.4406764453445364E-2</v>
      </c>
      <c r="Q229" s="264">
        <f t="shared" si="77"/>
        <v>1.7194075018019239E-2</v>
      </c>
      <c r="R229" s="264">
        <f t="shared" si="77"/>
        <v>-1.4122616417439561E-2</v>
      </c>
      <c r="S229" s="264">
        <f t="shared" si="77"/>
        <v>-1.3963935334097547E-2</v>
      </c>
      <c r="T229" s="264">
        <f t="shared" si="77"/>
        <v>-1.4122616417439561E-2</v>
      </c>
      <c r="U229" s="264">
        <f t="shared" si="77"/>
        <v>-1.4122616417439561E-2</v>
      </c>
      <c r="V229" s="264">
        <f t="shared" si="77"/>
        <v>-1.3963935334097547E-2</v>
      </c>
      <c r="W229" s="264">
        <f t="shared" si="77"/>
        <v>-1.3963935334097547E-2</v>
      </c>
      <c r="X229" s="264">
        <f t="shared" si="77"/>
        <v>0</v>
      </c>
      <c r="Y229" s="264">
        <f t="shared" si="77"/>
        <v>0</v>
      </c>
      <c r="Z229" s="256"/>
      <c r="AA229" s="256"/>
    </row>
    <row r="230" spans="2:27" x14ac:dyDescent="0.35">
      <c r="C230" s="27"/>
      <c r="E230" s="27"/>
      <c r="F230" s="181" t="s">
        <v>195</v>
      </c>
      <c r="G230" t="s">
        <v>266</v>
      </c>
      <c r="H230" s="256"/>
      <c r="I230" s="256"/>
      <c r="J230" s="264">
        <f t="shared" ref="J230:Y230" si="78">hundred * $H38 * J63 / $H51 * J113 / hours_in_year</f>
        <v>8.2840245054389503E-3</v>
      </c>
      <c r="K230" s="264">
        <f t="shared" si="78"/>
        <v>8.2840245054389503E-3</v>
      </c>
      <c r="L230" s="264">
        <f t="shared" si="78"/>
        <v>7.1200352988718737E-3</v>
      </c>
      <c r="M230" s="264">
        <f t="shared" si="78"/>
        <v>7.1200352988718737E-3</v>
      </c>
      <c r="N230" s="264">
        <f t="shared" si="78"/>
        <v>6.2503675361281217E-3</v>
      </c>
      <c r="O230" s="264">
        <f t="shared" si="78"/>
        <v>5.5280507749208571E-3</v>
      </c>
      <c r="P230" s="264">
        <f t="shared" si="78"/>
        <v>0</v>
      </c>
      <c r="Q230" s="264">
        <f t="shared" si="78"/>
        <v>6.6151969112555366E-3</v>
      </c>
      <c r="R230" s="264">
        <f t="shared" si="78"/>
        <v>-5.4334931309526976E-3</v>
      </c>
      <c r="S230" s="264">
        <f t="shared" si="78"/>
        <v>0</v>
      </c>
      <c r="T230" s="264">
        <f t="shared" si="78"/>
        <v>-5.4334931309526976E-3</v>
      </c>
      <c r="U230" s="264">
        <f t="shared" si="78"/>
        <v>-5.4334931309526976E-3</v>
      </c>
      <c r="V230" s="264">
        <f t="shared" si="78"/>
        <v>0</v>
      </c>
      <c r="W230" s="264">
        <f t="shared" si="78"/>
        <v>0</v>
      </c>
      <c r="X230" s="264">
        <f t="shared" si="78"/>
        <v>0</v>
      </c>
      <c r="Y230" s="264">
        <f t="shared" si="78"/>
        <v>0</v>
      </c>
      <c r="Z230" s="256"/>
      <c r="AA230" s="256"/>
    </row>
    <row r="231" spans="2:27" x14ac:dyDescent="0.35">
      <c r="C231" s="27"/>
      <c r="E231" s="27"/>
      <c r="F231" s="182" t="s">
        <v>196</v>
      </c>
      <c r="G231" s="28" t="s">
        <v>266</v>
      </c>
      <c r="H231" s="258"/>
      <c r="I231" s="258"/>
      <c r="J231" s="265">
        <f t="shared" ref="J231:Y231" si="79">hundred * $H39 * J64 / $H52 * J114 / hours_in_year</f>
        <v>1.9292310025966455E-2</v>
      </c>
      <c r="K231" s="265">
        <f t="shared" si="79"/>
        <v>1.9292310025966455E-2</v>
      </c>
      <c r="L231" s="265">
        <f t="shared" si="79"/>
        <v>1.6581545393965783E-2</v>
      </c>
      <c r="M231" s="265">
        <f t="shared" si="79"/>
        <v>1.6581545393965783E-2</v>
      </c>
      <c r="N231" s="265">
        <f t="shared" si="79"/>
        <v>1.4556213372383109E-2</v>
      </c>
      <c r="O231" s="265">
        <f t="shared" si="79"/>
        <v>0</v>
      </c>
      <c r="P231" s="265">
        <f t="shared" si="79"/>
        <v>0</v>
      </c>
      <c r="Q231" s="265">
        <f t="shared" si="79"/>
        <v>1.5405848885522475E-2</v>
      </c>
      <c r="R231" s="265">
        <f t="shared" si="79"/>
        <v>0</v>
      </c>
      <c r="S231" s="265">
        <f t="shared" si="79"/>
        <v>0</v>
      </c>
      <c r="T231" s="265">
        <f t="shared" si="79"/>
        <v>0</v>
      </c>
      <c r="U231" s="265">
        <f t="shared" si="79"/>
        <v>0</v>
      </c>
      <c r="V231" s="265">
        <f t="shared" si="79"/>
        <v>0</v>
      </c>
      <c r="W231" s="265">
        <f t="shared" si="79"/>
        <v>0</v>
      </c>
      <c r="X231" s="265">
        <f t="shared" si="79"/>
        <v>0</v>
      </c>
      <c r="Y231" s="265">
        <f t="shared" si="79"/>
        <v>0</v>
      </c>
      <c r="Z231" s="256"/>
      <c r="AA231" s="256"/>
    </row>
    <row r="232" spans="2:27" x14ac:dyDescent="0.35">
      <c r="J232" s="13"/>
      <c r="K232" s="13"/>
      <c r="L232" s="13"/>
      <c r="M232" s="13"/>
      <c r="N232" s="13"/>
      <c r="O232" s="13"/>
      <c r="P232" s="13"/>
      <c r="Q232" s="13"/>
      <c r="R232" s="13"/>
      <c r="S232" s="13"/>
      <c r="T232" s="13"/>
      <c r="U232" s="13"/>
      <c r="V232" s="13"/>
      <c r="W232" s="13"/>
      <c r="X232" s="13"/>
      <c r="Y232" s="13"/>
    </row>
    <row r="233" spans="2:27" x14ac:dyDescent="0.35">
      <c r="B233" s="25" t="s">
        <v>228</v>
      </c>
      <c r="C233" s="25"/>
      <c r="D233" s="25"/>
      <c r="E233" s="25"/>
      <c r="F233" s="25"/>
      <c r="G233" s="25"/>
      <c r="H233" s="25"/>
      <c r="I233" s="25"/>
      <c r="J233" s="190"/>
      <c r="K233" s="190"/>
      <c r="L233" s="190"/>
      <c r="M233" s="190"/>
      <c r="N233" s="190"/>
      <c r="O233" s="190"/>
      <c r="P233" s="190"/>
      <c r="Q233" s="190"/>
      <c r="R233" s="190"/>
      <c r="S233" s="190"/>
      <c r="T233" s="190"/>
      <c r="U233" s="190"/>
      <c r="V233" s="190"/>
      <c r="W233" s="190"/>
      <c r="X233" s="190"/>
      <c r="Y233" s="190"/>
      <c r="Z233" s="25"/>
      <c r="AA233" s="25"/>
    </row>
    <row r="234" spans="2:27" x14ac:dyDescent="0.35">
      <c r="C234" s="27"/>
      <c r="D234" s="27"/>
      <c r="E234" s="27"/>
      <c r="J234" s="154"/>
      <c r="K234" s="13"/>
      <c r="L234" s="154"/>
      <c r="M234" s="13"/>
      <c r="N234" s="13"/>
      <c r="O234" s="13"/>
      <c r="P234" s="13"/>
      <c r="Q234" s="13"/>
      <c r="R234" s="13"/>
      <c r="S234" s="13"/>
      <c r="T234" s="13"/>
      <c r="U234" s="13"/>
      <c r="V234" s="13"/>
      <c r="W234" s="13"/>
      <c r="X234" s="13"/>
      <c r="Y234" s="13"/>
    </row>
    <row r="235" spans="2:27" x14ac:dyDescent="0.35">
      <c r="D235" s="27" t="s">
        <v>625</v>
      </c>
      <c r="E235" s="27"/>
      <c r="J235" s="154"/>
      <c r="K235" s="13"/>
      <c r="L235" s="154"/>
      <c r="M235" s="13"/>
      <c r="N235" s="13"/>
      <c r="O235" s="13"/>
      <c r="P235" s="13"/>
      <c r="Q235" s="13"/>
      <c r="R235" s="13"/>
      <c r="S235" s="13"/>
      <c r="T235" s="13"/>
      <c r="U235" s="13"/>
      <c r="V235" s="13"/>
      <c r="W235" s="13"/>
      <c r="X235" s="13"/>
      <c r="Y235" s="13"/>
    </row>
    <row r="236" spans="2:27" x14ac:dyDescent="0.35">
      <c r="C236" s="27"/>
      <c r="D236" s="27"/>
      <c r="E236" s="27"/>
      <c r="J236" s="154"/>
      <c r="K236" s="13"/>
      <c r="L236" s="154"/>
      <c r="M236" s="13"/>
      <c r="N236" s="13"/>
      <c r="O236" s="13"/>
      <c r="P236" s="13"/>
      <c r="Q236" s="13"/>
      <c r="R236" s="13"/>
      <c r="S236" s="13"/>
      <c r="T236" s="13"/>
      <c r="U236" s="13"/>
      <c r="V236" s="13"/>
      <c r="W236" s="13"/>
      <c r="X236" s="13"/>
      <c r="Y236" s="13"/>
    </row>
    <row r="237" spans="2:27" x14ac:dyDescent="0.35">
      <c r="C237" s="27"/>
      <c r="D237" s="27"/>
      <c r="E237" t="s">
        <v>229</v>
      </c>
      <c r="G237" s="6" t="s">
        <v>57</v>
      </c>
      <c r="H237" s="191">
        <f t="array" ref="H237">SUM(IF(ISERROR(H18:Y232), 1))</f>
        <v>0</v>
      </c>
      <c r="J237" s="53"/>
      <c r="K237" s="53"/>
      <c r="L237" s="53"/>
      <c r="M237" s="53"/>
      <c r="N237" s="53"/>
      <c r="O237" s="53"/>
      <c r="P237" s="53"/>
      <c r="Q237" s="53"/>
      <c r="R237" s="53"/>
      <c r="S237" s="53"/>
      <c r="T237" s="53"/>
      <c r="U237" s="53"/>
      <c r="V237" s="53"/>
      <c r="W237" s="53"/>
      <c r="X237" s="53"/>
      <c r="Y237" s="53"/>
    </row>
    <row r="238" spans="2:27" x14ac:dyDescent="0.35">
      <c r="C238" s="27"/>
      <c r="D238" s="27"/>
      <c r="E238" s="27"/>
      <c r="J238" s="53"/>
      <c r="L238" s="53"/>
    </row>
    <row r="239" spans="2:27" x14ac:dyDescent="0.35">
      <c r="C239" s="27"/>
      <c r="D239" s="27"/>
      <c r="E239" t="s">
        <v>626</v>
      </c>
      <c r="G239" s="6" t="s">
        <v>57</v>
      </c>
      <c r="H239" s="191">
        <f>SUM(J239:Y239)</f>
        <v>0</v>
      </c>
      <c r="I239" s="192"/>
      <c r="J239" s="191">
        <f t="shared" ref="J239:K239" si="80">IF(ABS(IFERROR(SUM(J152:J231), 1)) &gt; 0, 0, 1)</f>
        <v>0</v>
      </c>
      <c r="K239" s="191">
        <f t="shared" si="80"/>
        <v>0</v>
      </c>
      <c r="L239" s="191">
        <f t="shared" ref="L239:M239" si="81">IF(ABS(IFERROR(SUM(L152:L231), 1)) &gt; 0, 0, 1)</f>
        <v>0</v>
      </c>
      <c r="M239" s="191">
        <f t="shared" si="81"/>
        <v>0</v>
      </c>
      <c r="N239" s="191">
        <f t="shared" ref="N239:P239" si="82">IF(ABS(IFERROR(SUM(N152:N231), 1)) &gt; 0, 0, 1)</f>
        <v>0</v>
      </c>
      <c r="O239" s="191">
        <f t="shared" si="82"/>
        <v>0</v>
      </c>
      <c r="P239" s="191">
        <f t="shared" si="82"/>
        <v>0</v>
      </c>
      <c r="Q239" s="191">
        <f t="shared" ref="Q239:S239" si="83">IF(ABS(IFERROR(SUM(Q152:Q231), 1)) &gt; 0, 0, 1)</f>
        <v>0</v>
      </c>
      <c r="R239" s="191">
        <f t="shared" si="83"/>
        <v>0</v>
      </c>
      <c r="S239" s="191">
        <f t="shared" si="83"/>
        <v>0</v>
      </c>
      <c r="T239" s="191">
        <f t="shared" ref="T239:U239" si="84">IF(ABS(IFERROR(SUM(T152:T231), 1)) &gt; 0, 0, 1)</f>
        <v>0</v>
      </c>
      <c r="U239" s="191">
        <f t="shared" si="84"/>
        <v>0</v>
      </c>
      <c r="V239" s="191">
        <f t="shared" ref="V239:W239" si="85">IF(ABS(IFERROR(SUM(V152:V231), 1)) &gt; 0, 0, 1)</f>
        <v>0</v>
      </c>
      <c r="W239" s="191">
        <f t="shared" si="85"/>
        <v>0</v>
      </c>
      <c r="X239" s="191">
        <f t="shared" ref="X239:Y239" si="86">IF(ABS(IFERROR(SUM(X152:X231), 1)) &gt; 0, 0, 1)</f>
        <v>0</v>
      </c>
      <c r="Y239" s="191">
        <f t="shared" si="86"/>
        <v>0</v>
      </c>
    </row>
    <row r="240" spans="2:27" x14ac:dyDescent="0.35">
      <c r="C240" s="27"/>
      <c r="D240" s="27"/>
      <c r="E240" s="27"/>
      <c r="J240" s="154"/>
      <c r="K240" s="13"/>
      <c r="L240" s="154"/>
      <c r="M240" s="13"/>
      <c r="N240" s="13"/>
      <c r="O240" s="13"/>
      <c r="P240" s="13"/>
      <c r="Q240" s="13"/>
      <c r="R240" s="13"/>
      <c r="S240" s="13"/>
      <c r="T240" s="13"/>
      <c r="U240" s="13"/>
      <c r="V240" s="13"/>
      <c r="W240" s="13"/>
      <c r="X240" s="13"/>
      <c r="Y240" s="13"/>
    </row>
    <row r="241" spans="2:27" x14ac:dyDescent="0.35">
      <c r="C241" s="27"/>
      <c r="D241" s="27"/>
      <c r="E241" t="s">
        <v>627</v>
      </c>
      <c r="G241" s="6" t="s">
        <v>57</v>
      </c>
      <c r="H241" s="93">
        <f>SUM(H239, H237)</f>
        <v>0</v>
      </c>
      <c r="J241" s="154"/>
      <c r="K241" s="13"/>
      <c r="L241" s="154"/>
      <c r="M241" s="13"/>
      <c r="N241" s="13"/>
      <c r="O241" s="13"/>
      <c r="P241" s="13"/>
      <c r="Q241" s="13"/>
      <c r="R241" s="13"/>
      <c r="S241" s="13"/>
      <c r="T241" s="13"/>
      <c r="U241" s="13"/>
      <c r="V241" s="13"/>
      <c r="W241" s="13"/>
      <c r="X241" s="13"/>
      <c r="Y241" s="13"/>
    </row>
    <row r="242" spans="2:27" x14ac:dyDescent="0.35">
      <c r="C242" s="27"/>
      <c r="D242" s="27"/>
      <c r="E242" s="27"/>
      <c r="J242" s="53"/>
      <c r="L242" s="53"/>
    </row>
    <row r="243" spans="2:27" x14ac:dyDescent="0.35">
      <c r="B243" s="25" t="s">
        <v>107</v>
      </c>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row>
  </sheetData>
  <sheetProtection sheet="1" objects="1" formatCells="0" formatColumns="0" formatRows="0" sort="0" autoFilter="0"/>
  <conditionalFormatting sqref="H239:H240">
    <cfRule type="cellIs" dxfId="164" priority="22" operator="greaterThan">
      <formula>0</formula>
    </cfRule>
  </conditionalFormatting>
  <conditionalFormatting sqref="H237">
    <cfRule type="cellIs" dxfId="163" priority="20" operator="greaterThan">
      <formula>0</formula>
    </cfRule>
  </conditionalFormatting>
  <conditionalFormatting sqref="A4:I4 Z4:XFD4">
    <cfRule type="expression" dxfId="162" priority="18">
      <formula>LEFT($A$4,1) &lt;&gt; "0"</formula>
    </cfRule>
  </conditionalFormatting>
  <conditionalFormatting sqref="N239:P241">
    <cfRule type="cellIs" dxfId="161" priority="17" operator="greaterThan">
      <formula>0</formula>
    </cfRule>
  </conditionalFormatting>
  <conditionalFormatting sqref="N4:P4">
    <cfRule type="expression" dxfId="160" priority="16">
      <formula>LEFT($A$4,1) &lt;&gt; "0"</formula>
    </cfRule>
  </conditionalFormatting>
  <conditionalFormatting sqref="L239:M241">
    <cfRule type="cellIs" dxfId="159" priority="15" operator="greaterThan">
      <formula>0</formula>
    </cfRule>
  </conditionalFormatting>
  <conditionalFormatting sqref="L4:M4">
    <cfRule type="expression" dxfId="158" priority="14">
      <formula>LEFT($A$4,1) &lt;&gt; "0"</formula>
    </cfRule>
  </conditionalFormatting>
  <conditionalFormatting sqref="J239:K241">
    <cfRule type="cellIs" dxfId="157" priority="13" operator="greaterThan">
      <formula>0</formula>
    </cfRule>
  </conditionalFormatting>
  <conditionalFormatting sqref="J4:K4">
    <cfRule type="expression" dxfId="156" priority="12">
      <formula>LEFT($A$4,1) &lt;&gt; "0"</formula>
    </cfRule>
  </conditionalFormatting>
  <conditionalFormatting sqref="Q239:Q241">
    <cfRule type="cellIs" dxfId="155" priority="11" operator="greaterThan">
      <formula>0</formula>
    </cfRule>
  </conditionalFormatting>
  <conditionalFormatting sqref="Q4">
    <cfRule type="expression" dxfId="154" priority="10">
      <formula>LEFT($A$4,1) &lt;&gt; "0"</formula>
    </cfRule>
  </conditionalFormatting>
  <conditionalFormatting sqref="R239:S241">
    <cfRule type="cellIs" dxfId="153" priority="9" operator="greaterThan">
      <formula>0</formula>
    </cfRule>
  </conditionalFormatting>
  <conditionalFormatting sqref="R4:S4">
    <cfRule type="expression" dxfId="152" priority="8">
      <formula>LEFT($A$4,1) &lt;&gt; "0"</formula>
    </cfRule>
  </conditionalFormatting>
  <conditionalFormatting sqref="T239:U241">
    <cfRule type="cellIs" dxfId="151" priority="7" operator="greaterThan">
      <formula>0</formula>
    </cfRule>
  </conditionalFormatting>
  <conditionalFormatting sqref="T4:U4">
    <cfRule type="expression" dxfId="150" priority="6">
      <formula>LEFT($A$4,1) &lt;&gt; "0"</formula>
    </cfRule>
  </conditionalFormatting>
  <conditionalFormatting sqref="V239:W241">
    <cfRule type="cellIs" dxfId="149" priority="5" operator="greaterThan">
      <formula>0</formula>
    </cfRule>
  </conditionalFormatting>
  <conditionalFormatting sqref="V4:W4">
    <cfRule type="expression" dxfId="148" priority="4">
      <formula>LEFT($A$4,1) &lt;&gt; "0"</formula>
    </cfRule>
  </conditionalFormatting>
  <conditionalFormatting sqref="X239:Y241">
    <cfRule type="cellIs" dxfId="147" priority="3" operator="greaterThan">
      <formula>0</formula>
    </cfRule>
  </conditionalFormatting>
  <conditionalFormatting sqref="X4:Y4">
    <cfRule type="expression" dxfId="146" priority="2">
      <formula>LEFT($A$4,1) &lt;&gt; "0"</formula>
    </cfRule>
  </conditionalFormatting>
  <conditionalFormatting sqref="H241">
    <cfRule type="cellIs" dxfId="145" priority="1" operator="greaterThan">
      <formula>0</formula>
    </cfRule>
  </conditionalFormatting>
  <hyperlinks>
    <hyperlink ref="B5:F5" location="'Model map'!A1" display="Click here to return to model map" xr:uid="{00000000-0004-0000-1100-000000000000}"/>
  </hyperlinks>
  <pageMargins left="0.7" right="0.7" top="0.75" bottom="0.75" header="0.3" footer="0.3"/>
  <pageSetup paperSize="9" fitToHeight="0" orientation="portrait" r:id="rId1"/>
  <headerFooter>
    <oddHeader>&amp;L&amp;A&amp;C&amp;R&amp;P of &amp;N</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tabColor theme="4" tint="0.59999389629810485"/>
    <pageSetUpPr fitToPage="1"/>
  </sheetPr>
  <dimension ref="A1:LC5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Service model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H48 &amp; IF(H48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628</v>
      </c>
      <c r="D9"/>
      <c r="F9" s="24"/>
    </row>
    <row r="10" spans="1:27" x14ac:dyDescent="0.35">
      <c r="C10" s="24" t="s">
        <v>629</v>
      </c>
      <c r="D10"/>
      <c r="E10"/>
      <c r="F10" s="24"/>
    </row>
    <row r="11" spans="1:27" x14ac:dyDescent="0.35">
      <c r="C11" s="24" t="s">
        <v>630</v>
      </c>
    </row>
    <row r="13" spans="1:27" x14ac:dyDescent="0.35">
      <c r="B13" s="25" t="s">
        <v>631</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row>
    <row r="14" spans="1:27" x14ac:dyDescent="0.35">
      <c r="C14" s="78"/>
    </row>
    <row r="15" spans="1:27" x14ac:dyDescent="0.35">
      <c r="B15" s="2"/>
      <c r="C15" s="24" t="s">
        <v>632</v>
      </c>
    </row>
    <row r="16" spans="1:27" x14ac:dyDescent="0.35">
      <c r="C16" s="78"/>
    </row>
    <row r="17" spans="2:27" x14ac:dyDescent="0.35">
      <c r="C17" s="26" t="str">
        <f ca="1">INDEX('Version control'!$H$37:$H$64,MATCH($A$1,'Version control'!$F$37:$F$64,0),1)&amp;"-A: Inputs to service model charge calculation"</f>
        <v>Section 110-A: Inputs to service model charge calculation</v>
      </c>
      <c r="D17" s="26"/>
      <c r="E17" s="26"/>
      <c r="F17" s="26"/>
      <c r="G17" s="26"/>
      <c r="H17" s="26"/>
      <c r="I17" s="26"/>
      <c r="J17" s="26"/>
      <c r="K17" s="26"/>
      <c r="L17" s="26"/>
      <c r="M17" s="26"/>
      <c r="N17" s="26"/>
      <c r="O17" s="26"/>
      <c r="P17" s="26"/>
      <c r="Q17" s="26"/>
      <c r="R17" s="26"/>
      <c r="S17" s="26"/>
      <c r="T17" s="26"/>
      <c r="U17" s="26"/>
      <c r="V17" s="26"/>
      <c r="W17" s="26"/>
      <c r="X17" s="26"/>
      <c r="Y17" s="26"/>
      <c r="Z17" s="26"/>
      <c r="AA17" s="26"/>
    </row>
    <row r="18" spans="2:27" x14ac:dyDescent="0.35">
      <c r="C18" s="78"/>
    </row>
    <row r="19" spans="2:27" x14ac:dyDescent="0.35">
      <c r="D19"/>
      <c r="E19" s="23" t="s">
        <v>564</v>
      </c>
      <c r="F19" s="23"/>
      <c r="G19" s="23" t="s">
        <v>164</v>
      </c>
      <c r="H19" s="169">
        <f>'Unit costs'!$H$121</f>
        <v>4.5099271365789909E-2</v>
      </c>
      <c r="I19" s="3"/>
      <c r="J19" s="3"/>
      <c r="K19" s="3"/>
      <c r="L19" s="3"/>
      <c r="M19" s="3"/>
      <c r="N19" s="3"/>
      <c r="P19" s="3"/>
    </row>
    <row r="20" spans="2:27" x14ac:dyDescent="0.35">
      <c r="C20" s="78"/>
      <c r="E20" t="s">
        <v>594</v>
      </c>
      <c r="G20" t="s">
        <v>353</v>
      </c>
      <c r="H20" s="110">
        <f>'Unit costs'!$H$122</f>
        <v>87704399.921276718</v>
      </c>
    </row>
    <row r="21" spans="2:27" x14ac:dyDescent="0.35">
      <c r="C21" s="78"/>
      <c r="E21" t="s">
        <v>633</v>
      </c>
      <c r="G21" t="s">
        <v>353</v>
      </c>
      <c r="H21" s="110">
        <f>'Unit costs'!$H$123</f>
        <v>2254358177.333344</v>
      </c>
    </row>
    <row r="22" spans="2:27" x14ac:dyDescent="0.35">
      <c r="D22" s="78"/>
      <c r="E22"/>
    </row>
    <row r="23" spans="2:27" x14ac:dyDescent="0.35">
      <c r="D23"/>
      <c r="E23" s="27" t="s">
        <v>634</v>
      </c>
      <c r="H23" s="53"/>
      <c r="J23" s="53"/>
      <c r="K23" s="53"/>
      <c r="L23" s="53"/>
      <c r="M23" s="53"/>
      <c r="N23" s="53"/>
    </row>
    <row r="24" spans="2:27" x14ac:dyDescent="0.35">
      <c r="D24"/>
      <c r="E24" s="24" t="s">
        <v>635</v>
      </c>
      <c r="H24" s="53"/>
    </row>
    <row r="25" spans="2:27" x14ac:dyDescent="0.35">
      <c r="E25" s="78"/>
      <c r="F25" s="19" t="s">
        <v>372</v>
      </c>
      <c r="G25" s="19" t="s">
        <v>258</v>
      </c>
      <c r="H25" s="164"/>
      <c r="I25" s="19"/>
      <c r="J25" s="114">
        <f>'Inputs by customer type'!J195</f>
        <v>246.07148097562552</v>
      </c>
      <c r="K25" s="114">
        <f>'Inputs by customer type'!K195</f>
        <v>0</v>
      </c>
      <c r="L25" s="114">
        <f>'Inputs by customer type'!L195</f>
        <v>721.51511666882368</v>
      </c>
      <c r="M25" s="114">
        <f>'Inputs by customer type'!M195</f>
        <v>0</v>
      </c>
      <c r="N25" s="114">
        <f>'Inputs by customer type'!N195</f>
        <v>1439.5219888087429</v>
      </c>
      <c r="O25" s="114">
        <f>'Inputs by customer type'!O195</f>
        <v>1123.7016087154873</v>
      </c>
      <c r="P25" s="114">
        <f>'Inputs by customer type'!P195</f>
        <v>0</v>
      </c>
      <c r="Q25" s="73"/>
      <c r="R25" s="114">
        <f>'Inputs by customer type'!R195</f>
        <v>0</v>
      </c>
      <c r="S25" s="114">
        <f>'Inputs by customer type'!S195</f>
        <v>0</v>
      </c>
      <c r="T25" s="114">
        <f>'Inputs by customer type'!T195</f>
        <v>0</v>
      </c>
      <c r="U25" s="114">
        <f>'Inputs by customer type'!U195</f>
        <v>0</v>
      </c>
      <c r="V25" s="114">
        <f>'Inputs by customer type'!V195</f>
        <v>0</v>
      </c>
      <c r="W25" s="114">
        <f>'Inputs by customer type'!W195</f>
        <v>0</v>
      </c>
      <c r="X25" s="114">
        <f>'Inputs by customer type'!X195</f>
        <v>0</v>
      </c>
      <c r="Y25" s="114">
        <f>'Inputs by customer type'!Y195</f>
        <v>0</v>
      </c>
    </row>
    <row r="26" spans="2:27" x14ac:dyDescent="0.35">
      <c r="E26" s="78"/>
      <c r="F26" t="s">
        <v>373</v>
      </c>
      <c r="G26" t="s">
        <v>258</v>
      </c>
      <c r="H26" s="41"/>
      <c r="J26" s="110">
        <f>'Inputs by customer type'!J196</f>
        <v>0</v>
      </c>
      <c r="K26" s="110">
        <f>'Inputs by customer type'!K196</f>
        <v>0</v>
      </c>
      <c r="L26" s="110">
        <f>'Inputs by customer type'!L196</f>
        <v>0</v>
      </c>
      <c r="M26" s="110">
        <f>'Inputs by customer type'!M196</f>
        <v>0</v>
      </c>
      <c r="N26" s="110">
        <f>'Inputs by customer type'!N196</f>
        <v>0</v>
      </c>
      <c r="O26" s="110">
        <f>'Inputs by customer type'!O196</f>
        <v>0</v>
      </c>
      <c r="P26" s="110">
        <f>'Inputs by customer type'!P196</f>
        <v>10373.828569409405</v>
      </c>
      <c r="Q26" s="69"/>
      <c r="R26" s="110">
        <f>'Inputs by customer type'!R196</f>
        <v>0</v>
      </c>
      <c r="S26" s="110">
        <f>'Inputs by customer type'!S196</f>
        <v>0</v>
      </c>
      <c r="T26" s="110">
        <f>'Inputs by customer type'!T196</f>
        <v>0</v>
      </c>
      <c r="U26" s="110">
        <f>'Inputs by customer type'!U196</f>
        <v>0</v>
      </c>
      <c r="V26" s="110">
        <f>'Inputs by customer type'!V196</f>
        <v>0</v>
      </c>
      <c r="W26" s="110">
        <f>'Inputs by customer type'!W196</f>
        <v>0</v>
      </c>
      <c r="X26" s="110">
        <f>'Inputs by customer type'!X196</f>
        <v>6492.3847088006896</v>
      </c>
      <c r="Y26" s="110">
        <f>'Inputs by customer type'!Y196</f>
        <v>6492.3847088006896</v>
      </c>
    </row>
    <row r="27" spans="2:27" x14ac:dyDescent="0.35">
      <c r="E27" s="78"/>
      <c r="F27" s="28" t="s">
        <v>549</v>
      </c>
      <c r="G27" s="28" t="s">
        <v>261</v>
      </c>
      <c r="H27" s="28"/>
      <c r="I27" s="28"/>
      <c r="J27" s="71"/>
      <c r="K27" s="71"/>
      <c r="L27" s="71"/>
      <c r="M27" s="71"/>
      <c r="N27" s="71"/>
      <c r="O27" s="71"/>
      <c r="P27" s="71"/>
      <c r="Q27" s="115">
        <f>'Inputs by customer type'!Q198</f>
        <v>278.168192448421</v>
      </c>
      <c r="R27" s="71"/>
      <c r="S27" s="71"/>
      <c r="T27" s="71"/>
      <c r="U27" s="71"/>
      <c r="V27" s="71"/>
      <c r="W27" s="71"/>
      <c r="X27" s="71"/>
      <c r="Y27" s="71"/>
    </row>
    <row r="28" spans="2:27" x14ac:dyDescent="0.35">
      <c r="D28" s="78"/>
      <c r="E28"/>
    </row>
    <row r="29" spans="2:27" x14ac:dyDescent="0.35">
      <c r="B29" s="25" t="s">
        <v>636</v>
      </c>
      <c r="C29" s="25"/>
      <c r="D29" s="25"/>
      <c r="E29" s="25"/>
      <c r="F29" s="25"/>
      <c r="G29" s="25"/>
      <c r="H29" s="25"/>
      <c r="I29" s="25"/>
      <c r="J29" s="25"/>
      <c r="K29" s="25"/>
      <c r="L29" s="25"/>
      <c r="M29" s="25"/>
      <c r="N29" s="25"/>
      <c r="O29" s="25"/>
      <c r="P29" s="25"/>
      <c r="Q29" s="25"/>
      <c r="R29" s="25"/>
      <c r="S29" s="25"/>
      <c r="T29" s="25"/>
      <c r="U29" s="25"/>
      <c r="V29" s="25"/>
      <c r="W29" s="25"/>
      <c r="X29" s="25"/>
      <c r="Y29" s="25"/>
      <c r="Z29" s="25"/>
      <c r="AA29" s="25"/>
    </row>
    <row r="30" spans="2:27" x14ac:dyDescent="0.35">
      <c r="C30" s="78"/>
    </row>
    <row r="31" spans="2:27" x14ac:dyDescent="0.35">
      <c r="C31" s="24" t="s">
        <v>637</v>
      </c>
    </row>
    <row r="32" spans="2:27" x14ac:dyDescent="0.35">
      <c r="C32" s="78"/>
    </row>
    <row r="33" spans="2:27" x14ac:dyDescent="0.35">
      <c r="C33" s="26" t="str">
        <f ca="1">INDEX('Version control'!$H$37:$H$64,MATCH($A$1,'Version control'!$F$37:$F$64,0),1)&amp;"-B: Calculation of other operating expenditure per £ of notional asset value"</f>
        <v>Section 110-B: Calculation of other operating expenditure per £ of notional asset value</v>
      </c>
      <c r="D33" s="26"/>
      <c r="E33" s="26"/>
      <c r="F33" s="26"/>
      <c r="G33" s="26"/>
      <c r="H33" s="26"/>
      <c r="I33" s="26"/>
      <c r="J33" s="26"/>
      <c r="K33" s="26"/>
      <c r="L33" s="26"/>
      <c r="M33" s="26"/>
      <c r="N33" s="26"/>
      <c r="O33" s="26"/>
      <c r="P33" s="26"/>
      <c r="Q33" s="26"/>
      <c r="R33" s="26"/>
      <c r="S33" s="26"/>
      <c r="T33" s="26"/>
      <c r="U33" s="26"/>
      <c r="V33" s="26"/>
      <c r="W33" s="26"/>
      <c r="X33" s="26"/>
      <c r="Y33" s="26"/>
      <c r="Z33" s="26"/>
      <c r="AA33" s="26"/>
    </row>
    <row r="34" spans="2:27" x14ac:dyDescent="0.35">
      <c r="C34" s="78"/>
    </row>
    <row r="35" spans="2:27" x14ac:dyDescent="0.35">
      <c r="D35"/>
      <c r="E35" t="s">
        <v>638</v>
      </c>
      <c r="G35" t="s">
        <v>274</v>
      </c>
      <c r="H35" s="88">
        <f>IF(H21 &lt;&gt; 0, H20  /H21, 0)</f>
        <v>3.8904376776995264E-2</v>
      </c>
      <c r="I35" t="s">
        <v>151</v>
      </c>
      <c r="J35" s="53"/>
      <c r="K35" s="53"/>
      <c r="L35" s="53"/>
      <c r="M35" s="53"/>
      <c r="N35" s="53"/>
      <c r="O35" s="53"/>
      <c r="P35" s="53"/>
      <c r="Q35" s="53"/>
      <c r="R35" s="53"/>
      <c r="S35" s="53"/>
      <c r="T35" s="53"/>
      <c r="U35" s="53"/>
      <c r="V35" s="53"/>
      <c r="W35" s="53"/>
      <c r="X35" s="53"/>
      <c r="Y35" s="53"/>
      <c r="AA35" t="s">
        <v>639</v>
      </c>
    </row>
    <row r="36" spans="2:27" x14ac:dyDescent="0.35">
      <c r="D36" s="78"/>
      <c r="E36"/>
      <c r="J36" s="53"/>
      <c r="K36" s="53"/>
      <c r="L36" s="53"/>
      <c r="M36" s="53"/>
      <c r="N36" s="53"/>
      <c r="O36" s="53"/>
      <c r="P36" s="53"/>
      <c r="Q36" s="53"/>
      <c r="R36" s="53"/>
      <c r="S36" s="53"/>
      <c r="T36" s="53"/>
      <c r="U36" s="53"/>
      <c r="V36" s="53"/>
      <c r="W36" s="53"/>
      <c r="X36" s="53"/>
      <c r="Y36" s="53"/>
    </row>
    <row r="37" spans="2:27" x14ac:dyDescent="0.35">
      <c r="C37" s="26" t="str">
        <f ca="1">INDEX('Version control'!$H$37:$H$64,MATCH($A$1,'Version control'!$F$37:$F$64,0),1)&amp;"-C: Calculation of service model charges"</f>
        <v>Section 110-C: Calculation of service model charges</v>
      </c>
      <c r="D37" s="26"/>
      <c r="E37" s="26"/>
      <c r="F37" s="26"/>
      <c r="G37" s="26"/>
      <c r="H37" s="26"/>
      <c r="I37" s="26"/>
      <c r="J37" s="26"/>
      <c r="K37" s="26"/>
      <c r="L37" s="26"/>
      <c r="M37" s="26"/>
      <c r="N37" s="26"/>
      <c r="O37" s="26"/>
      <c r="P37" s="26"/>
      <c r="Q37" s="26"/>
      <c r="R37" s="26"/>
      <c r="S37" s="26"/>
      <c r="T37" s="26"/>
      <c r="U37" s="26"/>
      <c r="V37" s="26"/>
      <c r="W37" s="26"/>
      <c r="X37" s="26"/>
      <c r="Y37" s="26"/>
      <c r="Z37" s="26"/>
      <c r="AA37" s="26"/>
    </row>
    <row r="38" spans="2:27" x14ac:dyDescent="0.35">
      <c r="C38" s="78"/>
    </row>
    <row r="39" spans="2:27" x14ac:dyDescent="0.35">
      <c r="D39"/>
      <c r="E39" s="24" t="s">
        <v>640</v>
      </c>
      <c r="H39" s="53"/>
      <c r="J39" s="53"/>
      <c r="K39" s="53"/>
      <c r="L39" s="53"/>
      <c r="M39" s="53"/>
      <c r="N39" s="53"/>
      <c r="O39" s="53"/>
      <c r="P39" s="53"/>
      <c r="Q39" s="53"/>
      <c r="R39" s="53"/>
      <c r="S39" s="53"/>
      <c r="T39" s="53"/>
      <c r="U39" s="53"/>
      <c r="V39" s="53"/>
      <c r="W39" s="53"/>
      <c r="X39" s="53"/>
      <c r="Y39" s="53"/>
    </row>
    <row r="40" spans="2:27" x14ac:dyDescent="0.35">
      <c r="D40"/>
      <c r="E40" s="24"/>
      <c r="H40" s="53"/>
      <c r="J40" s="53"/>
      <c r="K40" s="53"/>
      <c r="L40" s="53"/>
      <c r="M40" s="53"/>
      <c r="N40" s="53"/>
      <c r="O40" s="53"/>
      <c r="P40" s="53"/>
      <c r="Q40" s="53"/>
      <c r="R40" s="53"/>
      <c r="S40" s="53"/>
      <c r="T40" s="53"/>
      <c r="U40" s="53"/>
      <c r="V40" s="53"/>
      <c r="W40" s="53"/>
      <c r="X40" s="53"/>
      <c r="Y40" s="53"/>
    </row>
    <row r="41" spans="2:27" x14ac:dyDescent="0.35">
      <c r="D41"/>
      <c r="E41" s="27" t="s">
        <v>641</v>
      </c>
      <c r="H41" s="53"/>
      <c r="I41" t="s">
        <v>151</v>
      </c>
      <c r="J41" s="53"/>
      <c r="K41" s="53"/>
      <c r="L41" s="53"/>
      <c r="M41" s="53"/>
      <c r="N41" s="53"/>
      <c r="O41" s="53"/>
      <c r="P41" s="53"/>
      <c r="Q41" s="53"/>
      <c r="R41" s="53"/>
      <c r="S41" s="53"/>
      <c r="T41" s="53"/>
      <c r="U41" s="53"/>
      <c r="V41" s="53"/>
      <c r="W41" s="53"/>
      <c r="X41" s="53"/>
      <c r="Y41" s="53"/>
      <c r="AA41" t="s">
        <v>642</v>
      </c>
    </row>
    <row r="42" spans="2:27" x14ac:dyDescent="0.35">
      <c r="D42"/>
      <c r="E42" s="78"/>
      <c r="F42" s="19" t="s">
        <v>372</v>
      </c>
      <c r="G42" s="19" t="s">
        <v>267</v>
      </c>
      <c r="H42" s="164"/>
      <c r="I42" s="19"/>
      <c r="J42" s="91">
        <f t="shared" ref="J42:K42" si="0">J25 * $H$35 / days_in_year * hundred</f>
        <v>2.6228103040956046</v>
      </c>
      <c r="K42" s="91">
        <f t="shared" si="0"/>
        <v>0</v>
      </c>
      <c r="L42" s="91">
        <f t="shared" ref="L42:M42" si="1">L25 * $H$35 / days_in_year * hundred</f>
        <v>7.6904372463511272</v>
      </c>
      <c r="M42" s="91">
        <f t="shared" si="1"/>
        <v>0</v>
      </c>
      <c r="N42" s="91">
        <f t="shared" ref="N42:P42" si="2">N25 * $H$35 / days_in_year * hundred</f>
        <v>15.343481049694491</v>
      </c>
      <c r="O42" s="91">
        <f t="shared" si="2"/>
        <v>11.977235827502199</v>
      </c>
      <c r="P42" s="91">
        <f t="shared" si="2"/>
        <v>0</v>
      </c>
      <c r="Q42" s="91">
        <f t="shared" ref="Q42:S42" si="3">Q25 * $H$35 / days_in_year * hundred</f>
        <v>0</v>
      </c>
      <c r="R42" s="91">
        <f t="shared" si="3"/>
        <v>0</v>
      </c>
      <c r="S42" s="91">
        <f t="shared" si="3"/>
        <v>0</v>
      </c>
      <c r="T42" s="91">
        <f t="shared" ref="T42:U42" si="4">T25 * $H$35 / days_in_year * hundred</f>
        <v>0</v>
      </c>
      <c r="U42" s="91">
        <f t="shared" si="4"/>
        <v>0</v>
      </c>
      <c r="V42" s="91">
        <f t="shared" ref="V42:W42" si="5">V25 * $H$35 / days_in_year * hundred</f>
        <v>0</v>
      </c>
      <c r="W42" s="91">
        <f t="shared" si="5"/>
        <v>0</v>
      </c>
      <c r="X42" s="91">
        <f t="shared" ref="X42:Y42" si="6">X25 * $H$35 / days_in_year * hundred</f>
        <v>0</v>
      </c>
      <c r="Y42" s="91">
        <f t="shared" si="6"/>
        <v>0</v>
      </c>
    </row>
    <row r="43" spans="2:27" x14ac:dyDescent="0.35">
      <c r="D43"/>
      <c r="E43" s="78"/>
      <c r="F43" t="s">
        <v>373</v>
      </c>
      <c r="G43" t="s">
        <v>267</v>
      </c>
      <c r="H43" s="41"/>
      <c r="J43" s="111">
        <f t="shared" ref="J43:K43" si="7">J26 * $H$35 / days_in_year * hundred</f>
        <v>0</v>
      </c>
      <c r="K43" s="111">
        <f t="shared" si="7"/>
        <v>0</v>
      </c>
      <c r="L43" s="111">
        <f t="shared" ref="L43:M43" si="8">L26 * $H$35 / days_in_year * hundred</f>
        <v>0</v>
      </c>
      <c r="M43" s="111">
        <f t="shared" si="8"/>
        <v>0</v>
      </c>
      <c r="N43" s="111">
        <f t="shared" ref="N43:P43" si="9">N26 * $H$35 / days_in_year * hundred</f>
        <v>0</v>
      </c>
      <c r="O43" s="111">
        <f t="shared" si="9"/>
        <v>0</v>
      </c>
      <c r="P43" s="111">
        <f t="shared" si="9"/>
        <v>110.57187268061952</v>
      </c>
      <c r="Q43" s="111">
        <f t="shared" ref="Q43:S43" si="10">Q26 * $H$35 / days_in_year * hundred</f>
        <v>0</v>
      </c>
      <c r="R43" s="111">
        <f t="shared" si="10"/>
        <v>0</v>
      </c>
      <c r="S43" s="111">
        <f t="shared" si="10"/>
        <v>0</v>
      </c>
      <c r="T43" s="111">
        <f t="shared" ref="T43:U43" si="11">T26 * $H$35 / days_in_year * hundred</f>
        <v>0</v>
      </c>
      <c r="U43" s="111">
        <f t="shared" si="11"/>
        <v>0</v>
      </c>
      <c r="V43" s="111">
        <f t="shared" ref="V43:W43" si="12">V26 * $H$35 / days_in_year * hundred</f>
        <v>0</v>
      </c>
      <c r="W43" s="111">
        <f t="shared" si="12"/>
        <v>0</v>
      </c>
      <c r="X43" s="111">
        <f t="shared" ref="X43:Y43" si="13">X26 * $H$35 / days_in_year * hundred</f>
        <v>69.200597504762939</v>
      </c>
      <c r="Y43" s="111">
        <f t="shared" si="13"/>
        <v>69.200597504762939</v>
      </c>
    </row>
    <row r="44" spans="2:27" x14ac:dyDescent="0.35">
      <c r="D44"/>
      <c r="E44" s="78"/>
      <c r="F44" s="28" t="s">
        <v>549</v>
      </c>
      <c r="G44" s="28" t="s">
        <v>266</v>
      </c>
      <c r="H44" s="258"/>
      <c r="I44" s="258"/>
      <c r="J44" s="259"/>
      <c r="K44" s="259"/>
      <c r="L44" s="259"/>
      <c r="M44" s="259"/>
      <c r="N44" s="259"/>
      <c r="O44" s="259"/>
      <c r="P44" s="259"/>
      <c r="Q44" s="266">
        <f t="shared" ref="Q44" si="14">Q27*$H$35/ten</f>
        <v>1.08219601663891</v>
      </c>
      <c r="R44" s="259"/>
      <c r="S44" s="259"/>
      <c r="T44" s="259"/>
      <c r="U44" s="259"/>
      <c r="V44" s="259"/>
      <c r="W44" s="259"/>
      <c r="X44" s="259"/>
      <c r="Y44" s="259"/>
      <c r="Z44" s="256"/>
      <c r="AA44" s="256"/>
    </row>
    <row r="45" spans="2:27" x14ac:dyDescent="0.35">
      <c r="D45" s="78"/>
      <c r="E45"/>
    </row>
    <row r="46" spans="2:27" x14ac:dyDescent="0.35">
      <c r="B46" s="25" t="s">
        <v>228</v>
      </c>
      <c r="C46" s="25"/>
      <c r="D46" s="25"/>
      <c r="E46" s="25"/>
      <c r="F46" s="25"/>
      <c r="G46" s="25"/>
      <c r="H46" s="25"/>
      <c r="I46" s="25"/>
      <c r="J46" s="25"/>
      <c r="K46" s="25"/>
      <c r="L46" s="25"/>
      <c r="M46" s="25"/>
      <c r="N46" s="25"/>
      <c r="O46" s="25"/>
      <c r="P46" s="25"/>
      <c r="Q46" s="25"/>
      <c r="R46" s="25"/>
      <c r="S46" s="25"/>
      <c r="T46" s="25"/>
      <c r="U46" s="25"/>
      <c r="V46" s="25"/>
      <c r="W46" s="25"/>
      <c r="X46" s="25"/>
      <c r="Y46" s="25"/>
      <c r="Z46" s="25"/>
      <c r="AA46" s="25"/>
    </row>
    <row r="48" spans="2:27" x14ac:dyDescent="0.35">
      <c r="E48" t="s">
        <v>229</v>
      </c>
      <c r="G48" s="6" t="s">
        <v>57</v>
      </c>
      <c r="H48" s="93">
        <f t="array" ref="H48">SUM(IF(ISERROR(H19:Y45), 1))</f>
        <v>0</v>
      </c>
    </row>
    <row r="50" spans="2:27" x14ac:dyDescent="0.35">
      <c r="B50" s="25" t="s">
        <v>107</v>
      </c>
      <c r="C50" s="94"/>
      <c r="D50" s="102"/>
      <c r="E50" s="102"/>
      <c r="F50" s="94"/>
      <c r="G50" s="94"/>
      <c r="H50" s="94"/>
      <c r="I50" s="94"/>
      <c r="J50" s="94"/>
      <c r="K50" s="94"/>
      <c r="L50" s="94"/>
      <c r="M50" s="94"/>
      <c r="N50" s="94"/>
      <c r="O50" s="94"/>
      <c r="P50" s="94"/>
      <c r="Q50" s="94"/>
      <c r="R50" s="94"/>
      <c r="S50" s="94"/>
      <c r="T50" s="94"/>
      <c r="U50" s="94"/>
      <c r="V50" s="94"/>
      <c r="W50" s="94"/>
      <c r="X50" s="94"/>
      <c r="Y50" s="94"/>
      <c r="Z50" s="95"/>
      <c r="AA50" s="95"/>
    </row>
  </sheetData>
  <sheetProtection sheet="1" objects="1" formatCells="0" formatColumns="0" formatRows="0" sort="0" autoFilter="0"/>
  <conditionalFormatting sqref="A4:I4 Z4:XFD4">
    <cfRule type="expression" dxfId="144" priority="10">
      <formula>LEFT($A$4,1) &lt;&gt; "0"</formula>
    </cfRule>
  </conditionalFormatting>
  <conditionalFormatting sqref="N4:P4">
    <cfRule type="expression" dxfId="143" priority="9">
      <formula>LEFT($A$4,1) &lt;&gt; "0"</formula>
    </cfRule>
  </conditionalFormatting>
  <conditionalFormatting sqref="L4:M4">
    <cfRule type="expression" dxfId="142" priority="8">
      <formula>LEFT($A$4,1) &lt;&gt; "0"</formula>
    </cfRule>
  </conditionalFormatting>
  <conditionalFormatting sqref="J4:K4">
    <cfRule type="expression" dxfId="141" priority="7">
      <formula>LEFT($A$4,1) &lt;&gt; "0"</formula>
    </cfRule>
  </conditionalFormatting>
  <conditionalFormatting sqref="Q4">
    <cfRule type="expression" dxfId="140" priority="6">
      <formula>LEFT($A$4,1) &lt;&gt; "0"</formula>
    </cfRule>
  </conditionalFormatting>
  <conditionalFormatting sqref="R4:S4">
    <cfRule type="expression" dxfId="139" priority="5">
      <formula>LEFT($A$4,1) &lt;&gt; "0"</formula>
    </cfRule>
  </conditionalFormatting>
  <conditionalFormatting sqref="T4:U4">
    <cfRule type="expression" dxfId="138" priority="4">
      <formula>LEFT($A$4,1) &lt;&gt; "0"</formula>
    </cfRule>
  </conditionalFormatting>
  <conditionalFormatting sqref="V4:W4">
    <cfRule type="expression" dxfId="137" priority="3">
      <formula>LEFT($A$4,1) &lt;&gt; "0"</formula>
    </cfRule>
  </conditionalFormatting>
  <conditionalFormatting sqref="X4:Y4">
    <cfRule type="expression" dxfId="136" priority="2">
      <formula>LEFT($A$4,1) &lt;&gt; "0"</formula>
    </cfRule>
  </conditionalFormatting>
  <conditionalFormatting sqref="H48">
    <cfRule type="cellIs" dxfId="135" priority="1" operator="greaterThan">
      <formula>0</formula>
    </cfRule>
  </conditionalFormatting>
  <hyperlinks>
    <hyperlink ref="B5:F5" location="'Model map'!A1" display="Click here to return to model map" xr:uid="{00000000-0004-0000-12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theme="4" tint="0.59999389629810485"/>
    <pageSetUpPr fitToPage="1"/>
  </sheetPr>
  <dimension ref="A1:LC225"/>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Unit rate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H223 &amp; IF(H223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I5" s="13"/>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643</v>
      </c>
      <c r="D9"/>
    </row>
    <row r="10" spans="1:27" x14ac:dyDescent="0.35">
      <c r="C10" s="24" t="s">
        <v>644</v>
      </c>
      <c r="D10"/>
      <c r="E10"/>
    </row>
    <row r="11" spans="1:27" x14ac:dyDescent="0.35">
      <c r="C11" s="24" t="s">
        <v>645</v>
      </c>
      <c r="D11"/>
      <c r="E11"/>
    </row>
    <row r="12" spans="1:27" x14ac:dyDescent="0.35">
      <c r="C12" s="24" t="s">
        <v>646</v>
      </c>
    </row>
    <row r="13" spans="1:27" x14ac:dyDescent="0.35">
      <c r="C13" s="24" t="s">
        <v>647</v>
      </c>
      <c r="D13"/>
    </row>
    <row r="15" spans="1:27" x14ac:dyDescent="0.35">
      <c r="B15" s="25" t="s">
        <v>648</v>
      </c>
      <c r="C15" s="25"/>
      <c r="D15" s="25"/>
      <c r="E15" s="25"/>
      <c r="F15" s="25"/>
      <c r="G15" s="25"/>
      <c r="H15" s="25"/>
      <c r="I15" s="25"/>
      <c r="J15" s="25"/>
      <c r="K15" s="25"/>
      <c r="L15" s="25"/>
      <c r="M15" s="25"/>
      <c r="N15" s="25"/>
      <c r="O15" s="25"/>
      <c r="P15" s="25"/>
      <c r="Q15" s="25"/>
      <c r="R15" s="25"/>
      <c r="S15" s="25"/>
      <c r="T15" s="25"/>
      <c r="U15" s="25"/>
      <c r="V15" s="25"/>
      <c r="W15" s="25"/>
      <c r="X15" s="25"/>
      <c r="Y15" s="25"/>
      <c r="Z15" s="25"/>
      <c r="AA15" s="25"/>
    </row>
    <row r="17" spans="3:27" x14ac:dyDescent="0.35">
      <c r="C17" s="24" t="s">
        <v>649</v>
      </c>
    </row>
    <row r="19" spans="3:27" x14ac:dyDescent="0.35">
      <c r="C19" s="26" t="str">
        <f ca="1">INDEX('Version control'!$H$37:$H$64,MATCH($A$1,'Version control'!$F$37:$F$64,0),1)&amp;"-A: Initial unit rate 1"</f>
        <v>Section 111-A: Initial unit rate 1</v>
      </c>
      <c r="D19" s="26"/>
      <c r="E19" s="26"/>
      <c r="F19" s="26"/>
      <c r="G19" s="26"/>
      <c r="H19" s="26"/>
      <c r="I19" s="26"/>
      <c r="J19" s="26"/>
      <c r="K19" s="26"/>
      <c r="L19" s="26"/>
      <c r="M19" s="26"/>
      <c r="N19" s="26"/>
      <c r="O19" s="26"/>
      <c r="P19" s="26"/>
      <c r="Q19" s="26"/>
      <c r="R19" s="26"/>
      <c r="S19" s="26"/>
      <c r="T19" s="26"/>
      <c r="U19" s="26"/>
      <c r="V19" s="26"/>
      <c r="W19" s="26"/>
      <c r="X19" s="26"/>
      <c r="Y19" s="26"/>
      <c r="Z19" s="26"/>
      <c r="AA19" s="26"/>
    </row>
    <row r="20" spans="3:27" x14ac:dyDescent="0.35">
      <c r="C20" s="27"/>
      <c r="D20"/>
      <c r="E20" s="27"/>
    </row>
    <row r="21" spans="3:27" x14ac:dyDescent="0.35">
      <c r="D21"/>
      <c r="E21" s="27" t="s">
        <v>617</v>
      </c>
    </row>
    <row r="22" spans="3:27" x14ac:dyDescent="0.35">
      <c r="D22"/>
      <c r="F22" s="19" t="s">
        <v>186</v>
      </c>
      <c r="G22" s="19" t="s">
        <v>266</v>
      </c>
      <c r="H22" s="255"/>
      <c r="I22" s="255"/>
      <c r="J22" s="267">
        <f>'Initial unit rates'!J152</f>
        <v>0</v>
      </c>
      <c r="K22" s="267">
        <f>'Initial unit rates'!K152</f>
        <v>0</v>
      </c>
      <c r="L22" s="267">
        <f>'Initial unit rates'!L152</f>
        <v>0</v>
      </c>
      <c r="M22" s="267">
        <f>'Initial unit rates'!M152</f>
        <v>0</v>
      </c>
      <c r="N22" s="267">
        <f>'Initial unit rates'!N152</f>
        <v>0</v>
      </c>
      <c r="O22" s="267">
        <f>'Initial unit rates'!O152</f>
        <v>0</v>
      </c>
      <c r="P22" s="267">
        <f>'Initial unit rates'!P152</f>
        <v>0</v>
      </c>
      <c r="Q22" s="267">
        <f>'Initial unit rates'!Q152</f>
        <v>0</v>
      </c>
      <c r="R22" s="267">
        <f>'Initial unit rates'!R152</f>
        <v>0</v>
      </c>
      <c r="S22" s="267">
        <f>'Initial unit rates'!S152</f>
        <v>0</v>
      </c>
      <c r="T22" s="267">
        <f>'Initial unit rates'!T152</f>
        <v>0</v>
      </c>
      <c r="U22" s="267">
        <f>'Initial unit rates'!U152</f>
        <v>0</v>
      </c>
      <c r="V22" s="267">
        <f>'Initial unit rates'!V152</f>
        <v>0</v>
      </c>
      <c r="W22" s="267">
        <f>'Initial unit rates'!W152</f>
        <v>0</v>
      </c>
      <c r="X22" s="267">
        <f>'Initial unit rates'!X152</f>
        <v>0</v>
      </c>
      <c r="Y22" s="267">
        <f>'Initial unit rates'!Y152</f>
        <v>0</v>
      </c>
      <c r="Z22" s="256"/>
      <c r="AA22" s="256"/>
    </row>
    <row r="23" spans="3:27" x14ac:dyDescent="0.35">
      <c r="D23"/>
      <c r="F23" t="s">
        <v>188</v>
      </c>
      <c r="G23" t="s">
        <v>266</v>
      </c>
      <c r="H23" s="256"/>
      <c r="I23" s="256"/>
      <c r="J23" s="268">
        <f>'Initial unit rates'!J153</f>
        <v>0</v>
      </c>
      <c r="K23" s="268">
        <f>'Initial unit rates'!K153</f>
        <v>0</v>
      </c>
      <c r="L23" s="268">
        <f>'Initial unit rates'!L153</f>
        <v>0</v>
      </c>
      <c r="M23" s="268">
        <f>'Initial unit rates'!M153</f>
        <v>0</v>
      </c>
      <c r="N23" s="268">
        <f>'Initial unit rates'!N153</f>
        <v>0</v>
      </c>
      <c r="O23" s="268">
        <f>'Initial unit rates'!O153</f>
        <v>0</v>
      </c>
      <c r="P23" s="268">
        <f>'Initial unit rates'!P153</f>
        <v>0</v>
      </c>
      <c r="Q23" s="268">
        <f>'Initial unit rates'!Q153</f>
        <v>0</v>
      </c>
      <c r="R23" s="268">
        <f>'Initial unit rates'!R153</f>
        <v>0</v>
      </c>
      <c r="S23" s="268">
        <f>'Initial unit rates'!S153</f>
        <v>0</v>
      </c>
      <c r="T23" s="268">
        <f>'Initial unit rates'!T153</f>
        <v>0</v>
      </c>
      <c r="U23" s="268">
        <f>'Initial unit rates'!U153</f>
        <v>0</v>
      </c>
      <c r="V23" s="268">
        <f>'Initial unit rates'!V153</f>
        <v>0</v>
      </c>
      <c r="W23" s="268">
        <f>'Initial unit rates'!W153</f>
        <v>0</v>
      </c>
      <c r="X23" s="268">
        <f>'Initial unit rates'!X153</f>
        <v>0</v>
      </c>
      <c r="Y23" s="268">
        <f>'Initial unit rates'!Y153</f>
        <v>0</v>
      </c>
      <c r="Z23" s="256"/>
      <c r="AA23" s="256"/>
    </row>
    <row r="24" spans="3:27" x14ac:dyDescent="0.35">
      <c r="D24"/>
      <c r="F24" t="s">
        <v>189</v>
      </c>
      <c r="G24" t="s">
        <v>266</v>
      </c>
      <c r="H24" s="256"/>
      <c r="I24" s="256"/>
      <c r="J24" s="268">
        <f>'Initial unit rates'!J154</f>
        <v>1.7693566707797712</v>
      </c>
      <c r="K24" s="268">
        <f>'Initial unit rates'!K154</f>
        <v>1.7693566707797712</v>
      </c>
      <c r="L24" s="268">
        <f>'Initial unit rates'!L154</f>
        <v>1.5207441677623166</v>
      </c>
      <c r="M24" s="268">
        <f>'Initial unit rates'!M154</f>
        <v>1.5207441677623166</v>
      </c>
      <c r="N24" s="268">
        <f>'Initial unit rates'!N154</f>
        <v>1.3349947827426929</v>
      </c>
      <c r="O24" s="268">
        <f>'Initial unit rates'!O154</f>
        <v>1.1807175979010731</v>
      </c>
      <c r="P24" s="268">
        <f>'Initial unit rates'!P154</f>
        <v>1.1838711229914169</v>
      </c>
      <c r="Q24" s="268">
        <f>'Initial unit rates'!Q154</f>
        <v>3.9551918474745804</v>
      </c>
      <c r="R24" s="268">
        <f>'Initial unit rates'!R154</f>
        <v>-1.1605213517385424</v>
      </c>
      <c r="S24" s="268">
        <f>'Initial unit rates'!S154</f>
        <v>-1.1474817859886712</v>
      </c>
      <c r="T24" s="268">
        <f>'Initial unit rates'!T154</f>
        <v>-1.1605213517385424</v>
      </c>
      <c r="U24" s="268">
        <f>'Initial unit rates'!U154</f>
        <v>-1.1605213517385424</v>
      </c>
      <c r="V24" s="268">
        <f>'Initial unit rates'!V154</f>
        <v>-1.1474817859886712</v>
      </c>
      <c r="W24" s="268">
        <f>'Initial unit rates'!W154</f>
        <v>-1.1474817859886712</v>
      </c>
      <c r="X24" s="268">
        <f>'Initial unit rates'!X154</f>
        <v>-1.1300956983221764</v>
      </c>
      <c r="Y24" s="268">
        <f>'Initial unit rates'!Y154</f>
        <v>-1.1300956983221764</v>
      </c>
      <c r="Z24" s="256"/>
      <c r="AA24" s="256"/>
    </row>
    <row r="25" spans="3:27" x14ac:dyDescent="0.35">
      <c r="D25"/>
      <c r="F25" t="s">
        <v>190</v>
      </c>
      <c r="G25" t="s">
        <v>266</v>
      </c>
      <c r="H25" s="256"/>
      <c r="I25" s="256"/>
      <c r="J25" s="268">
        <f>'Initial unit rates'!J155</f>
        <v>0.15445591285111926</v>
      </c>
      <c r="K25" s="268">
        <f>'Initial unit rates'!K155</f>
        <v>0.15445591285111926</v>
      </c>
      <c r="L25" s="268">
        <f>'Initial unit rates'!L155</f>
        <v>0.13275329532130289</v>
      </c>
      <c r="M25" s="268">
        <f>'Initial unit rates'!M155</f>
        <v>0.13275329532130289</v>
      </c>
      <c r="N25" s="268">
        <f>'Initial unit rates'!N155</f>
        <v>0.11653831091564544</v>
      </c>
      <c r="O25" s="268">
        <f>'Initial unit rates'!O155</f>
        <v>0.10307069084201063</v>
      </c>
      <c r="P25" s="268">
        <f>'Initial unit rates'!P155</f>
        <v>6.6141425712795923E-2</v>
      </c>
      <c r="Q25" s="268">
        <f>'Initial unit rates'!Q155</f>
        <v>0.34526829858095304</v>
      </c>
      <c r="R25" s="268">
        <f>'Initial unit rates'!R155</f>
        <v>-0.10130766042043668</v>
      </c>
      <c r="S25" s="268">
        <f>'Initial unit rates'!S155</f>
        <v>-0.10016937210110592</v>
      </c>
      <c r="T25" s="268">
        <f>'Initial unit rates'!T155</f>
        <v>-0.10130766042043668</v>
      </c>
      <c r="U25" s="268">
        <f>'Initial unit rates'!U155</f>
        <v>-0.10130766042043668</v>
      </c>
      <c r="V25" s="268">
        <f>'Initial unit rates'!V155</f>
        <v>-0.10016937210110592</v>
      </c>
      <c r="W25" s="268">
        <f>'Initial unit rates'!W155</f>
        <v>-0.10016937210110592</v>
      </c>
      <c r="X25" s="268">
        <f>'Initial unit rates'!X155</f>
        <v>-6.3137058778878888E-2</v>
      </c>
      <c r="Y25" s="268">
        <f>'Initial unit rates'!Y155</f>
        <v>-6.3137058778878888E-2</v>
      </c>
      <c r="Z25" s="256"/>
      <c r="AA25" s="256"/>
    </row>
    <row r="26" spans="3:27" x14ac:dyDescent="0.35">
      <c r="D26"/>
      <c r="F26" t="s">
        <v>191</v>
      </c>
      <c r="G26" t="s">
        <v>266</v>
      </c>
      <c r="H26" s="256"/>
      <c r="I26" s="256"/>
      <c r="J26" s="268">
        <f>'Initial unit rates'!J156</f>
        <v>0.5068794509790927</v>
      </c>
      <c r="K26" s="268">
        <f>'Initial unit rates'!K156</f>
        <v>0.5068794509790927</v>
      </c>
      <c r="L26" s="268">
        <f>'Initial unit rates'!L156</f>
        <v>0.4356577628270431</v>
      </c>
      <c r="M26" s="268">
        <f>'Initial unit rates'!M156</f>
        <v>0.4356577628270431</v>
      </c>
      <c r="N26" s="268">
        <f>'Initial unit rates'!N156</f>
        <v>0.38244489294425293</v>
      </c>
      <c r="O26" s="268">
        <f>'Initial unit rates'!O156</f>
        <v>0.33824807494675047</v>
      </c>
      <c r="P26" s="268">
        <f>'Initial unit rates'!P156</f>
        <v>0.21705695129063818</v>
      </c>
      <c r="Q26" s="268">
        <f>'Initial unit rates'!Q156</f>
        <v>1.0062726125135546</v>
      </c>
      <c r="R26" s="268">
        <f>'Initial unit rates'!R156</f>
        <v>-0.33246232109860724</v>
      </c>
      <c r="S26" s="268">
        <f>'Initial unit rates'!S156</f>
        <v>-0.32872678940087002</v>
      </c>
      <c r="T26" s="268">
        <f>'Initial unit rates'!T156</f>
        <v>-0.33246232109860724</v>
      </c>
      <c r="U26" s="268">
        <f>'Initial unit rates'!U156</f>
        <v>-0.33246232109860724</v>
      </c>
      <c r="V26" s="268">
        <f>'Initial unit rates'!V156</f>
        <v>-0.32872678940087002</v>
      </c>
      <c r="W26" s="268">
        <f>'Initial unit rates'!W156</f>
        <v>-0.32872678940087002</v>
      </c>
      <c r="X26" s="268">
        <f>'Initial unit rates'!X156</f>
        <v>-0.20719749150115446</v>
      </c>
      <c r="Y26" s="268">
        <f>'Initial unit rates'!Y156</f>
        <v>-0.20719749150115446</v>
      </c>
      <c r="Z26" s="256"/>
      <c r="AA26" s="256"/>
    </row>
    <row r="27" spans="3:27" x14ac:dyDescent="0.35">
      <c r="D27"/>
      <c r="F27" t="s">
        <v>192</v>
      </c>
      <c r="G27" t="s">
        <v>266</v>
      </c>
      <c r="H27" s="256"/>
      <c r="I27" s="256"/>
      <c r="J27" s="268">
        <f>'Initial unit rates'!J157</f>
        <v>0.10589276095949811</v>
      </c>
      <c r="K27" s="268">
        <f>'Initial unit rates'!K157</f>
        <v>0.10589276095949811</v>
      </c>
      <c r="L27" s="268">
        <f>'Initial unit rates'!L157</f>
        <v>9.1013757314649266E-2</v>
      </c>
      <c r="M27" s="268">
        <f>'Initial unit rates'!M157</f>
        <v>9.1013757314649266E-2</v>
      </c>
      <c r="N27" s="268">
        <f>'Initial unit rates'!N157</f>
        <v>7.9896996318355493E-2</v>
      </c>
      <c r="O27" s="268">
        <f>'Initial unit rates'!O157</f>
        <v>7.0663788946583359E-2</v>
      </c>
      <c r="P27" s="268">
        <f>'Initial unit rates'!P157</f>
        <v>2.5506907796194769E-2</v>
      </c>
      <c r="Q27" s="268">
        <f>'Initial unit rates'!Q157</f>
        <v>0.21022155270086632</v>
      </c>
      <c r="R27" s="268">
        <f>'Initial unit rates'!R157</f>
        <v>-6.9455080548504688E-2</v>
      </c>
      <c r="S27" s="268">
        <f>'Initial unit rates'!S157</f>
        <v>-6.8674686385038347E-2</v>
      </c>
      <c r="T27" s="268">
        <f>'Initial unit rates'!T157</f>
        <v>-6.9455080548504688E-2</v>
      </c>
      <c r="U27" s="268">
        <f>'Initial unit rates'!U157</f>
        <v>-6.9455080548504688E-2</v>
      </c>
      <c r="V27" s="268">
        <f>'Initial unit rates'!V157</f>
        <v>-6.8674686385038347E-2</v>
      </c>
      <c r="W27" s="268">
        <f>'Initial unit rates'!W157</f>
        <v>-6.8674686385038347E-2</v>
      </c>
      <c r="X27" s="268">
        <f>'Initial unit rates'!X157</f>
        <v>-2.4348297900149952E-2</v>
      </c>
      <c r="Y27" s="268">
        <f>'Initial unit rates'!Y157</f>
        <v>-2.4348297900149952E-2</v>
      </c>
      <c r="Z27" s="256"/>
      <c r="AA27" s="256"/>
    </row>
    <row r="28" spans="3:27" x14ac:dyDescent="0.35">
      <c r="D28"/>
      <c r="F28" t="s">
        <v>193</v>
      </c>
      <c r="G28" t="s">
        <v>266</v>
      </c>
      <c r="H28" s="256"/>
      <c r="I28" s="256"/>
      <c r="J28" s="268">
        <f>'Initial unit rates'!J158</f>
        <v>3.5356695836735182E-2</v>
      </c>
      <c r="K28" s="268">
        <f>'Initial unit rates'!K158</f>
        <v>3.5356695836735182E-2</v>
      </c>
      <c r="L28" s="268">
        <f>'Initial unit rates'!L158</f>
        <v>3.038872256398421E-2</v>
      </c>
      <c r="M28" s="268">
        <f>'Initial unit rates'!M158</f>
        <v>3.038872256398421E-2</v>
      </c>
      <c r="N28" s="268">
        <f>'Initial unit rates'!N158</f>
        <v>2.6676930240560184E-2</v>
      </c>
      <c r="O28" s="268">
        <f>'Initial unit rates'!O158</f>
        <v>2.3594040516246442E-2</v>
      </c>
      <c r="P28" s="268">
        <f>'Initial unit rates'!P158</f>
        <v>8.5165404368920325E-3</v>
      </c>
      <c r="Q28" s="268">
        <f>'Initial unit rates'!Q158</f>
        <v>7.9035797268316513E-2</v>
      </c>
      <c r="R28" s="268">
        <f>'Initial unit rates'!R158</f>
        <v>-2.3190463021439969E-2</v>
      </c>
      <c r="S28" s="268">
        <f>'Initial unit rates'!S158</f>
        <v>-2.2929896021199069E-2</v>
      </c>
      <c r="T28" s="268">
        <f>'Initial unit rates'!T158</f>
        <v>-2.3190463021439969E-2</v>
      </c>
      <c r="U28" s="268">
        <f>'Initial unit rates'!U158</f>
        <v>-2.3190463021439969E-2</v>
      </c>
      <c r="V28" s="268">
        <f>'Initial unit rates'!V158</f>
        <v>-2.2929896021199069E-2</v>
      </c>
      <c r="W28" s="268">
        <f>'Initial unit rates'!W158</f>
        <v>-2.2929896021199069E-2</v>
      </c>
      <c r="X28" s="268">
        <f>'Initial unit rates'!X158</f>
        <v>-8.1296904075160298E-3</v>
      </c>
      <c r="Y28" s="268">
        <f>'Initial unit rates'!Y158</f>
        <v>-8.1296904075160298E-3</v>
      </c>
      <c r="Z28" s="256"/>
      <c r="AA28" s="256"/>
    </row>
    <row r="29" spans="3:27" x14ac:dyDescent="0.35">
      <c r="D29"/>
      <c r="F29" t="s">
        <v>194</v>
      </c>
      <c r="G29" t="s">
        <v>266</v>
      </c>
      <c r="H29" s="256"/>
      <c r="I29" s="256"/>
      <c r="J29" s="268">
        <f>'Initial unit rates'!J159</f>
        <v>0.551850783504652</v>
      </c>
      <c r="K29" s="268">
        <f>'Initial unit rates'!K159</f>
        <v>0.551850783504652</v>
      </c>
      <c r="L29" s="268">
        <f>'Initial unit rates'!L159</f>
        <v>0.47431016840709156</v>
      </c>
      <c r="M29" s="268">
        <f>'Initial unit rates'!M159</f>
        <v>0.47431016840709156</v>
      </c>
      <c r="N29" s="268">
        <f>'Initial unit rates'!N159</f>
        <v>0.41637614902511411</v>
      </c>
      <c r="O29" s="268">
        <f>'Initial unit rates'!O159</f>
        <v>0.36825810321910996</v>
      </c>
      <c r="P29" s="268">
        <f>'Initial unit rates'!P159</f>
        <v>0.1329270001515476</v>
      </c>
      <c r="Q29" s="268">
        <f>'Initial unit rates'!Q159</f>
        <v>1.0955510793784047</v>
      </c>
      <c r="R29" s="268">
        <f>'Initial unit rates'!R159</f>
        <v>-0.36195902601624536</v>
      </c>
      <c r="S29" s="268">
        <f>'Initial unit rates'!S159</f>
        <v>-0.3578920706677482</v>
      </c>
      <c r="T29" s="268">
        <f>'Initial unit rates'!T159</f>
        <v>-0.36195902601624536</v>
      </c>
      <c r="U29" s="268">
        <f>'Initial unit rates'!U159</f>
        <v>-0.36195902601624536</v>
      </c>
      <c r="V29" s="268">
        <f>'Initial unit rates'!V159</f>
        <v>-0.3578920706677482</v>
      </c>
      <c r="W29" s="268">
        <f>'Initial unit rates'!W159</f>
        <v>-0.3578920706677482</v>
      </c>
      <c r="X29" s="268">
        <f>'Initial unit rates'!X159</f>
        <v>0</v>
      </c>
      <c r="Y29" s="268">
        <f>'Initial unit rates'!Y159</f>
        <v>0</v>
      </c>
      <c r="Z29" s="256"/>
      <c r="AA29" s="256"/>
    </row>
    <row r="30" spans="3:27" x14ac:dyDescent="0.35">
      <c r="D30"/>
      <c r="F30" t="s">
        <v>195</v>
      </c>
      <c r="G30" t="s">
        <v>266</v>
      </c>
      <c r="H30" s="256"/>
      <c r="I30" s="256"/>
      <c r="J30" s="268">
        <f>'Initial unit rates'!J160</f>
        <v>4.2463483434707898E-2</v>
      </c>
      <c r="K30" s="268">
        <f>'Initial unit rates'!K160</f>
        <v>4.2463483434707898E-2</v>
      </c>
      <c r="L30" s="268">
        <f>'Initial unit rates'!L160</f>
        <v>3.6496934644468557E-2</v>
      </c>
      <c r="M30" s="268">
        <f>'Initial unit rates'!M160</f>
        <v>3.6496934644468557E-2</v>
      </c>
      <c r="N30" s="268">
        <f>'Initial unit rates'!N160</f>
        <v>3.2039062433597783E-2</v>
      </c>
      <c r="O30" s="268">
        <f>'Initial unit rates'!O160</f>
        <v>2.8336503875979017E-2</v>
      </c>
      <c r="P30" s="268">
        <f>'Initial unit rates'!P160</f>
        <v>0</v>
      </c>
      <c r="Q30" s="268">
        <f>'Initial unit rates'!Q160</f>
        <v>8.4299808030750198E-2</v>
      </c>
      <c r="R30" s="268">
        <f>'Initial unit rates'!R160</f>
        <v>-2.7851806257613611E-2</v>
      </c>
      <c r="S30" s="268">
        <f>'Initial unit rates'!S160</f>
        <v>0</v>
      </c>
      <c r="T30" s="268">
        <f>'Initial unit rates'!T160</f>
        <v>-2.7851806257613611E-2</v>
      </c>
      <c r="U30" s="268">
        <f>'Initial unit rates'!U160</f>
        <v>-2.7851806257613611E-2</v>
      </c>
      <c r="V30" s="268">
        <f>'Initial unit rates'!V160</f>
        <v>0</v>
      </c>
      <c r="W30" s="268">
        <f>'Initial unit rates'!W160</f>
        <v>0</v>
      </c>
      <c r="X30" s="268">
        <f>'Initial unit rates'!X160</f>
        <v>0</v>
      </c>
      <c r="Y30" s="268">
        <f>'Initial unit rates'!Y160</f>
        <v>0</v>
      </c>
      <c r="Z30" s="256"/>
      <c r="AA30" s="256"/>
    </row>
    <row r="31" spans="3:27" x14ac:dyDescent="0.35">
      <c r="D31"/>
      <c r="F31" t="s">
        <v>196</v>
      </c>
      <c r="G31" t="s">
        <v>266</v>
      </c>
      <c r="H31" s="256"/>
      <c r="I31" s="256"/>
      <c r="J31" s="268">
        <f>'Initial unit rates'!J161</f>
        <v>9.8891388680346193E-2</v>
      </c>
      <c r="K31" s="268">
        <f>'Initial unit rates'!K161</f>
        <v>9.8891388680346193E-2</v>
      </c>
      <c r="L31" s="268">
        <f>'Initial unit rates'!L161</f>
        <v>8.4996148634788979E-2</v>
      </c>
      <c r="M31" s="268">
        <f>'Initial unit rates'!M161</f>
        <v>8.4996148634788979E-2</v>
      </c>
      <c r="N31" s="268">
        <f>'Initial unit rates'!N161</f>
        <v>7.4614400887447876E-2</v>
      </c>
      <c r="O31" s="268">
        <f>'Initial unit rates'!O161</f>
        <v>0</v>
      </c>
      <c r="P31" s="268">
        <f>'Initial unit rates'!P161</f>
        <v>0</v>
      </c>
      <c r="Q31" s="268">
        <f>'Initial unit rates'!Q161</f>
        <v>0.19632221399042254</v>
      </c>
      <c r="R31" s="268">
        <f>'Initial unit rates'!R161</f>
        <v>0</v>
      </c>
      <c r="S31" s="268">
        <f>'Initial unit rates'!S161</f>
        <v>0</v>
      </c>
      <c r="T31" s="268">
        <f>'Initial unit rates'!T161</f>
        <v>0</v>
      </c>
      <c r="U31" s="268">
        <f>'Initial unit rates'!U161</f>
        <v>0</v>
      </c>
      <c r="V31" s="268">
        <f>'Initial unit rates'!V161</f>
        <v>0</v>
      </c>
      <c r="W31" s="268">
        <f>'Initial unit rates'!W161</f>
        <v>0</v>
      </c>
      <c r="X31" s="268">
        <f>'Initial unit rates'!X161</f>
        <v>0</v>
      </c>
      <c r="Y31" s="268">
        <f>'Initial unit rates'!Y161</f>
        <v>0</v>
      </c>
      <c r="Z31" s="256"/>
      <c r="AA31" s="256"/>
    </row>
    <row r="32" spans="3:27" x14ac:dyDescent="0.35">
      <c r="D32"/>
      <c r="F32" s="19" t="s">
        <v>372</v>
      </c>
      <c r="G32" s="19" t="s">
        <v>266</v>
      </c>
      <c r="H32" s="255"/>
      <c r="I32" s="255"/>
      <c r="J32" s="269"/>
      <c r="K32" s="269"/>
      <c r="L32" s="269"/>
      <c r="M32" s="269"/>
      <c r="N32" s="269"/>
      <c r="O32" s="269"/>
      <c r="P32" s="269"/>
      <c r="Q32" s="269"/>
      <c r="R32" s="269"/>
      <c r="S32" s="269"/>
      <c r="T32" s="269"/>
      <c r="U32" s="269"/>
      <c r="V32" s="269"/>
      <c r="W32" s="269"/>
      <c r="X32" s="269"/>
      <c r="Y32" s="269"/>
      <c r="Z32" s="256"/>
      <c r="AA32" s="256"/>
    </row>
    <row r="33" spans="4:27" x14ac:dyDescent="0.35">
      <c r="D33"/>
      <c r="F33" s="28" t="s">
        <v>373</v>
      </c>
      <c r="G33" s="28" t="s">
        <v>266</v>
      </c>
      <c r="H33" s="258"/>
      <c r="I33" s="258"/>
      <c r="J33" s="259"/>
      <c r="K33" s="259"/>
      <c r="L33" s="259"/>
      <c r="M33" s="259"/>
      <c r="N33" s="259"/>
      <c r="O33" s="259"/>
      <c r="P33" s="259"/>
      <c r="Q33" s="259"/>
      <c r="R33" s="259"/>
      <c r="S33" s="259"/>
      <c r="T33" s="259"/>
      <c r="U33" s="259"/>
      <c r="V33" s="259"/>
      <c r="W33" s="259"/>
      <c r="X33" s="259"/>
      <c r="Y33" s="259"/>
      <c r="Z33" s="256"/>
      <c r="AA33" s="256"/>
    </row>
    <row r="34" spans="4:27" x14ac:dyDescent="0.35">
      <c r="D34"/>
      <c r="J34" s="79"/>
      <c r="K34" s="79"/>
      <c r="L34" s="79"/>
      <c r="M34" s="79"/>
      <c r="N34" s="79"/>
      <c r="O34" s="79"/>
      <c r="P34" s="79"/>
      <c r="Q34" s="79"/>
      <c r="R34" s="79"/>
      <c r="S34" s="79"/>
      <c r="T34" s="79"/>
      <c r="U34" s="79"/>
      <c r="V34" s="79"/>
      <c r="W34" s="79"/>
      <c r="X34" s="79"/>
      <c r="Y34" s="79"/>
    </row>
    <row r="35" spans="4:27" x14ac:dyDescent="0.35">
      <c r="D35"/>
      <c r="E35" s="27" t="s">
        <v>618</v>
      </c>
      <c r="J35" s="79"/>
      <c r="K35" s="79"/>
      <c r="L35" s="79"/>
      <c r="M35" s="79"/>
      <c r="N35" s="79"/>
      <c r="O35" s="79"/>
      <c r="P35" s="79"/>
      <c r="Q35" s="79"/>
      <c r="R35" s="79"/>
      <c r="S35" s="79"/>
      <c r="T35" s="79"/>
      <c r="U35" s="79"/>
      <c r="V35" s="79"/>
      <c r="W35" s="79"/>
      <c r="X35" s="79"/>
      <c r="Y35" s="79"/>
    </row>
    <row r="36" spans="4:27" x14ac:dyDescent="0.35">
      <c r="D36"/>
      <c r="F36" s="19" t="s">
        <v>186</v>
      </c>
      <c r="G36" s="19" t="s">
        <v>266</v>
      </c>
      <c r="H36" s="255"/>
      <c r="I36" s="255"/>
      <c r="J36" s="267">
        <f>'Initial unit rates'!J164</f>
        <v>1.5717249332615681</v>
      </c>
      <c r="K36" s="267">
        <f>'Initial unit rates'!K164</f>
        <v>1.5717249332615681</v>
      </c>
      <c r="L36" s="267">
        <f>'Initial unit rates'!L164</f>
        <v>1.3508816877101253</v>
      </c>
      <c r="M36" s="267">
        <f>'Initial unit rates'!M164</f>
        <v>1.3508816877101253</v>
      </c>
      <c r="N36" s="267">
        <f>'Initial unit rates'!N164</f>
        <v>1.1858799418243273</v>
      </c>
      <c r="O36" s="267">
        <f>'Initial unit rates'!O164</f>
        <v>1.0488350474548309</v>
      </c>
      <c r="P36" s="267">
        <f>'Initial unit rates'!P164</f>
        <v>1.0516363334216539</v>
      </c>
      <c r="Q36" s="267">
        <f>'Initial unit rates'!Q164</f>
        <v>3.0306201557095949</v>
      </c>
      <c r="R36" s="267">
        <f>'Initial unit rates'!R164</f>
        <v>-1.030894660320818</v>
      </c>
      <c r="S36" s="267">
        <f>'Initial unit rates'!S164</f>
        <v>-1.0193115742497973</v>
      </c>
      <c r="T36" s="267">
        <f>'Initial unit rates'!T164</f>
        <v>-1.030894660320818</v>
      </c>
      <c r="U36" s="267">
        <f>'Initial unit rates'!U164</f>
        <v>-1.030894660320818</v>
      </c>
      <c r="V36" s="267">
        <f>'Initial unit rates'!V164</f>
        <v>-1.0193115742497973</v>
      </c>
      <c r="W36" s="267">
        <f>'Initial unit rates'!W164</f>
        <v>-1.0193115742497973</v>
      </c>
      <c r="X36" s="267">
        <f>'Initial unit rates'!X164</f>
        <v>-1.0038674594884369</v>
      </c>
      <c r="Y36" s="267">
        <f>'Initial unit rates'!Y164</f>
        <v>-1.0038674594884369</v>
      </c>
      <c r="Z36" s="256"/>
      <c r="AA36" s="256"/>
    </row>
    <row r="37" spans="4:27" x14ac:dyDescent="0.35">
      <c r="D37"/>
      <c r="F37" t="s">
        <v>188</v>
      </c>
      <c r="G37" t="s">
        <v>266</v>
      </c>
      <c r="H37" s="256"/>
      <c r="I37" s="256"/>
      <c r="J37" s="268">
        <f>'Initial unit rates'!J165</f>
        <v>0</v>
      </c>
      <c r="K37" s="268">
        <f>'Initial unit rates'!K165</f>
        <v>0</v>
      </c>
      <c r="L37" s="268">
        <f>'Initial unit rates'!L165</f>
        <v>0</v>
      </c>
      <c r="M37" s="268">
        <f>'Initial unit rates'!M165</f>
        <v>0</v>
      </c>
      <c r="N37" s="268">
        <f>'Initial unit rates'!N165</f>
        <v>0</v>
      </c>
      <c r="O37" s="268">
        <f>'Initial unit rates'!O165</f>
        <v>0</v>
      </c>
      <c r="P37" s="268">
        <f>'Initial unit rates'!P165</f>
        <v>0</v>
      </c>
      <c r="Q37" s="268">
        <f>'Initial unit rates'!Q165</f>
        <v>0</v>
      </c>
      <c r="R37" s="268">
        <f>'Initial unit rates'!R165</f>
        <v>0</v>
      </c>
      <c r="S37" s="268">
        <f>'Initial unit rates'!S165</f>
        <v>0</v>
      </c>
      <c r="T37" s="268">
        <f>'Initial unit rates'!T165</f>
        <v>0</v>
      </c>
      <c r="U37" s="268">
        <f>'Initial unit rates'!U165</f>
        <v>0</v>
      </c>
      <c r="V37" s="268">
        <f>'Initial unit rates'!V165</f>
        <v>0</v>
      </c>
      <c r="W37" s="268">
        <f>'Initial unit rates'!W165</f>
        <v>0</v>
      </c>
      <c r="X37" s="268">
        <f>'Initial unit rates'!X165</f>
        <v>0</v>
      </c>
      <c r="Y37" s="268">
        <f>'Initial unit rates'!Y165</f>
        <v>0</v>
      </c>
      <c r="Z37" s="256"/>
      <c r="AA37" s="256"/>
    </row>
    <row r="38" spans="4:27" x14ac:dyDescent="0.35">
      <c r="D38"/>
      <c r="F38" t="s">
        <v>189</v>
      </c>
      <c r="G38" t="s">
        <v>266</v>
      </c>
      <c r="H38" s="256"/>
      <c r="I38" s="256"/>
      <c r="J38" s="268">
        <f>'Initial unit rates'!J166</f>
        <v>1.5263155365548009</v>
      </c>
      <c r="K38" s="268">
        <f>'Initial unit rates'!K166</f>
        <v>1.5263155365548009</v>
      </c>
      <c r="L38" s="268">
        <f>'Initial unit rates'!L166</f>
        <v>1.3118527703957956</v>
      </c>
      <c r="M38" s="268">
        <f>'Initial unit rates'!M166</f>
        <v>1.3118527703957956</v>
      </c>
      <c r="N38" s="268">
        <f>'Initial unit rates'!N166</f>
        <v>1.151618162561749</v>
      </c>
      <c r="O38" s="268">
        <f>'Initial unit rates'!O166</f>
        <v>1.0185326925440361</v>
      </c>
      <c r="P38" s="268">
        <f>'Initial unit rates'!P166</f>
        <v>1.0212530453252457</v>
      </c>
      <c r="Q38" s="268">
        <f>'Initial unit rates'!Q166</f>
        <v>3.4119015496151128</v>
      </c>
      <c r="R38" s="268">
        <f>'Initial unit rates'!R166</f>
        <v>-1.0011106290296343</v>
      </c>
      <c r="S38" s="268">
        <f>'Initial unit rates'!S166</f>
        <v>-0.98986219499559336</v>
      </c>
      <c r="T38" s="268">
        <f>'Initial unit rates'!T166</f>
        <v>-1.0011106290296343</v>
      </c>
      <c r="U38" s="268">
        <f>'Initial unit rates'!U166</f>
        <v>-1.0011106290296343</v>
      </c>
      <c r="V38" s="268">
        <f>'Initial unit rates'!V166</f>
        <v>-0.98986219499559336</v>
      </c>
      <c r="W38" s="268">
        <f>'Initial unit rates'!W166</f>
        <v>-0.98986219499559336</v>
      </c>
      <c r="X38" s="268">
        <f>'Initial unit rates'!X166</f>
        <v>-0.97486428295020566</v>
      </c>
      <c r="Y38" s="268">
        <f>'Initial unit rates'!Y166</f>
        <v>-0.97486428295020566</v>
      </c>
      <c r="Z38" s="256"/>
      <c r="AA38" s="256"/>
    </row>
    <row r="39" spans="4:27" x14ac:dyDescent="0.35">
      <c r="D39"/>
      <c r="F39" t="s">
        <v>190</v>
      </c>
      <c r="G39" t="s">
        <v>266</v>
      </c>
      <c r="H39" s="256"/>
      <c r="I39" s="256"/>
      <c r="J39" s="268">
        <f>'Initial unit rates'!J167</f>
        <v>0.13323964771530272</v>
      </c>
      <c r="K39" s="268">
        <f>'Initial unit rates'!K167</f>
        <v>0.13323964771530272</v>
      </c>
      <c r="L39" s="268">
        <f>'Initial unit rates'!L167</f>
        <v>0.11451812996440926</v>
      </c>
      <c r="M39" s="268">
        <f>'Initial unit rates'!M167</f>
        <v>0.11451812996440926</v>
      </c>
      <c r="N39" s="268">
        <f>'Initial unit rates'!N167</f>
        <v>0.10053045691234928</v>
      </c>
      <c r="O39" s="268">
        <f>'Initial unit rates'!O167</f>
        <v>8.8912766653354222E-2</v>
      </c>
      <c r="P39" s="268">
        <f>'Initial unit rates'!P167</f>
        <v>8.915023972988978E-2</v>
      </c>
      <c r="Q39" s="268">
        <f>'Initial unit rates'!Q167</f>
        <v>0.29784179589505944</v>
      </c>
      <c r="R39" s="268">
        <f>'Initial unit rates'!R167</f>
        <v>-8.7391908384183883E-2</v>
      </c>
      <c r="S39" s="268">
        <f>'Initial unit rates'!S167</f>
        <v>-8.6409976829305402E-2</v>
      </c>
      <c r="T39" s="268">
        <f>'Initial unit rates'!T167</f>
        <v>-8.7391908384183883E-2</v>
      </c>
      <c r="U39" s="268">
        <f>'Initial unit rates'!U167</f>
        <v>-8.7391908384183883E-2</v>
      </c>
      <c r="V39" s="268">
        <f>'Initial unit rates'!V167</f>
        <v>-8.6409976829305402E-2</v>
      </c>
      <c r="W39" s="268">
        <f>'Initial unit rates'!W167</f>
        <v>-8.6409976829305402E-2</v>
      </c>
      <c r="X39" s="268">
        <f>'Initial unit rates'!X167</f>
        <v>-8.5100734756134111E-2</v>
      </c>
      <c r="Y39" s="268">
        <f>'Initial unit rates'!Y167</f>
        <v>-8.5100734756134111E-2</v>
      </c>
      <c r="Z39" s="256"/>
      <c r="AA39" s="256"/>
    </row>
    <row r="40" spans="4:27" x14ac:dyDescent="0.35">
      <c r="D40"/>
      <c r="F40" t="s">
        <v>191</v>
      </c>
      <c r="G40" t="s">
        <v>266</v>
      </c>
      <c r="H40" s="256"/>
      <c r="I40" s="256"/>
      <c r="J40" s="268">
        <f>'Initial unit rates'!J168</f>
        <v>0.43725383014426311</v>
      </c>
      <c r="K40" s="268">
        <f>'Initial unit rates'!K168</f>
        <v>0.43725383014426311</v>
      </c>
      <c r="L40" s="268">
        <f>'Initial unit rates'!L168</f>
        <v>0.37581524573593905</v>
      </c>
      <c r="M40" s="268">
        <f>'Initial unit rates'!M168</f>
        <v>0.37581524573593905</v>
      </c>
      <c r="N40" s="268">
        <f>'Initial unit rates'!N168</f>
        <v>0.32991176489000107</v>
      </c>
      <c r="O40" s="268">
        <f>'Initial unit rates'!O168</f>
        <v>0.29178587931253669</v>
      </c>
      <c r="P40" s="268">
        <f>'Initial unit rates'!P168</f>
        <v>0.2925651969860058</v>
      </c>
      <c r="Q40" s="268">
        <f>'Initial unit rates'!Q168</f>
        <v>0.86804969730164561</v>
      </c>
      <c r="R40" s="268">
        <f>'Initial unit rates'!R168</f>
        <v>-0.28679486414021937</v>
      </c>
      <c r="S40" s="268">
        <f>'Initial unit rates'!S168</f>
        <v>-0.28357244993639663</v>
      </c>
      <c r="T40" s="268">
        <f>'Initial unit rates'!T168</f>
        <v>-0.28679486414021937</v>
      </c>
      <c r="U40" s="268">
        <f>'Initial unit rates'!U168</f>
        <v>-0.28679486414021937</v>
      </c>
      <c r="V40" s="268">
        <f>'Initial unit rates'!V168</f>
        <v>-0.28357244993639663</v>
      </c>
      <c r="W40" s="268">
        <f>'Initial unit rates'!W168</f>
        <v>-0.28357244993639663</v>
      </c>
      <c r="X40" s="268">
        <f>'Initial unit rates'!X168</f>
        <v>-0.27927589766463307</v>
      </c>
      <c r="Y40" s="268">
        <f>'Initial unit rates'!Y168</f>
        <v>-0.27927589766463307</v>
      </c>
      <c r="Z40" s="256"/>
      <c r="AA40" s="256"/>
    </row>
    <row r="41" spans="4:27" x14ac:dyDescent="0.35">
      <c r="D41"/>
      <c r="F41" t="s">
        <v>192</v>
      </c>
      <c r="G41" t="s">
        <v>266</v>
      </c>
      <c r="H41" s="256"/>
      <c r="I41" s="256"/>
      <c r="J41" s="268">
        <f>'Initial unit rates'!J169</f>
        <v>0.36538877419200205</v>
      </c>
      <c r="K41" s="268">
        <f>'Initial unit rates'!K169</f>
        <v>0.36538877419200205</v>
      </c>
      <c r="L41" s="268">
        <f>'Initial unit rates'!L169</f>
        <v>0.31404795680535319</v>
      </c>
      <c r="M41" s="268">
        <f>'Initial unit rates'!M169</f>
        <v>0.31404795680535319</v>
      </c>
      <c r="N41" s="268">
        <f>'Initial unit rates'!N169</f>
        <v>0.27568896383344593</v>
      </c>
      <c r="O41" s="268">
        <f>'Initial unit rates'!O169</f>
        <v>0.24382927585418221</v>
      </c>
      <c r="P41" s="268">
        <f>'Initial unit rates'!P169</f>
        <v>0.24448050841015792</v>
      </c>
      <c r="Q41" s="268">
        <f>'Initial unit rates'!Q169</f>
        <v>0.72538098689756703</v>
      </c>
      <c r="R41" s="268">
        <f>'Initial unit rates'!R169</f>
        <v>-0.23965856129420895</v>
      </c>
      <c r="S41" s="268">
        <f>'Initial unit rates'!S169</f>
        <v>-0.23696576847067852</v>
      </c>
      <c r="T41" s="268">
        <f>'Initial unit rates'!T169</f>
        <v>-0.23965856129420895</v>
      </c>
      <c r="U41" s="268">
        <f>'Initial unit rates'!U169</f>
        <v>-0.23965856129420895</v>
      </c>
      <c r="V41" s="268">
        <f>'Initial unit rates'!V169</f>
        <v>-0.23696576847067852</v>
      </c>
      <c r="W41" s="268">
        <f>'Initial unit rates'!W169</f>
        <v>-0.23696576847067852</v>
      </c>
      <c r="X41" s="268">
        <f>'Initial unit rates'!X169</f>
        <v>-0.23337537803930461</v>
      </c>
      <c r="Y41" s="268">
        <f>'Initial unit rates'!Y169</f>
        <v>-0.23337537803930461</v>
      </c>
      <c r="Z41" s="256"/>
      <c r="AA41" s="256"/>
    </row>
    <row r="42" spans="4:27" x14ac:dyDescent="0.35">
      <c r="D42"/>
      <c r="F42" t="s">
        <v>193</v>
      </c>
      <c r="G42" t="s">
        <v>266</v>
      </c>
      <c r="H42" s="256"/>
      <c r="I42" s="256"/>
      <c r="J42" s="268">
        <f>'Initial unit rates'!J170</f>
        <v>0.12200021639066883</v>
      </c>
      <c r="K42" s="268">
        <f>'Initial unit rates'!K170</f>
        <v>0.12200021639066883</v>
      </c>
      <c r="L42" s="268">
        <f>'Initial unit rates'!L170</f>
        <v>0.10485795238790661</v>
      </c>
      <c r="M42" s="268">
        <f>'Initial unit rates'!M170</f>
        <v>0.10485795238790661</v>
      </c>
      <c r="N42" s="268">
        <f>'Initial unit rates'!N170</f>
        <v>9.2050209584506423E-2</v>
      </c>
      <c r="O42" s="268">
        <f>'Initial unit rates'!O170</f>
        <v>8.1412529660692137E-2</v>
      </c>
      <c r="P42" s="268">
        <f>'Initial unit rates'!P170</f>
        <v>8.1629970694356555E-2</v>
      </c>
      <c r="Q42" s="268">
        <f>'Initial unit rates'!Q170</f>
        <v>0.27271734932101105</v>
      </c>
      <c r="R42" s="268">
        <f>'Initial unit rates'!R170</f>
        <v>-8.0019963400424193E-2</v>
      </c>
      <c r="S42" s="268">
        <f>'Initial unit rates'!S170</f>
        <v>-7.9120862688059859E-2</v>
      </c>
      <c r="T42" s="268">
        <f>'Initial unit rates'!T170</f>
        <v>-8.0019963400424193E-2</v>
      </c>
      <c r="U42" s="268">
        <f>'Initial unit rates'!U170</f>
        <v>-8.0019963400424193E-2</v>
      </c>
      <c r="V42" s="268">
        <f>'Initial unit rates'!V170</f>
        <v>-7.9120862688059859E-2</v>
      </c>
      <c r="W42" s="268">
        <f>'Initial unit rates'!W170</f>
        <v>-7.9120862688059859E-2</v>
      </c>
      <c r="X42" s="268">
        <f>'Initial unit rates'!X170</f>
        <v>-7.7922061738240775E-2</v>
      </c>
      <c r="Y42" s="268">
        <f>'Initial unit rates'!Y170</f>
        <v>-7.7922061738240775E-2</v>
      </c>
      <c r="Z42" s="256"/>
      <c r="AA42" s="256"/>
    </row>
    <row r="43" spans="4:27" x14ac:dyDescent="0.35">
      <c r="D43"/>
      <c r="F43" t="s">
        <v>194</v>
      </c>
      <c r="G43" t="s">
        <v>266</v>
      </c>
      <c r="H43" s="256"/>
      <c r="I43" s="256"/>
      <c r="J43" s="268">
        <f>'Initial unit rates'!J171</f>
        <v>1.9041913677062783</v>
      </c>
      <c r="K43" s="268">
        <f>'Initial unit rates'!K171</f>
        <v>1.9041913677062783</v>
      </c>
      <c r="L43" s="268">
        <f>'Initial unit rates'!L171</f>
        <v>1.6366332263954853</v>
      </c>
      <c r="M43" s="268">
        <f>'Initial unit rates'!M171</f>
        <v>1.6366332263954853</v>
      </c>
      <c r="N43" s="268">
        <f>'Initial unit rates'!N171</f>
        <v>1.436728717964612</v>
      </c>
      <c r="O43" s="268">
        <f>'Initial unit rates'!O171</f>
        <v>1.2706947642338642</v>
      </c>
      <c r="P43" s="268">
        <f>'Initial unit rates'!P171</f>
        <v>1.2740886052575804</v>
      </c>
      <c r="Q43" s="268">
        <f>'Initial unit rates'!Q171</f>
        <v>3.7802590312279016</v>
      </c>
      <c r="R43" s="268">
        <f>'Initial unit rates'!R171</f>
        <v>-1.2489594531810546</v>
      </c>
      <c r="S43" s="268">
        <f>'Initial unit rates'!S171</f>
        <v>-1.2349262008981217</v>
      </c>
      <c r="T43" s="268">
        <f>'Initial unit rates'!T171</f>
        <v>-1.2489594531810546</v>
      </c>
      <c r="U43" s="268">
        <f>'Initial unit rates'!U171</f>
        <v>-1.2489594531810546</v>
      </c>
      <c r="V43" s="268">
        <f>'Initial unit rates'!V171</f>
        <v>-1.2349262008981217</v>
      </c>
      <c r="W43" s="268">
        <f>'Initial unit rates'!W171</f>
        <v>-1.2349262008981217</v>
      </c>
      <c r="X43" s="268">
        <f>'Initial unit rates'!X171</f>
        <v>0</v>
      </c>
      <c r="Y43" s="268">
        <f>'Initial unit rates'!Y171</f>
        <v>0</v>
      </c>
      <c r="Z43" s="256"/>
      <c r="AA43" s="256"/>
    </row>
    <row r="44" spans="4:27" x14ac:dyDescent="0.35">
      <c r="D44"/>
      <c r="F44" t="s">
        <v>195</v>
      </c>
      <c r="G44" t="s">
        <v>266</v>
      </c>
      <c r="H44" s="256"/>
      <c r="I44" s="256"/>
      <c r="J44" s="268">
        <f>'Initial unit rates'!J172</f>
        <v>0.7326128821055452</v>
      </c>
      <c r="K44" s="268">
        <f>'Initial unit rates'!K172</f>
        <v>0.7326128821055452</v>
      </c>
      <c r="L44" s="268">
        <f>'Initial unit rates'!L172</f>
        <v>0.62967336438647403</v>
      </c>
      <c r="M44" s="268">
        <f>'Initial unit rates'!M172</f>
        <v>0.62967336438647403</v>
      </c>
      <c r="N44" s="268">
        <f>'Initial unit rates'!N172</f>
        <v>0.55276270270027694</v>
      </c>
      <c r="O44" s="268">
        <f>'Initial unit rates'!O172</f>
        <v>0.48888329675769909</v>
      </c>
      <c r="P44" s="268">
        <f>'Initial unit rates'!P172</f>
        <v>0</v>
      </c>
      <c r="Q44" s="268">
        <f>'Initial unit rates'!Q172</f>
        <v>1.4544055345179885</v>
      </c>
      <c r="R44" s="268">
        <f>'Initial unit rates'!R172</f>
        <v>-0.48052091829936155</v>
      </c>
      <c r="S44" s="268">
        <f>'Initial unit rates'!S172</f>
        <v>0</v>
      </c>
      <c r="T44" s="268">
        <f>'Initial unit rates'!T172</f>
        <v>-0.48052091829936155</v>
      </c>
      <c r="U44" s="268">
        <f>'Initial unit rates'!U172</f>
        <v>-0.48052091829936155</v>
      </c>
      <c r="V44" s="268">
        <f>'Initial unit rates'!V172</f>
        <v>0</v>
      </c>
      <c r="W44" s="268">
        <f>'Initial unit rates'!W172</f>
        <v>0</v>
      </c>
      <c r="X44" s="268">
        <f>'Initial unit rates'!X172</f>
        <v>0</v>
      </c>
      <c r="Y44" s="268">
        <f>'Initial unit rates'!Y172</f>
        <v>0</v>
      </c>
      <c r="Z44" s="256"/>
      <c r="AA44" s="256"/>
    </row>
    <row r="45" spans="4:27" x14ac:dyDescent="0.35">
      <c r="D45"/>
      <c r="F45" t="s">
        <v>196</v>
      </c>
      <c r="G45" t="s">
        <v>266</v>
      </c>
      <c r="H45" s="256"/>
      <c r="I45" s="256"/>
      <c r="J45" s="268">
        <f>'Initial unit rates'!J173</f>
        <v>1.7061507774774596</v>
      </c>
      <c r="K45" s="268">
        <f>'Initial unit rates'!K173</f>
        <v>1.7061507774774596</v>
      </c>
      <c r="L45" s="268">
        <f>'Initial unit rates'!L173</f>
        <v>1.4664193415726161</v>
      </c>
      <c r="M45" s="268">
        <f>'Initial unit rates'!M173</f>
        <v>1.4664193415726161</v>
      </c>
      <c r="N45" s="268">
        <f>'Initial unit rates'!N173</f>
        <v>1.2873053941696186</v>
      </c>
      <c r="O45" s="268">
        <f>'Initial unit rates'!O173</f>
        <v>0</v>
      </c>
      <c r="P45" s="268">
        <f>'Initial unit rates'!P173</f>
        <v>0</v>
      </c>
      <c r="Q45" s="268">
        <f>'Initial unit rates'!Q173</f>
        <v>3.3871027852440809</v>
      </c>
      <c r="R45" s="268">
        <f>'Initial unit rates'!R173</f>
        <v>0</v>
      </c>
      <c r="S45" s="268">
        <f>'Initial unit rates'!S173</f>
        <v>0</v>
      </c>
      <c r="T45" s="268">
        <f>'Initial unit rates'!T173</f>
        <v>0</v>
      </c>
      <c r="U45" s="268">
        <f>'Initial unit rates'!U173</f>
        <v>0</v>
      </c>
      <c r="V45" s="268">
        <f>'Initial unit rates'!V173</f>
        <v>0</v>
      </c>
      <c r="W45" s="268">
        <f>'Initial unit rates'!W173</f>
        <v>0</v>
      </c>
      <c r="X45" s="268">
        <f>'Initial unit rates'!X173</f>
        <v>0</v>
      </c>
      <c r="Y45" s="268">
        <f>'Initial unit rates'!Y173</f>
        <v>0</v>
      </c>
      <c r="Z45" s="256"/>
      <c r="AA45" s="256"/>
    </row>
    <row r="46" spans="4:27" x14ac:dyDescent="0.35">
      <c r="D46"/>
      <c r="F46" s="19" t="s">
        <v>372</v>
      </c>
      <c r="G46" s="19" t="s">
        <v>266</v>
      </c>
      <c r="H46" s="255"/>
      <c r="I46" s="255" t="s">
        <v>151</v>
      </c>
      <c r="J46" s="269"/>
      <c r="K46" s="269"/>
      <c r="L46" s="269"/>
      <c r="M46" s="269"/>
      <c r="N46" s="269"/>
      <c r="O46" s="269"/>
      <c r="P46" s="269"/>
      <c r="Q46" s="267">
        <f>'Service model charges'!$Q$44</f>
        <v>1.08219601663891</v>
      </c>
      <c r="R46" s="269"/>
      <c r="S46" s="269"/>
      <c r="T46" s="269"/>
      <c r="U46" s="269"/>
      <c r="V46" s="269"/>
      <c r="W46" s="269"/>
      <c r="X46" s="269"/>
      <c r="Y46" s="269"/>
      <c r="Z46" s="256"/>
      <c r="AA46" s="256" t="s">
        <v>650</v>
      </c>
    </row>
    <row r="47" spans="4:27" x14ac:dyDescent="0.35">
      <c r="D47"/>
      <c r="F47" s="28" t="s">
        <v>373</v>
      </c>
      <c r="G47" s="28" t="s">
        <v>266</v>
      </c>
      <c r="H47" s="258"/>
      <c r="I47" s="258"/>
      <c r="J47" s="259"/>
      <c r="K47" s="259"/>
      <c r="L47" s="259"/>
      <c r="M47" s="259"/>
      <c r="N47" s="259"/>
      <c r="O47" s="259"/>
      <c r="P47" s="259"/>
      <c r="Q47" s="259"/>
      <c r="R47" s="259"/>
      <c r="S47" s="259"/>
      <c r="T47" s="259"/>
      <c r="U47" s="259"/>
      <c r="V47" s="259"/>
      <c r="W47" s="259"/>
      <c r="X47" s="259"/>
      <c r="Y47" s="259"/>
      <c r="Z47" s="256"/>
      <c r="AA47" s="256"/>
    </row>
    <row r="48" spans="4:27" x14ac:dyDescent="0.35">
      <c r="J48" s="79"/>
      <c r="K48" s="79"/>
      <c r="L48" s="79"/>
      <c r="M48" s="79"/>
      <c r="N48" s="79"/>
      <c r="O48" s="79"/>
      <c r="P48" s="79"/>
      <c r="Q48" s="79"/>
      <c r="R48" s="79"/>
      <c r="S48" s="79"/>
      <c r="T48" s="79"/>
      <c r="U48" s="79"/>
      <c r="V48" s="79"/>
      <c r="W48" s="79"/>
      <c r="X48" s="79"/>
      <c r="Y48" s="79"/>
    </row>
    <row r="49" spans="3:27" x14ac:dyDescent="0.35">
      <c r="C49" s="26" t="str">
        <f ca="1">INDEX('Version control'!$H$37:$H$64,MATCH($A$1,'Version control'!$F$37:$F$64,0),1)&amp;"-B: Initial unit rate 2"</f>
        <v>Section 111-B: Initial unit rate 2</v>
      </c>
      <c r="D49" s="26"/>
      <c r="E49" s="26"/>
      <c r="F49" s="26"/>
      <c r="G49" s="26"/>
      <c r="H49" s="26"/>
      <c r="I49" s="26"/>
      <c r="J49" s="80"/>
      <c r="K49" s="80"/>
      <c r="L49" s="80"/>
      <c r="M49" s="80"/>
      <c r="N49" s="80"/>
      <c r="O49" s="80"/>
      <c r="P49" s="80"/>
      <c r="Q49" s="80"/>
      <c r="R49" s="80"/>
      <c r="S49" s="80"/>
      <c r="T49" s="80"/>
      <c r="U49" s="80"/>
      <c r="V49" s="80"/>
      <c r="W49" s="80"/>
      <c r="X49" s="80"/>
      <c r="Y49" s="80"/>
      <c r="Z49" s="26"/>
      <c r="AA49" s="26"/>
    </row>
    <row r="50" spans="3:27" x14ac:dyDescent="0.35">
      <c r="C50" s="27"/>
      <c r="D50"/>
      <c r="E50" s="27"/>
      <c r="J50" s="79"/>
      <c r="K50" s="79"/>
      <c r="L50" s="79"/>
      <c r="M50" s="79"/>
      <c r="N50" s="79"/>
      <c r="O50" s="79"/>
      <c r="P50" s="79"/>
      <c r="Q50" s="79"/>
      <c r="R50" s="79"/>
      <c r="S50" s="79"/>
      <c r="T50" s="79"/>
      <c r="U50" s="79"/>
      <c r="V50" s="79"/>
      <c r="W50" s="79"/>
      <c r="X50" s="79"/>
      <c r="Y50" s="79"/>
    </row>
    <row r="51" spans="3:27" x14ac:dyDescent="0.35">
      <c r="D51"/>
      <c r="E51" s="27" t="s">
        <v>617</v>
      </c>
      <c r="J51" s="79"/>
      <c r="K51" s="79"/>
      <c r="L51" s="79"/>
      <c r="M51" s="79"/>
      <c r="N51" s="79"/>
      <c r="O51" s="79"/>
      <c r="P51" s="79"/>
      <c r="Q51" s="79"/>
      <c r="R51" s="79"/>
      <c r="S51" s="79"/>
      <c r="T51" s="79"/>
      <c r="U51" s="79"/>
      <c r="V51" s="79"/>
      <c r="W51" s="79"/>
      <c r="X51" s="79"/>
      <c r="Y51" s="79"/>
    </row>
    <row r="52" spans="3:27" x14ac:dyDescent="0.35">
      <c r="D52"/>
      <c r="F52" s="19" t="s">
        <v>186</v>
      </c>
      <c r="G52" s="19" t="s">
        <v>266</v>
      </c>
      <c r="H52" s="255"/>
      <c r="I52" s="255"/>
      <c r="J52" s="267">
        <f>'Initial unit rates'!J181</f>
        <v>0</v>
      </c>
      <c r="K52" s="267">
        <f>'Initial unit rates'!K181</f>
        <v>0</v>
      </c>
      <c r="L52" s="267">
        <f>'Initial unit rates'!L181</f>
        <v>0</v>
      </c>
      <c r="M52" s="267">
        <f>'Initial unit rates'!M181</f>
        <v>0</v>
      </c>
      <c r="N52" s="267">
        <f>'Initial unit rates'!N181</f>
        <v>0</v>
      </c>
      <c r="O52" s="267">
        <f>'Initial unit rates'!O181</f>
        <v>0</v>
      </c>
      <c r="P52" s="267">
        <f>'Initial unit rates'!P181</f>
        <v>0</v>
      </c>
      <c r="Q52" s="267">
        <f>'Initial unit rates'!Q181</f>
        <v>0</v>
      </c>
      <c r="R52" s="267">
        <f>'Initial unit rates'!R181</f>
        <v>0</v>
      </c>
      <c r="S52" s="267">
        <f>'Initial unit rates'!S181</f>
        <v>0</v>
      </c>
      <c r="T52" s="267">
        <f>'Initial unit rates'!T181</f>
        <v>0</v>
      </c>
      <c r="U52" s="267">
        <f>'Initial unit rates'!U181</f>
        <v>0</v>
      </c>
      <c r="V52" s="267">
        <f>'Initial unit rates'!V181</f>
        <v>0</v>
      </c>
      <c r="W52" s="267">
        <f>'Initial unit rates'!W181</f>
        <v>0</v>
      </c>
      <c r="X52" s="267">
        <f>'Initial unit rates'!X181</f>
        <v>0</v>
      </c>
      <c r="Y52" s="267">
        <f>'Initial unit rates'!Y181</f>
        <v>0</v>
      </c>
      <c r="Z52" s="256"/>
      <c r="AA52" s="256"/>
    </row>
    <row r="53" spans="3:27" x14ac:dyDescent="0.35">
      <c r="D53"/>
      <c r="F53" t="s">
        <v>188</v>
      </c>
      <c r="G53" t="s">
        <v>266</v>
      </c>
      <c r="H53" s="256"/>
      <c r="I53" s="256"/>
      <c r="J53" s="268">
        <f>'Initial unit rates'!J182</f>
        <v>0</v>
      </c>
      <c r="K53" s="268">
        <f>'Initial unit rates'!K182</f>
        <v>0</v>
      </c>
      <c r="L53" s="268">
        <f>'Initial unit rates'!L182</f>
        <v>0</v>
      </c>
      <c r="M53" s="268">
        <f>'Initial unit rates'!M182</f>
        <v>0</v>
      </c>
      <c r="N53" s="268">
        <f>'Initial unit rates'!N182</f>
        <v>0</v>
      </c>
      <c r="O53" s="268">
        <f>'Initial unit rates'!O182</f>
        <v>0</v>
      </c>
      <c r="P53" s="268">
        <f>'Initial unit rates'!P182</f>
        <v>0</v>
      </c>
      <c r="Q53" s="268">
        <f>'Initial unit rates'!Q182</f>
        <v>0</v>
      </c>
      <c r="R53" s="268">
        <f>'Initial unit rates'!R182</f>
        <v>0</v>
      </c>
      <c r="S53" s="268">
        <f>'Initial unit rates'!S182</f>
        <v>0</v>
      </c>
      <c r="T53" s="268">
        <f>'Initial unit rates'!T182</f>
        <v>0</v>
      </c>
      <c r="U53" s="268">
        <f>'Initial unit rates'!U182</f>
        <v>0</v>
      </c>
      <c r="V53" s="268">
        <f>'Initial unit rates'!V182</f>
        <v>0</v>
      </c>
      <c r="W53" s="268">
        <f>'Initial unit rates'!W182</f>
        <v>0</v>
      </c>
      <c r="X53" s="268">
        <f>'Initial unit rates'!X182</f>
        <v>0</v>
      </c>
      <c r="Y53" s="268">
        <f>'Initial unit rates'!Y182</f>
        <v>0</v>
      </c>
      <c r="Z53" s="256"/>
      <c r="AA53" s="256"/>
    </row>
    <row r="54" spans="3:27" x14ac:dyDescent="0.35">
      <c r="D54"/>
      <c r="F54" t="s">
        <v>189</v>
      </c>
      <c r="G54" t="s">
        <v>266</v>
      </c>
      <c r="H54" s="256"/>
      <c r="I54" s="256"/>
      <c r="J54" s="268">
        <f>'Initial unit rates'!J183</f>
        <v>0.22217877485600476</v>
      </c>
      <c r="K54" s="268">
        <f>'Initial unit rates'!K183</f>
        <v>0.22217877485600476</v>
      </c>
      <c r="L54" s="268">
        <f>'Initial unit rates'!L183</f>
        <v>0.1909604104377331</v>
      </c>
      <c r="M54" s="268">
        <f>'Initial unit rates'!M183</f>
        <v>0.1909604104377331</v>
      </c>
      <c r="N54" s="268">
        <f>'Initial unit rates'!N183</f>
        <v>0.16763579111396024</v>
      </c>
      <c r="O54" s="268">
        <f>'Initial unit rates'!O183</f>
        <v>0.14826314766540202</v>
      </c>
      <c r="P54" s="268">
        <f>'Initial unit rates'!P183</f>
        <v>0.1486591369832265</v>
      </c>
      <c r="Q54" s="268">
        <f>'Initial unit rates'!Q183</f>
        <v>0.19837237033796745</v>
      </c>
      <c r="R54" s="268">
        <f>'Initial unit rates'!R183</f>
        <v>-0.14572709752741383</v>
      </c>
      <c r="S54" s="268">
        <f>'Initial unit rates'!S183</f>
        <v>-0.14408971440912829</v>
      </c>
      <c r="T54" s="268">
        <f>'Initial unit rates'!T183</f>
        <v>-0.14572709752741383</v>
      </c>
      <c r="U54" s="268">
        <f>'Initial unit rates'!U183</f>
        <v>-0.14572709752741383</v>
      </c>
      <c r="V54" s="268">
        <f>'Initial unit rates'!V183</f>
        <v>-0.14408971440912829</v>
      </c>
      <c r="W54" s="268">
        <f>'Initial unit rates'!W183</f>
        <v>-0.14408971440912829</v>
      </c>
      <c r="X54" s="268">
        <f>'Initial unit rates'!X183</f>
        <v>-0.14190653691808089</v>
      </c>
      <c r="Y54" s="268">
        <f>'Initial unit rates'!Y183</f>
        <v>-0.14190653691808089</v>
      </c>
      <c r="Z54" s="256"/>
      <c r="AA54" s="256"/>
    </row>
    <row r="55" spans="3:27" x14ac:dyDescent="0.35">
      <c r="D55"/>
      <c r="F55" t="s">
        <v>190</v>
      </c>
      <c r="G55" t="s">
        <v>266</v>
      </c>
      <c r="H55" s="256"/>
      <c r="I55" s="256"/>
      <c r="J55" s="268">
        <f>'Initial unit rates'!J184</f>
        <v>1.9395086391147915E-2</v>
      </c>
      <c r="K55" s="268">
        <f>'Initial unit rates'!K184</f>
        <v>1.9395086391147915E-2</v>
      </c>
      <c r="L55" s="268">
        <f>'Initial unit rates'!L184</f>
        <v>1.6669880640620513E-2</v>
      </c>
      <c r="M55" s="268">
        <f>'Initial unit rates'!M184</f>
        <v>1.6669880640620513E-2</v>
      </c>
      <c r="N55" s="268">
        <f>'Initial unit rates'!N184</f>
        <v>1.4633759021359605E-2</v>
      </c>
      <c r="O55" s="268">
        <f>'Initial unit rates'!O184</f>
        <v>1.294262496252249E-2</v>
      </c>
      <c r="P55" s="268">
        <f>'Initial unit rates'!P184</f>
        <v>8.3054034128812113E-3</v>
      </c>
      <c r="Q55" s="268">
        <f>'Initial unit rates'!Q184</f>
        <v>1.7316907354517633E-2</v>
      </c>
      <c r="R55" s="268">
        <f>'Initial unit rates'!R184</f>
        <v>-1.2721240577130857E-2</v>
      </c>
      <c r="S55" s="268">
        <f>'Initial unit rates'!S184</f>
        <v>-1.2578305289747363E-2</v>
      </c>
      <c r="T55" s="268">
        <f>'Initial unit rates'!T184</f>
        <v>-1.2721240577130857E-2</v>
      </c>
      <c r="U55" s="268">
        <f>'Initial unit rates'!U184</f>
        <v>-1.2721240577130857E-2</v>
      </c>
      <c r="V55" s="268">
        <f>'Initial unit rates'!V184</f>
        <v>-1.2578305289747363E-2</v>
      </c>
      <c r="W55" s="268">
        <f>'Initial unit rates'!W184</f>
        <v>-1.2578305289747363E-2</v>
      </c>
      <c r="X55" s="268">
        <f>'Initial unit rates'!X184</f>
        <v>-7.9281439402043991E-3</v>
      </c>
      <c r="Y55" s="268">
        <f>'Initial unit rates'!Y184</f>
        <v>-7.9281439402043991E-3</v>
      </c>
      <c r="Z55" s="256"/>
      <c r="AA55" s="256"/>
    </row>
    <row r="56" spans="3:27" x14ac:dyDescent="0.35">
      <c r="D56"/>
      <c r="F56" t="s">
        <v>191</v>
      </c>
      <c r="G56" t="s">
        <v>266</v>
      </c>
      <c r="H56" s="256"/>
      <c r="I56" s="256"/>
      <c r="J56" s="268">
        <f>'Initial unit rates'!J185</f>
        <v>6.3511726543490382E-2</v>
      </c>
      <c r="K56" s="268">
        <f>'Initial unit rates'!K185</f>
        <v>6.3511726543490382E-2</v>
      </c>
      <c r="L56" s="268">
        <f>'Initial unit rates'!L185</f>
        <v>5.4587686768073851E-2</v>
      </c>
      <c r="M56" s="268">
        <f>'Initial unit rates'!M185</f>
        <v>5.4587686768073851E-2</v>
      </c>
      <c r="N56" s="268">
        <f>'Initial unit rates'!N185</f>
        <v>4.7920142376479437E-2</v>
      </c>
      <c r="O56" s="268">
        <f>'Initial unit rates'!O185</f>
        <v>4.2382304507282462E-2</v>
      </c>
      <c r="P56" s="268">
        <f>'Initial unit rates'!P185</f>
        <v>2.7197120948790138E-2</v>
      </c>
      <c r="Q56" s="268">
        <f>'Initial unit rates'!Q185</f>
        <v>6.2442360535727673E-2</v>
      </c>
      <c r="R56" s="268">
        <f>'Initial unit rates'!R185</f>
        <v>-4.1657352616766036E-2</v>
      </c>
      <c r="S56" s="268">
        <f>'Initial unit rates'!S185</f>
        <v>-4.1189292475004614E-2</v>
      </c>
      <c r="T56" s="268">
        <f>'Initial unit rates'!T185</f>
        <v>-4.1657352616766036E-2</v>
      </c>
      <c r="U56" s="268">
        <f>'Initial unit rates'!U185</f>
        <v>-4.1657352616766036E-2</v>
      </c>
      <c r="V56" s="268">
        <f>'Initial unit rates'!V185</f>
        <v>-4.1189292475004614E-2</v>
      </c>
      <c r="W56" s="268">
        <f>'Initial unit rates'!W185</f>
        <v>-4.1189292475004614E-2</v>
      </c>
      <c r="X56" s="268">
        <f>'Initial unit rates'!X185</f>
        <v>-2.5961735863033214E-2</v>
      </c>
      <c r="Y56" s="268">
        <f>'Initial unit rates'!Y185</f>
        <v>-2.5961735863033214E-2</v>
      </c>
      <c r="Z56" s="256"/>
      <c r="AA56" s="256"/>
    </row>
    <row r="57" spans="3:27" x14ac:dyDescent="0.35">
      <c r="D57"/>
      <c r="F57" t="s">
        <v>192</v>
      </c>
      <c r="G57" t="s">
        <v>266</v>
      </c>
      <c r="H57" s="256"/>
      <c r="I57" s="256"/>
      <c r="J57" s="268">
        <f>'Initial unit rates'!J186</f>
        <v>1.3268306821284503E-2</v>
      </c>
      <c r="K57" s="268">
        <f>'Initial unit rates'!K186</f>
        <v>1.3268306821284503E-2</v>
      </c>
      <c r="L57" s="268">
        <f>'Initial unit rates'!L186</f>
        <v>1.1403975550987622E-2</v>
      </c>
      <c r="M57" s="268">
        <f>'Initial unit rates'!M186</f>
        <v>1.1403975550987622E-2</v>
      </c>
      <c r="N57" s="268">
        <f>'Initial unit rates'!N186</f>
        <v>1.0011051290431887E-2</v>
      </c>
      <c r="O57" s="268">
        <f>'Initial unit rates'!O186</f>
        <v>8.8541353006781048E-3</v>
      </c>
      <c r="P57" s="268">
        <f>'Initial unit rates'!P186</f>
        <v>3.1960020272922152E-3</v>
      </c>
      <c r="Q57" s="268">
        <f>'Initial unit rates'!Q186</f>
        <v>1.3044904355827482E-2</v>
      </c>
      <c r="R57" s="268">
        <f>'Initial unit rates'!R186</f>
        <v>-8.7026847790574145E-3</v>
      </c>
      <c r="S57" s="268">
        <f>'Initial unit rates'!S186</f>
        <v>-8.604901804011824E-3</v>
      </c>
      <c r="T57" s="268">
        <f>'Initial unit rates'!T186</f>
        <v>-8.7026847790574145E-3</v>
      </c>
      <c r="U57" s="268">
        <f>'Initial unit rates'!U186</f>
        <v>-8.7026847790574145E-3</v>
      </c>
      <c r="V57" s="268">
        <f>'Initial unit rates'!V186</f>
        <v>-8.604901804011824E-3</v>
      </c>
      <c r="W57" s="268">
        <f>'Initial unit rates'!W186</f>
        <v>-8.604901804011824E-3</v>
      </c>
      <c r="X57" s="268">
        <f>'Initial unit rates'!X186</f>
        <v>-3.0508288214223739E-3</v>
      </c>
      <c r="Y57" s="268">
        <f>'Initial unit rates'!Y186</f>
        <v>-3.0508288214223739E-3</v>
      </c>
      <c r="Z57" s="256"/>
      <c r="AA57" s="256"/>
    </row>
    <row r="58" spans="3:27" x14ac:dyDescent="0.35">
      <c r="D58"/>
      <c r="F58" t="s">
        <v>193</v>
      </c>
      <c r="G58" t="s">
        <v>266</v>
      </c>
      <c r="H58" s="256"/>
      <c r="I58" s="256"/>
      <c r="J58" s="268">
        <f>'Initial unit rates'!J187</f>
        <v>4.4397534390283426E-3</v>
      </c>
      <c r="K58" s="268">
        <f>'Initial unit rates'!K187</f>
        <v>4.4397534390283426E-3</v>
      </c>
      <c r="L58" s="268">
        <f>'Initial unit rates'!L187</f>
        <v>3.8159231884713741E-3</v>
      </c>
      <c r="M58" s="268">
        <f>'Initial unit rates'!M187</f>
        <v>3.8159231884713741E-3</v>
      </c>
      <c r="N58" s="268">
        <f>'Initial unit rates'!N187</f>
        <v>3.3498320466696322E-3</v>
      </c>
      <c r="O58" s="268">
        <f>'Initial unit rates'!O187</f>
        <v>2.9627124380141711E-3</v>
      </c>
      <c r="P58" s="268">
        <f>'Initial unit rates'!P187</f>
        <v>1.069425148433407E-3</v>
      </c>
      <c r="Q58" s="268">
        <f>'Initial unit rates'!Q187</f>
        <v>3.9640348813112193E-3</v>
      </c>
      <c r="R58" s="268">
        <f>'Initial unit rates'!R187</f>
        <v>-2.9120350619732845E-3</v>
      </c>
      <c r="S58" s="268">
        <f>'Initial unit rates'!S187</f>
        <v>-2.8793155668949328E-3</v>
      </c>
      <c r="T58" s="268">
        <f>'Initial unit rates'!T187</f>
        <v>-2.9120350619732845E-3</v>
      </c>
      <c r="U58" s="268">
        <f>'Initial unit rates'!U187</f>
        <v>-2.9120350619732845E-3</v>
      </c>
      <c r="V58" s="268">
        <f>'Initial unit rates'!V187</f>
        <v>-2.8793155668949328E-3</v>
      </c>
      <c r="W58" s="268">
        <f>'Initial unit rates'!W187</f>
        <v>-2.8793155668949328E-3</v>
      </c>
      <c r="X58" s="268">
        <f>'Initial unit rates'!X187</f>
        <v>-1.0208482464445666E-3</v>
      </c>
      <c r="Y58" s="268">
        <f>'Initial unit rates'!Y187</f>
        <v>-1.0208482464445666E-3</v>
      </c>
      <c r="Z58" s="256"/>
      <c r="AA58" s="256"/>
    </row>
    <row r="59" spans="3:27" x14ac:dyDescent="0.35">
      <c r="D59"/>
      <c r="F59" t="s">
        <v>194</v>
      </c>
      <c r="G59" t="s">
        <v>266</v>
      </c>
      <c r="H59" s="256"/>
      <c r="I59" s="256"/>
      <c r="J59" s="268">
        <f>'Initial unit rates'!J188</f>
        <v>6.9146610672532555E-2</v>
      </c>
      <c r="K59" s="268">
        <f>'Initial unit rates'!K188</f>
        <v>6.9146610672532555E-2</v>
      </c>
      <c r="L59" s="268">
        <f>'Initial unit rates'!L188</f>
        <v>5.94308127001002E-2</v>
      </c>
      <c r="M59" s="268">
        <f>'Initial unit rates'!M188</f>
        <v>5.94308127001002E-2</v>
      </c>
      <c r="N59" s="268">
        <f>'Initial unit rates'!N188</f>
        <v>5.2171710778635257E-2</v>
      </c>
      <c r="O59" s="268">
        <f>'Initial unit rates'!O188</f>
        <v>4.6142545143423641E-2</v>
      </c>
      <c r="P59" s="268">
        <f>'Initial unit rates'!P188</f>
        <v>1.6655682662937193E-2</v>
      </c>
      <c r="Q59" s="268">
        <f>'Initial unit rates'!Q188</f>
        <v>6.7982368428943465E-2</v>
      </c>
      <c r="R59" s="268">
        <f>'Initial unit rates'!R188</f>
        <v>-4.5353274108640311E-2</v>
      </c>
      <c r="S59" s="268">
        <f>'Initial unit rates'!S188</f>
        <v>-4.4843686759105029E-2</v>
      </c>
      <c r="T59" s="268">
        <f>'Initial unit rates'!T188</f>
        <v>-4.5353274108640311E-2</v>
      </c>
      <c r="U59" s="268">
        <f>'Initial unit rates'!U188</f>
        <v>-4.5353274108640311E-2</v>
      </c>
      <c r="V59" s="268">
        <f>'Initial unit rates'!V188</f>
        <v>-4.4843686759105029E-2</v>
      </c>
      <c r="W59" s="268">
        <f>'Initial unit rates'!W188</f>
        <v>-4.4843686759105029E-2</v>
      </c>
      <c r="X59" s="268">
        <f>'Initial unit rates'!X188</f>
        <v>0</v>
      </c>
      <c r="Y59" s="268">
        <f>'Initial unit rates'!Y188</f>
        <v>0</v>
      </c>
      <c r="Z59" s="256"/>
      <c r="AA59" s="256"/>
    </row>
    <row r="60" spans="3:27" x14ac:dyDescent="0.35">
      <c r="D60"/>
      <c r="F60" t="s">
        <v>195</v>
      </c>
      <c r="G60" t="s">
        <v>266</v>
      </c>
      <c r="H60" s="256"/>
      <c r="I60" s="256"/>
      <c r="J60" s="268">
        <f>'Initial unit rates'!J189</f>
        <v>5.3206519672079648E-3</v>
      </c>
      <c r="K60" s="268">
        <f>'Initial unit rates'!K189</f>
        <v>5.3206519672079648E-3</v>
      </c>
      <c r="L60" s="268">
        <f>'Initial unit rates'!L189</f>
        <v>4.5730465662746651E-3</v>
      </c>
      <c r="M60" s="268">
        <f>'Initial unit rates'!M189</f>
        <v>4.5730465662746651E-3</v>
      </c>
      <c r="N60" s="268">
        <f>'Initial unit rates'!N189</f>
        <v>4.0144775410838468E-3</v>
      </c>
      <c r="O60" s="268">
        <f>'Initial unit rates'!O189</f>
        <v>3.550548916302325E-3</v>
      </c>
      <c r="P60" s="268">
        <f>'Initial unit rates'!P189</f>
        <v>0</v>
      </c>
      <c r="Q60" s="268">
        <f>'Initial unit rates'!Q189</f>
        <v>5.2310665526314609E-3</v>
      </c>
      <c r="R60" s="268">
        <f>'Initial unit rates'!R189</f>
        <v>-3.4898165616281669E-3</v>
      </c>
      <c r="S60" s="268">
        <f>'Initial unit rates'!S189</f>
        <v>0</v>
      </c>
      <c r="T60" s="268">
        <f>'Initial unit rates'!T189</f>
        <v>-3.4898165616281669E-3</v>
      </c>
      <c r="U60" s="268">
        <f>'Initial unit rates'!U189</f>
        <v>-3.4898165616281669E-3</v>
      </c>
      <c r="V60" s="268">
        <f>'Initial unit rates'!V189</f>
        <v>0</v>
      </c>
      <c r="W60" s="268">
        <f>'Initial unit rates'!W189</f>
        <v>0</v>
      </c>
      <c r="X60" s="268">
        <f>'Initial unit rates'!X189</f>
        <v>0</v>
      </c>
      <c r="Y60" s="268">
        <f>'Initial unit rates'!Y189</f>
        <v>0</v>
      </c>
      <c r="Z60" s="256"/>
      <c r="AA60" s="256"/>
    </row>
    <row r="61" spans="3:27" x14ac:dyDescent="0.35">
      <c r="D61"/>
      <c r="F61" t="s">
        <v>196</v>
      </c>
      <c r="G61" t="s">
        <v>266</v>
      </c>
      <c r="H61" s="256"/>
      <c r="I61" s="256"/>
      <c r="J61" s="268">
        <f>'Initial unit rates'!J190</f>
        <v>1.2391038585683823E-2</v>
      </c>
      <c r="K61" s="268">
        <f>'Initial unit rates'!K190</f>
        <v>1.2391038585683823E-2</v>
      </c>
      <c r="L61" s="268">
        <f>'Initial unit rates'!L190</f>
        <v>1.0649972372948385E-2</v>
      </c>
      <c r="M61" s="268">
        <f>'Initial unit rates'!M190</f>
        <v>1.0649972372948385E-2</v>
      </c>
      <c r="N61" s="268">
        <f>'Initial unit rates'!N190</f>
        <v>9.3491448829031779E-3</v>
      </c>
      <c r="O61" s="268">
        <f>'Initial unit rates'!O190</f>
        <v>0</v>
      </c>
      <c r="P61" s="268">
        <f>'Initial unit rates'!P190</f>
        <v>0</v>
      </c>
      <c r="Q61" s="268">
        <f>'Initial unit rates'!Q190</f>
        <v>1.2182406948889422E-2</v>
      </c>
      <c r="R61" s="268">
        <f>'Initial unit rates'!R190</f>
        <v>0</v>
      </c>
      <c r="S61" s="268">
        <f>'Initial unit rates'!S190</f>
        <v>0</v>
      </c>
      <c r="T61" s="268">
        <f>'Initial unit rates'!T190</f>
        <v>0</v>
      </c>
      <c r="U61" s="268">
        <f>'Initial unit rates'!U190</f>
        <v>0</v>
      </c>
      <c r="V61" s="268">
        <f>'Initial unit rates'!V190</f>
        <v>0</v>
      </c>
      <c r="W61" s="268">
        <f>'Initial unit rates'!W190</f>
        <v>0</v>
      </c>
      <c r="X61" s="268">
        <f>'Initial unit rates'!X190</f>
        <v>0</v>
      </c>
      <c r="Y61" s="268">
        <f>'Initial unit rates'!Y190</f>
        <v>0</v>
      </c>
      <c r="Z61" s="256"/>
      <c r="AA61" s="256"/>
    </row>
    <row r="62" spans="3:27" x14ac:dyDescent="0.35">
      <c r="D62"/>
      <c r="F62" s="19" t="s">
        <v>372</v>
      </c>
      <c r="G62" s="19" t="s">
        <v>266</v>
      </c>
      <c r="H62" s="255"/>
      <c r="I62" s="255"/>
      <c r="J62" s="269"/>
      <c r="K62" s="269"/>
      <c r="L62" s="269"/>
      <c r="M62" s="269"/>
      <c r="N62" s="269"/>
      <c r="O62" s="269"/>
      <c r="P62" s="269"/>
      <c r="Q62" s="269"/>
      <c r="R62" s="269"/>
      <c r="S62" s="269"/>
      <c r="T62" s="269"/>
      <c r="U62" s="269"/>
      <c r="V62" s="269"/>
      <c r="W62" s="269"/>
      <c r="X62" s="269"/>
      <c r="Y62" s="269"/>
      <c r="Z62" s="256"/>
      <c r="AA62" s="256"/>
    </row>
    <row r="63" spans="3:27" x14ac:dyDescent="0.35">
      <c r="D63"/>
      <c r="F63" s="28" t="s">
        <v>373</v>
      </c>
      <c r="G63" s="28" t="s">
        <v>266</v>
      </c>
      <c r="H63" s="258"/>
      <c r="I63" s="258"/>
      <c r="J63" s="259"/>
      <c r="K63" s="259"/>
      <c r="L63" s="259"/>
      <c r="M63" s="259"/>
      <c r="N63" s="259"/>
      <c r="O63" s="259"/>
      <c r="P63" s="259"/>
      <c r="Q63" s="259"/>
      <c r="R63" s="259"/>
      <c r="S63" s="259"/>
      <c r="T63" s="259"/>
      <c r="U63" s="259"/>
      <c r="V63" s="259"/>
      <c r="W63" s="259"/>
      <c r="X63" s="259"/>
      <c r="Y63" s="259"/>
      <c r="Z63" s="256"/>
      <c r="AA63" s="256"/>
    </row>
    <row r="64" spans="3:27" x14ac:dyDescent="0.35">
      <c r="D64"/>
      <c r="J64" s="79"/>
      <c r="K64" s="79"/>
      <c r="L64" s="79"/>
      <c r="M64" s="79"/>
      <c r="N64" s="79"/>
      <c r="O64" s="79"/>
      <c r="P64" s="79"/>
      <c r="Q64" s="79"/>
      <c r="R64" s="79"/>
      <c r="S64" s="79"/>
      <c r="T64" s="79"/>
      <c r="U64" s="79"/>
      <c r="V64" s="79"/>
      <c r="W64" s="79"/>
      <c r="X64" s="79"/>
      <c r="Y64" s="79"/>
    </row>
    <row r="65" spans="3:27" x14ac:dyDescent="0.35">
      <c r="D65"/>
      <c r="E65" s="27" t="s">
        <v>618</v>
      </c>
      <c r="J65" s="79"/>
      <c r="K65" s="79"/>
      <c r="L65" s="79"/>
      <c r="M65" s="79"/>
      <c r="N65" s="79"/>
      <c r="O65" s="79"/>
      <c r="P65" s="79"/>
      <c r="Q65" s="79"/>
      <c r="R65" s="79"/>
      <c r="S65" s="79"/>
      <c r="T65" s="79"/>
      <c r="U65" s="79"/>
      <c r="V65" s="79"/>
      <c r="W65" s="79"/>
      <c r="X65" s="79"/>
      <c r="Y65" s="79"/>
    </row>
    <row r="66" spans="3:27" x14ac:dyDescent="0.35">
      <c r="D66"/>
      <c r="F66" s="19" t="s">
        <v>186</v>
      </c>
      <c r="G66" s="19" t="s">
        <v>266</v>
      </c>
      <c r="H66" s="255"/>
      <c r="I66" s="255"/>
      <c r="J66" s="267">
        <f>'Initial unit rates'!J193</f>
        <v>7.861254656786193E-2</v>
      </c>
      <c r="K66" s="267">
        <f>'Initial unit rates'!K193</f>
        <v>7.861254656786193E-2</v>
      </c>
      <c r="L66" s="267">
        <f>'Initial unit rates'!L193</f>
        <v>6.7566688887737369E-2</v>
      </c>
      <c r="M66" s="267">
        <f>'Initial unit rates'!M193</f>
        <v>6.7566688887737369E-2</v>
      </c>
      <c r="N66" s="267">
        <f>'Initial unit rates'!N193</f>
        <v>5.9313840594932984E-2</v>
      </c>
      <c r="O66" s="267">
        <f>'Initial unit rates'!O193</f>
        <v>5.2459302684057449E-2</v>
      </c>
      <c r="P66" s="267">
        <f>'Initial unit rates'!P193</f>
        <v>5.2599413856729227E-2</v>
      </c>
      <c r="Q66" s="267">
        <f>'Initial unit rates'!Q193</f>
        <v>0.11352865863519768</v>
      </c>
      <c r="R66" s="267">
        <f>'Initial unit rates'!R193</f>
        <v>-5.1561983128216714E-2</v>
      </c>
      <c r="S66" s="267">
        <f>'Initial unit rates'!S193</f>
        <v>-5.0982635003180572E-2</v>
      </c>
      <c r="T66" s="267">
        <f>'Initial unit rates'!T193</f>
        <v>-5.1561983128216714E-2</v>
      </c>
      <c r="U66" s="267">
        <f>'Initial unit rates'!U193</f>
        <v>-5.1561983128216714E-2</v>
      </c>
      <c r="V66" s="267">
        <f>'Initial unit rates'!V193</f>
        <v>-5.0982635003180572E-2</v>
      </c>
      <c r="W66" s="267">
        <f>'Initial unit rates'!W193</f>
        <v>-5.0982635003180572E-2</v>
      </c>
      <c r="X66" s="267">
        <f>'Initial unit rates'!X193</f>
        <v>-5.0210170836465708E-2</v>
      </c>
      <c r="Y66" s="267">
        <f>'Initial unit rates'!Y193</f>
        <v>-5.0210170836465708E-2</v>
      </c>
      <c r="Z66" s="256"/>
      <c r="AA66" s="256"/>
    </row>
    <row r="67" spans="3:27" x14ac:dyDescent="0.35">
      <c r="D67"/>
      <c r="F67" t="s">
        <v>188</v>
      </c>
      <c r="G67" t="s">
        <v>266</v>
      </c>
      <c r="H67" s="256"/>
      <c r="I67" s="256"/>
      <c r="J67" s="268">
        <f>'Initial unit rates'!J194</f>
        <v>0</v>
      </c>
      <c r="K67" s="268">
        <f>'Initial unit rates'!K194</f>
        <v>0</v>
      </c>
      <c r="L67" s="268">
        <f>'Initial unit rates'!L194</f>
        <v>0</v>
      </c>
      <c r="M67" s="268">
        <f>'Initial unit rates'!M194</f>
        <v>0</v>
      </c>
      <c r="N67" s="268">
        <f>'Initial unit rates'!N194</f>
        <v>0</v>
      </c>
      <c r="O67" s="268">
        <f>'Initial unit rates'!O194</f>
        <v>0</v>
      </c>
      <c r="P67" s="268">
        <f>'Initial unit rates'!P194</f>
        <v>0</v>
      </c>
      <c r="Q67" s="268">
        <f>'Initial unit rates'!Q194</f>
        <v>0</v>
      </c>
      <c r="R67" s="268">
        <f>'Initial unit rates'!R194</f>
        <v>0</v>
      </c>
      <c r="S67" s="268">
        <f>'Initial unit rates'!S194</f>
        <v>0</v>
      </c>
      <c r="T67" s="268">
        <f>'Initial unit rates'!T194</f>
        <v>0</v>
      </c>
      <c r="U67" s="268">
        <f>'Initial unit rates'!U194</f>
        <v>0</v>
      </c>
      <c r="V67" s="268">
        <f>'Initial unit rates'!V194</f>
        <v>0</v>
      </c>
      <c r="W67" s="268">
        <f>'Initial unit rates'!W194</f>
        <v>0</v>
      </c>
      <c r="X67" s="268">
        <f>'Initial unit rates'!X194</f>
        <v>0</v>
      </c>
      <c r="Y67" s="268">
        <f>'Initial unit rates'!Y194</f>
        <v>0</v>
      </c>
      <c r="Z67" s="256"/>
      <c r="AA67" s="256"/>
    </row>
    <row r="68" spans="3:27" x14ac:dyDescent="0.35">
      <c r="D68"/>
      <c r="F68" t="s">
        <v>189</v>
      </c>
      <c r="G68" t="s">
        <v>266</v>
      </c>
      <c r="H68" s="256"/>
      <c r="I68" s="256"/>
      <c r="J68" s="268">
        <f>'Initial unit rates'!J195</f>
        <v>0.19166000928799748</v>
      </c>
      <c r="K68" s="268">
        <f>'Initial unit rates'!K195</f>
        <v>0.19166000928799748</v>
      </c>
      <c r="L68" s="268">
        <f>'Initial unit rates'!L195</f>
        <v>0.16472984002119936</v>
      </c>
      <c r="M68" s="268">
        <f>'Initial unit rates'!M195</f>
        <v>0.16472984002119936</v>
      </c>
      <c r="N68" s="268">
        <f>'Initial unit rates'!N195</f>
        <v>0.14460912075298574</v>
      </c>
      <c r="O68" s="268">
        <f>'Initial unit rates'!O195</f>
        <v>0.12789752881226085</v>
      </c>
      <c r="P68" s="268">
        <f>'Initial unit rates'!P195</f>
        <v>0.12823912452220831</v>
      </c>
      <c r="Q68" s="268">
        <f>'Initial unit rates'!Q195</f>
        <v>0.17112368346660436</v>
      </c>
      <c r="R68" s="268">
        <f>'Initial unit rates'!R195</f>
        <v>-0.12570983382061887</v>
      </c>
      <c r="S68" s="268">
        <f>'Initial unit rates'!S195</f>
        <v>-0.12429736377769053</v>
      </c>
      <c r="T68" s="268">
        <f>'Initial unit rates'!T195</f>
        <v>-0.12570983382061887</v>
      </c>
      <c r="U68" s="268">
        <f>'Initial unit rates'!U195</f>
        <v>-0.12570983382061887</v>
      </c>
      <c r="V68" s="268">
        <f>'Initial unit rates'!V195</f>
        <v>-0.12429736377769053</v>
      </c>
      <c r="W68" s="268">
        <f>'Initial unit rates'!W195</f>
        <v>-0.12429736377769053</v>
      </c>
      <c r="X68" s="268">
        <f>'Initial unit rates'!X195</f>
        <v>-0.12241407038711948</v>
      </c>
      <c r="Y68" s="268">
        <f>'Initial unit rates'!Y195</f>
        <v>-0.12241407038711948</v>
      </c>
      <c r="Z68" s="256"/>
      <c r="AA68" s="256"/>
    </row>
    <row r="69" spans="3:27" x14ac:dyDescent="0.35">
      <c r="D69"/>
      <c r="F69" t="s">
        <v>190</v>
      </c>
      <c r="G69" t="s">
        <v>266</v>
      </c>
      <c r="H69" s="256"/>
      <c r="I69" s="256"/>
      <c r="J69" s="268">
        <f>'Initial unit rates'!J196</f>
        <v>1.6730952091522238E-2</v>
      </c>
      <c r="K69" s="268">
        <f>'Initial unit rates'!K196</f>
        <v>1.6730952091522238E-2</v>
      </c>
      <c r="L69" s="268">
        <f>'Initial unit rates'!L196</f>
        <v>1.4380084148370156E-2</v>
      </c>
      <c r="M69" s="268">
        <f>'Initial unit rates'!M196</f>
        <v>1.4380084148370156E-2</v>
      </c>
      <c r="N69" s="268">
        <f>'Initial unit rates'!N196</f>
        <v>1.2623646843717827E-2</v>
      </c>
      <c r="O69" s="268">
        <f>'Initial unit rates'!O196</f>
        <v>1.1164809159361903E-2</v>
      </c>
      <c r="P69" s="268">
        <f>'Initial unit rates'!P196</f>
        <v>1.1194628741856092E-2</v>
      </c>
      <c r="Q69" s="268">
        <f>'Initial unit rates'!Q196</f>
        <v>1.4938234431066944E-2</v>
      </c>
      <c r="R69" s="268">
        <f>'Initial unit rates'!R196</f>
        <v>-1.0973834421167953E-2</v>
      </c>
      <c r="S69" s="268">
        <f>'Initial unit rates'!S196</f>
        <v>-1.0850532910817751E-2</v>
      </c>
      <c r="T69" s="268">
        <f>'Initial unit rates'!T196</f>
        <v>-1.0973834421167953E-2</v>
      </c>
      <c r="U69" s="268">
        <f>'Initial unit rates'!U196</f>
        <v>-1.0973834421167953E-2</v>
      </c>
      <c r="V69" s="268">
        <f>'Initial unit rates'!V196</f>
        <v>-1.0850532910817751E-2</v>
      </c>
      <c r="W69" s="268">
        <f>'Initial unit rates'!W196</f>
        <v>-1.0850532910817751E-2</v>
      </c>
      <c r="X69" s="268">
        <f>'Initial unit rates'!X196</f>
        <v>-1.0686130897017483E-2</v>
      </c>
      <c r="Y69" s="268">
        <f>'Initial unit rates'!Y196</f>
        <v>-1.0686130897017483E-2</v>
      </c>
      <c r="Z69" s="256"/>
      <c r="AA69" s="256"/>
    </row>
    <row r="70" spans="3:27" x14ac:dyDescent="0.35">
      <c r="D70"/>
      <c r="F70" t="s">
        <v>191</v>
      </c>
      <c r="G70" t="s">
        <v>266</v>
      </c>
      <c r="H70" s="256"/>
      <c r="I70" s="256"/>
      <c r="J70" s="268">
        <f>'Initial unit rates'!J197</f>
        <v>5.47876731569489E-2</v>
      </c>
      <c r="K70" s="268">
        <f>'Initial unit rates'!K197</f>
        <v>5.47876731569489E-2</v>
      </c>
      <c r="L70" s="268">
        <f>'Initial unit rates'!L197</f>
        <v>4.7089451095227212E-2</v>
      </c>
      <c r="M70" s="268">
        <f>'Initial unit rates'!M197</f>
        <v>4.7089451095227212E-2</v>
      </c>
      <c r="N70" s="268">
        <f>'Initial unit rates'!N197</f>
        <v>4.1337769275713462E-2</v>
      </c>
      <c r="O70" s="268">
        <f>'Initial unit rates'!O197</f>
        <v>3.6560616020936521E-2</v>
      </c>
      <c r="P70" s="268">
        <f>'Initial unit rates'!P197</f>
        <v>3.665826411235603E-2</v>
      </c>
      <c r="Q70" s="268">
        <f>'Initial unit rates'!Q197</f>
        <v>5.3865196655253793E-2</v>
      </c>
      <c r="R70" s="268">
        <f>'Initial unit rates'!R197</f>
        <v>-3.593524446526123E-2</v>
      </c>
      <c r="S70" s="268">
        <f>'Initial unit rates'!S197</f>
        <v>-3.5531477673516713E-2</v>
      </c>
      <c r="T70" s="268">
        <f>'Initial unit rates'!T197</f>
        <v>-3.593524446526123E-2</v>
      </c>
      <c r="U70" s="268">
        <f>'Initial unit rates'!U197</f>
        <v>-3.593524446526123E-2</v>
      </c>
      <c r="V70" s="268">
        <f>'Initial unit rates'!V197</f>
        <v>-3.5531477673516713E-2</v>
      </c>
      <c r="W70" s="268">
        <f>'Initial unit rates'!W197</f>
        <v>-3.5531477673516713E-2</v>
      </c>
      <c r="X70" s="268">
        <f>'Initial unit rates'!X197</f>
        <v>-3.4993121951190705E-2</v>
      </c>
      <c r="Y70" s="268">
        <f>'Initial unit rates'!Y197</f>
        <v>-3.4993121951190705E-2</v>
      </c>
      <c r="Z70" s="256"/>
      <c r="AA70" s="256"/>
    </row>
    <row r="71" spans="3:27" x14ac:dyDescent="0.35">
      <c r="D71"/>
      <c r="F71" t="s">
        <v>192</v>
      </c>
      <c r="G71" t="s">
        <v>266</v>
      </c>
      <c r="H71" s="256"/>
      <c r="I71" s="256"/>
      <c r="J71" s="268">
        <f>'Initial unit rates'!J198</f>
        <v>4.5783019737173747E-2</v>
      </c>
      <c r="K71" s="268">
        <f>'Initial unit rates'!K198</f>
        <v>4.5783019737173747E-2</v>
      </c>
      <c r="L71" s="268">
        <f>'Initial unit rates'!L198</f>
        <v>3.9350042531091242E-2</v>
      </c>
      <c r="M71" s="268">
        <f>'Initial unit rates'!M198</f>
        <v>3.9350042531091242E-2</v>
      </c>
      <c r="N71" s="268">
        <f>'Initial unit rates'!N198</f>
        <v>3.454368104334584E-2</v>
      </c>
      <c r="O71" s="268">
        <f>'Initial unit rates'!O198</f>
        <v>3.0551679026315195E-2</v>
      </c>
      <c r="P71" s="268">
        <f>'Initial unit rates'!P198</f>
        <v>3.0633278120402462E-2</v>
      </c>
      <c r="Q71" s="268">
        <f>'Initial unit rates'!Q198</f>
        <v>4.5012157288549584E-2</v>
      </c>
      <c r="R71" s="268">
        <f>'Initial unit rates'!R198</f>
        <v>-3.0029090702578035E-2</v>
      </c>
      <c r="S71" s="268">
        <f>'Initial unit rates'!S198</f>
        <v>-2.9691685189065922E-2</v>
      </c>
      <c r="T71" s="268">
        <f>'Initial unit rates'!T198</f>
        <v>-3.0029090702578035E-2</v>
      </c>
      <c r="U71" s="268">
        <f>'Initial unit rates'!U198</f>
        <v>-3.0029090702578035E-2</v>
      </c>
      <c r="V71" s="268">
        <f>'Initial unit rates'!V198</f>
        <v>-2.9691685189065922E-2</v>
      </c>
      <c r="W71" s="268">
        <f>'Initial unit rates'!W198</f>
        <v>-2.9691685189065922E-2</v>
      </c>
      <c r="X71" s="268">
        <f>'Initial unit rates'!X198</f>
        <v>-2.9241811171049775E-2</v>
      </c>
      <c r="Y71" s="268">
        <f>'Initial unit rates'!Y198</f>
        <v>-2.9241811171049775E-2</v>
      </c>
      <c r="Z71" s="256"/>
      <c r="AA71" s="256"/>
    </row>
    <row r="72" spans="3:27" x14ac:dyDescent="0.35">
      <c r="D72"/>
      <c r="F72" t="s">
        <v>193</v>
      </c>
      <c r="G72" t="s">
        <v>266</v>
      </c>
      <c r="H72" s="256"/>
      <c r="I72" s="256"/>
      <c r="J72" s="268">
        <f>'Initial unit rates'!J199</f>
        <v>1.5319612522160657E-2</v>
      </c>
      <c r="K72" s="268">
        <f>'Initial unit rates'!K199</f>
        <v>1.5319612522160657E-2</v>
      </c>
      <c r="L72" s="268">
        <f>'Initial unit rates'!L199</f>
        <v>1.3167052059202445E-2</v>
      </c>
      <c r="M72" s="268">
        <f>'Initial unit rates'!M199</f>
        <v>1.3167052059202445E-2</v>
      </c>
      <c r="N72" s="268">
        <f>'Initial unit rates'!N199</f>
        <v>1.155877903447862E-2</v>
      </c>
      <c r="O72" s="268">
        <f>'Initial unit rates'!O199</f>
        <v>1.0223001612201302E-2</v>
      </c>
      <c r="P72" s="268">
        <f>'Initial unit rates'!P199</f>
        <v>1.0250305763625837E-2</v>
      </c>
      <c r="Q72" s="268">
        <f>'Initial unit rates'!Q199</f>
        <v>1.3678119571276785E-2</v>
      </c>
      <c r="R72" s="268">
        <f>'Initial unit rates'!R199</f>
        <v>-1.0048136549253996E-2</v>
      </c>
      <c r="S72" s="268">
        <f>'Initial unit rates'!S199</f>
        <v>-9.9352361385882191E-3</v>
      </c>
      <c r="T72" s="268">
        <f>'Initial unit rates'!T199</f>
        <v>-1.0048136549253996E-2</v>
      </c>
      <c r="U72" s="268">
        <f>'Initial unit rates'!U199</f>
        <v>-1.0048136549253996E-2</v>
      </c>
      <c r="V72" s="268">
        <f>'Initial unit rates'!V199</f>
        <v>-9.9352361385882191E-3</v>
      </c>
      <c r="W72" s="268">
        <f>'Initial unit rates'!W199</f>
        <v>-9.9352361385882191E-3</v>
      </c>
      <c r="X72" s="268">
        <f>'Initial unit rates'!X199</f>
        <v>-9.7847022577005199E-3</v>
      </c>
      <c r="Y72" s="268">
        <f>'Initial unit rates'!Y199</f>
        <v>-9.7847022577005199E-3</v>
      </c>
      <c r="Z72" s="256"/>
      <c r="AA72" s="256"/>
    </row>
    <row r="73" spans="3:27" x14ac:dyDescent="0.35">
      <c r="D73"/>
      <c r="F73" t="s">
        <v>194</v>
      </c>
      <c r="G73" t="s">
        <v>266</v>
      </c>
      <c r="H73" s="256"/>
      <c r="I73" s="256"/>
      <c r="J73" s="268">
        <f>'Initial unit rates'!J200</f>
        <v>0.23859416908424735</v>
      </c>
      <c r="K73" s="268">
        <f>'Initial unit rates'!K200</f>
        <v>0.23859416908424735</v>
      </c>
      <c r="L73" s="268">
        <f>'Initial unit rates'!L200</f>
        <v>0.20506927579336395</v>
      </c>
      <c r="M73" s="268">
        <f>'Initial unit rates'!M200</f>
        <v>0.20506927579336395</v>
      </c>
      <c r="N73" s="268">
        <f>'Initial unit rates'!N200</f>
        <v>0.1800213468434958</v>
      </c>
      <c r="O73" s="268">
        <f>'Initial unit rates'!O200</f>
        <v>0.15921738044495121</v>
      </c>
      <c r="P73" s="268">
        <f>'Initial unit rates'!P200</f>
        <v>0.15964262692636602</v>
      </c>
      <c r="Q73" s="268">
        <f>'Initial unit rates'!Q200</f>
        <v>0.23457688742690849</v>
      </c>
      <c r="R73" s="268">
        <f>'Initial unit rates'!R200</f>
        <v>-0.15649395749052433</v>
      </c>
      <c r="S73" s="268">
        <f>'Initial unit rates'!S200</f>
        <v>-0.1547355984175971</v>
      </c>
      <c r="T73" s="268">
        <f>'Initial unit rates'!T200</f>
        <v>-0.15649395749052433</v>
      </c>
      <c r="U73" s="268">
        <f>'Initial unit rates'!U200</f>
        <v>-0.15649395749052433</v>
      </c>
      <c r="V73" s="268">
        <f>'Initial unit rates'!V200</f>
        <v>-0.1547355984175971</v>
      </c>
      <c r="W73" s="268">
        <f>'Initial unit rates'!W200</f>
        <v>-0.1547355984175971</v>
      </c>
      <c r="X73" s="268">
        <f>'Initial unit rates'!X200</f>
        <v>0</v>
      </c>
      <c r="Y73" s="268">
        <f>'Initial unit rates'!Y200</f>
        <v>0</v>
      </c>
      <c r="Z73" s="256"/>
      <c r="AA73" s="256"/>
    </row>
    <row r="74" spans="3:27" x14ac:dyDescent="0.35">
      <c r="D74"/>
      <c r="F74" t="s">
        <v>195</v>
      </c>
      <c r="G74" t="s">
        <v>266</v>
      </c>
      <c r="H74" s="256"/>
      <c r="I74" s="256"/>
      <c r="J74" s="268">
        <f>'Initial unit rates'!J201</f>
        <v>9.1796005816864257E-2</v>
      </c>
      <c r="K74" s="268">
        <f>'Initial unit rates'!K201</f>
        <v>9.1796005816864257E-2</v>
      </c>
      <c r="L74" s="268">
        <f>'Initial unit rates'!L201</f>
        <v>7.8897738808280979E-2</v>
      </c>
      <c r="M74" s="268">
        <f>'Initial unit rates'!M201</f>
        <v>7.8897738808280979E-2</v>
      </c>
      <c r="N74" s="268">
        <f>'Initial unit rates'!N201</f>
        <v>6.9260873664394679E-2</v>
      </c>
      <c r="O74" s="268">
        <f>'Initial unit rates'!O201</f>
        <v>6.1256817958153457E-2</v>
      </c>
      <c r="P74" s="268">
        <f>'Initial unit rates'!P201</f>
        <v>0</v>
      </c>
      <c r="Q74" s="268">
        <f>'Initial unit rates'!Q201</f>
        <v>9.0250408907264809E-2</v>
      </c>
      <c r="R74" s="268">
        <f>'Initial unit rates'!R201</f>
        <v>-6.0209016369682643E-2</v>
      </c>
      <c r="S74" s="268">
        <f>'Initial unit rates'!S201</f>
        <v>0</v>
      </c>
      <c r="T74" s="268">
        <f>'Initial unit rates'!T201</f>
        <v>-6.0209016369682643E-2</v>
      </c>
      <c r="U74" s="268">
        <f>'Initial unit rates'!U201</f>
        <v>-6.0209016369682643E-2</v>
      </c>
      <c r="V74" s="268">
        <f>'Initial unit rates'!V201</f>
        <v>0</v>
      </c>
      <c r="W74" s="268">
        <f>'Initial unit rates'!W201</f>
        <v>0</v>
      </c>
      <c r="X74" s="268">
        <f>'Initial unit rates'!X201</f>
        <v>0</v>
      </c>
      <c r="Y74" s="268">
        <f>'Initial unit rates'!Y201</f>
        <v>0</v>
      </c>
      <c r="Z74" s="256"/>
      <c r="AA74" s="256"/>
    </row>
    <row r="75" spans="3:27" x14ac:dyDescent="0.35">
      <c r="D75"/>
      <c r="F75" t="s">
        <v>196</v>
      </c>
      <c r="G75" t="s">
        <v>266</v>
      </c>
      <c r="H75" s="256"/>
      <c r="I75" s="256"/>
      <c r="J75" s="268">
        <f>'Initial unit rates'!J202</f>
        <v>0.21377978809715348</v>
      </c>
      <c r="K75" s="268">
        <f>'Initial unit rates'!K202</f>
        <v>0.21377978809715348</v>
      </c>
      <c r="L75" s="268">
        <f>'Initial unit rates'!L202</f>
        <v>0.18374156624448912</v>
      </c>
      <c r="M75" s="268">
        <f>'Initial unit rates'!M202</f>
        <v>0.18374156624448912</v>
      </c>
      <c r="N75" s="268">
        <f>'Initial unit rates'!N202</f>
        <v>0.16129868357167484</v>
      </c>
      <c r="O75" s="268">
        <f>'Initial unit rates'!O202</f>
        <v>0</v>
      </c>
      <c r="P75" s="268">
        <f>'Initial unit rates'!P202</f>
        <v>0</v>
      </c>
      <c r="Q75" s="268">
        <f>'Initial unit rates'!Q202</f>
        <v>0.21018031362244727</v>
      </c>
      <c r="R75" s="268">
        <f>'Initial unit rates'!R202</f>
        <v>0</v>
      </c>
      <c r="S75" s="268">
        <f>'Initial unit rates'!S202</f>
        <v>0</v>
      </c>
      <c r="T75" s="268">
        <f>'Initial unit rates'!T202</f>
        <v>0</v>
      </c>
      <c r="U75" s="268">
        <f>'Initial unit rates'!U202</f>
        <v>0</v>
      </c>
      <c r="V75" s="268">
        <f>'Initial unit rates'!V202</f>
        <v>0</v>
      </c>
      <c r="W75" s="268">
        <f>'Initial unit rates'!W202</f>
        <v>0</v>
      </c>
      <c r="X75" s="268">
        <f>'Initial unit rates'!X202</f>
        <v>0</v>
      </c>
      <c r="Y75" s="268">
        <f>'Initial unit rates'!Y202</f>
        <v>0</v>
      </c>
      <c r="Z75" s="256"/>
      <c r="AA75" s="256"/>
    </row>
    <row r="76" spans="3:27" x14ac:dyDescent="0.35">
      <c r="D76"/>
      <c r="F76" s="19" t="s">
        <v>372</v>
      </c>
      <c r="G76" s="19" t="s">
        <v>266</v>
      </c>
      <c r="H76" s="255"/>
      <c r="I76" s="255" t="s">
        <v>151</v>
      </c>
      <c r="J76" s="269"/>
      <c r="K76" s="269"/>
      <c r="L76" s="269"/>
      <c r="M76" s="269"/>
      <c r="N76" s="269"/>
      <c r="O76" s="269"/>
      <c r="P76" s="269"/>
      <c r="Q76" s="267">
        <f>'Service model charges'!$Q$44</f>
        <v>1.08219601663891</v>
      </c>
      <c r="R76" s="269"/>
      <c r="S76" s="269"/>
      <c r="T76" s="269"/>
      <c r="U76" s="269"/>
      <c r="V76" s="269"/>
      <c r="W76" s="269"/>
      <c r="X76" s="269"/>
      <c r="Y76" s="269"/>
      <c r="Z76" s="256"/>
      <c r="AA76" s="256" t="s">
        <v>650</v>
      </c>
    </row>
    <row r="77" spans="3:27" x14ac:dyDescent="0.35">
      <c r="D77"/>
      <c r="F77" s="28" t="s">
        <v>373</v>
      </c>
      <c r="G77" s="28" t="s">
        <v>266</v>
      </c>
      <c r="H77" s="258"/>
      <c r="I77" s="258"/>
      <c r="J77" s="259"/>
      <c r="K77" s="259"/>
      <c r="L77" s="259"/>
      <c r="M77" s="259"/>
      <c r="N77" s="259"/>
      <c r="O77" s="259"/>
      <c r="P77" s="259"/>
      <c r="Q77" s="259"/>
      <c r="R77" s="259"/>
      <c r="S77" s="259"/>
      <c r="T77" s="259"/>
      <c r="U77" s="259"/>
      <c r="V77" s="259"/>
      <c r="W77" s="259"/>
      <c r="X77" s="259"/>
      <c r="Y77" s="259"/>
      <c r="Z77" s="256"/>
      <c r="AA77" s="256"/>
    </row>
    <row r="78" spans="3:27" x14ac:dyDescent="0.35">
      <c r="J78" s="79"/>
      <c r="K78" s="79"/>
      <c r="L78" s="79"/>
      <c r="M78" s="79"/>
      <c r="N78" s="79"/>
      <c r="O78" s="79"/>
      <c r="P78" s="79"/>
      <c r="Q78" s="79"/>
      <c r="R78" s="79"/>
      <c r="S78" s="79"/>
      <c r="T78" s="79"/>
      <c r="U78" s="79"/>
      <c r="V78" s="79"/>
      <c r="W78" s="79"/>
      <c r="X78" s="79"/>
      <c r="Y78" s="79"/>
    </row>
    <row r="79" spans="3:27" x14ac:dyDescent="0.35">
      <c r="C79" s="26" t="str">
        <f ca="1">INDEX('Version control'!$H$37:$H$64,MATCH($A$1,'Version control'!$F$37:$F$64,0),1)&amp;"-C: Initial unit rate 3"</f>
        <v>Section 111-C: Initial unit rate 3</v>
      </c>
      <c r="D79" s="26"/>
      <c r="E79" s="26"/>
      <c r="F79" s="26"/>
      <c r="G79" s="26"/>
      <c r="H79" s="26"/>
      <c r="I79" s="26"/>
      <c r="J79" s="80"/>
      <c r="K79" s="80"/>
      <c r="L79" s="80"/>
      <c r="M79" s="80"/>
      <c r="N79" s="80"/>
      <c r="O79" s="80"/>
      <c r="P79" s="80"/>
      <c r="Q79" s="80"/>
      <c r="R79" s="80"/>
      <c r="S79" s="80"/>
      <c r="T79" s="80"/>
      <c r="U79" s="80"/>
      <c r="V79" s="80"/>
      <c r="W79" s="80"/>
      <c r="X79" s="80"/>
      <c r="Y79" s="80"/>
      <c r="Z79" s="26"/>
      <c r="AA79" s="26"/>
    </row>
    <row r="80" spans="3:27" x14ac:dyDescent="0.35">
      <c r="D80" s="27"/>
      <c r="E80" s="27"/>
      <c r="J80" s="79"/>
      <c r="K80" s="79"/>
      <c r="L80" s="79"/>
      <c r="M80" s="79"/>
      <c r="N80" s="79"/>
      <c r="O80" s="79"/>
      <c r="P80" s="79"/>
      <c r="Q80" s="79"/>
      <c r="R80" s="79"/>
      <c r="S80" s="79"/>
      <c r="T80" s="79"/>
      <c r="U80" s="79"/>
      <c r="V80" s="79"/>
      <c r="W80" s="79"/>
      <c r="X80" s="79"/>
      <c r="Y80" s="79"/>
    </row>
    <row r="81" spans="4:27" x14ac:dyDescent="0.35">
      <c r="D81"/>
      <c r="E81" s="27" t="s">
        <v>617</v>
      </c>
      <c r="J81" s="79"/>
      <c r="K81" s="79"/>
      <c r="L81" s="79"/>
      <c r="M81" s="79"/>
      <c r="N81" s="79"/>
      <c r="O81" s="79"/>
      <c r="P81" s="79"/>
      <c r="Q81" s="79"/>
      <c r="R81" s="79"/>
      <c r="S81" s="79"/>
      <c r="T81" s="79"/>
      <c r="U81" s="79"/>
      <c r="V81" s="79"/>
      <c r="W81" s="79"/>
      <c r="X81" s="79"/>
      <c r="Y81" s="79"/>
    </row>
    <row r="82" spans="4:27" x14ac:dyDescent="0.35">
      <c r="D82"/>
      <c r="F82" s="19" t="s">
        <v>186</v>
      </c>
      <c r="G82" s="19" t="s">
        <v>266</v>
      </c>
      <c r="H82" s="255"/>
      <c r="I82" s="255"/>
      <c r="J82" s="267">
        <f>'Initial unit rates'!J210</f>
        <v>0</v>
      </c>
      <c r="K82" s="267">
        <f>'Initial unit rates'!K210</f>
        <v>0</v>
      </c>
      <c r="L82" s="267">
        <f>'Initial unit rates'!L210</f>
        <v>0</v>
      </c>
      <c r="M82" s="267">
        <f>'Initial unit rates'!M210</f>
        <v>0</v>
      </c>
      <c r="N82" s="267">
        <f>'Initial unit rates'!N210</f>
        <v>0</v>
      </c>
      <c r="O82" s="267">
        <f>'Initial unit rates'!O210</f>
        <v>0</v>
      </c>
      <c r="P82" s="267">
        <f>'Initial unit rates'!P210</f>
        <v>0</v>
      </c>
      <c r="Q82" s="267">
        <f>'Initial unit rates'!Q210</f>
        <v>0</v>
      </c>
      <c r="R82" s="267">
        <f>'Initial unit rates'!R210</f>
        <v>0</v>
      </c>
      <c r="S82" s="267">
        <f>'Initial unit rates'!S210</f>
        <v>0</v>
      </c>
      <c r="T82" s="267">
        <f>'Initial unit rates'!T210</f>
        <v>0</v>
      </c>
      <c r="U82" s="267">
        <f>'Initial unit rates'!U210</f>
        <v>0</v>
      </c>
      <c r="V82" s="267">
        <f>'Initial unit rates'!V210</f>
        <v>0</v>
      </c>
      <c r="W82" s="267">
        <f>'Initial unit rates'!W210</f>
        <v>0</v>
      </c>
      <c r="X82" s="267">
        <f>'Initial unit rates'!X210</f>
        <v>0</v>
      </c>
      <c r="Y82" s="267">
        <f>'Initial unit rates'!Y210</f>
        <v>0</v>
      </c>
      <c r="Z82" s="256"/>
      <c r="AA82" s="256"/>
    </row>
    <row r="83" spans="4:27" x14ac:dyDescent="0.35">
      <c r="D83"/>
      <c r="F83" t="s">
        <v>188</v>
      </c>
      <c r="G83" t="s">
        <v>266</v>
      </c>
      <c r="H83" s="256"/>
      <c r="I83" s="256"/>
      <c r="J83" s="268">
        <f>'Initial unit rates'!J211</f>
        <v>0</v>
      </c>
      <c r="K83" s="268">
        <f>'Initial unit rates'!K211</f>
        <v>0</v>
      </c>
      <c r="L83" s="268">
        <f>'Initial unit rates'!L211</f>
        <v>0</v>
      </c>
      <c r="M83" s="268">
        <f>'Initial unit rates'!M211</f>
        <v>0</v>
      </c>
      <c r="N83" s="268">
        <f>'Initial unit rates'!N211</f>
        <v>0</v>
      </c>
      <c r="O83" s="268">
        <f>'Initial unit rates'!O211</f>
        <v>0</v>
      </c>
      <c r="P83" s="268">
        <f>'Initial unit rates'!P211</f>
        <v>0</v>
      </c>
      <c r="Q83" s="268">
        <f>'Initial unit rates'!Q211</f>
        <v>0</v>
      </c>
      <c r="R83" s="268">
        <f>'Initial unit rates'!R211</f>
        <v>0</v>
      </c>
      <c r="S83" s="268">
        <f>'Initial unit rates'!S211</f>
        <v>0</v>
      </c>
      <c r="T83" s="268">
        <f>'Initial unit rates'!T211</f>
        <v>0</v>
      </c>
      <c r="U83" s="268">
        <f>'Initial unit rates'!U211</f>
        <v>0</v>
      </c>
      <c r="V83" s="268">
        <f>'Initial unit rates'!V211</f>
        <v>0</v>
      </c>
      <c r="W83" s="268">
        <f>'Initial unit rates'!W211</f>
        <v>0</v>
      </c>
      <c r="X83" s="268">
        <f>'Initial unit rates'!X211</f>
        <v>0</v>
      </c>
      <c r="Y83" s="268">
        <f>'Initial unit rates'!Y211</f>
        <v>0</v>
      </c>
      <c r="Z83" s="256"/>
      <c r="AA83" s="256"/>
    </row>
    <row r="84" spans="4:27" x14ac:dyDescent="0.35">
      <c r="D84"/>
      <c r="F84" t="s">
        <v>189</v>
      </c>
      <c r="G84" t="s">
        <v>266</v>
      </c>
      <c r="H84" s="256"/>
      <c r="I84" s="256"/>
      <c r="J84" s="268">
        <f>'Initial unit rates'!J212</f>
        <v>4.4586303355958402E-2</v>
      </c>
      <c r="K84" s="268">
        <f>'Initial unit rates'!K212</f>
        <v>4.4586303355958402E-2</v>
      </c>
      <c r="L84" s="268">
        <f>'Initial unit rates'!L212</f>
        <v>3.8321476901982211E-2</v>
      </c>
      <c r="M84" s="268">
        <f>'Initial unit rates'!M212</f>
        <v>3.8321476901982211E-2</v>
      </c>
      <c r="N84" s="268">
        <f>'Initial unit rates'!N212</f>
        <v>3.3640748270248648E-2</v>
      </c>
      <c r="O84" s="268">
        <f>'Initial unit rates'!O212</f>
        <v>2.9753092673245555E-2</v>
      </c>
      <c r="P84" s="268">
        <f>'Initial unit rates'!P212</f>
        <v>2.9832558859255835E-2</v>
      </c>
      <c r="Q84" s="268">
        <f>'Initial unit rates'!Q212</f>
        <v>3.5604334107291483E-2</v>
      </c>
      <c r="R84" s="268">
        <f>'Initial unit rates'!R212</f>
        <v>-2.9244164217538914E-2</v>
      </c>
      <c r="S84" s="268">
        <f>'Initial unit rates'!S212</f>
        <v>-2.8915578102735102E-2</v>
      </c>
      <c r="T84" s="268">
        <f>'Initial unit rates'!T212</f>
        <v>-2.9244164217538914E-2</v>
      </c>
      <c r="U84" s="268">
        <f>'Initial unit rates'!U212</f>
        <v>-2.9244164217538914E-2</v>
      </c>
      <c r="V84" s="268">
        <f>'Initial unit rates'!V212</f>
        <v>-2.8915578102735102E-2</v>
      </c>
      <c r="W84" s="268">
        <f>'Initial unit rates'!W212</f>
        <v>-2.8915578102735102E-2</v>
      </c>
      <c r="X84" s="268">
        <f>'Initial unit rates'!X212</f>
        <v>-2.8477463282996694E-2</v>
      </c>
      <c r="Y84" s="268">
        <f>'Initial unit rates'!Y212</f>
        <v>-2.8477463282996694E-2</v>
      </c>
      <c r="Z84" s="256"/>
      <c r="AA84" s="256"/>
    </row>
    <row r="85" spans="4:27" x14ac:dyDescent="0.35">
      <c r="D85"/>
      <c r="F85" t="s">
        <v>190</v>
      </c>
      <c r="G85" t="s">
        <v>266</v>
      </c>
      <c r="H85" s="256"/>
      <c r="I85" s="256"/>
      <c r="J85" s="268">
        <f>'Initial unit rates'!J213</f>
        <v>3.8921593928636692E-3</v>
      </c>
      <c r="K85" s="268">
        <f>'Initial unit rates'!K213</f>
        <v>3.8921593928636692E-3</v>
      </c>
      <c r="L85" s="268">
        <f>'Initial unit rates'!L213</f>
        <v>3.34527164276618E-3</v>
      </c>
      <c r="M85" s="268">
        <f>'Initial unit rates'!M213</f>
        <v>3.34527164276618E-3</v>
      </c>
      <c r="N85" s="268">
        <f>'Initial unit rates'!N213</f>
        <v>2.936667642474842E-3</v>
      </c>
      <c r="O85" s="268">
        <f>'Initial unit rates'!O213</f>
        <v>2.5972949179120536E-3</v>
      </c>
      <c r="P85" s="268">
        <f>'Initial unit rates'!P213</f>
        <v>1.6667084256825702E-3</v>
      </c>
      <c r="Q85" s="268">
        <f>'Initial unit rates'!Q213</f>
        <v>3.1080787818627631E-3</v>
      </c>
      <c r="R85" s="268">
        <f>'Initial unit rates'!R213</f>
        <v>-2.5528680307274382E-3</v>
      </c>
      <c r="S85" s="268">
        <f>'Initial unit rates'!S213</f>
        <v>-2.5241841202698258E-3</v>
      </c>
      <c r="T85" s="268">
        <f>'Initial unit rates'!T213</f>
        <v>-2.5528680307274382E-3</v>
      </c>
      <c r="U85" s="268">
        <f>'Initial unit rates'!U213</f>
        <v>-2.5528680307274382E-3</v>
      </c>
      <c r="V85" s="268">
        <f>'Initial unit rates'!V213</f>
        <v>-2.5241841202698258E-3</v>
      </c>
      <c r="W85" s="268">
        <f>'Initial unit rates'!W213</f>
        <v>-2.5241841202698258E-3</v>
      </c>
      <c r="X85" s="268">
        <f>'Initial unit rates'!X213</f>
        <v>-1.5910009000488601E-3</v>
      </c>
      <c r="Y85" s="268">
        <f>'Initial unit rates'!Y213</f>
        <v>-1.5910009000488601E-3</v>
      </c>
      <c r="Z85" s="256"/>
      <c r="AA85" s="256"/>
    </row>
    <row r="86" spans="4:27" x14ac:dyDescent="0.35">
      <c r="D86"/>
      <c r="F86" t="s">
        <v>191</v>
      </c>
      <c r="G86" t="s">
        <v>266</v>
      </c>
      <c r="H86" s="256"/>
      <c r="I86" s="256"/>
      <c r="J86" s="268">
        <f>'Initial unit rates'!J214</f>
        <v>5.7315423954138276E-3</v>
      </c>
      <c r="K86" s="268">
        <f>'Initial unit rates'!K214</f>
        <v>5.7315423954138276E-3</v>
      </c>
      <c r="L86" s="268">
        <f>'Initial unit rates'!L214</f>
        <v>4.9262027346169404E-3</v>
      </c>
      <c r="M86" s="268">
        <f>'Initial unit rates'!M214</f>
        <v>4.9262027346169404E-3</v>
      </c>
      <c r="N86" s="268">
        <f>'Initial unit rates'!N214</f>
        <v>4.3244978931093062E-3</v>
      </c>
      <c r="O86" s="268">
        <f>'Initial unit rates'!O214</f>
        <v>3.8247421117183528E-3</v>
      </c>
      <c r="P86" s="268">
        <f>'Initial unit rates'!P214</f>
        <v>2.4543727628699649E-3</v>
      </c>
      <c r="Q86" s="268">
        <f>'Initial unit rates'!Q214</f>
        <v>4.5769156677383195E-3</v>
      </c>
      <c r="R86" s="268">
        <f>'Initial unit rates'!R214</f>
        <v>-3.7593196657975184E-3</v>
      </c>
      <c r="S86" s="268">
        <f>'Initial unit rates'!S214</f>
        <v>-3.717080118990804E-3</v>
      </c>
      <c r="T86" s="268">
        <f>'Initial unit rates'!T214</f>
        <v>-3.7593196657975184E-3</v>
      </c>
      <c r="U86" s="268">
        <f>'Initial unit rates'!U214</f>
        <v>-3.7593196657975184E-3</v>
      </c>
      <c r="V86" s="268">
        <f>'Initial unit rates'!V214</f>
        <v>-3.717080118990804E-3</v>
      </c>
      <c r="W86" s="268">
        <f>'Initial unit rates'!W214</f>
        <v>-3.717080118990804E-3</v>
      </c>
      <c r="X86" s="268">
        <f>'Initial unit rates'!X214</f>
        <v>-2.3428868628790527E-3</v>
      </c>
      <c r="Y86" s="268">
        <f>'Initial unit rates'!Y214</f>
        <v>-2.3428868628790527E-3</v>
      </c>
      <c r="Z86" s="256"/>
      <c r="AA86" s="256"/>
    </row>
    <row r="87" spans="4:27" x14ac:dyDescent="0.35">
      <c r="D87"/>
      <c r="F87" t="s">
        <v>192</v>
      </c>
      <c r="G87" t="s">
        <v>266</v>
      </c>
      <c r="H87" s="256"/>
      <c r="I87" s="256"/>
      <c r="J87" s="268">
        <f>'Initial unit rates'!J215</f>
        <v>1.197383022007376E-3</v>
      </c>
      <c r="K87" s="268">
        <f>'Initial unit rates'!K215</f>
        <v>1.197383022007376E-3</v>
      </c>
      <c r="L87" s="268">
        <f>'Initial unit rates'!L215</f>
        <v>1.0291386001290751E-3</v>
      </c>
      <c r="M87" s="268">
        <f>'Initial unit rates'!M215</f>
        <v>1.0291386001290751E-3</v>
      </c>
      <c r="N87" s="268">
        <f>'Initial unit rates'!N215</f>
        <v>9.0343575929213455E-4</v>
      </c>
      <c r="O87" s="268">
        <f>'Initial unit rates'!O215</f>
        <v>7.9903121222529708E-4</v>
      </c>
      <c r="P87" s="268">
        <f>'Initial unit rates'!P215</f>
        <v>2.8841951104431699E-4</v>
      </c>
      <c r="Q87" s="268">
        <f>'Initial unit rates'!Q215</f>
        <v>9.5616864285860822E-4</v>
      </c>
      <c r="R87" s="268">
        <f>'Initial unit rates'!R215</f>
        <v>-7.8536373485193188E-4</v>
      </c>
      <c r="S87" s="268">
        <f>'Initial unit rates'!S215</f>
        <v>-7.76539423224382E-4</v>
      </c>
      <c r="T87" s="268">
        <f>'Initial unit rates'!T215</f>
        <v>-7.8536373485193188E-4</v>
      </c>
      <c r="U87" s="268">
        <f>'Initial unit rates'!U215</f>
        <v>-7.8536373485193188E-4</v>
      </c>
      <c r="V87" s="268">
        <f>'Initial unit rates'!V215</f>
        <v>-7.76539423224382E-4</v>
      </c>
      <c r="W87" s="268">
        <f>'Initial unit rates'!W215</f>
        <v>-7.76539423224382E-4</v>
      </c>
      <c r="X87" s="268">
        <f>'Initial unit rates'!X215</f>
        <v>-2.7531852277955352E-4</v>
      </c>
      <c r="Y87" s="268">
        <f>'Initial unit rates'!Y215</f>
        <v>-2.7531852277955352E-4</v>
      </c>
      <c r="Z87" s="256"/>
      <c r="AA87" s="256"/>
    </row>
    <row r="88" spans="4:27" x14ac:dyDescent="0.35">
      <c r="D88"/>
      <c r="F88" t="s">
        <v>193</v>
      </c>
      <c r="G88" t="s">
        <v>266</v>
      </c>
      <c r="H88" s="256"/>
      <c r="I88" s="256"/>
      <c r="J88" s="268">
        <f>'Initial unit rates'!J216</f>
        <v>8.9095906567344756E-4</v>
      </c>
      <c r="K88" s="268">
        <f>'Initial unit rates'!K216</f>
        <v>8.9095906567344756E-4</v>
      </c>
      <c r="L88" s="268">
        <f>'Initial unit rates'!L216</f>
        <v>7.65770308052549E-4</v>
      </c>
      <c r="M88" s="268">
        <f>'Initial unit rates'!M216</f>
        <v>7.65770308052549E-4</v>
      </c>
      <c r="N88" s="268">
        <f>'Initial unit rates'!N216</f>
        <v>6.7223625623609635E-4</v>
      </c>
      <c r="O88" s="268">
        <f>'Initial unit rates'!O216</f>
        <v>5.9455002217643571E-4</v>
      </c>
      <c r="P88" s="268">
        <f>'Initial unit rates'!P216</f>
        <v>2.1460967239307849E-4</v>
      </c>
      <c r="Q88" s="268">
        <f>'Initial unit rates'!Q216</f>
        <v>7.1147419414662957E-4</v>
      </c>
      <c r="R88" s="268">
        <f>'Initial unit rates'!R216</f>
        <v>-5.8438020796755205E-4</v>
      </c>
      <c r="S88" s="268">
        <f>'Initial unit rates'!S216</f>
        <v>-5.778141382151075E-4</v>
      </c>
      <c r="T88" s="268">
        <f>'Initial unit rates'!T216</f>
        <v>-5.8438020796755205E-4</v>
      </c>
      <c r="U88" s="268">
        <f>'Initial unit rates'!U216</f>
        <v>-5.8438020796755205E-4</v>
      </c>
      <c r="V88" s="268">
        <f>'Initial unit rates'!V216</f>
        <v>-5.778141382151075E-4</v>
      </c>
      <c r="W88" s="268">
        <f>'Initial unit rates'!W216</f>
        <v>-5.778141382151075E-4</v>
      </c>
      <c r="X88" s="268">
        <f>'Initial unit rates'!X216</f>
        <v>-2.0486137627626528E-4</v>
      </c>
      <c r="Y88" s="268">
        <f>'Initial unit rates'!Y216</f>
        <v>-2.0486137627626528E-4</v>
      </c>
      <c r="Z88" s="256"/>
      <c r="AA88" s="256"/>
    </row>
    <row r="89" spans="4:27" x14ac:dyDescent="0.35">
      <c r="D89"/>
      <c r="F89" t="s">
        <v>194</v>
      </c>
      <c r="G89" t="s">
        <v>266</v>
      </c>
      <c r="H89" s="256"/>
      <c r="I89" s="256"/>
      <c r="J89" s="268">
        <f>'Initial unit rates'!J217</f>
        <v>6.2400560044200979E-3</v>
      </c>
      <c r="K89" s="268">
        <f>'Initial unit rates'!K217</f>
        <v>6.2400560044200979E-3</v>
      </c>
      <c r="L89" s="268">
        <f>'Initial unit rates'!L217</f>
        <v>5.3632650397446259E-3</v>
      </c>
      <c r="M89" s="268">
        <f>'Initial unit rates'!M217</f>
        <v>5.3632650397446259E-3</v>
      </c>
      <c r="N89" s="268">
        <f>'Initial unit rates'!N217</f>
        <v>4.7081757723001919E-3</v>
      </c>
      <c r="O89" s="268">
        <f>'Initial unit rates'!O217</f>
        <v>4.1640806842297299E-3</v>
      </c>
      <c r="P89" s="268">
        <f>'Initial unit rates'!P217</f>
        <v>1.5030728418603822E-3</v>
      </c>
      <c r="Q89" s="268">
        <f>'Initial unit rates'!Q217</f>
        <v>4.9829885437204071E-3</v>
      </c>
      <c r="R89" s="268">
        <f>'Initial unit rates'!R217</f>
        <v>-4.0928538314337331E-3</v>
      </c>
      <c r="S89" s="268">
        <f>'Initial unit rates'!S217</f>
        <v>-4.046866709732231E-3</v>
      </c>
      <c r="T89" s="268">
        <f>'Initial unit rates'!T217</f>
        <v>-4.0928538314337331E-3</v>
      </c>
      <c r="U89" s="268">
        <f>'Initial unit rates'!U217</f>
        <v>-4.0928538314337331E-3</v>
      </c>
      <c r="V89" s="268">
        <f>'Initial unit rates'!V217</f>
        <v>-4.046866709732231E-3</v>
      </c>
      <c r="W89" s="268">
        <f>'Initial unit rates'!W217</f>
        <v>-4.046866709732231E-3</v>
      </c>
      <c r="X89" s="268">
        <f>'Initial unit rates'!X217</f>
        <v>0</v>
      </c>
      <c r="Y89" s="268">
        <f>'Initial unit rates'!Y217</f>
        <v>0</v>
      </c>
      <c r="Z89" s="256"/>
      <c r="AA89" s="256"/>
    </row>
    <row r="90" spans="4:27" x14ac:dyDescent="0.35">
      <c r="D90"/>
      <c r="F90" t="s">
        <v>195</v>
      </c>
      <c r="G90" t="s">
        <v>266</v>
      </c>
      <c r="H90" s="256"/>
      <c r="I90" s="256"/>
      <c r="J90" s="268">
        <f>'Initial unit rates'!J218</f>
        <v>4.8015609055143926E-4</v>
      </c>
      <c r="K90" s="268">
        <f>'Initial unit rates'!K218</f>
        <v>4.8015609055143926E-4</v>
      </c>
      <c r="L90" s="268">
        <f>'Initial unit rates'!L218</f>
        <v>4.1268930475156995E-4</v>
      </c>
      <c r="M90" s="268">
        <f>'Initial unit rates'!M218</f>
        <v>4.1268930475156995E-4</v>
      </c>
      <c r="N90" s="268">
        <f>'Initial unit rates'!N218</f>
        <v>3.6228188831243538E-4</v>
      </c>
      <c r="O90" s="268">
        <f>'Initial unit rates'!O218</f>
        <v>3.204151854829897E-4</v>
      </c>
      <c r="P90" s="268">
        <f>'Initial unit rates'!P218</f>
        <v>0</v>
      </c>
      <c r="Q90" s="268">
        <f>'Initial unit rates'!Q218</f>
        <v>3.8342801678712676E-4</v>
      </c>
      <c r="R90" s="268">
        <f>'Initial unit rates'!R218</f>
        <v>-3.1493446429129161E-4</v>
      </c>
      <c r="S90" s="268">
        <f>'Initial unit rates'!S218</f>
        <v>0</v>
      </c>
      <c r="T90" s="268">
        <f>'Initial unit rates'!T218</f>
        <v>-3.1493446429129161E-4</v>
      </c>
      <c r="U90" s="268">
        <f>'Initial unit rates'!U218</f>
        <v>-3.1493446429129161E-4</v>
      </c>
      <c r="V90" s="268">
        <f>'Initial unit rates'!V218</f>
        <v>0</v>
      </c>
      <c r="W90" s="268">
        <f>'Initial unit rates'!W218</f>
        <v>0</v>
      </c>
      <c r="X90" s="268">
        <f>'Initial unit rates'!X218</f>
        <v>0</v>
      </c>
      <c r="Y90" s="268">
        <f>'Initial unit rates'!Y218</f>
        <v>0</v>
      </c>
      <c r="Z90" s="256"/>
      <c r="AA90" s="256"/>
    </row>
    <row r="91" spans="4:27" x14ac:dyDescent="0.35">
      <c r="D91"/>
      <c r="F91" t="s">
        <v>196</v>
      </c>
      <c r="G91" t="s">
        <v>266</v>
      </c>
      <c r="H91" s="256"/>
      <c r="I91" s="256"/>
      <c r="J91" s="268">
        <f>'Initial unit rates'!J219</f>
        <v>1.1182149634748758E-3</v>
      </c>
      <c r="K91" s="268">
        <f>'Initial unit rates'!K219</f>
        <v>1.1182149634748758E-3</v>
      </c>
      <c r="L91" s="268">
        <f>'Initial unit rates'!L219</f>
        <v>9.610944543247663E-4</v>
      </c>
      <c r="M91" s="268">
        <f>'Initial unit rates'!M219</f>
        <v>9.610944543247663E-4</v>
      </c>
      <c r="N91" s="268">
        <f>'Initial unit rates'!N219</f>
        <v>8.4370278015561166E-4</v>
      </c>
      <c r="O91" s="268">
        <f>'Initial unit rates'!O219</f>
        <v>0</v>
      </c>
      <c r="P91" s="268">
        <f>'Initial unit rates'!P219</f>
        <v>0</v>
      </c>
      <c r="Q91" s="268">
        <f>'Initial unit rates'!Q219</f>
        <v>8.9294909348010927E-4</v>
      </c>
      <c r="R91" s="268">
        <f>'Initial unit rates'!R219</f>
        <v>0</v>
      </c>
      <c r="S91" s="268">
        <f>'Initial unit rates'!S219</f>
        <v>0</v>
      </c>
      <c r="T91" s="268">
        <f>'Initial unit rates'!T219</f>
        <v>0</v>
      </c>
      <c r="U91" s="268">
        <f>'Initial unit rates'!U219</f>
        <v>0</v>
      </c>
      <c r="V91" s="268">
        <f>'Initial unit rates'!V219</f>
        <v>0</v>
      </c>
      <c r="W91" s="268">
        <f>'Initial unit rates'!W219</f>
        <v>0</v>
      </c>
      <c r="X91" s="268">
        <f>'Initial unit rates'!X219</f>
        <v>0</v>
      </c>
      <c r="Y91" s="268">
        <f>'Initial unit rates'!Y219</f>
        <v>0</v>
      </c>
      <c r="Z91" s="256"/>
      <c r="AA91" s="256"/>
    </row>
    <row r="92" spans="4:27" x14ac:dyDescent="0.35">
      <c r="D92"/>
      <c r="F92" s="19" t="s">
        <v>372</v>
      </c>
      <c r="G92" s="19" t="s">
        <v>266</v>
      </c>
      <c r="H92" s="255"/>
      <c r="I92" s="255"/>
      <c r="J92" s="269"/>
      <c r="K92" s="269"/>
      <c r="L92" s="269"/>
      <c r="M92" s="269"/>
      <c r="N92" s="269"/>
      <c r="O92" s="269"/>
      <c r="P92" s="269"/>
      <c r="Q92" s="269"/>
      <c r="R92" s="269"/>
      <c r="S92" s="269"/>
      <c r="T92" s="269"/>
      <c r="U92" s="269"/>
      <c r="V92" s="269"/>
      <c r="W92" s="269"/>
      <c r="X92" s="269"/>
      <c r="Y92" s="269"/>
      <c r="Z92" s="256"/>
      <c r="AA92" s="256"/>
    </row>
    <row r="93" spans="4:27" x14ac:dyDescent="0.35">
      <c r="D93"/>
      <c r="F93" s="28" t="s">
        <v>373</v>
      </c>
      <c r="G93" s="28" t="s">
        <v>266</v>
      </c>
      <c r="H93" s="258"/>
      <c r="I93" s="258"/>
      <c r="J93" s="259"/>
      <c r="K93" s="259"/>
      <c r="L93" s="259"/>
      <c r="M93" s="259"/>
      <c r="N93" s="259"/>
      <c r="O93" s="259"/>
      <c r="P93" s="259"/>
      <c r="Q93" s="259"/>
      <c r="R93" s="259"/>
      <c r="S93" s="259"/>
      <c r="T93" s="259"/>
      <c r="U93" s="259"/>
      <c r="V93" s="259"/>
      <c r="W93" s="259"/>
      <c r="X93" s="259"/>
      <c r="Y93" s="259"/>
      <c r="Z93" s="256"/>
      <c r="AA93" s="256"/>
    </row>
    <row r="94" spans="4:27" x14ac:dyDescent="0.35">
      <c r="D94"/>
      <c r="J94" s="79"/>
      <c r="K94" s="79"/>
      <c r="L94" s="79"/>
      <c r="M94" s="79"/>
      <c r="N94" s="79"/>
      <c r="O94" s="79"/>
      <c r="P94" s="79"/>
      <c r="Q94" s="79"/>
      <c r="R94" s="79"/>
      <c r="S94" s="79"/>
      <c r="T94" s="79"/>
      <c r="U94" s="79"/>
      <c r="V94" s="79"/>
      <c r="W94" s="79"/>
      <c r="X94" s="79"/>
      <c r="Y94" s="79"/>
    </row>
    <row r="95" spans="4:27" x14ac:dyDescent="0.35">
      <c r="D95"/>
      <c r="E95" s="27" t="s">
        <v>618</v>
      </c>
      <c r="J95" s="79"/>
      <c r="K95" s="79"/>
      <c r="L95" s="79"/>
      <c r="M95" s="79"/>
      <c r="N95" s="79"/>
      <c r="O95" s="79"/>
      <c r="P95" s="79"/>
      <c r="Q95" s="79"/>
      <c r="R95" s="79"/>
      <c r="S95" s="79"/>
      <c r="T95" s="79"/>
      <c r="U95" s="79"/>
      <c r="V95" s="79"/>
      <c r="W95" s="79"/>
      <c r="X95" s="79"/>
      <c r="Y95" s="79"/>
    </row>
    <row r="96" spans="4:27" x14ac:dyDescent="0.35">
      <c r="D96"/>
      <c r="F96" s="19" t="s">
        <v>186</v>
      </c>
      <c r="G96" s="19" t="s">
        <v>266</v>
      </c>
      <c r="H96" s="255"/>
      <c r="I96" s="255"/>
      <c r="J96" s="267">
        <f>'Initial unit rates'!J222</f>
        <v>1.3861616369417389E-2</v>
      </c>
      <c r="K96" s="267">
        <f>'Initial unit rates'!K222</f>
        <v>1.3861616369417389E-2</v>
      </c>
      <c r="L96" s="267">
        <f>'Initial unit rates'!L222</f>
        <v>1.1913919108384191E-2</v>
      </c>
      <c r="M96" s="267">
        <f>'Initial unit rates'!M222</f>
        <v>1.1913919108384191E-2</v>
      </c>
      <c r="N96" s="267">
        <f>'Initial unit rates'!N222</f>
        <v>1.0458708432934286E-2</v>
      </c>
      <c r="O96" s="267">
        <f>'Initial unit rates'!O222</f>
        <v>9.2500594442113029E-3</v>
      </c>
      <c r="P96" s="267">
        <f>'Initial unit rates'!P222</f>
        <v>9.2747650085192711E-3</v>
      </c>
      <c r="Q96" s="267">
        <f>'Initial unit rates'!Q222</f>
        <v>1.1069175583893361E-2</v>
      </c>
      <c r="R96" s="267">
        <f>'Initial unit rates'!R222</f>
        <v>-9.0918366160892966E-3</v>
      </c>
      <c r="S96" s="267">
        <f>'Initial unit rates'!S222</f>
        <v>-8.9896811484927869E-3</v>
      </c>
      <c r="T96" s="267">
        <f>'Initial unit rates'!T222</f>
        <v>-9.0918366160892966E-3</v>
      </c>
      <c r="U96" s="267">
        <f>'Initial unit rates'!U222</f>
        <v>-9.0918366160892966E-3</v>
      </c>
      <c r="V96" s="267">
        <f>'Initial unit rates'!V222</f>
        <v>-8.9896811484927869E-3</v>
      </c>
      <c r="W96" s="267">
        <f>'Initial unit rates'!W222</f>
        <v>-8.9896811484927869E-3</v>
      </c>
      <c r="X96" s="267">
        <f>'Initial unit rates'!X222</f>
        <v>-8.8534738583641095E-3</v>
      </c>
      <c r="Y96" s="267">
        <f>'Initial unit rates'!Y222</f>
        <v>-8.8534738583641095E-3</v>
      </c>
      <c r="Z96" s="256"/>
      <c r="AA96" s="256"/>
    </row>
    <row r="97" spans="3:42" x14ac:dyDescent="0.35">
      <c r="D97"/>
      <c r="F97" t="s">
        <v>188</v>
      </c>
      <c r="G97" t="s">
        <v>266</v>
      </c>
      <c r="H97" s="256"/>
      <c r="I97" s="256"/>
      <c r="J97" s="268">
        <f>'Initial unit rates'!J223</f>
        <v>0</v>
      </c>
      <c r="K97" s="268">
        <f>'Initial unit rates'!K223</f>
        <v>0</v>
      </c>
      <c r="L97" s="268">
        <f>'Initial unit rates'!L223</f>
        <v>0</v>
      </c>
      <c r="M97" s="268">
        <f>'Initial unit rates'!M223</f>
        <v>0</v>
      </c>
      <c r="N97" s="268">
        <f>'Initial unit rates'!N223</f>
        <v>0</v>
      </c>
      <c r="O97" s="268">
        <f>'Initial unit rates'!O223</f>
        <v>0</v>
      </c>
      <c r="P97" s="268">
        <f>'Initial unit rates'!P223</f>
        <v>0</v>
      </c>
      <c r="Q97" s="268">
        <f>'Initial unit rates'!Q223</f>
        <v>0</v>
      </c>
      <c r="R97" s="268">
        <f>'Initial unit rates'!R223</f>
        <v>0</v>
      </c>
      <c r="S97" s="268">
        <f>'Initial unit rates'!S223</f>
        <v>0</v>
      </c>
      <c r="T97" s="268">
        <f>'Initial unit rates'!T223</f>
        <v>0</v>
      </c>
      <c r="U97" s="268">
        <f>'Initial unit rates'!U223</f>
        <v>0</v>
      </c>
      <c r="V97" s="268">
        <f>'Initial unit rates'!V223</f>
        <v>0</v>
      </c>
      <c r="W97" s="268">
        <f>'Initial unit rates'!W223</f>
        <v>0</v>
      </c>
      <c r="X97" s="268">
        <f>'Initial unit rates'!X223</f>
        <v>0</v>
      </c>
      <c r="Y97" s="268">
        <f>'Initial unit rates'!Y223</f>
        <v>0</v>
      </c>
      <c r="Z97" s="256"/>
      <c r="AA97" s="256"/>
    </row>
    <row r="98" spans="3:42" x14ac:dyDescent="0.35">
      <c r="D98"/>
      <c r="F98" t="s">
        <v>189</v>
      </c>
      <c r="G98" t="s">
        <v>266</v>
      </c>
      <c r="H98" s="256"/>
      <c r="I98" s="256"/>
      <c r="J98" s="268">
        <f>'Initial unit rates'!J224</f>
        <v>3.8461870720363757E-2</v>
      </c>
      <c r="K98" s="268">
        <f>'Initial unit rates'!K224</f>
        <v>3.8461870720363757E-2</v>
      </c>
      <c r="L98" s="268">
        <f>'Initial unit rates'!L224</f>
        <v>3.3057588978622404E-2</v>
      </c>
      <c r="M98" s="268">
        <f>'Initial unit rates'!M224</f>
        <v>3.3057588978622404E-2</v>
      </c>
      <c r="N98" s="268">
        <f>'Initial unit rates'!N224</f>
        <v>2.9019811321354866E-2</v>
      </c>
      <c r="O98" s="268">
        <f>'Initial unit rates'!O224</f>
        <v>2.5666169154982058E-2</v>
      </c>
      <c r="P98" s="268">
        <f>'Initial unit rates'!P224</f>
        <v>2.5734719762296739E-2</v>
      </c>
      <c r="Q98" s="268">
        <f>'Initial unit rates'!Q224</f>
        <v>3.071367645320339E-2</v>
      </c>
      <c r="R98" s="268">
        <f>'Initial unit rates'!R224</f>
        <v>-2.5227147774065369E-2</v>
      </c>
      <c r="S98" s="268">
        <f>'Initial unit rates'!S224</f>
        <v>-2.494369667548036E-2</v>
      </c>
      <c r="T98" s="268">
        <f>'Initial unit rates'!T224</f>
        <v>-2.5227147774065369E-2</v>
      </c>
      <c r="U98" s="268">
        <f>'Initial unit rates'!U224</f>
        <v>-2.5227147774065369E-2</v>
      </c>
      <c r="V98" s="268">
        <f>'Initial unit rates'!V224</f>
        <v>-2.494369667548036E-2</v>
      </c>
      <c r="W98" s="268">
        <f>'Initial unit rates'!W224</f>
        <v>-2.494369667548036E-2</v>
      </c>
      <c r="X98" s="268">
        <f>'Initial unit rates'!X224</f>
        <v>-2.4565761877367021E-2</v>
      </c>
      <c r="Y98" s="268">
        <f>'Initial unit rates'!Y224</f>
        <v>-2.4565761877367021E-2</v>
      </c>
      <c r="Z98" s="256"/>
      <c r="AA98" s="256"/>
    </row>
    <row r="99" spans="3:42" x14ac:dyDescent="0.35">
      <c r="D99"/>
      <c r="F99" t="s">
        <v>190</v>
      </c>
      <c r="G99" t="s">
        <v>266</v>
      </c>
      <c r="H99" s="256"/>
      <c r="I99" s="256"/>
      <c r="J99" s="268">
        <f>'Initial unit rates'!J225</f>
        <v>3.3575273149745524E-3</v>
      </c>
      <c r="K99" s="268">
        <f>'Initial unit rates'!K225</f>
        <v>3.3575273149745524E-3</v>
      </c>
      <c r="L99" s="268">
        <f>'Initial unit rates'!L225</f>
        <v>2.8857607777294492E-3</v>
      </c>
      <c r="M99" s="268">
        <f>'Initial unit rates'!M225</f>
        <v>2.8857607777294492E-3</v>
      </c>
      <c r="N99" s="268">
        <f>'Initial unit rates'!N225</f>
        <v>2.5332831545104633E-3</v>
      </c>
      <c r="O99" s="268">
        <f>'Initial unit rates'!O225</f>
        <v>2.2405271089163126E-3</v>
      </c>
      <c r="P99" s="268">
        <f>'Initial unit rates'!P225</f>
        <v>2.2465112311705455E-3</v>
      </c>
      <c r="Q99" s="268">
        <f>'Initial unit rates'!Q225</f>
        <v>2.6811490367867844E-3</v>
      </c>
      <c r="R99" s="268">
        <f>'Initial unit rates'!R225</f>
        <v>-2.2022027567545964E-3</v>
      </c>
      <c r="S99" s="268">
        <f>'Initial unit rates'!S225</f>
        <v>-2.1774589055551063E-3</v>
      </c>
      <c r="T99" s="268">
        <f>'Initial unit rates'!T225</f>
        <v>-2.2022027567545964E-3</v>
      </c>
      <c r="U99" s="268">
        <f>'Initial unit rates'!U225</f>
        <v>-2.2022027567545964E-3</v>
      </c>
      <c r="V99" s="268">
        <f>'Initial unit rates'!V225</f>
        <v>-2.1774589055551063E-3</v>
      </c>
      <c r="W99" s="268">
        <f>'Initial unit rates'!W225</f>
        <v>-2.1774589055551063E-3</v>
      </c>
      <c r="X99" s="268">
        <f>'Initial unit rates'!X225</f>
        <v>-2.1444671039557864E-3</v>
      </c>
      <c r="Y99" s="268">
        <f>'Initial unit rates'!Y225</f>
        <v>-2.1444671039557864E-3</v>
      </c>
      <c r="Z99" s="256"/>
      <c r="AA99" s="256"/>
    </row>
    <row r="100" spans="3:42" x14ac:dyDescent="0.35">
      <c r="D100"/>
      <c r="F100" t="s">
        <v>191</v>
      </c>
      <c r="G100" t="s">
        <v>266</v>
      </c>
      <c r="H100" s="256"/>
      <c r="I100" s="256"/>
      <c r="J100" s="268">
        <f>'Initial unit rates'!J226</f>
        <v>4.9442502752637561E-3</v>
      </c>
      <c r="K100" s="268">
        <f>'Initial unit rates'!K226</f>
        <v>4.9442502752637561E-3</v>
      </c>
      <c r="L100" s="268">
        <f>'Initial unit rates'!L226</f>
        <v>4.2495331180179303E-3</v>
      </c>
      <c r="M100" s="268">
        <f>'Initial unit rates'!M226</f>
        <v>4.2495331180179303E-3</v>
      </c>
      <c r="N100" s="268">
        <f>'Initial unit rates'!N226</f>
        <v>3.730479236355617E-3</v>
      </c>
      <c r="O100" s="268">
        <f>'Initial unit rates'!O226</f>
        <v>3.2993705592769978E-3</v>
      </c>
      <c r="P100" s="268">
        <f>'Initial unit rates'!P226</f>
        <v>3.3081826984875241E-3</v>
      </c>
      <c r="Q100" s="268">
        <f>'Initial unit rates'!Q226</f>
        <v>3.9482245770669725E-3</v>
      </c>
      <c r="R100" s="268">
        <f>'Initial unit rates'!R226</f>
        <v>-3.2429346256422163E-3</v>
      </c>
      <c r="S100" s="268">
        <f>'Initial unit rates'!S226</f>
        <v>-3.2064971579383703E-3</v>
      </c>
      <c r="T100" s="268">
        <f>'Initial unit rates'!T226</f>
        <v>-3.2429346256422163E-3</v>
      </c>
      <c r="U100" s="268">
        <f>'Initial unit rates'!U226</f>
        <v>-3.2429346256422163E-3</v>
      </c>
      <c r="V100" s="268">
        <f>'Initial unit rates'!V226</f>
        <v>-3.2064971579383703E-3</v>
      </c>
      <c r="W100" s="268">
        <f>'Initial unit rates'!W226</f>
        <v>-3.2064971579383703E-3</v>
      </c>
      <c r="X100" s="268">
        <f>'Initial unit rates'!X226</f>
        <v>-3.1579138676665775E-3</v>
      </c>
      <c r="Y100" s="268">
        <f>'Initial unit rates'!Y226</f>
        <v>-3.1579138676665775E-3</v>
      </c>
      <c r="Z100" s="256"/>
      <c r="AA100" s="256"/>
    </row>
    <row r="101" spans="3:42" x14ac:dyDescent="0.35">
      <c r="D101"/>
      <c r="F101" t="s">
        <v>192</v>
      </c>
      <c r="G101" t="s">
        <v>266</v>
      </c>
      <c r="H101" s="256"/>
      <c r="I101" s="256"/>
      <c r="J101" s="268">
        <f>'Initial unit rates'!J227</f>
        <v>4.1316357292537605E-3</v>
      </c>
      <c r="K101" s="268">
        <f>'Initial unit rates'!K227</f>
        <v>4.1316357292537605E-3</v>
      </c>
      <c r="L101" s="268">
        <f>'Initial unit rates'!L227</f>
        <v>3.5510991324389208E-3</v>
      </c>
      <c r="M101" s="268">
        <f>'Initial unit rates'!M227</f>
        <v>3.5510991324389208E-3</v>
      </c>
      <c r="N101" s="268">
        <f>'Initial unit rates'!N227</f>
        <v>3.1173545921163812E-3</v>
      </c>
      <c r="O101" s="268">
        <f>'Initial unit rates'!O227</f>
        <v>2.7571009815091953E-3</v>
      </c>
      <c r="P101" s="268">
        <f>'Initial unit rates'!P227</f>
        <v>2.7644647974947086E-3</v>
      </c>
      <c r="Q101" s="268">
        <f>'Initial unit rates'!Q227</f>
        <v>3.2993122964143458E-3</v>
      </c>
      <c r="R101" s="268">
        <f>'Initial unit rates'!R227</f>
        <v>-2.7099406019091103E-3</v>
      </c>
      <c r="S101" s="268">
        <f>'Initial unit rates'!S227</f>
        <v>-2.6794918311011428E-3</v>
      </c>
      <c r="T101" s="268">
        <f>'Initial unit rates'!T227</f>
        <v>-2.7099406019091103E-3</v>
      </c>
      <c r="U101" s="268">
        <f>'Initial unit rates'!U227</f>
        <v>-2.7099406019091103E-3</v>
      </c>
      <c r="V101" s="268">
        <f>'Initial unit rates'!V227</f>
        <v>-2.6794918311011428E-3</v>
      </c>
      <c r="W101" s="268">
        <f>'Initial unit rates'!W227</f>
        <v>-2.6794918311011428E-3</v>
      </c>
      <c r="X101" s="268">
        <f>'Initial unit rates'!X227</f>
        <v>-2.6388934700238534E-3</v>
      </c>
      <c r="Y101" s="268">
        <f>'Initial unit rates'!Y227</f>
        <v>-2.6388934700238534E-3</v>
      </c>
      <c r="Z101" s="256"/>
      <c r="AA101" s="256"/>
    </row>
    <row r="102" spans="3:42" x14ac:dyDescent="0.35">
      <c r="D102"/>
      <c r="F102" t="s">
        <v>193</v>
      </c>
      <c r="G102" t="s">
        <v>266</v>
      </c>
      <c r="H102" s="256"/>
      <c r="I102" s="256"/>
      <c r="J102" s="268">
        <f>'Initial unit rates'!J228</f>
        <v>3.0743030771120195E-3</v>
      </c>
      <c r="K102" s="268">
        <f>'Initial unit rates'!K228</f>
        <v>3.0743030771120195E-3</v>
      </c>
      <c r="L102" s="268">
        <f>'Initial unit rates'!L228</f>
        <v>2.6423324090961444E-3</v>
      </c>
      <c r="M102" s="268">
        <f>'Initial unit rates'!M228</f>
        <v>2.6423324090961444E-3</v>
      </c>
      <c r="N102" s="268">
        <f>'Initial unit rates'!N228</f>
        <v>2.3195880380102248E-3</v>
      </c>
      <c r="O102" s="268">
        <f>'Initial unit rates'!O228</f>
        <v>2.0515274304913657E-3</v>
      </c>
      <c r="P102" s="268">
        <f>'Initial unit rates'!P228</f>
        <v>2.0570067620750434E-3</v>
      </c>
      <c r="Q102" s="268">
        <f>'Initial unit rates'!Q228</f>
        <v>2.4549806928531302E-3</v>
      </c>
      <c r="R102" s="268">
        <f>'Initial unit rates'!R228</f>
        <v>-2.0164359292983267E-3</v>
      </c>
      <c r="S102" s="268">
        <f>'Initial unit rates'!S228</f>
        <v>-1.9937793458230644E-3</v>
      </c>
      <c r="T102" s="268">
        <f>'Initial unit rates'!T228</f>
        <v>-2.0164359292983267E-3</v>
      </c>
      <c r="U102" s="268">
        <f>'Initial unit rates'!U228</f>
        <v>-2.0164359292983267E-3</v>
      </c>
      <c r="V102" s="268">
        <f>'Initial unit rates'!V228</f>
        <v>-1.9937793458230644E-3</v>
      </c>
      <c r="W102" s="268">
        <f>'Initial unit rates'!W228</f>
        <v>-1.9937793458230644E-3</v>
      </c>
      <c r="X102" s="268">
        <f>'Initial unit rates'!X228</f>
        <v>-1.9635705678560482E-3</v>
      </c>
      <c r="Y102" s="268">
        <f>'Initial unit rates'!Y228</f>
        <v>-1.9635705678560482E-3</v>
      </c>
      <c r="Z102" s="256"/>
      <c r="AA102" s="256"/>
    </row>
    <row r="103" spans="3:42" x14ac:dyDescent="0.35">
      <c r="D103"/>
      <c r="F103" t="s">
        <v>194</v>
      </c>
      <c r="G103" t="s">
        <v>266</v>
      </c>
      <c r="H103" s="256"/>
      <c r="I103" s="256"/>
      <c r="J103" s="268">
        <f>'Initial unit rates'!J229</f>
        <v>2.1531655173450192E-2</v>
      </c>
      <c r="K103" s="268">
        <f>'Initial unit rates'!K229</f>
        <v>2.1531655173450192E-2</v>
      </c>
      <c r="L103" s="268">
        <f>'Initial unit rates'!L229</f>
        <v>1.8506239905187155E-2</v>
      </c>
      <c r="M103" s="268">
        <f>'Initial unit rates'!M229</f>
        <v>1.8506239905187155E-2</v>
      </c>
      <c r="N103" s="268">
        <f>'Initial unit rates'!N229</f>
        <v>1.6245818491589206E-2</v>
      </c>
      <c r="O103" s="268">
        <f>'Initial unit rates'!O229</f>
        <v>1.43683885759598E-2</v>
      </c>
      <c r="P103" s="268">
        <f>'Initial unit rates'!P229</f>
        <v>1.4406764453445364E-2</v>
      </c>
      <c r="Q103" s="268">
        <f>'Initial unit rates'!Q229</f>
        <v>1.7194075018019239E-2</v>
      </c>
      <c r="R103" s="268">
        <f>'Initial unit rates'!R229</f>
        <v>-1.4122616417439561E-2</v>
      </c>
      <c r="S103" s="268">
        <f>'Initial unit rates'!S229</f>
        <v>-1.3963935334097547E-2</v>
      </c>
      <c r="T103" s="268">
        <f>'Initial unit rates'!T229</f>
        <v>-1.4122616417439561E-2</v>
      </c>
      <c r="U103" s="268">
        <f>'Initial unit rates'!U229</f>
        <v>-1.4122616417439561E-2</v>
      </c>
      <c r="V103" s="268">
        <f>'Initial unit rates'!V229</f>
        <v>-1.3963935334097547E-2</v>
      </c>
      <c r="W103" s="268">
        <f>'Initial unit rates'!W229</f>
        <v>-1.3963935334097547E-2</v>
      </c>
      <c r="X103" s="268">
        <f>'Initial unit rates'!X229</f>
        <v>0</v>
      </c>
      <c r="Y103" s="268">
        <f>'Initial unit rates'!Y229</f>
        <v>0</v>
      </c>
      <c r="Z103" s="256"/>
      <c r="AA103" s="256"/>
    </row>
    <row r="104" spans="3:42" x14ac:dyDescent="0.35">
      <c r="D104"/>
      <c r="F104" t="s">
        <v>195</v>
      </c>
      <c r="G104" t="s">
        <v>266</v>
      </c>
      <c r="H104" s="256"/>
      <c r="I104" s="256"/>
      <c r="J104" s="268">
        <f>'Initial unit rates'!J230</f>
        <v>8.2840245054389503E-3</v>
      </c>
      <c r="K104" s="268">
        <f>'Initial unit rates'!K230</f>
        <v>8.2840245054389503E-3</v>
      </c>
      <c r="L104" s="268">
        <f>'Initial unit rates'!L230</f>
        <v>7.1200352988718737E-3</v>
      </c>
      <c r="M104" s="268">
        <f>'Initial unit rates'!M230</f>
        <v>7.1200352988718737E-3</v>
      </c>
      <c r="N104" s="268">
        <f>'Initial unit rates'!N230</f>
        <v>6.2503675361281217E-3</v>
      </c>
      <c r="O104" s="268">
        <f>'Initial unit rates'!O230</f>
        <v>5.5280507749208571E-3</v>
      </c>
      <c r="P104" s="268">
        <f>'Initial unit rates'!P230</f>
        <v>0</v>
      </c>
      <c r="Q104" s="268">
        <f>'Initial unit rates'!Q230</f>
        <v>6.6151969112555366E-3</v>
      </c>
      <c r="R104" s="268">
        <f>'Initial unit rates'!R230</f>
        <v>-5.4334931309526976E-3</v>
      </c>
      <c r="S104" s="268">
        <f>'Initial unit rates'!S230</f>
        <v>0</v>
      </c>
      <c r="T104" s="268">
        <f>'Initial unit rates'!T230</f>
        <v>-5.4334931309526976E-3</v>
      </c>
      <c r="U104" s="268">
        <f>'Initial unit rates'!U230</f>
        <v>-5.4334931309526976E-3</v>
      </c>
      <c r="V104" s="268">
        <f>'Initial unit rates'!V230</f>
        <v>0</v>
      </c>
      <c r="W104" s="268">
        <f>'Initial unit rates'!W230</f>
        <v>0</v>
      </c>
      <c r="X104" s="268">
        <f>'Initial unit rates'!X230</f>
        <v>0</v>
      </c>
      <c r="Y104" s="268">
        <f>'Initial unit rates'!Y230</f>
        <v>0</v>
      </c>
      <c r="Z104" s="256"/>
      <c r="AA104" s="256"/>
    </row>
    <row r="105" spans="3:42" x14ac:dyDescent="0.35">
      <c r="D105"/>
      <c r="F105" t="s">
        <v>196</v>
      </c>
      <c r="G105" t="s">
        <v>266</v>
      </c>
      <c r="H105" s="256"/>
      <c r="I105" s="256"/>
      <c r="J105" s="268">
        <f>'Initial unit rates'!J231</f>
        <v>1.9292310025966455E-2</v>
      </c>
      <c r="K105" s="268">
        <f>'Initial unit rates'!K231</f>
        <v>1.9292310025966455E-2</v>
      </c>
      <c r="L105" s="268">
        <f>'Initial unit rates'!L231</f>
        <v>1.6581545393965783E-2</v>
      </c>
      <c r="M105" s="268">
        <f>'Initial unit rates'!M231</f>
        <v>1.6581545393965783E-2</v>
      </c>
      <c r="N105" s="268">
        <f>'Initial unit rates'!N231</f>
        <v>1.4556213372383109E-2</v>
      </c>
      <c r="O105" s="268">
        <f>'Initial unit rates'!O231</f>
        <v>0</v>
      </c>
      <c r="P105" s="268">
        <f>'Initial unit rates'!P231</f>
        <v>0</v>
      </c>
      <c r="Q105" s="268">
        <f>'Initial unit rates'!Q231</f>
        <v>1.5405848885522475E-2</v>
      </c>
      <c r="R105" s="268">
        <f>'Initial unit rates'!R231</f>
        <v>0</v>
      </c>
      <c r="S105" s="268">
        <f>'Initial unit rates'!S231</f>
        <v>0</v>
      </c>
      <c r="T105" s="268">
        <f>'Initial unit rates'!T231</f>
        <v>0</v>
      </c>
      <c r="U105" s="268">
        <f>'Initial unit rates'!U231</f>
        <v>0</v>
      </c>
      <c r="V105" s="268">
        <f>'Initial unit rates'!V231</f>
        <v>0</v>
      </c>
      <c r="W105" s="268">
        <f>'Initial unit rates'!W231</f>
        <v>0</v>
      </c>
      <c r="X105" s="268">
        <f>'Initial unit rates'!X231</f>
        <v>0</v>
      </c>
      <c r="Y105" s="268">
        <f>'Initial unit rates'!Y231</f>
        <v>0</v>
      </c>
      <c r="Z105" s="256"/>
      <c r="AA105" s="256"/>
    </row>
    <row r="106" spans="3:42" x14ac:dyDescent="0.35">
      <c r="D106"/>
      <c r="F106" s="19" t="s">
        <v>372</v>
      </c>
      <c r="G106" s="19" t="s">
        <v>266</v>
      </c>
      <c r="H106" s="255"/>
      <c r="I106" s="255" t="s">
        <v>151</v>
      </c>
      <c r="J106" s="269"/>
      <c r="K106" s="269"/>
      <c r="L106" s="269"/>
      <c r="M106" s="269"/>
      <c r="N106" s="269"/>
      <c r="O106" s="269"/>
      <c r="P106" s="269"/>
      <c r="Q106" s="267">
        <f>'Service model charges'!$Q$44</f>
        <v>1.08219601663891</v>
      </c>
      <c r="R106" s="269"/>
      <c r="S106" s="269"/>
      <c r="T106" s="269"/>
      <c r="U106" s="269"/>
      <c r="V106" s="269"/>
      <c r="W106" s="269"/>
      <c r="X106" s="269"/>
      <c r="Y106" s="269"/>
      <c r="Z106" s="256"/>
      <c r="AA106" s="256" t="s">
        <v>650</v>
      </c>
    </row>
    <row r="107" spans="3:42" x14ac:dyDescent="0.35">
      <c r="D107"/>
      <c r="F107" s="28" t="s">
        <v>373</v>
      </c>
      <c r="G107" s="28" t="s">
        <v>266</v>
      </c>
      <c r="H107" s="258"/>
      <c r="I107" s="258"/>
      <c r="J107" s="259"/>
      <c r="K107" s="259"/>
      <c r="L107" s="259"/>
      <c r="M107" s="259"/>
      <c r="N107" s="259"/>
      <c r="O107" s="259"/>
      <c r="P107" s="259"/>
      <c r="Q107" s="259"/>
      <c r="R107" s="259"/>
      <c r="S107" s="259"/>
      <c r="T107" s="259"/>
      <c r="U107" s="259"/>
      <c r="V107" s="259"/>
      <c r="W107" s="259"/>
      <c r="X107" s="259"/>
      <c r="Y107" s="259"/>
      <c r="Z107" s="256"/>
      <c r="AA107" s="256"/>
    </row>
    <row r="109" spans="3:42" x14ac:dyDescent="0.35">
      <c r="C109" s="26" t="str">
        <f ca="1">INDEX('Version control'!$H$37:$H$64,MATCH($A$1,'Version control'!$F$37:$F$64,0),1)&amp;"-D: Standing charge factors"</f>
        <v>Section 111-D: Standing charge factors</v>
      </c>
      <c r="D109" s="26"/>
      <c r="E109" s="26"/>
      <c r="F109" s="26"/>
      <c r="G109" s="26"/>
      <c r="H109" s="26"/>
      <c r="I109" s="26"/>
      <c r="J109" s="26"/>
      <c r="K109" s="26"/>
      <c r="L109" s="26"/>
      <c r="M109" s="26"/>
      <c r="N109" s="26"/>
      <c r="O109" s="26"/>
      <c r="P109" s="26"/>
      <c r="Q109" s="26"/>
      <c r="R109" s="26"/>
      <c r="S109" s="26"/>
      <c r="T109" s="26"/>
      <c r="U109" s="26"/>
      <c r="V109" s="26"/>
      <c r="W109" s="26"/>
      <c r="X109" s="26"/>
      <c r="Y109" s="26"/>
      <c r="Z109" s="26"/>
      <c r="AA109" s="26"/>
    </row>
    <row r="110" spans="3:42" x14ac:dyDescent="0.35">
      <c r="D110" s="27"/>
      <c r="E110" s="27"/>
      <c r="J110" s="53"/>
      <c r="K110" s="53"/>
      <c r="L110" s="53"/>
      <c r="M110" s="53"/>
      <c r="N110" s="53"/>
      <c r="O110" s="53"/>
      <c r="P110" s="53"/>
      <c r="Q110" s="53"/>
      <c r="R110" s="53"/>
      <c r="S110" s="53"/>
      <c r="T110" s="53"/>
      <c r="U110" s="53"/>
      <c r="V110" s="53"/>
      <c r="W110" s="53"/>
      <c r="X110" s="53"/>
      <c r="Y110" s="53"/>
    </row>
    <row r="111" spans="3:42" x14ac:dyDescent="0.35">
      <c r="D111"/>
      <c r="E111" s="27" t="s">
        <v>117</v>
      </c>
      <c r="H111" s="13"/>
      <c r="I111" t="s">
        <v>151</v>
      </c>
      <c r="J111" s="53"/>
      <c r="L111" s="53"/>
      <c r="AA111" t="s">
        <v>200</v>
      </c>
      <c r="AP111" s="3"/>
    </row>
    <row r="112" spans="3:42" x14ac:dyDescent="0.35">
      <c r="C112" s="27"/>
      <c r="D112"/>
      <c r="E112"/>
      <c r="F112" s="19" t="s">
        <v>188</v>
      </c>
      <c r="G112" s="19" t="s">
        <v>164</v>
      </c>
      <c r="H112" s="119"/>
      <c r="I112" s="19"/>
      <c r="J112" s="97">
        <f>'Standing charge factors'!J44</f>
        <v>0</v>
      </c>
      <c r="K112" s="97">
        <f>'Standing charge factors'!K44</f>
        <v>0</v>
      </c>
      <c r="L112" s="97">
        <f>'Standing charge factors'!L44</f>
        <v>0</v>
      </c>
      <c r="M112" s="97">
        <f>'Standing charge factors'!M44</f>
        <v>0</v>
      </c>
      <c r="N112" s="97">
        <f>'Standing charge factors'!N44</f>
        <v>0</v>
      </c>
      <c r="O112" s="97">
        <f>'Standing charge factors'!O44</f>
        <v>0</v>
      </c>
      <c r="P112" s="97">
        <f>'Standing charge factors'!P44</f>
        <v>0</v>
      </c>
      <c r="Q112" s="97">
        <f>'Standing charge factors'!Q44</f>
        <v>0</v>
      </c>
      <c r="R112" s="97">
        <f>'Standing charge factors'!R44</f>
        <v>0</v>
      </c>
      <c r="S112" s="97">
        <f>'Standing charge factors'!S44</f>
        <v>0</v>
      </c>
      <c r="T112" s="97">
        <f>'Standing charge factors'!T44</f>
        <v>0</v>
      </c>
      <c r="U112" s="97">
        <f>'Standing charge factors'!U44</f>
        <v>0</v>
      </c>
      <c r="V112" s="97">
        <f>'Standing charge factors'!V44</f>
        <v>0</v>
      </c>
      <c r="W112" s="97">
        <f>'Standing charge factors'!W44</f>
        <v>0</v>
      </c>
      <c r="X112" s="97">
        <f>'Standing charge factors'!X44</f>
        <v>0</v>
      </c>
      <c r="Y112" s="97">
        <f>'Standing charge factors'!Y44</f>
        <v>0</v>
      </c>
      <c r="AP112" s="3"/>
    </row>
    <row r="113" spans="2:42" x14ac:dyDescent="0.35">
      <c r="C113" s="27"/>
      <c r="D113"/>
      <c r="E113"/>
      <c r="F113" t="s">
        <v>189</v>
      </c>
      <c r="G113" t="s">
        <v>164</v>
      </c>
      <c r="H113" s="53"/>
      <c r="J113" s="21">
        <f>'Standing charge factors'!J45</f>
        <v>0</v>
      </c>
      <c r="K113" s="21">
        <f>'Standing charge factors'!K45</f>
        <v>0</v>
      </c>
      <c r="L113" s="21">
        <f>'Standing charge factors'!L45</f>
        <v>0</v>
      </c>
      <c r="M113" s="21">
        <f>'Standing charge factors'!M45</f>
        <v>0</v>
      </c>
      <c r="N113" s="21">
        <f>'Standing charge factors'!N45</f>
        <v>0</v>
      </c>
      <c r="O113" s="21">
        <f>'Standing charge factors'!O45</f>
        <v>0</v>
      </c>
      <c r="P113" s="21">
        <f>'Standing charge factors'!P45</f>
        <v>0.06</v>
      </c>
      <c r="Q113" s="21">
        <f>'Standing charge factors'!Q45</f>
        <v>0</v>
      </c>
      <c r="R113" s="21">
        <f>'Standing charge factors'!R45</f>
        <v>0</v>
      </c>
      <c r="S113" s="21">
        <f>'Standing charge factors'!S45</f>
        <v>0</v>
      </c>
      <c r="T113" s="21">
        <f>'Standing charge factors'!T45</f>
        <v>0</v>
      </c>
      <c r="U113" s="21">
        <f>'Standing charge factors'!U45</f>
        <v>0</v>
      </c>
      <c r="V113" s="21">
        <f>'Standing charge factors'!V45</f>
        <v>0</v>
      </c>
      <c r="W113" s="21">
        <f>'Standing charge factors'!W45</f>
        <v>0</v>
      </c>
      <c r="X113" s="21">
        <f>'Standing charge factors'!X45</f>
        <v>0</v>
      </c>
      <c r="Y113" s="21">
        <f>'Standing charge factors'!Y45</f>
        <v>0</v>
      </c>
      <c r="AP113" s="3"/>
    </row>
    <row r="114" spans="2:42" x14ac:dyDescent="0.35">
      <c r="C114" s="27"/>
      <c r="D114"/>
      <c r="E114"/>
      <c r="F114" t="s">
        <v>190</v>
      </c>
      <c r="G114" t="s">
        <v>164</v>
      </c>
      <c r="H114" s="53"/>
      <c r="J114" s="21">
        <f>'Standing charge factors'!J46</f>
        <v>0</v>
      </c>
      <c r="K114" s="21">
        <f>'Standing charge factors'!K46</f>
        <v>0</v>
      </c>
      <c r="L114" s="21">
        <f>'Standing charge factors'!L46</f>
        <v>0</v>
      </c>
      <c r="M114" s="21">
        <f>'Standing charge factors'!M46</f>
        <v>0</v>
      </c>
      <c r="N114" s="21">
        <f>'Standing charge factors'!N46</f>
        <v>0</v>
      </c>
      <c r="O114" s="21">
        <f>'Standing charge factors'!O46</f>
        <v>0</v>
      </c>
      <c r="P114" s="21">
        <f>'Standing charge factors'!P46</f>
        <v>0</v>
      </c>
      <c r="Q114" s="21">
        <f>'Standing charge factors'!Q46</f>
        <v>0</v>
      </c>
      <c r="R114" s="21">
        <f>'Standing charge factors'!R46</f>
        <v>0</v>
      </c>
      <c r="S114" s="21">
        <f>'Standing charge factors'!S46</f>
        <v>0</v>
      </c>
      <c r="T114" s="21">
        <f>'Standing charge factors'!T46</f>
        <v>0</v>
      </c>
      <c r="U114" s="21">
        <f>'Standing charge factors'!U46</f>
        <v>0</v>
      </c>
      <c r="V114" s="21">
        <f>'Standing charge factors'!V46</f>
        <v>0</v>
      </c>
      <c r="W114" s="21">
        <f>'Standing charge factors'!W46</f>
        <v>0</v>
      </c>
      <c r="X114" s="21">
        <f>'Standing charge factors'!X46</f>
        <v>0</v>
      </c>
      <c r="Y114" s="21">
        <f>'Standing charge factors'!Y46</f>
        <v>0</v>
      </c>
      <c r="AP114" s="3"/>
    </row>
    <row r="115" spans="2:42" x14ac:dyDescent="0.35">
      <c r="C115" s="27"/>
      <c r="D115"/>
      <c r="E115"/>
      <c r="F115" t="s">
        <v>191</v>
      </c>
      <c r="G115" t="s">
        <v>164</v>
      </c>
      <c r="H115" s="53"/>
      <c r="J115" s="21">
        <f>'Standing charge factors'!J47</f>
        <v>0</v>
      </c>
      <c r="K115" s="21">
        <f>'Standing charge factors'!K47</f>
        <v>0</v>
      </c>
      <c r="L115" s="21">
        <f>'Standing charge factors'!L47</f>
        <v>0</v>
      </c>
      <c r="M115" s="21">
        <f>'Standing charge factors'!M47</f>
        <v>0</v>
      </c>
      <c r="N115" s="21">
        <f>'Standing charge factors'!N47</f>
        <v>0</v>
      </c>
      <c r="O115" s="21">
        <f>'Standing charge factors'!O47</f>
        <v>0</v>
      </c>
      <c r="P115" s="21">
        <f>'Standing charge factors'!P47</f>
        <v>0.2</v>
      </c>
      <c r="Q115" s="21">
        <f>'Standing charge factors'!Q47</f>
        <v>0</v>
      </c>
      <c r="R115" s="21">
        <f>'Standing charge factors'!R47</f>
        <v>0</v>
      </c>
      <c r="S115" s="21">
        <f>'Standing charge factors'!S47</f>
        <v>0</v>
      </c>
      <c r="T115" s="21">
        <f>'Standing charge factors'!T47</f>
        <v>0</v>
      </c>
      <c r="U115" s="21">
        <f>'Standing charge factors'!U47</f>
        <v>0</v>
      </c>
      <c r="V115" s="21">
        <f>'Standing charge factors'!V47</f>
        <v>0</v>
      </c>
      <c r="W115" s="21">
        <f>'Standing charge factors'!W47</f>
        <v>0</v>
      </c>
      <c r="X115" s="21">
        <f>'Standing charge factors'!X47</f>
        <v>0</v>
      </c>
      <c r="Y115" s="21">
        <f>'Standing charge factors'!Y47</f>
        <v>0</v>
      </c>
      <c r="AP115" s="3"/>
    </row>
    <row r="116" spans="2:42" x14ac:dyDescent="0.35">
      <c r="C116" s="27"/>
      <c r="D116"/>
      <c r="E116"/>
      <c r="F116" t="s">
        <v>192</v>
      </c>
      <c r="G116" t="s">
        <v>164</v>
      </c>
      <c r="H116" s="53"/>
      <c r="J116" s="21">
        <f>'Standing charge factors'!J48</f>
        <v>0</v>
      </c>
      <c r="K116" s="21">
        <f>'Standing charge factors'!K48</f>
        <v>0</v>
      </c>
      <c r="L116" s="21">
        <f>'Standing charge factors'!L48</f>
        <v>0</v>
      </c>
      <c r="M116" s="21">
        <f>'Standing charge factors'!M48</f>
        <v>0</v>
      </c>
      <c r="N116" s="21">
        <f>'Standing charge factors'!N48</f>
        <v>0</v>
      </c>
      <c r="O116" s="21">
        <f>'Standing charge factors'!O48</f>
        <v>0</v>
      </c>
      <c r="P116" s="21">
        <f>'Standing charge factors'!P48</f>
        <v>1</v>
      </c>
      <c r="Q116" s="21">
        <f>'Standing charge factors'!Q48</f>
        <v>0</v>
      </c>
      <c r="R116" s="21">
        <f>'Standing charge factors'!R48</f>
        <v>0</v>
      </c>
      <c r="S116" s="21">
        <f>'Standing charge factors'!S48</f>
        <v>0</v>
      </c>
      <c r="T116" s="21">
        <f>'Standing charge factors'!T48</f>
        <v>0</v>
      </c>
      <c r="U116" s="21">
        <f>'Standing charge factors'!U48</f>
        <v>0</v>
      </c>
      <c r="V116" s="21">
        <f>'Standing charge factors'!V48</f>
        <v>0</v>
      </c>
      <c r="W116" s="21">
        <f>'Standing charge factors'!W48</f>
        <v>0</v>
      </c>
      <c r="X116" s="21">
        <f>'Standing charge factors'!X48</f>
        <v>0</v>
      </c>
      <c r="Y116" s="21">
        <f>'Standing charge factors'!Y48</f>
        <v>0</v>
      </c>
      <c r="AP116" s="3"/>
    </row>
    <row r="117" spans="2:42" x14ac:dyDescent="0.35">
      <c r="C117" s="27"/>
      <c r="D117"/>
      <c r="E117"/>
      <c r="F117" t="s">
        <v>193</v>
      </c>
      <c r="G117" t="s">
        <v>164</v>
      </c>
      <c r="H117" s="53"/>
      <c r="J117" s="21">
        <f>'Standing charge factors'!J49</f>
        <v>0</v>
      </c>
      <c r="K117" s="21">
        <f>'Standing charge factors'!K49</f>
        <v>0</v>
      </c>
      <c r="L117" s="21">
        <f>'Standing charge factors'!L49</f>
        <v>0</v>
      </c>
      <c r="M117" s="21">
        <f>'Standing charge factors'!M49</f>
        <v>0</v>
      </c>
      <c r="N117" s="21">
        <f>'Standing charge factors'!N49</f>
        <v>0</v>
      </c>
      <c r="O117" s="21">
        <f>'Standing charge factors'!O49</f>
        <v>0</v>
      </c>
      <c r="P117" s="21">
        <f>'Standing charge factors'!P49</f>
        <v>1</v>
      </c>
      <c r="Q117" s="21">
        <f>'Standing charge factors'!Q49</f>
        <v>0</v>
      </c>
      <c r="R117" s="21">
        <f>'Standing charge factors'!R49</f>
        <v>0</v>
      </c>
      <c r="S117" s="21">
        <f>'Standing charge factors'!S49</f>
        <v>0</v>
      </c>
      <c r="T117" s="21">
        <f>'Standing charge factors'!T49</f>
        <v>0</v>
      </c>
      <c r="U117" s="21">
        <f>'Standing charge factors'!U49</f>
        <v>0</v>
      </c>
      <c r="V117" s="21">
        <f>'Standing charge factors'!V49</f>
        <v>0</v>
      </c>
      <c r="W117" s="21">
        <f>'Standing charge factors'!W49</f>
        <v>0</v>
      </c>
      <c r="X117" s="21">
        <f>'Standing charge factors'!X49</f>
        <v>0</v>
      </c>
      <c r="Y117" s="21">
        <f>'Standing charge factors'!Y49</f>
        <v>0</v>
      </c>
      <c r="AP117" s="3"/>
    </row>
    <row r="118" spans="2:42" x14ac:dyDescent="0.35">
      <c r="C118" s="27"/>
      <c r="D118"/>
      <c r="E118"/>
      <c r="F118" t="s">
        <v>194</v>
      </c>
      <c r="G118" t="s">
        <v>164</v>
      </c>
      <c r="H118" s="53"/>
      <c r="J118" s="21">
        <f>'Standing charge factors'!J50</f>
        <v>0</v>
      </c>
      <c r="K118" s="21">
        <f>'Standing charge factors'!K50</f>
        <v>0</v>
      </c>
      <c r="L118" s="21">
        <f>'Standing charge factors'!L50</f>
        <v>0</v>
      </c>
      <c r="M118" s="21">
        <f>'Standing charge factors'!M50</f>
        <v>0</v>
      </c>
      <c r="N118" s="21">
        <f>'Standing charge factors'!N50</f>
        <v>0.2</v>
      </c>
      <c r="O118" s="21">
        <f>'Standing charge factors'!O50</f>
        <v>1</v>
      </c>
      <c r="P118" s="21">
        <f>'Standing charge factors'!P50</f>
        <v>1</v>
      </c>
      <c r="Q118" s="21">
        <f>'Standing charge factors'!Q50</f>
        <v>0</v>
      </c>
      <c r="R118" s="21">
        <f>'Standing charge factors'!R50</f>
        <v>0</v>
      </c>
      <c r="S118" s="21">
        <f>'Standing charge factors'!S50</f>
        <v>0</v>
      </c>
      <c r="T118" s="21">
        <f>'Standing charge factors'!T50</f>
        <v>0</v>
      </c>
      <c r="U118" s="21">
        <f>'Standing charge factors'!U50</f>
        <v>0</v>
      </c>
      <c r="V118" s="21">
        <f>'Standing charge factors'!V50</f>
        <v>0</v>
      </c>
      <c r="W118" s="21">
        <f>'Standing charge factors'!W50</f>
        <v>0</v>
      </c>
      <c r="X118" s="21">
        <f>'Standing charge factors'!X50</f>
        <v>0</v>
      </c>
      <c r="Y118" s="21">
        <f>'Standing charge factors'!Y50</f>
        <v>0</v>
      </c>
      <c r="AP118" s="3"/>
    </row>
    <row r="119" spans="2:42" x14ac:dyDescent="0.35">
      <c r="C119" s="27"/>
      <c r="D119"/>
      <c r="E119"/>
      <c r="F119" t="s">
        <v>195</v>
      </c>
      <c r="G119" t="s">
        <v>164</v>
      </c>
      <c r="H119" s="53"/>
      <c r="J119" s="21">
        <f>'Standing charge factors'!J51</f>
        <v>0</v>
      </c>
      <c r="K119" s="21">
        <f>'Standing charge factors'!K51</f>
        <v>0</v>
      </c>
      <c r="L119" s="21">
        <f>'Standing charge factors'!L51</f>
        <v>0</v>
      </c>
      <c r="M119" s="21">
        <f>'Standing charge factors'!M51</f>
        <v>0</v>
      </c>
      <c r="N119" s="21">
        <f>'Standing charge factors'!N51</f>
        <v>1</v>
      </c>
      <c r="O119" s="21">
        <f>'Standing charge factors'!O51</f>
        <v>1</v>
      </c>
      <c r="P119" s="21">
        <f>'Standing charge factors'!P51</f>
        <v>0</v>
      </c>
      <c r="Q119" s="21">
        <f>'Standing charge factors'!Q51</f>
        <v>0</v>
      </c>
      <c r="R119" s="21">
        <f>'Standing charge factors'!R51</f>
        <v>0</v>
      </c>
      <c r="S119" s="21">
        <f>'Standing charge factors'!S51</f>
        <v>0</v>
      </c>
      <c r="T119" s="21">
        <f>'Standing charge factors'!T51</f>
        <v>0</v>
      </c>
      <c r="U119" s="21">
        <f>'Standing charge factors'!U51</f>
        <v>0</v>
      </c>
      <c r="V119" s="21">
        <f>'Standing charge factors'!V51</f>
        <v>0</v>
      </c>
      <c r="W119" s="21">
        <f>'Standing charge factors'!W51</f>
        <v>0</v>
      </c>
      <c r="X119" s="21">
        <f>'Standing charge factors'!X51</f>
        <v>0</v>
      </c>
      <c r="Y119" s="21">
        <f>'Standing charge factors'!Y51</f>
        <v>0</v>
      </c>
      <c r="AP119" s="3"/>
    </row>
    <row r="120" spans="2:42" x14ac:dyDescent="0.35">
      <c r="C120" s="27"/>
      <c r="D120"/>
      <c r="E120"/>
      <c r="F120" s="28" t="s">
        <v>196</v>
      </c>
      <c r="G120" s="28" t="s">
        <v>164</v>
      </c>
      <c r="H120" s="120"/>
      <c r="I120" s="28"/>
      <c r="J120" s="131">
        <f>'Standing charge factors'!J52</f>
        <v>1</v>
      </c>
      <c r="K120" s="131">
        <f>'Standing charge factors'!K52</f>
        <v>1</v>
      </c>
      <c r="L120" s="131">
        <f>'Standing charge factors'!L52</f>
        <v>1</v>
      </c>
      <c r="M120" s="131">
        <f>'Standing charge factors'!M52</f>
        <v>1</v>
      </c>
      <c r="N120" s="131">
        <f>'Standing charge factors'!N52</f>
        <v>1</v>
      </c>
      <c r="O120" s="131">
        <f>'Standing charge factors'!O52</f>
        <v>0</v>
      </c>
      <c r="P120" s="131">
        <f>'Standing charge factors'!P52</f>
        <v>0</v>
      </c>
      <c r="Q120" s="131">
        <f>'Standing charge factors'!Q52</f>
        <v>0</v>
      </c>
      <c r="R120" s="131">
        <f>'Standing charge factors'!R52</f>
        <v>0</v>
      </c>
      <c r="S120" s="131">
        <f>'Standing charge factors'!S52</f>
        <v>0</v>
      </c>
      <c r="T120" s="131">
        <f>'Standing charge factors'!T52</f>
        <v>0</v>
      </c>
      <c r="U120" s="131">
        <f>'Standing charge factors'!U52</f>
        <v>0</v>
      </c>
      <c r="V120" s="131">
        <f>'Standing charge factors'!V52</f>
        <v>0</v>
      </c>
      <c r="W120" s="131">
        <f>'Standing charge factors'!W52</f>
        <v>0</v>
      </c>
      <c r="X120" s="131">
        <f>'Standing charge factors'!X52</f>
        <v>0</v>
      </c>
      <c r="Y120" s="131">
        <f>'Standing charge factors'!Y52</f>
        <v>0</v>
      </c>
      <c r="AP120" s="3"/>
    </row>
    <row r="122" spans="2:42" x14ac:dyDescent="0.35">
      <c r="B122" s="25" t="s">
        <v>651</v>
      </c>
      <c r="C122" s="25"/>
      <c r="D122" s="25"/>
      <c r="E122" s="25"/>
      <c r="F122" s="25"/>
      <c r="G122" s="25"/>
      <c r="H122" s="25"/>
      <c r="I122" s="25"/>
      <c r="J122" s="25"/>
      <c r="K122" s="25"/>
      <c r="L122" s="25"/>
      <c r="M122" s="25"/>
      <c r="N122" s="25"/>
      <c r="O122" s="25"/>
      <c r="P122" s="25"/>
      <c r="Q122" s="25"/>
      <c r="R122" s="25"/>
      <c r="S122" s="25"/>
      <c r="T122" s="25"/>
      <c r="U122" s="25"/>
      <c r="V122" s="25"/>
      <c r="W122" s="25"/>
      <c r="X122" s="25"/>
      <c r="Y122" s="25"/>
      <c r="Z122" s="25"/>
      <c r="AA122" s="25"/>
    </row>
    <row r="124" spans="2:42" x14ac:dyDescent="0.35">
      <c r="C124" s="26" t="str">
        <f ca="1">INDEX('Version control'!$H$37:$H$64,MATCH($A$1,'Version control'!$F$37:$F$64,0),1)&amp;"-E: Contributions to unit rate 1 p/kWh by network level (taking account of standing charges)"</f>
        <v>Section 111-E: Contributions to unit rate 1 p/kWh by network level (taking account of standing charges)</v>
      </c>
      <c r="D124" s="26"/>
      <c r="E124" s="26"/>
      <c r="F124" s="26"/>
      <c r="G124" s="26"/>
      <c r="H124" s="26"/>
      <c r="I124" s="26"/>
      <c r="J124" s="26"/>
      <c r="K124" s="26"/>
      <c r="L124" s="26"/>
      <c r="M124" s="26"/>
      <c r="N124" s="26"/>
      <c r="O124" s="26"/>
      <c r="P124" s="26"/>
      <c r="Q124" s="26"/>
      <c r="R124" s="26"/>
      <c r="S124" s="26"/>
      <c r="T124" s="26"/>
      <c r="U124" s="26"/>
      <c r="V124" s="26"/>
      <c r="W124" s="26"/>
      <c r="X124" s="26"/>
      <c r="Y124" s="26"/>
      <c r="Z124" s="26"/>
      <c r="AA124" s="26"/>
    </row>
    <row r="125" spans="2:42" x14ac:dyDescent="0.35">
      <c r="C125" s="27"/>
      <c r="D125"/>
      <c r="E125" s="27"/>
      <c r="I125" t="s">
        <v>151</v>
      </c>
      <c r="AA125" t="s">
        <v>652</v>
      </c>
    </row>
    <row r="126" spans="2:42" x14ac:dyDescent="0.35">
      <c r="E126" s="27" t="s">
        <v>617</v>
      </c>
    </row>
    <row r="127" spans="2:42" x14ac:dyDescent="0.35">
      <c r="F127" s="19" t="s">
        <v>186</v>
      </c>
      <c r="G127" s="19" t="s">
        <v>266</v>
      </c>
      <c r="H127" s="255"/>
      <c r="I127" s="255"/>
      <c r="J127" s="481">
        <f t="shared" ref="J127:K127" si="0">J22 * (1 - J$112)</f>
        <v>0</v>
      </c>
      <c r="K127" s="481">
        <f t="shared" si="0"/>
        <v>0</v>
      </c>
      <c r="L127" s="481">
        <f t="shared" ref="L127:M127" si="1">L22 * (1 - L$112)</f>
        <v>0</v>
      </c>
      <c r="M127" s="481">
        <f t="shared" si="1"/>
        <v>0</v>
      </c>
      <c r="N127" s="481">
        <f t="shared" ref="N127:P127" si="2">N22 * (1 - N$112)</f>
        <v>0</v>
      </c>
      <c r="O127" s="481">
        <f t="shared" si="2"/>
        <v>0</v>
      </c>
      <c r="P127" s="481">
        <f t="shared" si="2"/>
        <v>0</v>
      </c>
      <c r="Q127" s="481">
        <f t="shared" ref="Q127:S127" si="3">Q22 * (1 - Q$112)</f>
        <v>0</v>
      </c>
      <c r="R127" s="481">
        <f t="shared" si="3"/>
        <v>0</v>
      </c>
      <c r="S127" s="481">
        <f t="shared" si="3"/>
        <v>0</v>
      </c>
      <c r="T127" s="481">
        <f t="shared" ref="T127:U127" si="4">T22 * (1 - T$112)</f>
        <v>0</v>
      </c>
      <c r="U127" s="481">
        <f t="shared" si="4"/>
        <v>0</v>
      </c>
      <c r="V127" s="481">
        <f t="shared" ref="V127:W127" si="5">V22 * (1 - V$112)</f>
        <v>0</v>
      </c>
      <c r="W127" s="481">
        <f t="shared" si="5"/>
        <v>0</v>
      </c>
      <c r="X127" s="481">
        <f t="shared" ref="X127:Y127" si="6">X22 * (1 - X$112)</f>
        <v>0</v>
      </c>
      <c r="Y127" s="481">
        <f t="shared" si="6"/>
        <v>0</v>
      </c>
      <c r="Z127" s="256"/>
      <c r="AA127" s="256"/>
    </row>
    <row r="128" spans="2:42" x14ac:dyDescent="0.35">
      <c r="F128" t="s">
        <v>188</v>
      </c>
      <c r="G128" t="s">
        <v>266</v>
      </c>
      <c r="H128" s="256"/>
      <c r="I128" s="256"/>
      <c r="J128" s="478">
        <f t="shared" ref="J128:K128" si="7">J23 * (1 - J$112)</f>
        <v>0</v>
      </c>
      <c r="K128" s="478">
        <f t="shared" si="7"/>
        <v>0</v>
      </c>
      <c r="L128" s="478">
        <f t="shared" ref="L128:M128" si="8">L23 * (1 - L$112)</f>
        <v>0</v>
      </c>
      <c r="M128" s="478">
        <f t="shared" si="8"/>
        <v>0</v>
      </c>
      <c r="N128" s="478">
        <f t="shared" ref="N128:P128" si="9">N23 * (1 - N$112)</f>
        <v>0</v>
      </c>
      <c r="O128" s="478">
        <f t="shared" si="9"/>
        <v>0</v>
      </c>
      <c r="P128" s="478">
        <f t="shared" si="9"/>
        <v>0</v>
      </c>
      <c r="Q128" s="478">
        <f t="shared" ref="Q128:S128" si="10">Q23 * (1 - Q$112)</f>
        <v>0</v>
      </c>
      <c r="R128" s="478">
        <f t="shared" si="10"/>
        <v>0</v>
      </c>
      <c r="S128" s="478">
        <f t="shared" si="10"/>
        <v>0</v>
      </c>
      <c r="T128" s="478">
        <f t="shared" ref="T128:U128" si="11">T23 * (1 - T$112)</f>
        <v>0</v>
      </c>
      <c r="U128" s="478">
        <f t="shared" si="11"/>
        <v>0</v>
      </c>
      <c r="V128" s="478">
        <f t="shared" ref="V128:W128" si="12">V23 * (1 - V$112)</f>
        <v>0</v>
      </c>
      <c r="W128" s="478">
        <f t="shared" si="12"/>
        <v>0</v>
      </c>
      <c r="X128" s="478">
        <f t="shared" ref="X128:Y128" si="13">X23 * (1 - X$112)</f>
        <v>0</v>
      </c>
      <c r="Y128" s="478">
        <f t="shared" si="13"/>
        <v>0</v>
      </c>
      <c r="Z128" s="256"/>
      <c r="AA128" s="256"/>
    </row>
    <row r="129" spans="4:27" x14ac:dyDescent="0.35">
      <c r="F129" t="s">
        <v>189</v>
      </c>
      <c r="G129" t="s">
        <v>266</v>
      </c>
      <c r="H129" s="256"/>
      <c r="I129" s="256"/>
      <c r="J129" s="478">
        <f t="shared" ref="J129:K129" si="14">J24 * (1 - J$113)</f>
        <v>1.7693566707797712</v>
      </c>
      <c r="K129" s="478">
        <f t="shared" si="14"/>
        <v>1.7693566707797712</v>
      </c>
      <c r="L129" s="478">
        <f t="shared" ref="L129:M129" si="15">L24 * (1 - L$113)</f>
        <v>1.5207441677623166</v>
      </c>
      <c r="M129" s="478">
        <f t="shared" si="15"/>
        <v>1.5207441677623166</v>
      </c>
      <c r="N129" s="478">
        <f t="shared" ref="N129:P129" si="16">N24 * (1 - N$113)</f>
        <v>1.3349947827426929</v>
      </c>
      <c r="O129" s="478">
        <f t="shared" si="16"/>
        <v>1.1807175979010731</v>
      </c>
      <c r="P129" s="478">
        <f t="shared" si="16"/>
        <v>1.112838855611932</v>
      </c>
      <c r="Q129" s="478">
        <f t="shared" ref="Q129:S129" si="17">Q24 * (1 - Q$113)</f>
        <v>3.9551918474745804</v>
      </c>
      <c r="R129" s="478">
        <f t="shared" si="17"/>
        <v>-1.1605213517385424</v>
      </c>
      <c r="S129" s="478">
        <f t="shared" si="17"/>
        <v>-1.1474817859886712</v>
      </c>
      <c r="T129" s="478">
        <f t="shared" ref="T129:U129" si="18">T24 * (1 - T$113)</f>
        <v>-1.1605213517385424</v>
      </c>
      <c r="U129" s="478">
        <f t="shared" si="18"/>
        <v>-1.1605213517385424</v>
      </c>
      <c r="V129" s="478">
        <f t="shared" ref="V129:W129" si="19">V24 * (1 - V$113)</f>
        <v>-1.1474817859886712</v>
      </c>
      <c r="W129" s="478">
        <f t="shared" si="19"/>
        <v>-1.1474817859886712</v>
      </c>
      <c r="X129" s="478">
        <f t="shared" ref="X129:Y129" si="20">X24 * (1 - X$113)</f>
        <v>-1.1300956983221764</v>
      </c>
      <c r="Y129" s="478">
        <f t="shared" si="20"/>
        <v>-1.1300956983221764</v>
      </c>
      <c r="Z129" s="256"/>
      <c r="AA129" s="256"/>
    </row>
    <row r="130" spans="4:27" x14ac:dyDescent="0.35">
      <c r="F130" t="s">
        <v>190</v>
      </c>
      <c r="G130" t="s">
        <v>266</v>
      </c>
      <c r="H130" s="256"/>
      <c r="I130" s="256"/>
      <c r="J130" s="478">
        <f t="shared" ref="J130:K130" si="21">J25 * (1 - J$114)</f>
        <v>0.15445591285111926</v>
      </c>
      <c r="K130" s="478">
        <f t="shared" si="21"/>
        <v>0.15445591285111926</v>
      </c>
      <c r="L130" s="478">
        <f t="shared" ref="L130:M130" si="22">L25 * (1 - L$114)</f>
        <v>0.13275329532130289</v>
      </c>
      <c r="M130" s="478">
        <f t="shared" si="22"/>
        <v>0.13275329532130289</v>
      </c>
      <c r="N130" s="478">
        <f t="shared" ref="N130:P130" si="23">N25 * (1 - N$114)</f>
        <v>0.11653831091564544</v>
      </c>
      <c r="O130" s="478">
        <f t="shared" si="23"/>
        <v>0.10307069084201063</v>
      </c>
      <c r="P130" s="478">
        <f t="shared" si="23"/>
        <v>6.6141425712795923E-2</v>
      </c>
      <c r="Q130" s="478">
        <f t="shared" ref="Q130:S130" si="24">Q25 * (1 - Q$114)</f>
        <v>0.34526829858095304</v>
      </c>
      <c r="R130" s="478">
        <f t="shared" si="24"/>
        <v>-0.10130766042043668</v>
      </c>
      <c r="S130" s="478">
        <f t="shared" si="24"/>
        <v>-0.10016937210110592</v>
      </c>
      <c r="T130" s="478">
        <f t="shared" ref="T130:U130" si="25">T25 * (1 - T$114)</f>
        <v>-0.10130766042043668</v>
      </c>
      <c r="U130" s="478">
        <f t="shared" si="25"/>
        <v>-0.10130766042043668</v>
      </c>
      <c r="V130" s="478">
        <f t="shared" ref="V130:W130" si="26">V25 * (1 - V$114)</f>
        <v>-0.10016937210110592</v>
      </c>
      <c r="W130" s="478">
        <f t="shared" si="26"/>
        <v>-0.10016937210110592</v>
      </c>
      <c r="X130" s="478">
        <f t="shared" ref="X130:Y130" si="27">X25 * (1 - X$114)</f>
        <v>-6.3137058778878888E-2</v>
      </c>
      <c r="Y130" s="478">
        <f t="shared" si="27"/>
        <v>-6.3137058778878888E-2</v>
      </c>
      <c r="Z130" s="256"/>
      <c r="AA130" s="256"/>
    </row>
    <row r="131" spans="4:27" x14ac:dyDescent="0.35">
      <c r="F131" t="s">
        <v>191</v>
      </c>
      <c r="G131" t="s">
        <v>266</v>
      </c>
      <c r="H131" s="256"/>
      <c r="I131" s="256"/>
      <c r="J131" s="478">
        <f t="shared" ref="J131:K131" si="28">J26 * (1 - J$115)</f>
        <v>0.5068794509790927</v>
      </c>
      <c r="K131" s="478">
        <f t="shared" si="28"/>
        <v>0.5068794509790927</v>
      </c>
      <c r="L131" s="478">
        <f t="shared" ref="L131:M131" si="29">L26 * (1 - L$115)</f>
        <v>0.4356577628270431</v>
      </c>
      <c r="M131" s="478">
        <f t="shared" si="29"/>
        <v>0.4356577628270431</v>
      </c>
      <c r="N131" s="478">
        <f t="shared" ref="N131:P131" si="30">N26 * (1 - N$115)</f>
        <v>0.38244489294425293</v>
      </c>
      <c r="O131" s="478">
        <f t="shared" si="30"/>
        <v>0.33824807494675047</v>
      </c>
      <c r="P131" s="478">
        <f t="shared" si="30"/>
        <v>0.17364556103251055</v>
      </c>
      <c r="Q131" s="478">
        <f t="shared" ref="Q131:S131" si="31">Q26 * (1 - Q$115)</f>
        <v>1.0062726125135546</v>
      </c>
      <c r="R131" s="478">
        <f t="shared" si="31"/>
        <v>-0.33246232109860724</v>
      </c>
      <c r="S131" s="478">
        <f t="shared" si="31"/>
        <v>-0.32872678940087002</v>
      </c>
      <c r="T131" s="478">
        <f t="shared" ref="T131:U131" si="32">T26 * (1 - T$115)</f>
        <v>-0.33246232109860724</v>
      </c>
      <c r="U131" s="478">
        <f t="shared" si="32"/>
        <v>-0.33246232109860724</v>
      </c>
      <c r="V131" s="478">
        <f t="shared" ref="V131:W131" si="33">V26 * (1 - V$115)</f>
        <v>-0.32872678940087002</v>
      </c>
      <c r="W131" s="478">
        <f t="shared" si="33"/>
        <v>-0.32872678940087002</v>
      </c>
      <c r="X131" s="478">
        <f t="shared" ref="X131:Y131" si="34">X26 * (1 - X$115)</f>
        <v>-0.20719749150115446</v>
      </c>
      <c r="Y131" s="478">
        <f t="shared" si="34"/>
        <v>-0.20719749150115446</v>
      </c>
      <c r="Z131" s="256"/>
      <c r="AA131" s="256"/>
    </row>
    <row r="132" spans="4:27" x14ac:dyDescent="0.35">
      <c r="F132" t="s">
        <v>192</v>
      </c>
      <c r="G132" t="s">
        <v>266</v>
      </c>
      <c r="H132" s="256"/>
      <c r="I132" s="256"/>
      <c r="J132" s="478">
        <f t="shared" ref="J132:K132" si="35">J27 * (1 - J$116)</f>
        <v>0.10589276095949811</v>
      </c>
      <c r="K132" s="478">
        <f t="shared" si="35"/>
        <v>0.10589276095949811</v>
      </c>
      <c r="L132" s="478">
        <f t="shared" ref="L132:M132" si="36">L27 * (1 - L$116)</f>
        <v>9.1013757314649266E-2</v>
      </c>
      <c r="M132" s="478">
        <f t="shared" si="36"/>
        <v>9.1013757314649266E-2</v>
      </c>
      <c r="N132" s="478">
        <f t="shared" ref="N132:P132" si="37">N27 * (1 - N$116)</f>
        <v>7.9896996318355493E-2</v>
      </c>
      <c r="O132" s="478">
        <f t="shared" si="37"/>
        <v>7.0663788946583359E-2</v>
      </c>
      <c r="P132" s="478">
        <f t="shared" si="37"/>
        <v>0</v>
      </c>
      <c r="Q132" s="478">
        <f t="shared" ref="Q132:S132" si="38">Q27 * (1 - Q$116)</f>
        <v>0.21022155270086632</v>
      </c>
      <c r="R132" s="478">
        <f t="shared" si="38"/>
        <v>-6.9455080548504688E-2</v>
      </c>
      <c r="S132" s="478">
        <f t="shared" si="38"/>
        <v>-6.8674686385038347E-2</v>
      </c>
      <c r="T132" s="478">
        <f t="shared" ref="T132:U132" si="39">T27 * (1 - T$116)</f>
        <v>-6.9455080548504688E-2</v>
      </c>
      <c r="U132" s="478">
        <f t="shared" si="39"/>
        <v>-6.9455080548504688E-2</v>
      </c>
      <c r="V132" s="478">
        <f t="shared" ref="V132:W132" si="40">V27 * (1 - V$116)</f>
        <v>-6.8674686385038347E-2</v>
      </c>
      <c r="W132" s="478">
        <f t="shared" si="40"/>
        <v>-6.8674686385038347E-2</v>
      </c>
      <c r="X132" s="478">
        <f t="shared" ref="X132:Y132" si="41">X27 * (1 - X$116)</f>
        <v>-2.4348297900149952E-2</v>
      </c>
      <c r="Y132" s="478">
        <f t="shared" si="41"/>
        <v>-2.4348297900149952E-2</v>
      </c>
      <c r="Z132" s="256"/>
      <c r="AA132" s="256"/>
    </row>
    <row r="133" spans="4:27" x14ac:dyDescent="0.35">
      <c r="F133" t="s">
        <v>193</v>
      </c>
      <c r="G133" t="s">
        <v>266</v>
      </c>
      <c r="H133" s="256"/>
      <c r="I133" s="256"/>
      <c r="J133" s="478">
        <f t="shared" ref="J133:K133" si="42">J28 * (1 - J$117)</f>
        <v>3.5356695836735182E-2</v>
      </c>
      <c r="K133" s="478">
        <f t="shared" si="42"/>
        <v>3.5356695836735182E-2</v>
      </c>
      <c r="L133" s="478">
        <f t="shared" ref="L133:M133" si="43">L28 * (1 - L$117)</f>
        <v>3.038872256398421E-2</v>
      </c>
      <c r="M133" s="478">
        <f t="shared" si="43"/>
        <v>3.038872256398421E-2</v>
      </c>
      <c r="N133" s="478">
        <f t="shared" ref="N133:P133" si="44">N28 * (1 - N$117)</f>
        <v>2.6676930240560184E-2</v>
      </c>
      <c r="O133" s="478">
        <f t="shared" si="44"/>
        <v>2.3594040516246442E-2</v>
      </c>
      <c r="P133" s="478">
        <f t="shared" si="44"/>
        <v>0</v>
      </c>
      <c r="Q133" s="478">
        <f t="shared" ref="Q133:S133" si="45">Q28 * (1 - Q$117)</f>
        <v>7.9035797268316513E-2</v>
      </c>
      <c r="R133" s="478">
        <f t="shared" si="45"/>
        <v>-2.3190463021439969E-2</v>
      </c>
      <c r="S133" s="478">
        <f t="shared" si="45"/>
        <v>-2.2929896021199069E-2</v>
      </c>
      <c r="T133" s="478">
        <f t="shared" ref="T133:U133" si="46">T28 * (1 - T$117)</f>
        <v>-2.3190463021439969E-2</v>
      </c>
      <c r="U133" s="478">
        <f t="shared" si="46"/>
        <v>-2.3190463021439969E-2</v>
      </c>
      <c r="V133" s="478">
        <f t="shared" ref="V133:W133" si="47">V28 * (1 - V$117)</f>
        <v>-2.2929896021199069E-2</v>
      </c>
      <c r="W133" s="478">
        <f t="shared" si="47"/>
        <v>-2.2929896021199069E-2</v>
      </c>
      <c r="X133" s="478">
        <f t="shared" ref="X133:Y133" si="48">X28 * (1 - X$117)</f>
        <v>-8.1296904075160298E-3</v>
      </c>
      <c r="Y133" s="478">
        <f t="shared" si="48"/>
        <v>-8.1296904075160298E-3</v>
      </c>
      <c r="Z133" s="256"/>
      <c r="AA133" s="256"/>
    </row>
    <row r="134" spans="4:27" x14ac:dyDescent="0.35">
      <c r="F134" t="s">
        <v>194</v>
      </c>
      <c r="G134" t="s">
        <v>266</v>
      </c>
      <c r="H134" s="256"/>
      <c r="I134" s="256"/>
      <c r="J134" s="478">
        <f t="shared" ref="J134:K134" si="49">J29 * (1 - J$118)</f>
        <v>0.551850783504652</v>
      </c>
      <c r="K134" s="478">
        <f t="shared" si="49"/>
        <v>0.551850783504652</v>
      </c>
      <c r="L134" s="478">
        <f t="shared" ref="L134:M134" si="50">L29 * (1 - L$118)</f>
        <v>0.47431016840709156</v>
      </c>
      <c r="M134" s="478">
        <f t="shared" si="50"/>
        <v>0.47431016840709156</v>
      </c>
      <c r="N134" s="478">
        <f t="shared" ref="N134:P134" si="51">N29 * (1 - N$118)</f>
        <v>0.33310091922009133</v>
      </c>
      <c r="O134" s="478">
        <f t="shared" si="51"/>
        <v>0</v>
      </c>
      <c r="P134" s="478">
        <f t="shared" si="51"/>
        <v>0</v>
      </c>
      <c r="Q134" s="478">
        <f t="shared" ref="Q134:S134" si="52">Q29 * (1 - Q$118)</f>
        <v>1.0955510793784047</v>
      </c>
      <c r="R134" s="478">
        <f t="shared" si="52"/>
        <v>-0.36195902601624536</v>
      </c>
      <c r="S134" s="478">
        <f t="shared" si="52"/>
        <v>-0.3578920706677482</v>
      </c>
      <c r="T134" s="478">
        <f t="shared" ref="T134:U134" si="53">T29 * (1 - T$118)</f>
        <v>-0.36195902601624536</v>
      </c>
      <c r="U134" s="478">
        <f t="shared" si="53"/>
        <v>-0.36195902601624536</v>
      </c>
      <c r="V134" s="478">
        <f t="shared" ref="V134:W134" si="54">V29 * (1 - V$118)</f>
        <v>-0.3578920706677482</v>
      </c>
      <c r="W134" s="478">
        <f t="shared" si="54"/>
        <v>-0.3578920706677482</v>
      </c>
      <c r="X134" s="478">
        <f t="shared" ref="X134:Y134" si="55">X29 * (1 - X$118)</f>
        <v>0</v>
      </c>
      <c r="Y134" s="478">
        <f t="shared" si="55"/>
        <v>0</v>
      </c>
      <c r="Z134" s="256"/>
      <c r="AA134" s="256"/>
    </row>
    <row r="135" spans="4:27" x14ac:dyDescent="0.35">
      <c r="F135" t="s">
        <v>195</v>
      </c>
      <c r="G135" t="s">
        <v>266</v>
      </c>
      <c r="H135" s="256"/>
      <c r="I135" s="256"/>
      <c r="J135" s="478">
        <f t="shared" ref="J135:K135" si="56">J30 * (1 - J$119)</f>
        <v>4.2463483434707898E-2</v>
      </c>
      <c r="K135" s="478">
        <f t="shared" si="56"/>
        <v>4.2463483434707898E-2</v>
      </c>
      <c r="L135" s="478">
        <f t="shared" ref="L135:M135" si="57">L30 * (1 - L$119)</f>
        <v>3.6496934644468557E-2</v>
      </c>
      <c r="M135" s="478">
        <f t="shared" si="57"/>
        <v>3.6496934644468557E-2</v>
      </c>
      <c r="N135" s="478">
        <f t="shared" ref="N135:P135" si="58">N30 * (1 - N$119)</f>
        <v>0</v>
      </c>
      <c r="O135" s="478">
        <f t="shared" si="58"/>
        <v>0</v>
      </c>
      <c r="P135" s="478">
        <f t="shared" si="58"/>
        <v>0</v>
      </c>
      <c r="Q135" s="478">
        <f t="shared" ref="Q135:S135" si="59">Q30 * (1 - Q$119)</f>
        <v>8.4299808030750198E-2</v>
      </c>
      <c r="R135" s="478">
        <f t="shared" si="59"/>
        <v>-2.7851806257613611E-2</v>
      </c>
      <c r="S135" s="478">
        <f t="shared" si="59"/>
        <v>0</v>
      </c>
      <c r="T135" s="478">
        <f t="shared" ref="T135:U135" si="60">T30 * (1 - T$119)</f>
        <v>-2.7851806257613611E-2</v>
      </c>
      <c r="U135" s="478">
        <f t="shared" si="60"/>
        <v>-2.7851806257613611E-2</v>
      </c>
      <c r="V135" s="478">
        <f t="shared" ref="V135:W135" si="61">V30 * (1 - V$119)</f>
        <v>0</v>
      </c>
      <c r="W135" s="478">
        <f t="shared" si="61"/>
        <v>0</v>
      </c>
      <c r="X135" s="478">
        <f t="shared" ref="X135:Y135" si="62">X30 * (1 - X$119)</f>
        <v>0</v>
      </c>
      <c r="Y135" s="478">
        <f t="shared" si="62"/>
        <v>0</v>
      </c>
      <c r="Z135" s="256"/>
      <c r="AA135" s="256"/>
    </row>
    <row r="136" spans="4:27" x14ac:dyDescent="0.35">
      <c r="F136" t="s">
        <v>196</v>
      </c>
      <c r="G136" t="s">
        <v>266</v>
      </c>
      <c r="H136" s="256"/>
      <c r="I136" s="256"/>
      <c r="J136" s="478">
        <f t="shared" ref="J136:K136" si="63">J31 * (1 - J$120)</f>
        <v>0</v>
      </c>
      <c r="K136" s="478">
        <f t="shared" si="63"/>
        <v>0</v>
      </c>
      <c r="L136" s="478">
        <f t="shared" ref="L136:M136" si="64">L31 * (1 - L$120)</f>
        <v>0</v>
      </c>
      <c r="M136" s="478">
        <f t="shared" si="64"/>
        <v>0</v>
      </c>
      <c r="N136" s="478">
        <f t="shared" ref="N136:P136" si="65">N31 * (1 - N$120)</f>
        <v>0</v>
      </c>
      <c r="O136" s="478">
        <f t="shared" si="65"/>
        <v>0</v>
      </c>
      <c r="P136" s="478">
        <f t="shared" si="65"/>
        <v>0</v>
      </c>
      <c r="Q136" s="478">
        <f t="shared" ref="Q136:S136" si="66">Q31 * (1 - Q$120)</f>
        <v>0.19632221399042254</v>
      </c>
      <c r="R136" s="478">
        <f t="shared" si="66"/>
        <v>0</v>
      </c>
      <c r="S136" s="478">
        <f t="shared" si="66"/>
        <v>0</v>
      </c>
      <c r="T136" s="478">
        <f t="shared" ref="T136:U136" si="67">T31 * (1 - T$120)</f>
        <v>0</v>
      </c>
      <c r="U136" s="478">
        <f t="shared" si="67"/>
        <v>0</v>
      </c>
      <c r="V136" s="478">
        <f t="shared" ref="V136:W136" si="68">V31 * (1 - V$120)</f>
        <v>0</v>
      </c>
      <c r="W136" s="478">
        <f t="shared" si="68"/>
        <v>0</v>
      </c>
      <c r="X136" s="478">
        <f t="shared" ref="X136:Y136" si="69">X31 * (1 - X$120)</f>
        <v>0</v>
      </c>
      <c r="Y136" s="478">
        <f t="shared" si="69"/>
        <v>0</v>
      </c>
      <c r="Z136" s="256"/>
      <c r="AA136" s="256"/>
    </row>
    <row r="137" spans="4:27" x14ac:dyDescent="0.35">
      <c r="D137"/>
      <c r="F137" s="19" t="s">
        <v>372</v>
      </c>
      <c r="G137" s="19" t="s">
        <v>266</v>
      </c>
      <c r="H137" s="255"/>
      <c r="I137" s="255"/>
      <c r="J137" s="269"/>
      <c r="K137" s="269"/>
      <c r="L137" s="269"/>
      <c r="M137" s="269"/>
      <c r="N137" s="269"/>
      <c r="O137" s="269"/>
      <c r="P137" s="269"/>
      <c r="Q137" s="269"/>
      <c r="R137" s="269"/>
      <c r="S137" s="269"/>
      <c r="T137" s="269"/>
      <c r="U137" s="269"/>
      <c r="V137" s="269"/>
      <c r="W137" s="269"/>
      <c r="X137" s="269"/>
      <c r="Y137" s="269"/>
      <c r="Z137" s="256"/>
      <c r="AA137" s="256"/>
    </row>
    <row r="138" spans="4:27" x14ac:dyDescent="0.35">
      <c r="D138"/>
      <c r="F138" s="28" t="s">
        <v>373</v>
      </c>
      <c r="G138" s="28" t="s">
        <v>266</v>
      </c>
      <c r="H138" s="258"/>
      <c r="I138" s="258"/>
      <c r="J138" s="259"/>
      <c r="K138" s="259"/>
      <c r="L138" s="259"/>
      <c r="M138" s="259"/>
      <c r="N138" s="259"/>
      <c r="O138" s="259"/>
      <c r="P138" s="259"/>
      <c r="Q138" s="259"/>
      <c r="R138" s="259"/>
      <c r="S138" s="259"/>
      <c r="T138" s="259"/>
      <c r="U138" s="259"/>
      <c r="V138" s="259"/>
      <c r="W138" s="259"/>
      <c r="X138" s="259"/>
      <c r="Y138" s="259"/>
      <c r="Z138" s="256"/>
      <c r="AA138" s="256"/>
    </row>
    <row r="139" spans="4:27" x14ac:dyDescent="0.35">
      <c r="E139"/>
      <c r="J139" s="79"/>
      <c r="K139" s="79"/>
      <c r="L139" s="79"/>
      <c r="M139" s="79"/>
      <c r="N139" s="79"/>
      <c r="O139" s="79"/>
      <c r="P139" s="79"/>
      <c r="Q139" s="79"/>
      <c r="R139" s="79"/>
      <c r="S139" s="79"/>
      <c r="T139" s="79"/>
      <c r="U139" s="79"/>
      <c r="V139" s="79"/>
      <c r="W139" s="79"/>
      <c r="X139" s="79"/>
      <c r="Y139" s="79"/>
    </row>
    <row r="140" spans="4:27" x14ac:dyDescent="0.35">
      <c r="E140" s="27" t="s">
        <v>618</v>
      </c>
      <c r="J140" s="79"/>
      <c r="K140" s="79"/>
      <c r="L140" s="79"/>
      <c r="M140" s="79"/>
      <c r="N140" s="79"/>
      <c r="O140" s="79"/>
      <c r="P140" s="79"/>
      <c r="Q140" s="79"/>
      <c r="R140" s="79"/>
      <c r="S140" s="79"/>
      <c r="T140" s="79"/>
      <c r="U140" s="79"/>
      <c r="V140" s="79"/>
      <c r="W140" s="79"/>
      <c r="X140" s="79"/>
      <c r="Y140" s="79"/>
    </row>
    <row r="141" spans="4:27" x14ac:dyDescent="0.35">
      <c r="F141" s="19" t="s">
        <v>186</v>
      </c>
      <c r="G141" s="19" t="s">
        <v>266</v>
      </c>
      <c r="H141" s="255"/>
      <c r="I141" s="255"/>
      <c r="J141" s="481">
        <f t="shared" ref="J141:K141" si="70">J36 * (1 - J$112)</f>
        <v>1.5717249332615681</v>
      </c>
      <c r="K141" s="481">
        <f t="shared" si="70"/>
        <v>1.5717249332615681</v>
      </c>
      <c r="L141" s="481">
        <f t="shared" ref="L141:M141" si="71">L36 * (1 - L$112)</f>
        <v>1.3508816877101253</v>
      </c>
      <c r="M141" s="481">
        <f t="shared" si="71"/>
        <v>1.3508816877101253</v>
      </c>
      <c r="N141" s="481">
        <f t="shared" ref="N141:P141" si="72">N36 * (1 - N$112)</f>
        <v>1.1858799418243273</v>
      </c>
      <c r="O141" s="481">
        <f t="shared" si="72"/>
        <v>1.0488350474548309</v>
      </c>
      <c r="P141" s="481">
        <f t="shared" si="72"/>
        <v>1.0516363334216539</v>
      </c>
      <c r="Q141" s="481">
        <f t="shared" ref="Q141:S141" si="73">Q36 * (1 - Q$112)</f>
        <v>3.0306201557095949</v>
      </c>
      <c r="R141" s="481">
        <f t="shared" si="73"/>
        <v>-1.030894660320818</v>
      </c>
      <c r="S141" s="481">
        <f t="shared" si="73"/>
        <v>-1.0193115742497973</v>
      </c>
      <c r="T141" s="481">
        <f t="shared" ref="T141:U141" si="74">T36 * (1 - T$112)</f>
        <v>-1.030894660320818</v>
      </c>
      <c r="U141" s="481">
        <f t="shared" si="74"/>
        <v>-1.030894660320818</v>
      </c>
      <c r="V141" s="481">
        <f t="shared" ref="V141:W141" si="75">V36 * (1 - V$112)</f>
        <v>-1.0193115742497973</v>
      </c>
      <c r="W141" s="481">
        <f t="shared" si="75"/>
        <v>-1.0193115742497973</v>
      </c>
      <c r="X141" s="481">
        <f t="shared" ref="X141:Y141" si="76">X36 * (1 - X$112)</f>
        <v>-1.0038674594884369</v>
      </c>
      <c r="Y141" s="481">
        <f t="shared" si="76"/>
        <v>-1.0038674594884369</v>
      </c>
      <c r="Z141" s="256"/>
      <c r="AA141" s="256"/>
    </row>
    <row r="142" spans="4:27" x14ac:dyDescent="0.35">
      <c r="F142" t="s">
        <v>188</v>
      </c>
      <c r="G142" t="s">
        <v>266</v>
      </c>
      <c r="H142" s="256"/>
      <c r="I142" s="256"/>
      <c r="J142" s="478">
        <f t="shared" ref="J142:K142" si="77">J37 * (1 - J$112)</f>
        <v>0</v>
      </c>
      <c r="K142" s="478">
        <f t="shared" si="77"/>
        <v>0</v>
      </c>
      <c r="L142" s="478">
        <f t="shared" ref="L142:M142" si="78">L37 * (1 - L$112)</f>
        <v>0</v>
      </c>
      <c r="M142" s="478">
        <f t="shared" si="78"/>
        <v>0</v>
      </c>
      <c r="N142" s="478">
        <f t="shared" ref="N142:P142" si="79">N37 * (1 - N$112)</f>
        <v>0</v>
      </c>
      <c r="O142" s="478">
        <f t="shared" si="79"/>
        <v>0</v>
      </c>
      <c r="P142" s="478">
        <f t="shared" si="79"/>
        <v>0</v>
      </c>
      <c r="Q142" s="478">
        <f t="shared" ref="Q142:S142" si="80">Q37 * (1 - Q$112)</f>
        <v>0</v>
      </c>
      <c r="R142" s="478">
        <f t="shared" si="80"/>
        <v>0</v>
      </c>
      <c r="S142" s="478">
        <f t="shared" si="80"/>
        <v>0</v>
      </c>
      <c r="T142" s="478">
        <f t="shared" ref="T142:U142" si="81">T37 * (1 - T$112)</f>
        <v>0</v>
      </c>
      <c r="U142" s="478">
        <f t="shared" si="81"/>
        <v>0</v>
      </c>
      <c r="V142" s="478">
        <f t="shared" ref="V142:W142" si="82">V37 * (1 - V$112)</f>
        <v>0</v>
      </c>
      <c r="W142" s="478">
        <f t="shared" si="82"/>
        <v>0</v>
      </c>
      <c r="X142" s="478">
        <f t="shared" ref="X142:Y142" si="83">X37 * (1 - X$112)</f>
        <v>0</v>
      </c>
      <c r="Y142" s="478">
        <f t="shared" si="83"/>
        <v>0</v>
      </c>
      <c r="Z142" s="256"/>
      <c r="AA142" s="256"/>
    </row>
    <row r="143" spans="4:27" x14ac:dyDescent="0.35">
      <c r="F143" t="s">
        <v>189</v>
      </c>
      <c r="G143" t="s">
        <v>266</v>
      </c>
      <c r="H143" s="256"/>
      <c r="I143" s="256"/>
      <c r="J143" s="478">
        <f t="shared" ref="J143:K143" si="84">J38 * (1 - J$113)</f>
        <v>1.5263155365548009</v>
      </c>
      <c r="K143" s="478">
        <f t="shared" si="84"/>
        <v>1.5263155365548009</v>
      </c>
      <c r="L143" s="478">
        <f t="shared" ref="L143:M143" si="85">L38 * (1 - L$113)</f>
        <v>1.3118527703957956</v>
      </c>
      <c r="M143" s="478">
        <f t="shared" si="85"/>
        <v>1.3118527703957956</v>
      </c>
      <c r="N143" s="478">
        <f t="shared" ref="N143:P143" si="86">N38 * (1 - N$113)</f>
        <v>1.151618162561749</v>
      </c>
      <c r="O143" s="478">
        <f t="shared" si="86"/>
        <v>1.0185326925440361</v>
      </c>
      <c r="P143" s="478">
        <f t="shared" si="86"/>
        <v>0.95997786260573092</v>
      </c>
      <c r="Q143" s="478">
        <f t="shared" ref="Q143:S143" si="87">Q38 * (1 - Q$113)</f>
        <v>3.4119015496151128</v>
      </c>
      <c r="R143" s="478">
        <f t="shared" si="87"/>
        <v>-1.0011106290296343</v>
      </c>
      <c r="S143" s="478">
        <f t="shared" si="87"/>
        <v>-0.98986219499559336</v>
      </c>
      <c r="T143" s="478">
        <f t="shared" ref="T143:U143" si="88">T38 * (1 - T$113)</f>
        <v>-1.0011106290296343</v>
      </c>
      <c r="U143" s="478">
        <f t="shared" si="88"/>
        <v>-1.0011106290296343</v>
      </c>
      <c r="V143" s="478">
        <f t="shared" ref="V143:W143" si="89">V38 * (1 - V$113)</f>
        <v>-0.98986219499559336</v>
      </c>
      <c r="W143" s="478">
        <f t="shared" si="89"/>
        <v>-0.98986219499559336</v>
      </c>
      <c r="X143" s="478">
        <f t="shared" ref="X143:Y143" si="90">X38 * (1 - X$113)</f>
        <v>-0.97486428295020566</v>
      </c>
      <c r="Y143" s="478">
        <f t="shared" si="90"/>
        <v>-0.97486428295020566</v>
      </c>
      <c r="Z143" s="256"/>
      <c r="AA143" s="256"/>
    </row>
    <row r="144" spans="4:27" x14ac:dyDescent="0.35">
      <c r="F144" t="s">
        <v>190</v>
      </c>
      <c r="G144" t="s">
        <v>266</v>
      </c>
      <c r="H144" s="256"/>
      <c r="I144" s="256"/>
      <c r="J144" s="478">
        <f t="shared" ref="J144:K144" si="91">J39 * (1 - J$114)</f>
        <v>0.13323964771530272</v>
      </c>
      <c r="K144" s="478">
        <f t="shared" si="91"/>
        <v>0.13323964771530272</v>
      </c>
      <c r="L144" s="478">
        <f t="shared" ref="L144:M144" si="92">L39 * (1 - L$114)</f>
        <v>0.11451812996440926</v>
      </c>
      <c r="M144" s="478">
        <f t="shared" si="92"/>
        <v>0.11451812996440926</v>
      </c>
      <c r="N144" s="478">
        <f t="shared" ref="N144:P144" si="93">N39 * (1 - N$114)</f>
        <v>0.10053045691234928</v>
      </c>
      <c r="O144" s="478">
        <f t="shared" si="93"/>
        <v>8.8912766653354222E-2</v>
      </c>
      <c r="P144" s="478">
        <f t="shared" si="93"/>
        <v>8.915023972988978E-2</v>
      </c>
      <c r="Q144" s="478">
        <f t="shared" ref="Q144:S144" si="94">Q39 * (1 - Q$114)</f>
        <v>0.29784179589505944</v>
      </c>
      <c r="R144" s="478">
        <f t="shared" si="94"/>
        <v>-8.7391908384183883E-2</v>
      </c>
      <c r="S144" s="478">
        <f t="shared" si="94"/>
        <v>-8.6409976829305402E-2</v>
      </c>
      <c r="T144" s="478">
        <f t="shared" ref="T144:U144" si="95">T39 * (1 - T$114)</f>
        <v>-8.7391908384183883E-2</v>
      </c>
      <c r="U144" s="478">
        <f t="shared" si="95"/>
        <v>-8.7391908384183883E-2</v>
      </c>
      <c r="V144" s="478">
        <f t="shared" ref="V144:W144" si="96">V39 * (1 - V$114)</f>
        <v>-8.6409976829305402E-2</v>
      </c>
      <c r="W144" s="478">
        <f t="shared" si="96"/>
        <v>-8.6409976829305402E-2</v>
      </c>
      <c r="X144" s="478">
        <f t="shared" ref="X144:Y144" si="97">X39 * (1 - X$114)</f>
        <v>-8.5100734756134111E-2</v>
      </c>
      <c r="Y144" s="478">
        <f t="shared" si="97"/>
        <v>-8.5100734756134111E-2</v>
      </c>
      <c r="Z144" s="256"/>
      <c r="AA144" s="256"/>
    </row>
    <row r="145" spans="3:27" x14ac:dyDescent="0.35">
      <c r="F145" t="s">
        <v>191</v>
      </c>
      <c r="G145" t="s">
        <v>266</v>
      </c>
      <c r="H145" s="256"/>
      <c r="I145" s="256"/>
      <c r="J145" s="478">
        <f t="shared" ref="J145:K145" si="98">J40 * (1 - J$115)</f>
        <v>0.43725383014426311</v>
      </c>
      <c r="K145" s="478">
        <f t="shared" si="98"/>
        <v>0.43725383014426311</v>
      </c>
      <c r="L145" s="478">
        <f t="shared" ref="L145:M145" si="99">L40 * (1 - L$115)</f>
        <v>0.37581524573593905</v>
      </c>
      <c r="M145" s="478">
        <f t="shared" si="99"/>
        <v>0.37581524573593905</v>
      </c>
      <c r="N145" s="478">
        <f t="shared" ref="N145:P145" si="100">N40 * (1 - N$115)</f>
        <v>0.32991176489000107</v>
      </c>
      <c r="O145" s="478">
        <f t="shared" si="100"/>
        <v>0.29178587931253669</v>
      </c>
      <c r="P145" s="478">
        <f t="shared" si="100"/>
        <v>0.23405215758880465</v>
      </c>
      <c r="Q145" s="478">
        <f t="shared" ref="Q145:S145" si="101">Q40 * (1 - Q$115)</f>
        <v>0.86804969730164561</v>
      </c>
      <c r="R145" s="478">
        <f t="shared" si="101"/>
        <v>-0.28679486414021937</v>
      </c>
      <c r="S145" s="478">
        <f t="shared" si="101"/>
        <v>-0.28357244993639663</v>
      </c>
      <c r="T145" s="478">
        <f t="shared" ref="T145:U145" si="102">T40 * (1 - T$115)</f>
        <v>-0.28679486414021937</v>
      </c>
      <c r="U145" s="478">
        <f t="shared" si="102"/>
        <v>-0.28679486414021937</v>
      </c>
      <c r="V145" s="478">
        <f t="shared" ref="V145:W145" si="103">V40 * (1 - V$115)</f>
        <v>-0.28357244993639663</v>
      </c>
      <c r="W145" s="478">
        <f t="shared" si="103"/>
        <v>-0.28357244993639663</v>
      </c>
      <c r="X145" s="478">
        <f t="shared" ref="X145:Y145" si="104">X40 * (1 - X$115)</f>
        <v>-0.27927589766463307</v>
      </c>
      <c r="Y145" s="478">
        <f t="shared" si="104"/>
        <v>-0.27927589766463307</v>
      </c>
      <c r="Z145" s="256"/>
      <c r="AA145" s="256"/>
    </row>
    <row r="146" spans="3:27" x14ac:dyDescent="0.35">
      <c r="F146" t="s">
        <v>192</v>
      </c>
      <c r="G146" t="s">
        <v>266</v>
      </c>
      <c r="H146" s="256"/>
      <c r="I146" s="256"/>
      <c r="J146" s="478">
        <f t="shared" ref="J146:K146" si="105">J41 * (1 - J$116)</f>
        <v>0.36538877419200205</v>
      </c>
      <c r="K146" s="478">
        <f t="shared" si="105"/>
        <v>0.36538877419200205</v>
      </c>
      <c r="L146" s="478">
        <f t="shared" ref="L146:M146" si="106">L41 * (1 - L$116)</f>
        <v>0.31404795680535319</v>
      </c>
      <c r="M146" s="478">
        <f t="shared" si="106"/>
        <v>0.31404795680535319</v>
      </c>
      <c r="N146" s="478">
        <f t="shared" ref="N146:P146" si="107">N41 * (1 - N$116)</f>
        <v>0.27568896383344593</v>
      </c>
      <c r="O146" s="478">
        <f t="shared" si="107"/>
        <v>0.24382927585418221</v>
      </c>
      <c r="P146" s="478">
        <f t="shared" si="107"/>
        <v>0</v>
      </c>
      <c r="Q146" s="478">
        <f t="shared" ref="Q146:S146" si="108">Q41 * (1 - Q$116)</f>
        <v>0.72538098689756703</v>
      </c>
      <c r="R146" s="478">
        <f t="shared" si="108"/>
        <v>-0.23965856129420895</v>
      </c>
      <c r="S146" s="478">
        <f t="shared" si="108"/>
        <v>-0.23696576847067852</v>
      </c>
      <c r="T146" s="478">
        <f t="shared" ref="T146:U146" si="109">T41 * (1 - T$116)</f>
        <v>-0.23965856129420895</v>
      </c>
      <c r="U146" s="478">
        <f t="shared" si="109"/>
        <v>-0.23965856129420895</v>
      </c>
      <c r="V146" s="478">
        <f t="shared" ref="V146:W146" si="110">V41 * (1 - V$116)</f>
        <v>-0.23696576847067852</v>
      </c>
      <c r="W146" s="478">
        <f t="shared" si="110"/>
        <v>-0.23696576847067852</v>
      </c>
      <c r="X146" s="478">
        <f t="shared" ref="X146:Y146" si="111">X41 * (1 - X$116)</f>
        <v>-0.23337537803930461</v>
      </c>
      <c r="Y146" s="478">
        <f t="shared" si="111"/>
        <v>-0.23337537803930461</v>
      </c>
      <c r="Z146" s="256"/>
      <c r="AA146" s="256"/>
    </row>
    <row r="147" spans="3:27" x14ac:dyDescent="0.35">
      <c r="F147" t="s">
        <v>193</v>
      </c>
      <c r="G147" t="s">
        <v>266</v>
      </c>
      <c r="H147" s="256"/>
      <c r="I147" s="256"/>
      <c r="J147" s="478">
        <f t="shared" ref="J147:K147" si="112">J42 * (1 - J$117)</f>
        <v>0.12200021639066883</v>
      </c>
      <c r="K147" s="478">
        <f t="shared" si="112"/>
        <v>0.12200021639066883</v>
      </c>
      <c r="L147" s="478">
        <f t="shared" ref="L147:M147" si="113">L42 * (1 - L$117)</f>
        <v>0.10485795238790661</v>
      </c>
      <c r="M147" s="478">
        <f t="shared" si="113"/>
        <v>0.10485795238790661</v>
      </c>
      <c r="N147" s="478">
        <f t="shared" ref="N147:P147" si="114">N42 * (1 - N$117)</f>
        <v>9.2050209584506423E-2</v>
      </c>
      <c r="O147" s="478">
        <f t="shared" si="114"/>
        <v>8.1412529660692137E-2</v>
      </c>
      <c r="P147" s="478">
        <f t="shared" si="114"/>
        <v>0</v>
      </c>
      <c r="Q147" s="478">
        <f t="shared" ref="Q147:S147" si="115">Q42 * (1 - Q$117)</f>
        <v>0.27271734932101105</v>
      </c>
      <c r="R147" s="478">
        <f t="shared" si="115"/>
        <v>-8.0019963400424193E-2</v>
      </c>
      <c r="S147" s="478">
        <f t="shared" si="115"/>
        <v>-7.9120862688059859E-2</v>
      </c>
      <c r="T147" s="478">
        <f t="shared" ref="T147:U147" si="116">T42 * (1 - T$117)</f>
        <v>-8.0019963400424193E-2</v>
      </c>
      <c r="U147" s="478">
        <f t="shared" si="116"/>
        <v>-8.0019963400424193E-2</v>
      </c>
      <c r="V147" s="478">
        <f t="shared" ref="V147:W147" si="117">V42 * (1 - V$117)</f>
        <v>-7.9120862688059859E-2</v>
      </c>
      <c r="W147" s="478">
        <f t="shared" si="117"/>
        <v>-7.9120862688059859E-2</v>
      </c>
      <c r="X147" s="478">
        <f t="shared" ref="X147:Y147" si="118">X42 * (1 - X$117)</f>
        <v>-7.7922061738240775E-2</v>
      </c>
      <c r="Y147" s="478">
        <f t="shared" si="118"/>
        <v>-7.7922061738240775E-2</v>
      </c>
      <c r="Z147" s="256"/>
      <c r="AA147" s="256"/>
    </row>
    <row r="148" spans="3:27" x14ac:dyDescent="0.35">
      <c r="F148" t="s">
        <v>194</v>
      </c>
      <c r="G148" t="s">
        <v>266</v>
      </c>
      <c r="H148" s="256"/>
      <c r="I148" s="256"/>
      <c r="J148" s="478">
        <f t="shared" ref="J148:K148" si="119">J43 * (1 - J$118)</f>
        <v>1.9041913677062783</v>
      </c>
      <c r="K148" s="478">
        <f t="shared" si="119"/>
        <v>1.9041913677062783</v>
      </c>
      <c r="L148" s="478">
        <f t="shared" ref="L148:M148" si="120">L43 * (1 - L$118)</f>
        <v>1.6366332263954853</v>
      </c>
      <c r="M148" s="478">
        <f t="shared" si="120"/>
        <v>1.6366332263954853</v>
      </c>
      <c r="N148" s="478">
        <f t="shared" ref="N148:P148" si="121">N43 * (1 - N$118)</f>
        <v>1.1493829743716897</v>
      </c>
      <c r="O148" s="478">
        <f t="shared" si="121"/>
        <v>0</v>
      </c>
      <c r="P148" s="478">
        <f t="shared" si="121"/>
        <v>0</v>
      </c>
      <c r="Q148" s="478">
        <f t="shared" ref="Q148:S148" si="122">Q43 * (1 - Q$118)</f>
        <v>3.7802590312279016</v>
      </c>
      <c r="R148" s="478">
        <f t="shared" si="122"/>
        <v>-1.2489594531810546</v>
      </c>
      <c r="S148" s="478">
        <f t="shared" si="122"/>
        <v>-1.2349262008981217</v>
      </c>
      <c r="T148" s="478">
        <f t="shared" ref="T148:U148" si="123">T43 * (1 - T$118)</f>
        <v>-1.2489594531810546</v>
      </c>
      <c r="U148" s="478">
        <f t="shared" si="123"/>
        <v>-1.2489594531810546</v>
      </c>
      <c r="V148" s="478">
        <f t="shared" ref="V148:W148" si="124">V43 * (1 - V$118)</f>
        <v>-1.2349262008981217</v>
      </c>
      <c r="W148" s="478">
        <f t="shared" si="124"/>
        <v>-1.2349262008981217</v>
      </c>
      <c r="X148" s="478">
        <f t="shared" ref="X148:Y148" si="125">X43 * (1 - X$118)</f>
        <v>0</v>
      </c>
      <c r="Y148" s="478">
        <f t="shared" si="125"/>
        <v>0</v>
      </c>
      <c r="Z148" s="256"/>
      <c r="AA148" s="256"/>
    </row>
    <row r="149" spans="3:27" x14ac:dyDescent="0.35">
      <c r="F149" t="s">
        <v>195</v>
      </c>
      <c r="G149" t="s">
        <v>266</v>
      </c>
      <c r="H149" s="256"/>
      <c r="I149" s="256"/>
      <c r="J149" s="478">
        <f t="shared" ref="J149:K149" si="126">J44 * (1 - J$119)</f>
        <v>0.7326128821055452</v>
      </c>
      <c r="K149" s="478">
        <f t="shared" si="126"/>
        <v>0.7326128821055452</v>
      </c>
      <c r="L149" s="478">
        <f t="shared" ref="L149:M149" si="127">L44 * (1 - L$119)</f>
        <v>0.62967336438647403</v>
      </c>
      <c r="M149" s="478">
        <f t="shared" si="127"/>
        <v>0.62967336438647403</v>
      </c>
      <c r="N149" s="478">
        <f t="shared" ref="N149:P149" si="128">N44 * (1 - N$119)</f>
        <v>0</v>
      </c>
      <c r="O149" s="478">
        <f t="shared" si="128"/>
        <v>0</v>
      </c>
      <c r="P149" s="478">
        <f t="shared" si="128"/>
        <v>0</v>
      </c>
      <c r="Q149" s="478">
        <f t="shared" ref="Q149:S149" si="129">Q44 * (1 - Q$119)</f>
        <v>1.4544055345179885</v>
      </c>
      <c r="R149" s="478">
        <f t="shared" si="129"/>
        <v>-0.48052091829936155</v>
      </c>
      <c r="S149" s="478">
        <f t="shared" si="129"/>
        <v>0</v>
      </c>
      <c r="T149" s="478">
        <f t="shared" ref="T149:U149" si="130">T44 * (1 - T$119)</f>
        <v>-0.48052091829936155</v>
      </c>
      <c r="U149" s="478">
        <f t="shared" si="130"/>
        <v>-0.48052091829936155</v>
      </c>
      <c r="V149" s="478">
        <f t="shared" ref="V149:W149" si="131">V44 * (1 - V$119)</f>
        <v>0</v>
      </c>
      <c r="W149" s="478">
        <f t="shared" si="131"/>
        <v>0</v>
      </c>
      <c r="X149" s="478">
        <f t="shared" ref="X149:Y149" si="132">X44 * (1 - X$119)</f>
        <v>0</v>
      </c>
      <c r="Y149" s="478">
        <f t="shared" si="132"/>
        <v>0</v>
      </c>
      <c r="Z149" s="256"/>
      <c r="AA149" s="256"/>
    </row>
    <row r="150" spans="3:27" x14ac:dyDescent="0.35">
      <c r="F150" t="s">
        <v>196</v>
      </c>
      <c r="G150" t="s">
        <v>266</v>
      </c>
      <c r="H150" s="256"/>
      <c r="I150" s="256"/>
      <c r="J150" s="478">
        <f t="shared" ref="J150:K150" si="133">J45 * (1 - J$120)</f>
        <v>0</v>
      </c>
      <c r="K150" s="478">
        <f t="shared" si="133"/>
        <v>0</v>
      </c>
      <c r="L150" s="478">
        <f t="shared" ref="L150:M150" si="134">L45 * (1 - L$120)</f>
        <v>0</v>
      </c>
      <c r="M150" s="478">
        <f t="shared" si="134"/>
        <v>0</v>
      </c>
      <c r="N150" s="478">
        <f t="shared" ref="N150:P150" si="135">N45 * (1 - N$120)</f>
        <v>0</v>
      </c>
      <c r="O150" s="478">
        <f t="shared" si="135"/>
        <v>0</v>
      </c>
      <c r="P150" s="478">
        <f t="shared" si="135"/>
        <v>0</v>
      </c>
      <c r="Q150" s="478">
        <f t="shared" ref="Q150:S150" si="136">Q45 * (1 - Q$120)</f>
        <v>3.3871027852440809</v>
      </c>
      <c r="R150" s="478">
        <f t="shared" si="136"/>
        <v>0</v>
      </c>
      <c r="S150" s="478">
        <f t="shared" si="136"/>
        <v>0</v>
      </c>
      <c r="T150" s="478">
        <f t="shared" ref="T150:U150" si="137">T45 * (1 - T$120)</f>
        <v>0</v>
      </c>
      <c r="U150" s="478">
        <f t="shared" si="137"/>
        <v>0</v>
      </c>
      <c r="V150" s="478">
        <f t="shared" ref="V150:W150" si="138">V45 * (1 - V$120)</f>
        <v>0</v>
      </c>
      <c r="W150" s="478">
        <f t="shared" si="138"/>
        <v>0</v>
      </c>
      <c r="X150" s="478">
        <f t="shared" ref="X150:Y150" si="139">X45 * (1 - X$120)</f>
        <v>0</v>
      </c>
      <c r="Y150" s="478">
        <f t="shared" si="139"/>
        <v>0</v>
      </c>
      <c r="Z150" s="256"/>
      <c r="AA150" s="256"/>
    </row>
    <row r="151" spans="3:27" x14ac:dyDescent="0.35">
      <c r="D151"/>
      <c r="F151" s="19" t="s">
        <v>372</v>
      </c>
      <c r="G151" s="19" t="s">
        <v>266</v>
      </c>
      <c r="H151" s="255"/>
      <c r="I151" s="255" t="s">
        <v>151</v>
      </c>
      <c r="J151" s="269"/>
      <c r="K151" s="269"/>
      <c r="L151" s="269"/>
      <c r="M151" s="269"/>
      <c r="N151" s="269"/>
      <c r="O151" s="269"/>
      <c r="P151" s="269"/>
      <c r="Q151" s="270">
        <f t="shared" ref="Q151" si="140">Q46</f>
        <v>1.08219601663891</v>
      </c>
      <c r="R151" s="269"/>
      <c r="S151" s="269"/>
      <c r="T151" s="269"/>
      <c r="U151" s="269"/>
      <c r="V151" s="269"/>
      <c r="W151" s="269"/>
      <c r="X151" s="269"/>
      <c r="Y151" s="269"/>
      <c r="Z151" s="256"/>
      <c r="AA151" s="256" t="s">
        <v>650</v>
      </c>
    </row>
    <row r="152" spans="3:27" x14ac:dyDescent="0.35">
      <c r="D152"/>
      <c r="F152" s="28" t="s">
        <v>373</v>
      </c>
      <c r="G152" s="28" t="s">
        <v>266</v>
      </c>
      <c r="H152" s="258"/>
      <c r="I152" s="258"/>
      <c r="J152" s="259"/>
      <c r="K152" s="259"/>
      <c r="L152" s="259"/>
      <c r="M152" s="259"/>
      <c r="N152" s="259"/>
      <c r="O152" s="259"/>
      <c r="P152" s="259"/>
      <c r="Q152" s="259"/>
      <c r="R152" s="259"/>
      <c r="S152" s="259"/>
      <c r="T152" s="259"/>
      <c r="U152" s="259"/>
      <c r="V152" s="259"/>
      <c r="W152" s="259"/>
      <c r="X152" s="259"/>
      <c r="Y152" s="259"/>
      <c r="Z152" s="256"/>
      <c r="AA152" s="256"/>
    </row>
    <row r="153" spans="3:27" x14ac:dyDescent="0.35">
      <c r="E153"/>
      <c r="J153" s="79"/>
      <c r="K153" s="79"/>
      <c r="L153" s="79"/>
      <c r="M153" s="79"/>
      <c r="N153" s="79"/>
      <c r="O153" s="79"/>
      <c r="P153" s="79"/>
      <c r="Q153" s="79"/>
      <c r="R153" s="79"/>
      <c r="S153" s="79"/>
      <c r="T153" s="79"/>
      <c r="U153" s="79"/>
      <c r="V153" s="79"/>
      <c r="W153" s="79"/>
      <c r="X153" s="79"/>
      <c r="Y153" s="79"/>
    </row>
    <row r="154" spans="3:27" x14ac:dyDescent="0.35">
      <c r="C154" s="26" t="str">
        <f ca="1">INDEX('Version control'!$H$37:$H$64,MATCH($A$1,'Version control'!$F$37:$F$64,0),1)&amp;"-F: Contributions to unit rate 2 p/kWh by network level (taking account of standing charges)"</f>
        <v>Section 111-F: Contributions to unit rate 2 p/kWh by network level (taking account of standing charges)</v>
      </c>
      <c r="D154" s="26"/>
      <c r="E154" s="26"/>
      <c r="F154" s="26"/>
      <c r="G154" s="26"/>
      <c r="H154" s="26"/>
      <c r="I154" s="26"/>
      <c r="J154" s="80"/>
      <c r="K154" s="80"/>
      <c r="L154" s="80"/>
      <c r="M154" s="80"/>
      <c r="N154" s="80"/>
      <c r="O154" s="80"/>
      <c r="P154" s="80"/>
      <c r="Q154" s="80"/>
      <c r="R154" s="80"/>
      <c r="S154" s="80"/>
      <c r="T154" s="80"/>
      <c r="U154" s="80"/>
      <c r="V154" s="80"/>
      <c r="W154" s="80"/>
      <c r="X154" s="80"/>
      <c r="Y154" s="80"/>
      <c r="Z154" s="26"/>
      <c r="AA154" s="26"/>
    </row>
    <row r="155" spans="3:27" x14ac:dyDescent="0.35">
      <c r="C155" s="27"/>
      <c r="D155" s="27"/>
      <c r="E155"/>
      <c r="I155" t="s">
        <v>151</v>
      </c>
      <c r="J155" s="79"/>
      <c r="K155" s="79"/>
      <c r="L155" s="79"/>
      <c r="M155" s="79"/>
      <c r="N155" s="79"/>
      <c r="O155" s="79"/>
      <c r="P155" s="79"/>
      <c r="Q155" s="79"/>
      <c r="R155" s="79"/>
      <c r="S155" s="79"/>
      <c r="T155" s="79"/>
      <c r="U155" s="79"/>
      <c r="V155" s="79"/>
      <c r="W155" s="79"/>
      <c r="X155" s="79"/>
      <c r="Y155" s="79"/>
      <c r="AA155" t="s">
        <v>652</v>
      </c>
    </row>
    <row r="156" spans="3:27" x14ac:dyDescent="0.35">
      <c r="E156" s="27" t="s">
        <v>617</v>
      </c>
      <c r="J156" s="79"/>
      <c r="K156" s="79"/>
      <c r="L156" s="79"/>
      <c r="M156" s="79"/>
      <c r="N156" s="79"/>
      <c r="O156" s="79"/>
      <c r="P156" s="79"/>
      <c r="Q156" s="79"/>
      <c r="R156" s="79"/>
      <c r="S156" s="79"/>
      <c r="T156" s="79"/>
      <c r="U156" s="79"/>
      <c r="V156" s="79"/>
      <c r="W156" s="79"/>
      <c r="X156" s="79"/>
      <c r="Y156" s="79"/>
    </row>
    <row r="157" spans="3:27" x14ac:dyDescent="0.35">
      <c r="F157" s="19" t="s">
        <v>186</v>
      </c>
      <c r="G157" s="19" t="s">
        <v>266</v>
      </c>
      <c r="H157" s="255"/>
      <c r="I157" s="255"/>
      <c r="J157" s="481">
        <f t="shared" ref="J157:K157" si="141">J52 * (1 - J$112)</f>
        <v>0</v>
      </c>
      <c r="K157" s="481">
        <f t="shared" si="141"/>
        <v>0</v>
      </c>
      <c r="L157" s="481">
        <f t="shared" ref="L157:M157" si="142">L52 * (1 - L$112)</f>
        <v>0</v>
      </c>
      <c r="M157" s="481">
        <f t="shared" si="142"/>
        <v>0</v>
      </c>
      <c r="N157" s="481">
        <f t="shared" ref="N157:P157" si="143">N52 * (1 - N$112)</f>
        <v>0</v>
      </c>
      <c r="O157" s="481">
        <f t="shared" si="143"/>
        <v>0</v>
      </c>
      <c r="P157" s="481">
        <f t="shared" si="143"/>
        <v>0</v>
      </c>
      <c r="Q157" s="481">
        <f t="shared" ref="Q157:S157" si="144">Q52 * (1 - Q$112)</f>
        <v>0</v>
      </c>
      <c r="R157" s="481">
        <f t="shared" si="144"/>
        <v>0</v>
      </c>
      <c r="S157" s="481">
        <f t="shared" si="144"/>
        <v>0</v>
      </c>
      <c r="T157" s="481">
        <f t="shared" ref="T157:U157" si="145">T52 * (1 - T$112)</f>
        <v>0</v>
      </c>
      <c r="U157" s="481">
        <f t="shared" si="145"/>
        <v>0</v>
      </c>
      <c r="V157" s="481">
        <f t="shared" ref="V157:W157" si="146">V52 * (1 - V$112)</f>
        <v>0</v>
      </c>
      <c r="W157" s="481">
        <f t="shared" si="146"/>
        <v>0</v>
      </c>
      <c r="X157" s="481">
        <f t="shared" ref="X157:Y157" si="147">X52 * (1 - X$112)</f>
        <v>0</v>
      </c>
      <c r="Y157" s="481">
        <f t="shared" si="147"/>
        <v>0</v>
      </c>
      <c r="Z157" s="256"/>
      <c r="AA157" s="256"/>
    </row>
    <row r="158" spans="3:27" x14ac:dyDescent="0.35">
      <c r="F158" t="s">
        <v>188</v>
      </c>
      <c r="G158" t="s">
        <v>266</v>
      </c>
      <c r="H158" s="256"/>
      <c r="I158" s="256"/>
      <c r="J158" s="478">
        <f t="shared" ref="J158:K158" si="148">J53 * (1 - J$112)</f>
        <v>0</v>
      </c>
      <c r="K158" s="478">
        <f t="shared" si="148"/>
        <v>0</v>
      </c>
      <c r="L158" s="478">
        <f t="shared" ref="L158:M158" si="149">L53 * (1 - L$112)</f>
        <v>0</v>
      </c>
      <c r="M158" s="478">
        <f t="shared" si="149"/>
        <v>0</v>
      </c>
      <c r="N158" s="478">
        <f t="shared" ref="N158:P158" si="150">N53 * (1 - N$112)</f>
        <v>0</v>
      </c>
      <c r="O158" s="478">
        <f t="shared" si="150"/>
        <v>0</v>
      </c>
      <c r="P158" s="478">
        <f t="shared" si="150"/>
        <v>0</v>
      </c>
      <c r="Q158" s="478">
        <f t="shared" ref="Q158:S158" si="151">Q53 * (1 - Q$112)</f>
        <v>0</v>
      </c>
      <c r="R158" s="478">
        <f t="shared" si="151"/>
        <v>0</v>
      </c>
      <c r="S158" s="478">
        <f t="shared" si="151"/>
        <v>0</v>
      </c>
      <c r="T158" s="478">
        <f t="shared" ref="T158:U158" si="152">T53 * (1 - T$112)</f>
        <v>0</v>
      </c>
      <c r="U158" s="478">
        <f t="shared" si="152"/>
        <v>0</v>
      </c>
      <c r="V158" s="478">
        <f t="shared" ref="V158:W158" si="153">V53 * (1 - V$112)</f>
        <v>0</v>
      </c>
      <c r="W158" s="478">
        <f t="shared" si="153"/>
        <v>0</v>
      </c>
      <c r="X158" s="478">
        <f t="shared" ref="X158:Y158" si="154">X53 * (1 - X$112)</f>
        <v>0</v>
      </c>
      <c r="Y158" s="478">
        <f t="shared" si="154"/>
        <v>0</v>
      </c>
      <c r="Z158" s="256"/>
      <c r="AA158" s="256"/>
    </row>
    <row r="159" spans="3:27" x14ac:dyDescent="0.35">
      <c r="F159" t="s">
        <v>189</v>
      </c>
      <c r="G159" t="s">
        <v>266</v>
      </c>
      <c r="H159" s="256"/>
      <c r="I159" s="256"/>
      <c r="J159" s="478">
        <f t="shared" ref="J159:K159" si="155">J54 * (1 - J$113)</f>
        <v>0.22217877485600476</v>
      </c>
      <c r="K159" s="478">
        <f t="shared" si="155"/>
        <v>0.22217877485600476</v>
      </c>
      <c r="L159" s="478">
        <f t="shared" ref="L159:M159" si="156">L54 * (1 - L$113)</f>
        <v>0.1909604104377331</v>
      </c>
      <c r="M159" s="478">
        <f t="shared" si="156"/>
        <v>0.1909604104377331</v>
      </c>
      <c r="N159" s="478">
        <f t="shared" ref="N159:P159" si="157">N54 * (1 - N$113)</f>
        <v>0.16763579111396024</v>
      </c>
      <c r="O159" s="478">
        <f t="shared" si="157"/>
        <v>0.14826314766540202</v>
      </c>
      <c r="P159" s="478">
        <f t="shared" si="157"/>
        <v>0.1397395887642329</v>
      </c>
      <c r="Q159" s="478">
        <f t="shared" ref="Q159:S159" si="158">Q54 * (1 - Q$113)</f>
        <v>0.19837237033796745</v>
      </c>
      <c r="R159" s="478">
        <f t="shared" si="158"/>
        <v>-0.14572709752741383</v>
      </c>
      <c r="S159" s="478">
        <f t="shared" si="158"/>
        <v>-0.14408971440912829</v>
      </c>
      <c r="T159" s="478">
        <f t="shared" ref="T159:U159" si="159">T54 * (1 - T$113)</f>
        <v>-0.14572709752741383</v>
      </c>
      <c r="U159" s="478">
        <f t="shared" si="159"/>
        <v>-0.14572709752741383</v>
      </c>
      <c r="V159" s="478">
        <f t="shared" ref="V159:W159" si="160">V54 * (1 - V$113)</f>
        <v>-0.14408971440912829</v>
      </c>
      <c r="W159" s="478">
        <f t="shared" si="160"/>
        <v>-0.14408971440912829</v>
      </c>
      <c r="X159" s="478">
        <f t="shared" ref="X159:Y159" si="161">X54 * (1 - X$113)</f>
        <v>-0.14190653691808089</v>
      </c>
      <c r="Y159" s="478">
        <f t="shared" si="161"/>
        <v>-0.14190653691808089</v>
      </c>
      <c r="Z159" s="256"/>
      <c r="AA159" s="256"/>
    </row>
    <row r="160" spans="3:27" x14ac:dyDescent="0.35">
      <c r="F160" t="s">
        <v>190</v>
      </c>
      <c r="G160" t="s">
        <v>266</v>
      </c>
      <c r="H160" s="256"/>
      <c r="I160" s="256"/>
      <c r="J160" s="478">
        <f t="shared" ref="J160:K160" si="162">J55 * (1 - J$114)</f>
        <v>1.9395086391147915E-2</v>
      </c>
      <c r="K160" s="478">
        <f t="shared" si="162"/>
        <v>1.9395086391147915E-2</v>
      </c>
      <c r="L160" s="478">
        <f t="shared" ref="L160:M160" si="163">L55 * (1 - L$114)</f>
        <v>1.6669880640620513E-2</v>
      </c>
      <c r="M160" s="478">
        <f t="shared" si="163"/>
        <v>1.6669880640620513E-2</v>
      </c>
      <c r="N160" s="478">
        <f t="shared" ref="N160:P160" si="164">N55 * (1 - N$114)</f>
        <v>1.4633759021359605E-2</v>
      </c>
      <c r="O160" s="478">
        <f t="shared" si="164"/>
        <v>1.294262496252249E-2</v>
      </c>
      <c r="P160" s="478">
        <f t="shared" si="164"/>
        <v>8.3054034128812113E-3</v>
      </c>
      <c r="Q160" s="478">
        <f t="shared" ref="Q160:S160" si="165">Q55 * (1 - Q$114)</f>
        <v>1.7316907354517633E-2</v>
      </c>
      <c r="R160" s="478">
        <f t="shared" si="165"/>
        <v>-1.2721240577130857E-2</v>
      </c>
      <c r="S160" s="478">
        <f t="shared" si="165"/>
        <v>-1.2578305289747363E-2</v>
      </c>
      <c r="T160" s="478">
        <f t="shared" ref="T160:U160" si="166">T55 * (1 - T$114)</f>
        <v>-1.2721240577130857E-2</v>
      </c>
      <c r="U160" s="478">
        <f t="shared" si="166"/>
        <v>-1.2721240577130857E-2</v>
      </c>
      <c r="V160" s="478">
        <f t="shared" ref="V160:W160" si="167">V55 * (1 - V$114)</f>
        <v>-1.2578305289747363E-2</v>
      </c>
      <c r="W160" s="478">
        <f t="shared" si="167"/>
        <v>-1.2578305289747363E-2</v>
      </c>
      <c r="X160" s="478">
        <f t="shared" ref="X160:Y160" si="168">X55 * (1 - X$114)</f>
        <v>-7.9281439402043991E-3</v>
      </c>
      <c r="Y160" s="478">
        <f t="shared" si="168"/>
        <v>-7.9281439402043991E-3</v>
      </c>
      <c r="Z160" s="256"/>
      <c r="AA160" s="256"/>
    </row>
    <row r="161" spans="4:27" x14ac:dyDescent="0.35">
      <c r="F161" t="s">
        <v>191</v>
      </c>
      <c r="G161" t="s">
        <v>266</v>
      </c>
      <c r="H161" s="256"/>
      <c r="I161" s="256"/>
      <c r="J161" s="478">
        <f t="shared" ref="J161:K161" si="169">J56 * (1 - J$115)</f>
        <v>6.3511726543490382E-2</v>
      </c>
      <c r="K161" s="478">
        <f t="shared" si="169"/>
        <v>6.3511726543490382E-2</v>
      </c>
      <c r="L161" s="478">
        <f t="shared" ref="L161:M161" si="170">L56 * (1 - L$115)</f>
        <v>5.4587686768073851E-2</v>
      </c>
      <c r="M161" s="478">
        <f t="shared" si="170"/>
        <v>5.4587686768073851E-2</v>
      </c>
      <c r="N161" s="478">
        <f t="shared" ref="N161:P161" si="171">N56 * (1 - N$115)</f>
        <v>4.7920142376479437E-2</v>
      </c>
      <c r="O161" s="478">
        <f t="shared" si="171"/>
        <v>4.2382304507282462E-2</v>
      </c>
      <c r="P161" s="478">
        <f t="shared" si="171"/>
        <v>2.1757696759032111E-2</v>
      </c>
      <c r="Q161" s="478">
        <f t="shared" ref="Q161:S161" si="172">Q56 * (1 - Q$115)</f>
        <v>6.2442360535727673E-2</v>
      </c>
      <c r="R161" s="478">
        <f t="shared" si="172"/>
        <v>-4.1657352616766036E-2</v>
      </c>
      <c r="S161" s="478">
        <f t="shared" si="172"/>
        <v>-4.1189292475004614E-2</v>
      </c>
      <c r="T161" s="478">
        <f t="shared" ref="T161:U161" si="173">T56 * (1 - T$115)</f>
        <v>-4.1657352616766036E-2</v>
      </c>
      <c r="U161" s="478">
        <f t="shared" si="173"/>
        <v>-4.1657352616766036E-2</v>
      </c>
      <c r="V161" s="478">
        <f t="shared" ref="V161:W161" si="174">V56 * (1 - V$115)</f>
        <v>-4.1189292475004614E-2</v>
      </c>
      <c r="W161" s="478">
        <f t="shared" si="174"/>
        <v>-4.1189292475004614E-2</v>
      </c>
      <c r="X161" s="478">
        <f t="shared" ref="X161:Y161" si="175">X56 * (1 - X$115)</f>
        <v>-2.5961735863033214E-2</v>
      </c>
      <c r="Y161" s="478">
        <f t="shared" si="175"/>
        <v>-2.5961735863033214E-2</v>
      </c>
      <c r="Z161" s="256"/>
      <c r="AA161" s="256"/>
    </row>
    <row r="162" spans="4:27" x14ac:dyDescent="0.35">
      <c r="F162" t="s">
        <v>192</v>
      </c>
      <c r="G162" t="s">
        <v>266</v>
      </c>
      <c r="H162" s="256"/>
      <c r="I162" s="256"/>
      <c r="J162" s="478">
        <f t="shared" ref="J162:K162" si="176">J57 * (1 - J$116)</f>
        <v>1.3268306821284503E-2</v>
      </c>
      <c r="K162" s="478">
        <f t="shared" si="176"/>
        <v>1.3268306821284503E-2</v>
      </c>
      <c r="L162" s="478">
        <f t="shared" ref="L162:M162" si="177">L57 * (1 - L$116)</f>
        <v>1.1403975550987622E-2</v>
      </c>
      <c r="M162" s="478">
        <f t="shared" si="177"/>
        <v>1.1403975550987622E-2</v>
      </c>
      <c r="N162" s="478">
        <f t="shared" ref="N162:P162" si="178">N57 * (1 - N$116)</f>
        <v>1.0011051290431887E-2</v>
      </c>
      <c r="O162" s="478">
        <f t="shared" si="178"/>
        <v>8.8541353006781048E-3</v>
      </c>
      <c r="P162" s="478">
        <f t="shared" si="178"/>
        <v>0</v>
      </c>
      <c r="Q162" s="478">
        <f t="shared" ref="Q162:S162" si="179">Q57 * (1 - Q$116)</f>
        <v>1.3044904355827482E-2</v>
      </c>
      <c r="R162" s="478">
        <f t="shared" si="179"/>
        <v>-8.7026847790574145E-3</v>
      </c>
      <c r="S162" s="478">
        <f t="shared" si="179"/>
        <v>-8.604901804011824E-3</v>
      </c>
      <c r="T162" s="478">
        <f t="shared" ref="T162:U162" si="180">T57 * (1 - T$116)</f>
        <v>-8.7026847790574145E-3</v>
      </c>
      <c r="U162" s="478">
        <f t="shared" si="180"/>
        <v>-8.7026847790574145E-3</v>
      </c>
      <c r="V162" s="478">
        <f t="shared" ref="V162:W162" si="181">V57 * (1 - V$116)</f>
        <v>-8.604901804011824E-3</v>
      </c>
      <c r="W162" s="478">
        <f t="shared" si="181"/>
        <v>-8.604901804011824E-3</v>
      </c>
      <c r="X162" s="478">
        <f t="shared" ref="X162:Y162" si="182">X57 * (1 - X$116)</f>
        <v>-3.0508288214223739E-3</v>
      </c>
      <c r="Y162" s="478">
        <f t="shared" si="182"/>
        <v>-3.0508288214223739E-3</v>
      </c>
      <c r="Z162" s="256"/>
      <c r="AA162" s="256"/>
    </row>
    <row r="163" spans="4:27" x14ac:dyDescent="0.35">
      <c r="F163" t="s">
        <v>193</v>
      </c>
      <c r="G163" t="s">
        <v>266</v>
      </c>
      <c r="H163" s="256"/>
      <c r="I163" s="256"/>
      <c r="J163" s="478">
        <f t="shared" ref="J163:K163" si="183">J58 * (1 - J$117)</f>
        <v>4.4397534390283426E-3</v>
      </c>
      <c r="K163" s="478">
        <f t="shared" si="183"/>
        <v>4.4397534390283426E-3</v>
      </c>
      <c r="L163" s="478">
        <f t="shared" ref="L163:M163" si="184">L58 * (1 - L$117)</f>
        <v>3.8159231884713741E-3</v>
      </c>
      <c r="M163" s="478">
        <f t="shared" si="184"/>
        <v>3.8159231884713741E-3</v>
      </c>
      <c r="N163" s="478">
        <f t="shared" ref="N163:P163" si="185">N58 * (1 - N$117)</f>
        <v>3.3498320466696322E-3</v>
      </c>
      <c r="O163" s="478">
        <f t="shared" si="185"/>
        <v>2.9627124380141711E-3</v>
      </c>
      <c r="P163" s="478">
        <f t="shared" si="185"/>
        <v>0</v>
      </c>
      <c r="Q163" s="478">
        <f t="shared" ref="Q163:S163" si="186">Q58 * (1 - Q$117)</f>
        <v>3.9640348813112193E-3</v>
      </c>
      <c r="R163" s="478">
        <f t="shared" si="186"/>
        <v>-2.9120350619732845E-3</v>
      </c>
      <c r="S163" s="478">
        <f t="shared" si="186"/>
        <v>-2.8793155668949328E-3</v>
      </c>
      <c r="T163" s="478">
        <f t="shared" ref="T163:U163" si="187">T58 * (1 - T$117)</f>
        <v>-2.9120350619732845E-3</v>
      </c>
      <c r="U163" s="478">
        <f t="shared" si="187"/>
        <v>-2.9120350619732845E-3</v>
      </c>
      <c r="V163" s="478">
        <f t="shared" ref="V163:W163" si="188">V58 * (1 - V$117)</f>
        <v>-2.8793155668949328E-3</v>
      </c>
      <c r="W163" s="478">
        <f t="shared" si="188"/>
        <v>-2.8793155668949328E-3</v>
      </c>
      <c r="X163" s="478">
        <f t="shared" ref="X163:Y163" si="189">X58 * (1 - X$117)</f>
        <v>-1.0208482464445666E-3</v>
      </c>
      <c r="Y163" s="478">
        <f t="shared" si="189"/>
        <v>-1.0208482464445666E-3</v>
      </c>
      <c r="Z163" s="256"/>
      <c r="AA163" s="256"/>
    </row>
    <row r="164" spans="4:27" x14ac:dyDescent="0.35">
      <c r="F164" t="s">
        <v>194</v>
      </c>
      <c r="G164" t="s">
        <v>266</v>
      </c>
      <c r="H164" s="256"/>
      <c r="I164" s="256"/>
      <c r="J164" s="478">
        <f t="shared" ref="J164:K164" si="190">J59 * (1 - J$118)</f>
        <v>6.9146610672532555E-2</v>
      </c>
      <c r="K164" s="478">
        <f t="shared" si="190"/>
        <v>6.9146610672532555E-2</v>
      </c>
      <c r="L164" s="478">
        <f t="shared" ref="L164:M164" si="191">L59 * (1 - L$118)</f>
        <v>5.94308127001002E-2</v>
      </c>
      <c r="M164" s="478">
        <f t="shared" si="191"/>
        <v>5.94308127001002E-2</v>
      </c>
      <c r="N164" s="478">
        <f t="shared" ref="N164:P164" si="192">N59 * (1 - N$118)</f>
        <v>4.1737368622908208E-2</v>
      </c>
      <c r="O164" s="478">
        <f t="shared" si="192"/>
        <v>0</v>
      </c>
      <c r="P164" s="478">
        <f t="shared" si="192"/>
        <v>0</v>
      </c>
      <c r="Q164" s="478">
        <f t="shared" ref="Q164:S164" si="193">Q59 * (1 - Q$118)</f>
        <v>6.7982368428943465E-2</v>
      </c>
      <c r="R164" s="478">
        <f t="shared" si="193"/>
        <v>-4.5353274108640311E-2</v>
      </c>
      <c r="S164" s="478">
        <f t="shared" si="193"/>
        <v>-4.4843686759105029E-2</v>
      </c>
      <c r="T164" s="478">
        <f t="shared" ref="T164:U164" si="194">T59 * (1 - T$118)</f>
        <v>-4.5353274108640311E-2</v>
      </c>
      <c r="U164" s="478">
        <f t="shared" si="194"/>
        <v>-4.5353274108640311E-2</v>
      </c>
      <c r="V164" s="478">
        <f t="shared" ref="V164:W164" si="195">V59 * (1 - V$118)</f>
        <v>-4.4843686759105029E-2</v>
      </c>
      <c r="W164" s="478">
        <f t="shared" si="195"/>
        <v>-4.4843686759105029E-2</v>
      </c>
      <c r="X164" s="478">
        <f t="shared" ref="X164:Y164" si="196">X59 * (1 - X$118)</f>
        <v>0</v>
      </c>
      <c r="Y164" s="478">
        <f t="shared" si="196"/>
        <v>0</v>
      </c>
      <c r="Z164" s="256"/>
      <c r="AA164" s="256"/>
    </row>
    <row r="165" spans="4:27" x14ac:dyDescent="0.35">
      <c r="F165" t="s">
        <v>195</v>
      </c>
      <c r="G165" t="s">
        <v>266</v>
      </c>
      <c r="H165" s="256"/>
      <c r="I165" s="256"/>
      <c r="J165" s="478">
        <f t="shared" ref="J165:K165" si="197">J60 * (1 - J$119)</f>
        <v>5.3206519672079648E-3</v>
      </c>
      <c r="K165" s="478">
        <f t="shared" si="197"/>
        <v>5.3206519672079648E-3</v>
      </c>
      <c r="L165" s="478">
        <f t="shared" ref="L165:M165" si="198">L60 * (1 - L$119)</f>
        <v>4.5730465662746651E-3</v>
      </c>
      <c r="M165" s="478">
        <f t="shared" si="198"/>
        <v>4.5730465662746651E-3</v>
      </c>
      <c r="N165" s="478">
        <f t="shared" ref="N165:P165" si="199">N60 * (1 - N$119)</f>
        <v>0</v>
      </c>
      <c r="O165" s="478">
        <f t="shared" si="199"/>
        <v>0</v>
      </c>
      <c r="P165" s="478">
        <f t="shared" si="199"/>
        <v>0</v>
      </c>
      <c r="Q165" s="478">
        <f t="shared" ref="Q165:S165" si="200">Q60 * (1 - Q$119)</f>
        <v>5.2310665526314609E-3</v>
      </c>
      <c r="R165" s="478">
        <f t="shared" si="200"/>
        <v>-3.4898165616281669E-3</v>
      </c>
      <c r="S165" s="478">
        <f t="shared" si="200"/>
        <v>0</v>
      </c>
      <c r="T165" s="478">
        <f t="shared" ref="T165:U165" si="201">T60 * (1 - T$119)</f>
        <v>-3.4898165616281669E-3</v>
      </c>
      <c r="U165" s="478">
        <f t="shared" si="201"/>
        <v>-3.4898165616281669E-3</v>
      </c>
      <c r="V165" s="478">
        <f t="shared" ref="V165:W165" si="202">V60 * (1 - V$119)</f>
        <v>0</v>
      </c>
      <c r="W165" s="478">
        <f t="shared" si="202"/>
        <v>0</v>
      </c>
      <c r="X165" s="478">
        <f t="shared" ref="X165:Y165" si="203">X60 * (1 - X$119)</f>
        <v>0</v>
      </c>
      <c r="Y165" s="478">
        <f t="shared" si="203"/>
        <v>0</v>
      </c>
      <c r="Z165" s="256"/>
      <c r="AA165" s="256"/>
    </row>
    <row r="166" spans="4:27" x14ac:dyDescent="0.35">
      <c r="F166" t="s">
        <v>196</v>
      </c>
      <c r="G166" t="s">
        <v>266</v>
      </c>
      <c r="H166" s="256"/>
      <c r="I166" s="256"/>
      <c r="J166" s="478">
        <f t="shared" ref="J166:K166" si="204">J61 * (1 - J$120)</f>
        <v>0</v>
      </c>
      <c r="K166" s="478">
        <f t="shared" si="204"/>
        <v>0</v>
      </c>
      <c r="L166" s="478">
        <f t="shared" ref="L166:M166" si="205">L61 * (1 - L$120)</f>
        <v>0</v>
      </c>
      <c r="M166" s="478">
        <f t="shared" si="205"/>
        <v>0</v>
      </c>
      <c r="N166" s="478">
        <f t="shared" ref="N166:P166" si="206">N61 * (1 - N$120)</f>
        <v>0</v>
      </c>
      <c r="O166" s="478">
        <f t="shared" si="206"/>
        <v>0</v>
      </c>
      <c r="P166" s="478">
        <f t="shared" si="206"/>
        <v>0</v>
      </c>
      <c r="Q166" s="478">
        <f t="shared" ref="Q166:S166" si="207">Q61 * (1 - Q$120)</f>
        <v>1.2182406948889422E-2</v>
      </c>
      <c r="R166" s="478">
        <f t="shared" si="207"/>
        <v>0</v>
      </c>
      <c r="S166" s="478">
        <f t="shared" si="207"/>
        <v>0</v>
      </c>
      <c r="T166" s="478">
        <f t="shared" ref="T166:U166" si="208">T61 * (1 - T$120)</f>
        <v>0</v>
      </c>
      <c r="U166" s="478">
        <f t="shared" si="208"/>
        <v>0</v>
      </c>
      <c r="V166" s="478">
        <f t="shared" ref="V166:W166" si="209">V61 * (1 - V$120)</f>
        <v>0</v>
      </c>
      <c r="W166" s="478">
        <f t="shared" si="209"/>
        <v>0</v>
      </c>
      <c r="X166" s="478">
        <f t="shared" ref="X166:Y166" si="210">X61 * (1 - X$120)</f>
        <v>0</v>
      </c>
      <c r="Y166" s="478">
        <f t="shared" si="210"/>
        <v>0</v>
      </c>
      <c r="Z166" s="256"/>
      <c r="AA166" s="256"/>
    </row>
    <row r="167" spans="4:27" x14ac:dyDescent="0.35">
      <c r="D167"/>
      <c r="F167" s="19" t="s">
        <v>372</v>
      </c>
      <c r="G167" s="19" t="s">
        <v>266</v>
      </c>
      <c r="H167" s="255"/>
      <c r="I167" s="255"/>
      <c r="J167" s="269"/>
      <c r="K167" s="269"/>
      <c r="L167" s="269"/>
      <c r="M167" s="269"/>
      <c r="N167" s="269"/>
      <c r="O167" s="269"/>
      <c r="P167" s="269"/>
      <c r="Q167" s="269"/>
      <c r="R167" s="269"/>
      <c r="S167" s="269"/>
      <c r="T167" s="269"/>
      <c r="U167" s="269"/>
      <c r="V167" s="269"/>
      <c r="W167" s="269"/>
      <c r="X167" s="269"/>
      <c r="Y167" s="269"/>
      <c r="Z167" s="256"/>
      <c r="AA167" s="256"/>
    </row>
    <row r="168" spans="4:27" x14ac:dyDescent="0.35">
      <c r="D168"/>
      <c r="F168" s="28" t="s">
        <v>373</v>
      </c>
      <c r="G168" s="28" t="s">
        <v>266</v>
      </c>
      <c r="H168" s="258"/>
      <c r="I168" s="258"/>
      <c r="J168" s="259"/>
      <c r="K168" s="259"/>
      <c r="L168" s="259"/>
      <c r="M168" s="259"/>
      <c r="N168" s="259"/>
      <c r="O168" s="259"/>
      <c r="P168" s="259"/>
      <c r="Q168" s="259"/>
      <c r="R168" s="259"/>
      <c r="S168" s="259"/>
      <c r="T168" s="259"/>
      <c r="U168" s="259"/>
      <c r="V168" s="259"/>
      <c r="W168" s="259"/>
      <c r="X168" s="259"/>
      <c r="Y168" s="259"/>
      <c r="Z168" s="256"/>
      <c r="AA168" s="256"/>
    </row>
    <row r="169" spans="4:27" x14ac:dyDescent="0.35">
      <c r="D169"/>
      <c r="J169" s="79"/>
      <c r="K169" s="79"/>
      <c r="L169" s="79"/>
      <c r="M169" s="79"/>
      <c r="N169" s="79"/>
      <c r="O169" s="79"/>
      <c r="P169" s="79"/>
      <c r="Q169" s="79"/>
      <c r="R169" s="79"/>
      <c r="S169" s="79"/>
      <c r="T169" s="79"/>
      <c r="U169" s="79"/>
      <c r="V169" s="79"/>
      <c r="W169" s="79"/>
      <c r="X169" s="79"/>
      <c r="Y169" s="79"/>
    </row>
    <row r="170" spans="4:27" x14ac:dyDescent="0.35">
      <c r="E170" s="27" t="s">
        <v>618</v>
      </c>
      <c r="J170" s="79"/>
      <c r="K170" s="79"/>
      <c r="L170" s="79"/>
      <c r="M170" s="79"/>
      <c r="N170" s="79"/>
      <c r="O170" s="79"/>
      <c r="P170" s="79"/>
      <c r="Q170" s="79"/>
      <c r="R170" s="79"/>
      <c r="S170" s="79"/>
      <c r="T170" s="79"/>
      <c r="U170" s="79"/>
      <c r="V170" s="79"/>
      <c r="W170" s="79"/>
      <c r="X170" s="79"/>
      <c r="Y170" s="79"/>
    </row>
    <row r="171" spans="4:27" x14ac:dyDescent="0.35">
      <c r="F171" s="19" t="s">
        <v>186</v>
      </c>
      <c r="G171" s="19" t="s">
        <v>266</v>
      </c>
      <c r="H171" s="255"/>
      <c r="I171" s="255"/>
      <c r="J171" s="481">
        <f t="shared" ref="J171:K171" si="211">J66 * (1 - J$112)</f>
        <v>7.861254656786193E-2</v>
      </c>
      <c r="K171" s="481">
        <f t="shared" si="211"/>
        <v>7.861254656786193E-2</v>
      </c>
      <c r="L171" s="481">
        <f>L66 * (1 - L$112)</f>
        <v>6.7566688887737369E-2</v>
      </c>
      <c r="M171" s="481">
        <f t="shared" ref="M171" si="212">M66 * (1 - M$112)</f>
        <v>6.7566688887737369E-2</v>
      </c>
      <c r="N171" s="481">
        <f t="shared" ref="N171:P171" si="213">N66 * (1 - N$112)</f>
        <v>5.9313840594932984E-2</v>
      </c>
      <c r="O171" s="481">
        <f t="shared" si="213"/>
        <v>5.2459302684057449E-2</v>
      </c>
      <c r="P171" s="481">
        <f t="shared" si="213"/>
        <v>5.2599413856729227E-2</v>
      </c>
      <c r="Q171" s="481">
        <f t="shared" ref="Q171:S171" si="214">Q66 * (1 - Q$112)</f>
        <v>0.11352865863519768</v>
      </c>
      <c r="R171" s="481">
        <f t="shared" si="214"/>
        <v>-5.1561983128216714E-2</v>
      </c>
      <c r="S171" s="481">
        <f t="shared" si="214"/>
        <v>-5.0982635003180572E-2</v>
      </c>
      <c r="T171" s="481">
        <f t="shared" ref="T171:U171" si="215">T66 * (1 - T$112)</f>
        <v>-5.1561983128216714E-2</v>
      </c>
      <c r="U171" s="481">
        <f t="shared" si="215"/>
        <v>-5.1561983128216714E-2</v>
      </c>
      <c r="V171" s="481">
        <f t="shared" ref="V171:W171" si="216">V66 * (1 - V$112)</f>
        <v>-5.0982635003180572E-2</v>
      </c>
      <c r="W171" s="481">
        <f t="shared" si="216"/>
        <v>-5.0982635003180572E-2</v>
      </c>
      <c r="X171" s="481">
        <f t="shared" ref="X171:Y171" si="217">X66 * (1 - X$112)</f>
        <v>-5.0210170836465708E-2</v>
      </c>
      <c r="Y171" s="481">
        <f t="shared" si="217"/>
        <v>-5.0210170836465708E-2</v>
      </c>
      <c r="Z171" s="256"/>
      <c r="AA171" s="256"/>
    </row>
    <row r="172" spans="4:27" x14ac:dyDescent="0.35">
      <c r="F172" t="s">
        <v>188</v>
      </c>
      <c r="G172" t="s">
        <v>266</v>
      </c>
      <c r="H172" s="256"/>
      <c r="I172" s="256"/>
      <c r="J172" s="478">
        <f t="shared" ref="J172:K172" si="218">J67 * (1 - J$112)</f>
        <v>0</v>
      </c>
      <c r="K172" s="478">
        <f t="shared" si="218"/>
        <v>0</v>
      </c>
      <c r="L172" s="478">
        <f t="shared" ref="L172:M172" si="219">L67 * (1 - L$112)</f>
        <v>0</v>
      </c>
      <c r="M172" s="478">
        <f t="shared" si="219"/>
        <v>0</v>
      </c>
      <c r="N172" s="478">
        <f t="shared" ref="N172:P172" si="220">N67 * (1 - N$112)</f>
        <v>0</v>
      </c>
      <c r="O172" s="478">
        <f t="shared" si="220"/>
        <v>0</v>
      </c>
      <c r="P172" s="478">
        <f t="shared" si="220"/>
        <v>0</v>
      </c>
      <c r="Q172" s="478">
        <f t="shared" ref="Q172:S172" si="221">Q67 * (1 - Q$112)</f>
        <v>0</v>
      </c>
      <c r="R172" s="478">
        <f t="shared" si="221"/>
        <v>0</v>
      </c>
      <c r="S172" s="478">
        <f t="shared" si="221"/>
        <v>0</v>
      </c>
      <c r="T172" s="478">
        <f t="shared" ref="T172:U172" si="222">T67 * (1 - T$112)</f>
        <v>0</v>
      </c>
      <c r="U172" s="478">
        <f t="shared" si="222"/>
        <v>0</v>
      </c>
      <c r="V172" s="478">
        <f t="shared" ref="V172:W172" si="223">V67 * (1 - V$112)</f>
        <v>0</v>
      </c>
      <c r="W172" s="478">
        <f t="shared" si="223"/>
        <v>0</v>
      </c>
      <c r="X172" s="478">
        <f t="shared" ref="X172:Y172" si="224">X67 * (1 - X$112)</f>
        <v>0</v>
      </c>
      <c r="Y172" s="478">
        <f t="shared" si="224"/>
        <v>0</v>
      </c>
      <c r="Z172" s="256"/>
      <c r="AA172" s="256"/>
    </row>
    <row r="173" spans="4:27" x14ac:dyDescent="0.35">
      <c r="F173" t="s">
        <v>189</v>
      </c>
      <c r="G173" t="s">
        <v>266</v>
      </c>
      <c r="H173" s="256"/>
      <c r="I173" s="256"/>
      <c r="J173" s="478">
        <f t="shared" ref="J173:K173" si="225">J68 * (1 - J$113)</f>
        <v>0.19166000928799748</v>
      </c>
      <c r="K173" s="478">
        <f t="shared" si="225"/>
        <v>0.19166000928799748</v>
      </c>
      <c r="L173" s="478">
        <f t="shared" ref="L173:M173" si="226">L68 * (1 - L$113)</f>
        <v>0.16472984002119936</v>
      </c>
      <c r="M173" s="478">
        <f t="shared" si="226"/>
        <v>0.16472984002119936</v>
      </c>
      <c r="N173" s="478">
        <f t="shared" ref="N173:P173" si="227">N68 * (1 - N$113)</f>
        <v>0.14460912075298574</v>
      </c>
      <c r="O173" s="478">
        <f t="shared" si="227"/>
        <v>0.12789752881226085</v>
      </c>
      <c r="P173" s="478">
        <f t="shared" si="227"/>
        <v>0.12054477705087581</v>
      </c>
      <c r="Q173" s="478">
        <f t="shared" ref="Q173:S173" si="228">Q68 * (1 - Q$113)</f>
        <v>0.17112368346660436</v>
      </c>
      <c r="R173" s="478">
        <f t="shared" si="228"/>
        <v>-0.12570983382061887</v>
      </c>
      <c r="S173" s="478">
        <f t="shared" si="228"/>
        <v>-0.12429736377769053</v>
      </c>
      <c r="T173" s="478">
        <f t="shared" ref="T173:U173" si="229">T68 * (1 - T$113)</f>
        <v>-0.12570983382061887</v>
      </c>
      <c r="U173" s="478">
        <f t="shared" si="229"/>
        <v>-0.12570983382061887</v>
      </c>
      <c r="V173" s="478">
        <f t="shared" ref="V173:W173" si="230">V68 * (1 - V$113)</f>
        <v>-0.12429736377769053</v>
      </c>
      <c r="W173" s="478">
        <f t="shared" si="230"/>
        <v>-0.12429736377769053</v>
      </c>
      <c r="X173" s="478">
        <f t="shared" ref="X173:Y173" si="231">X68 * (1 - X$113)</f>
        <v>-0.12241407038711948</v>
      </c>
      <c r="Y173" s="478">
        <f t="shared" si="231"/>
        <v>-0.12241407038711948</v>
      </c>
      <c r="Z173" s="256"/>
      <c r="AA173" s="256"/>
    </row>
    <row r="174" spans="4:27" x14ac:dyDescent="0.35">
      <c r="F174" t="s">
        <v>190</v>
      </c>
      <c r="G174" t="s">
        <v>266</v>
      </c>
      <c r="H174" s="256"/>
      <c r="I174" s="256"/>
      <c r="J174" s="478">
        <f t="shared" ref="J174:K174" si="232">J69 * (1 - J$114)</f>
        <v>1.6730952091522238E-2</v>
      </c>
      <c r="K174" s="478">
        <f t="shared" si="232"/>
        <v>1.6730952091522238E-2</v>
      </c>
      <c r="L174" s="478">
        <f t="shared" ref="L174:M174" si="233">L69 * (1 - L$114)</f>
        <v>1.4380084148370156E-2</v>
      </c>
      <c r="M174" s="478">
        <f t="shared" si="233"/>
        <v>1.4380084148370156E-2</v>
      </c>
      <c r="N174" s="478">
        <f t="shared" ref="N174:P174" si="234">N69 * (1 - N$114)</f>
        <v>1.2623646843717827E-2</v>
      </c>
      <c r="O174" s="478">
        <f t="shared" si="234"/>
        <v>1.1164809159361903E-2</v>
      </c>
      <c r="P174" s="478">
        <f t="shared" si="234"/>
        <v>1.1194628741856092E-2</v>
      </c>
      <c r="Q174" s="478">
        <f t="shared" ref="Q174:S174" si="235">Q69 * (1 - Q$114)</f>
        <v>1.4938234431066944E-2</v>
      </c>
      <c r="R174" s="478">
        <f t="shared" si="235"/>
        <v>-1.0973834421167953E-2</v>
      </c>
      <c r="S174" s="478">
        <f t="shared" si="235"/>
        <v>-1.0850532910817751E-2</v>
      </c>
      <c r="T174" s="478">
        <f t="shared" ref="T174:U174" si="236">T69 * (1 - T$114)</f>
        <v>-1.0973834421167953E-2</v>
      </c>
      <c r="U174" s="478">
        <f t="shared" si="236"/>
        <v>-1.0973834421167953E-2</v>
      </c>
      <c r="V174" s="478">
        <f t="shared" ref="V174:W174" si="237">V69 * (1 - V$114)</f>
        <v>-1.0850532910817751E-2</v>
      </c>
      <c r="W174" s="478">
        <f t="shared" si="237"/>
        <v>-1.0850532910817751E-2</v>
      </c>
      <c r="X174" s="478">
        <f t="shared" ref="X174:Y174" si="238">X69 * (1 - X$114)</f>
        <v>-1.0686130897017483E-2</v>
      </c>
      <c r="Y174" s="478">
        <f t="shared" si="238"/>
        <v>-1.0686130897017483E-2</v>
      </c>
      <c r="Z174" s="256"/>
      <c r="AA174" s="256"/>
    </row>
    <row r="175" spans="4:27" x14ac:dyDescent="0.35">
      <c r="F175" t="s">
        <v>191</v>
      </c>
      <c r="G175" t="s">
        <v>266</v>
      </c>
      <c r="H175" s="256"/>
      <c r="I175" s="256"/>
      <c r="J175" s="478">
        <f t="shared" ref="J175:K175" si="239">J70 * (1 - J$115)</f>
        <v>5.47876731569489E-2</v>
      </c>
      <c r="K175" s="478">
        <f t="shared" si="239"/>
        <v>5.47876731569489E-2</v>
      </c>
      <c r="L175" s="478">
        <f t="shared" ref="L175:M175" si="240">L70 * (1 - L$115)</f>
        <v>4.7089451095227212E-2</v>
      </c>
      <c r="M175" s="478">
        <f t="shared" si="240"/>
        <v>4.7089451095227212E-2</v>
      </c>
      <c r="N175" s="478">
        <f t="shared" ref="N175:P175" si="241">N70 * (1 - N$115)</f>
        <v>4.1337769275713462E-2</v>
      </c>
      <c r="O175" s="478">
        <f t="shared" si="241"/>
        <v>3.6560616020936521E-2</v>
      </c>
      <c r="P175" s="478">
        <f t="shared" si="241"/>
        <v>2.9326611289884827E-2</v>
      </c>
      <c r="Q175" s="478">
        <f t="shared" ref="Q175:S175" si="242">Q70 * (1 - Q$115)</f>
        <v>5.3865196655253793E-2</v>
      </c>
      <c r="R175" s="478">
        <f t="shared" si="242"/>
        <v>-3.593524446526123E-2</v>
      </c>
      <c r="S175" s="478">
        <f t="shared" si="242"/>
        <v>-3.5531477673516713E-2</v>
      </c>
      <c r="T175" s="478">
        <f t="shared" ref="T175:U175" si="243">T70 * (1 - T$115)</f>
        <v>-3.593524446526123E-2</v>
      </c>
      <c r="U175" s="478">
        <f t="shared" si="243"/>
        <v>-3.593524446526123E-2</v>
      </c>
      <c r="V175" s="478">
        <f t="shared" ref="V175:W175" si="244">V70 * (1 - V$115)</f>
        <v>-3.5531477673516713E-2</v>
      </c>
      <c r="W175" s="478">
        <f t="shared" si="244"/>
        <v>-3.5531477673516713E-2</v>
      </c>
      <c r="X175" s="478">
        <f t="shared" ref="X175:Y175" si="245">X70 * (1 - X$115)</f>
        <v>-3.4993121951190705E-2</v>
      </c>
      <c r="Y175" s="478">
        <f t="shared" si="245"/>
        <v>-3.4993121951190705E-2</v>
      </c>
      <c r="Z175" s="256"/>
      <c r="AA175" s="256"/>
    </row>
    <row r="176" spans="4:27" x14ac:dyDescent="0.35">
      <c r="F176" t="s">
        <v>192</v>
      </c>
      <c r="G176" t="s">
        <v>266</v>
      </c>
      <c r="H176" s="256"/>
      <c r="I176" s="256"/>
      <c r="J176" s="478">
        <f t="shared" ref="J176:K176" si="246">J71 * (1 - J$116)</f>
        <v>4.5783019737173747E-2</v>
      </c>
      <c r="K176" s="478">
        <f t="shared" si="246"/>
        <v>4.5783019737173747E-2</v>
      </c>
      <c r="L176" s="478">
        <f t="shared" ref="L176:M176" si="247">L71 * (1 - L$116)</f>
        <v>3.9350042531091242E-2</v>
      </c>
      <c r="M176" s="478">
        <f t="shared" si="247"/>
        <v>3.9350042531091242E-2</v>
      </c>
      <c r="N176" s="478">
        <f t="shared" ref="N176:P176" si="248">N71 * (1 - N$116)</f>
        <v>3.454368104334584E-2</v>
      </c>
      <c r="O176" s="478">
        <f t="shared" si="248"/>
        <v>3.0551679026315195E-2</v>
      </c>
      <c r="P176" s="478">
        <f t="shared" si="248"/>
        <v>0</v>
      </c>
      <c r="Q176" s="478">
        <f t="shared" ref="Q176:S176" si="249">Q71 * (1 - Q$116)</f>
        <v>4.5012157288549584E-2</v>
      </c>
      <c r="R176" s="478">
        <f t="shared" si="249"/>
        <v>-3.0029090702578035E-2</v>
      </c>
      <c r="S176" s="478">
        <f t="shared" si="249"/>
        <v>-2.9691685189065922E-2</v>
      </c>
      <c r="T176" s="478">
        <f t="shared" ref="T176:U176" si="250">T71 * (1 - T$116)</f>
        <v>-3.0029090702578035E-2</v>
      </c>
      <c r="U176" s="478">
        <f t="shared" si="250"/>
        <v>-3.0029090702578035E-2</v>
      </c>
      <c r="V176" s="478">
        <f t="shared" ref="V176:W176" si="251">V71 * (1 - V$116)</f>
        <v>-2.9691685189065922E-2</v>
      </c>
      <c r="W176" s="478">
        <f t="shared" si="251"/>
        <v>-2.9691685189065922E-2</v>
      </c>
      <c r="X176" s="478">
        <f t="shared" ref="X176:Y176" si="252">X71 * (1 - X$116)</f>
        <v>-2.9241811171049775E-2</v>
      </c>
      <c r="Y176" s="478">
        <f t="shared" si="252"/>
        <v>-2.9241811171049775E-2</v>
      </c>
      <c r="Z176" s="256"/>
      <c r="AA176" s="256"/>
    </row>
    <row r="177" spans="3:27" x14ac:dyDescent="0.35">
      <c r="F177" t="s">
        <v>193</v>
      </c>
      <c r="G177" t="s">
        <v>266</v>
      </c>
      <c r="H177" s="256"/>
      <c r="I177" s="256"/>
      <c r="J177" s="478">
        <f t="shared" ref="J177:K177" si="253">J72 * (1 - J$117)</f>
        <v>1.5319612522160657E-2</v>
      </c>
      <c r="K177" s="478">
        <f t="shared" si="253"/>
        <v>1.5319612522160657E-2</v>
      </c>
      <c r="L177" s="478">
        <f t="shared" ref="L177:M177" si="254">L72 * (1 - L$117)</f>
        <v>1.3167052059202445E-2</v>
      </c>
      <c r="M177" s="478">
        <f t="shared" si="254"/>
        <v>1.3167052059202445E-2</v>
      </c>
      <c r="N177" s="478">
        <f t="shared" ref="N177:P177" si="255">N72 * (1 - N$117)</f>
        <v>1.155877903447862E-2</v>
      </c>
      <c r="O177" s="478">
        <f t="shared" si="255"/>
        <v>1.0223001612201302E-2</v>
      </c>
      <c r="P177" s="478">
        <f t="shared" si="255"/>
        <v>0</v>
      </c>
      <c r="Q177" s="478">
        <f t="shared" ref="Q177:S177" si="256">Q72 * (1 - Q$117)</f>
        <v>1.3678119571276785E-2</v>
      </c>
      <c r="R177" s="478">
        <f t="shared" si="256"/>
        <v>-1.0048136549253996E-2</v>
      </c>
      <c r="S177" s="478">
        <f t="shared" si="256"/>
        <v>-9.9352361385882191E-3</v>
      </c>
      <c r="T177" s="478">
        <f t="shared" ref="T177:U177" si="257">T72 * (1 - T$117)</f>
        <v>-1.0048136549253996E-2</v>
      </c>
      <c r="U177" s="478">
        <f t="shared" si="257"/>
        <v>-1.0048136549253996E-2</v>
      </c>
      <c r="V177" s="478">
        <f t="shared" ref="V177:W177" si="258">V72 * (1 - V$117)</f>
        <v>-9.9352361385882191E-3</v>
      </c>
      <c r="W177" s="478">
        <f t="shared" si="258"/>
        <v>-9.9352361385882191E-3</v>
      </c>
      <c r="X177" s="478">
        <f t="shared" ref="X177:Y177" si="259">X72 * (1 - X$117)</f>
        <v>-9.7847022577005199E-3</v>
      </c>
      <c r="Y177" s="478">
        <f t="shared" si="259"/>
        <v>-9.7847022577005199E-3</v>
      </c>
      <c r="Z177" s="256"/>
      <c r="AA177" s="256"/>
    </row>
    <row r="178" spans="3:27" x14ac:dyDescent="0.35">
      <c r="F178" t="s">
        <v>194</v>
      </c>
      <c r="G178" t="s">
        <v>266</v>
      </c>
      <c r="H178" s="256"/>
      <c r="I178" s="256"/>
      <c r="J178" s="478">
        <f t="shared" ref="J178:K178" si="260">J73 * (1 - J$118)</f>
        <v>0.23859416908424735</v>
      </c>
      <c r="K178" s="478">
        <f t="shared" si="260"/>
        <v>0.23859416908424735</v>
      </c>
      <c r="L178" s="478">
        <f t="shared" ref="L178:M178" si="261">L73 * (1 - L$118)</f>
        <v>0.20506927579336395</v>
      </c>
      <c r="M178" s="478">
        <f t="shared" si="261"/>
        <v>0.20506927579336395</v>
      </c>
      <c r="N178" s="478">
        <f t="shared" ref="N178:P178" si="262">N73 * (1 - N$118)</f>
        <v>0.14401707747479664</v>
      </c>
      <c r="O178" s="478">
        <f t="shared" si="262"/>
        <v>0</v>
      </c>
      <c r="P178" s="478">
        <f t="shared" si="262"/>
        <v>0</v>
      </c>
      <c r="Q178" s="478">
        <f t="shared" ref="Q178:S178" si="263">Q73 * (1 - Q$118)</f>
        <v>0.23457688742690849</v>
      </c>
      <c r="R178" s="478">
        <f t="shared" si="263"/>
        <v>-0.15649395749052433</v>
      </c>
      <c r="S178" s="478">
        <f t="shared" si="263"/>
        <v>-0.1547355984175971</v>
      </c>
      <c r="T178" s="478">
        <f t="shared" ref="T178:U178" si="264">T73 * (1 - T$118)</f>
        <v>-0.15649395749052433</v>
      </c>
      <c r="U178" s="478">
        <f t="shared" si="264"/>
        <v>-0.15649395749052433</v>
      </c>
      <c r="V178" s="478">
        <f t="shared" ref="V178:W178" si="265">V73 * (1 - V$118)</f>
        <v>-0.1547355984175971</v>
      </c>
      <c r="W178" s="478">
        <f t="shared" si="265"/>
        <v>-0.1547355984175971</v>
      </c>
      <c r="X178" s="478">
        <f t="shared" ref="X178:Y178" si="266">X73 * (1 - X$118)</f>
        <v>0</v>
      </c>
      <c r="Y178" s="478">
        <f t="shared" si="266"/>
        <v>0</v>
      </c>
      <c r="Z178" s="256"/>
      <c r="AA178" s="256"/>
    </row>
    <row r="179" spans="3:27" x14ac:dyDescent="0.35">
      <c r="F179" t="s">
        <v>195</v>
      </c>
      <c r="G179" t="s">
        <v>266</v>
      </c>
      <c r="H179" s="256"/>
      <c r="I179" s="256"/>
      <c r="J179" s="478">
        <f t="shared" ref="J179:K179" si="267">J74 * (1 - J$119)</f>
        <v>9.1796005816864257E-2</v>
      </c>
      <c r="K179" s="478">
        <f t="shared" si="267"/>
        <v>9.1796005816864257E-2</v>
      </c>
      <c r="L179" s="478">
        <f t="shared" ref="L179:M179" si="268">L74 * (1 - L$119)</f>
        <v>7.8897738808280979E-2</v>
      </c>
      <c r="M179" s="478">
        <f t="shared" si="268"/>
        <v>7.8897738808280979E-2</v>
      </c>
      <c r="N179" s="478">
        <f t="shared" ref="N179:P179" si="269">N74 * (1 - N$119)</f>
        <v>0</v>
      </c>
      <c r="O179" s="478">
        <f t="shared" si="269"/>
        <v>0</v>
      </c>
      <c r="P179" s="478">
        <f t="shared" si="269"/>
        <v>0</v>
      </c>
      <c r="Q179" s="478">
        <f t="shared" ref="Q179:S179" si="270">Q74 * (1 - Q$119)</f>
        <v>9.0250408907264809E-2</v>
      </c>
      <c r="R179" s="478">
        <f t="shared" si="270"/>
        <v>-6.0209016369682643E-2</v>
      </c>
      <c r="S179" s="478">
        <f t="shared" si="270"/>
        <v>0</v>
      </c>
      <c r="T179" s="478">
        <f t="shared" ref="T179:U179" si="271">T74 * (1 - T$119)</f>
        <v>-6.0209016369682643E-2</v>
      </c>
      <c r="U179" s="478">
        <f t="shared" si="271"/>
        <v>-6.0209016369682643E-2</v>
      </c>
      <c r="V179" s="478">
        <f t="shared" ref="V179:W179" si="272">V74 * (1 - V$119)</f>
        <v>0</v>
      </c>
      <c r="W179" s="478">
        <f t="shared" si="272"/>
        <v>0</v>
      </c>
      <c r="X179" s="478">
        <f t="shared" ref="X179:Y179" si="273">X74 * (1 - X$119)</f>
        <v>0</v>
      </c>
      <c r="Y179" s="478">
        <f t="shared" si="273"/>
        <v>0</v>
      </c>
      <c r="Z179" s="256"/>
      <c r="AA179" s="256"/>
    </row>
    <row r="180" spans="3:27" x14ac:dyDescent="0.35">
      <c r="F180" t="s">
        <v>196</v>
      </c>
      <c r="G180" t="s">
        <v>266</v>
      </c>
      <c r="H180" s="256"/>
      <c r="I180" s="256"/>
      <c r="J180" s="478">
        <f t="shared" ref="J180:K180" si="274">J75 * (1 - J$120)</f>
        <v>0</v>
      </c>
      <c r="K180" s="478">
        <f t="shared" si="274"/>
        <v>0</v>
      </c>
      <c r="L180" s="478">
        <f t="shared" ref="L180:M180" si="275">L75 * (1 - L$120)</f>
        <v>0</v>
      </c>
      <c r="M180" s="478">
        <f t="shared" si="275"/>
        <v>0</v>
      </c>
      <c r="N180" s="478">
        <f t="shared" ref="N180:P180" si="276">N75 * (1 - N$120)</f>
        <v>0</v>
      </c>
      <c r="O180" s="478">
        <f t="shared" si="276"/>
        <v>0</v>
      </c>
      <c r="P180" s="478">
        <f t="shared" si="276"/>
        <v>0</v>
      </c>
      <c r="Q180" s="478">
        <f t="shared" ref="Q180:S180" si="277">Q75 * (1 - Q$120)</f>
        <v>0.21018031362244727</v>
      </c>
      <c r="R180" s="478">
        <f t="shared" si="277"/>
        <v>0</v>
      </c>
      <c r="S180" s="478">
        <f t="shared" si="277"/>
        <v>0</v>
      </c>
      <c r="T180" s="478">
        <f t="shared" ref="T180:U180" si="278">T75 * (1 - T$120)</f>
        <v>0</v>
      </c>
      <c r="U180" s="478">
        <f t="shared" si="278"/>
        <v>0</v>
      </c>
      <c r="V180" s="478">
        <f t="shared" ref="V180:W180" si="279">V75 * (1 - V$120)</f>
        <v>0</v>
      </c>
      <c r="W180" s="478">
        <f t="shared" si="279"/>
        <v>0</v>
      </c>
      <c r="X180" s="478">
        <f t="shared" ref="X180:Y180" si="280">X75 * (1 - X$120)</f>
        <v>0</v>
      </c>
      <c r="Y180" s="478">
        <f t="shared" si="280"/>
        <v>0</v>
      </c>
      <c r="Z180" s="256"/>
      <c r="AA180" s="256"/>
    </row>
    <row r="181" spans="3:27" x14ac:dyDescent="0.35">
      <c r="F181" s="19" t="s">
        <v>372</v>
      </c>
      <c r="G181" s="19" t="s">
        <v>266</v>
      </c>
      <c r="H181" s="255"/>
      <c r="I181" s="255" t="s">
        <v>151</v>
      </c>
      <c r="J181" s="269"/>
      <c r="K181" s="269"/>
      <c r="L181" s="269"/>
      <c r="M181" s="269"/>
      <c r="N181" s="269"/>
      <c r="O181" s="269"/>
      <c r="P181" s="269"/>
      <c r="Q181" s="270">
        <f>Q76</f>
        <v>1.08219601663891</v>
      </c>
      <c r="R181" s="269"/>
      <c r="S181" s="269"/>
      <c r="T181" s="269"/>
      <c r="U181" s="269"/>
      <c r="V181" s="269"/>
      <c r="W181" s="269"/>
      <c r="X181" s="269"/>
      <c r="Y181" s="269"/>
      <c r="Z181" s="256"/>
      <c r="AA181" s="256" t="s">
        <v>650</v>
      </c>
    </row>
    <row r="182" spans="3:27" x14ac:dyDescent="0.35">
      <c r="F182" s="28" t="s">
        <v>373</v>
      </c>
      <c r="G182" s="28" t="s">
        <v>266</v>
      </c>
      <c r="H182" s="258"/>
      <c r="I182" s="258"/>
      <c r="J182" s="259"/>
      <c r="K182" s="259"/>
      <c r="L182" s="259"/>
      <c r="M182" s="259"/>
      <c r="N182" s="259"/>
      <c r="O182" s="259"/>
      <c r="P182" s="259"/>
      <c r="Q182" s="259"/>
      <c r="R182" s="259"/>
      <c r="S182" s="259"/>
      <c r="T182" s="259"/>
      <c r="U182" s="259"/>
      <c r="V182" s="259"/>
      <c r="W182" s="259"/>
      <c r="X182" s="259"/>
      <c r="Y182" s="259"/>
      <c r="Z182" s="256"/>
      <c r="AA182" s="256"/>
    </row>
    <row r="183" spans="3:27" x14ac:dyDescent="0.35">
      <c r="E183"/>
      <c r="J183" s="79"/>
      <c r="K183" s="79"/>
      <c r="L183" s="79"/>
      <c r="M183" s="79"/>
      <c r="N183" s="79"/>
      <c r="O183" s="79"/>
      <c r="P183" s="79"/>
      <c r="Q183" s="79"/>
      <c r="R183" s="79"/>
      <c r="S183" s="79"/>
      <c r="T183" s="79"/>
      <c r="U183" s="79"/>
      <c r="V183" s="79"/>
      <c r="W183" s="79"/>
      <c r="X183" s="79"/>
      <c r="Y183" s="79"/>
    </row>
    <row r="184" spans="3:27" x14ac:dyDescent="0.35">
      <c r="C184" s="26" t="str">
        <f ca="1">INDEX('Version control'!$H$37:$H$64,MATCH($A$1,'Version control'!$F$37:$F$64,0),1)&amp;"-G: Contributions to unit rate 3 p/kWh by network level (taking account of standing charges)"</f>
        <v>Section 111-G: Contributions to unit rate 3 p/kWh by network level (taking account of standing charges)</v>
      </c>
      <c r="D184" s="26"/>
      <c r="E184" s="26"/>
      <c r="F184" s="26"/>
      <c r="G184" s="26"/>
      <c r="H184" s="26"/>
      <c r="I184" s="26"/>
      <c r="J184" s="80"/>
      <c r="K184" s="80"/>
      <c r="L184" s="80"/>
      <c r="M184" s="80"/>
      <c r="N184" s="80"/>
      <c r="O184" s="80"/>
      <c r="P184" s="80"/>
      <c r="Q184" s="80"/>
      <c r="R184" s="80"/>
      <c r="S184" s="80"/>
      <c r="T184" s="80"/>
      <c r="U184" s="80"/>
      <c r="V184" s="80"/>
      <c r="W184" s="80"/>
      <c r="X184" s="80"/>
      <c r="Y184" s="80"/>
      <c r="Z184" s="26"/>
      <c r="AA184" s="26"/>
    </row>
    <row r="185" spans="3:27" x14ac:dyDescent="0.35">
      <c r="C185" s="27"/>
      <c r="D185" s="27"/>
      <c r="E185"/>
      <c r="I185" t="s">
        <v>151</v>
      </c>
      <c r="J185" s="79"/>
      <c r="K185" s="79"/>
      <c r="L185" s="79"/>
      <c r="M185" s="79"/>
      <c r="N185" s="79"/>
      <c r="O185" s="79"/>
      <c r="P185" s="79"/>
      <c r="Q185" s="79"/>
      <c r="R185" s="79"/>
      <c r="S185" s="79"/>
      <c r="T185" s="79"/>
      <c r="U185" s="79"/>
      <c r="V185" s="79"/>
      <c r="W185" s="79"/>
      <c r="X185" s="79"/>
      <c r="Y185" s="79"/>
      <c r="AA185" t="s">
        <v>652</v>
      </c>
    </row>
    <row r="186" spans="3:27" x14ac:dyDescent="0.35">
      <c r="E186" s="27" t="s">
        <v>617</v>
      </c>
      <c r="J186" s="79"/>
      <c r="K186" s="79"/>
      <c r="L186" s="79"/>
      <c r="M186" s="79"/>
      <c r="N186" s="79"/>
      <c r="O186" s="79"/>
      <c r="P186" s="79"/>
      <c r="Q186" s="79"/>
      <c r="R186" s="79"/>
      <c r="S186" s="79"/>
      <c r="T186" s="79"/>
      <c r="U186" s="79"/>
      <c r="V186" s="79"/>
      <c r="W186" s="79"/>
      <c r="X186" s="79"/>
      <c r="Y186" s="79"/>
    </row>
    <row r="187" spans="3:27" x14ac:dyDescent="0.35">
      <c r="F187" s="19" t="s">
        <v>186</v>
      </c>
      <c r="G187" s="19" t="s">
        <v>266</v>
      </c>
      <c r="H187" s="255"/>
      <c r="I187" s="255"/>
      <c r="J187" s="481">
        <f t="shared" ref="J187:K187" si="281">J82 * (1 - J$112)</f>
        <v>0</v>
      </c>
      <c r="K187" s="481">
        <f t="shared" si="281"/>
        <v>0</v>
      </c>
      <c r="L187" s="481">
        <f t="shared" ref="L187:M187" si="282">L82 * (1 - L$112)</f>
        <v>0</v>
      </c>
      <c r="M187" s="481">
        <f t="shared" si="282"/>
        <v>0</v>
      </c>
      <c r="N187" s="481">
        <f t="shared" ref="N187:P187" si="283">N82 * (1 - N$112)</f>
        <v>0</v>
      </c>
      <c r="O187" s="481">
        <f t="shared" si="283"/>
        <v>0</v>
      </c>
      <c r="P187" s="481">
        <f t="shared" si="283"/>
        <v>0</v>
      </c>
      <c r="Q187" s="481">
        <f t="shared" ref="Q187:S187" si="284">Q82 * (1 - Q$112)</f>
        <v>0</v>
      </c>
      <c r="R187" s="481">
        <f t="shared" si="284"/>
        <v>0</v>
      </c>
      <c r="S187" s="481">
        <f t="shared" si="284"/>
        <v>0</v>
      </c>
      <c r="T187" s="481">
        <f t="shared" ref="T187:U187" si="285">T82 * (1 - T$112)</f>
        <v>0</v>
      </c>
      <c r="U187" s="481">
        <f t="shared" si="285"/>
        <v>0</v>
      </c>
      <c r="V187" s="481">
        <f t="shared" ref="V187:W187" si="286">V82 * (1 - V$112)</f>
        <v>0</v>
      </c>
      <c r="W187" s="481">
        <f t="shared" si="286"/>
        <v>0</v>
      </c>
      <c r="X187" s="481">
        <f t="shared" ref="X187:Y187" si="287">X82 * (1 - X$112)</f>
        <v>0</v>
      </c>
      <c r="Y187" s="481">
        <f t="shared" si="287"/>
        <v>0</v>
      </c>
      <c r="Z187" s="256"/>
      <c r="AA187" s="256"/>
    </row>
    <row r="188" spans="3:27" x14ac:dyDescent="0.35">
      <c r="F188" t="s">
        <v>188</v>
      </c>
      <c r="G188" t="s">
        <v>266</v>
      </c>
      <c r="H188" s="256"/>
      <c r="I188" s="256"/>
      <c r="J188" s="478">
        <f t="shared" ref="J188:K188" si="288">J83 * (1 - J$112)</f>
        <v>0</v>
      </c>
      <c r="K188" s="478">
        <f t="shared" si="288"/>
        <v>0</v>
      </c>
      <c r="L188" s="478">
        <f t="shared" ref="L188:M188" si="289">L83 * (1 - L$112)</f>
        <v>0</v>
      </c>
      <c r="M188" s="478">
        <f t="shared" si="289"/>
        <v>0</v>
      </c>
      <c r="N188" s="478">
        <f t="shared" ref="N188:P188" si="290">N83 * (1 - N$112)</f>
        <v>0</v>
      </c>
      <c r="O188" s="478">
        <f t="shared" si="290"/>
        <v>0</v>
      </c>
      <c r="P188" s="478">
        <f t="shared" si="290"/>
        <v>0</v>
      </c>
      <c r="Q188" s="478">
        <f t="shared" ref="Q188:S188" si="291">Q83 * (1 - Q$112)</f>
        <v>0</v>
      </c>
      <c r="R188" s="478">
        <f t="shared" si="291"/>
        <v>0</v>
      </c>
      <c r="S188" s="478">
        <f t="shared" si="291"/>
        <v>0</v>
      </c>
      <c r="T188" s="478">
        <f t="shared" ref="T188:U188" si="292">T83 * (1 - T$112)</f>
        <v>0</v>
      </c>
      <c r="U188" s="478">
        <f t="shared" si="292"/>
        <v>0</v>
      </c>
      <c r="V188" s="478">
        <f t="shared" ref="V188:W188" si="293">V83 * (1 - V$112)</f>
        <v>0</v>
      </c>
      <c r="W188" s="478">
        <f t="shared" si="293"/>
        <v>0</v>
      </c>
      <c r="X188" s="478">
        <f t="shared" ref="X188:Y188" si="294">X83 * (1 - X$112)</f>
        <v>0</v>
      </c>
      <c r="Y188" s="478">
        <f t="shared" si="294"/>
        <v>0</v>
      </c>
      <c r="Z188" s="256"/>
      <c r="AA188" s="256"/>
    </row>
    <row r="189" spans="3:27" x14ac:dyDescent="0.35">
      <c r="F189" t="s">
        <v>189</v>
      </c>
      <c r="G189" t="s">
        <v>266</v>
      </c>
      <c r="H189" s="256"/>
      <c r="I189" s="256"/>
      <c r="J189" s="478">
        <f t="shared" ref="J189:K189" si="295">J84 * (1 - J$113)</f>
        <v>4.4586303355958402E-2</v>
      </c>
      <c r="K189" s="478">
        <f t="shared" si="295"/>
        <v>4.4586303355958402E-2</v>
      </c>
      <c r="L189" s="478">
        <f t="shared" ref="L189:M189" si="296">L84 * (1 - L$113)</f>
        <v>3.8321476901982211E-2</v>
      </c>
      <c r="M189" s="478">
        <f t="shared" si="296"/>
        <v>3.8321476901982211E-2</v>
      </c>
      <c r="N189" s="478">
        <f t="shared" ref="N189:P189" si="297">N84 * (1 - N$113)</f>
        <v>3.3640748270248648E-2</v>
      </c>
      <c r="O189" s="478">
        <f t="shared" si="297"/>
        <v>2.9753092673245555E-2</v>
      </c>
      <c r="P189" s="478">
        <f t="shared" si="297"/>
        <v>2.8042605327700483E-2</v>
      </c>
      <c r="Q189" s="478">
        <f t="shared" ref="Q189:S189" si="298">Q84 * (1 - Q$113)</f>
        <v>3.5604334107291483E-2</v>
      </c>
      <c r="R189" s="478">
        <f t="shared" si="298"/>
        <v>-2.9244164217538914E-2</v>
      </c>
      <c r="S189" s="478">
        <f t="shared" si="298"/>
        <v>-2.8915578102735102E-2</v>
      </c>
      <c r="T189" s="478">
        <f t="shared" ref="T189:U189" si="299">T84 * (1 - T$113)</f>
        <v>-2.9244164217538914E-2</v>
      </c>
      <c r="U189" s="478">
        <f t="shared" si="299"/>
        <v>-2.9244164217538914E-2</v>
      </c>
      <c r="V189" s="478">
        <f t="shared" ref="V189:W189" si="300">V84 * (1 - V$113)</f>
        <v>-2.8915578102735102E-2</v>
      </c>
      <c r="W189" s="478">
        <f t="shared" si="300"/>
        <v>-2.8915578102735102E-2</v>
      </c>
      <c r="X189" s="478">
        <f t="shared" ref="X189:Y189" si="301">X84 * (1 - X$113)</f>
        <v>-2.8477463282996694E-2</v>
      </c>
      <c r="Y189" s="478">
        <f t="shared" si="301"/>
        <v>-2.8477463282996694E-2</v>
      </c>
      <c r="Z189" s="256"/>
      <c r="AA189" s="256"/>
    </row>
    <row r="190" spans="3:27" x14ac:dyDescent="0.35">
      <c r="F190" t="s">
        <v>190</v>
      </c>
      <c r="G190" t="s">
        <v>266</v>
      </c>
      <c r="H190" s="256"/>
      <c r="I190" s="256"/>
      <c r="J190" s="478">
        <f t="shared" ref="J190:K190" si="302">J85 * (1 - J$114)</f>
        <v>3.8921593928636692E-3</v>
      </c>
      <c r="K190" s="478">
        <f t="shared" si="302"/>
        <v>3.8921593928636692E-3</v>
      </c>
      <c r="L190" s="478">
        <f t="shared" ref="L190:M190" si="303">L85 * (1 - L$114)</f>
        <v>3.34527164276618E-3</v>
      </c>
      <c r="M190" s="478">
        <f t="shared" si="303"/>
        <v>3.34527164276618E-3</v>
      </c>
      <c r="N190" s="478">
        <f t="shared" ref="N190:P190" si="304">N85 * (1 - N$114)</f>
        <v>2.936667642474842E-3</v>
      </c>
      <c r="O190" s="478">
        <f t="shared" si="304"/>
        <v>2.5972949179120536E-3</v>
      </c>
      <c r="P190" s="478">
        <f t="shared" si="304"/>
        <v>1.6667084256825702E-3</v>
      </c>
      <c r="Q190" s="478">
        <f t="shared" ref="Q190:S190" si="305">Q85 * (1 - Q$114)</f>
        <v>3.1080787818627631E-3</v>
      </c>
      <c r="R190" s="478">
        <f t="shared" si="305"/>
        <v>-2.5528680307274382E-3</v>
      </c>
      <c r="S190" s="478">
        <f t="shared" si="305"/>
        <v>-2.5241841202698258E-3</v>
      </c>
      <c r="T190" s="478">
        <f t="shared" ref="T190:U190" si="306">T85 * (1 - T$114)</f>
        <v>-2.5528680307274382E-3</v>
      </c>
      <c r="U190" s="478">
        <f t="shared" si="306"/>
        <v>-2.5528680307274382E-3</v>
      </c>
      <c r="V190" s="478">
        <f t="shared" ref="V190:W190" si="307">V85 * (1 - V$114)</f>
        <v>-2.5241841202698258E-3</v>
      </c>
      <c r="W190" s="478">
        <f t="shared" si="307"/>
        <v>-2.5241841202698258E-3</v>
      </c>
      <c r="X190" s="478">
        <f t="shared" ref="X190:Y190" si="308">X85 * (1 - X$114)</f>
        <v>-1.5910009000488601E-3</v>
      </c>
      <c r="Y190" s="478">
        <f t="shared" si="308"/>
        <v>-1.5910009000488601E-3</v>
      </c>
      <c r="Z190" s="256"/>
      <c r="AA190" s="256"/>
    </row>
    <row r="191" spans="3:27" x14ac:dyDescent="0.35">
      <c r="F191" t="s">
        <v>191</v>
      </c>
      <c r="G191" t="s">
        <v>266</v>
      </c>
      <c r="H191" s="256"/>
      <c r="I191" s="256"/>
      <c r="J191" s="478">
        <f t="shared" ref="J191:K191" si="309">J86 * (1 - J$115)</f>
        <v>5.7315423954138276E-3</v>
      </c>
      <c r="K191" s="478">
        <f t="shared" si="309"/>
        <v>5.7315423954138276E-3</v>
      </c>
      <c r="L191" s="478">
        <f t="shared" ref="L191:M191" si="310">L86 * (1 - L$115)</f>
        <v>4.9262027346169404E-3</v>
      </c>
      <c r="M191" s="478">
        <f t="shared" si="310"/>
        <v>4.9262027346169404E-3</v>
      </c>
      <c r="N191" s="478">
        <f t="shared" ref="N191:P191" si="311">N86 * (1 - N$115)</f>
        <v>4.3244978931093062E-3</v>
      </c>
      <c r="O191" s="478">
        <f t="shared" si="311"/>
        <v>3.8247421117183528E-3</v>
      </c>
      <c r="P191" s="478">
        <f t="shared" si="311"/>
        <v>1.9634982102959722E-3</v>
      </c>
      <c r="Q191" s="478">
        <f t="shared" ref="Q191:S191" si="312">Q86 * (1 - Q$115)</f>
        <v>4.5769156677383195E-3</v>
      </c>
      <c r="R191" s="478">
        <f t="shared" si="312"/>
        <v>-3.7593196657975184E-3</v>
      </c>
      <c r="S191" s="478">
        <f t="shared" si="312"/>
        <v>-3.717080118990804E-3</v>
      </c>
      <c r="T191" s="478">
        <f t="shared" ref="T191:U191" si="313">T86 * (1 - T$115)</f>
        <v>-3.7593196657975184E-3</v>
      </c>
      <c r="U191" s="478">
        <f t="shared" si="313"/>
        <v>-3.7593196657975184E-3</v>
      </c>
      <c r="V191" s="478">
        <f t="shared" ref="V191:W191" si="314">V86 * (1 - V$115)</f>
        <v>-3.717080118990804E-3</v>
      </c>
      <c r="W191" s="478">
        <f t="shared" si="314"/>
        <v>-3.717080118990804E-3</v>
      </c>
      <c r="X191" s="478">
        <f t="shared" ref="X191:Y191" si="315">X86 * (1 - X$115)</f>
        <v>-2.3428868628790527E-3</v>
      </c>
      <c r="Y191" s="478">
        <f t="shared" si="315"/>
        <v>-2.3428868628790527E-3</v>
      </c>
      <c r="Z191" s="256"/>
      <c r="AA191" s="256"/>
    </row>
    <row r="192" spans="3:27" x14ac:dyDescent="0.35">
      <c r="F192" t="s">
        <v>192</v>
      </c>
      <c r="G192" t="s">
        <v>266</v>
      </c>
      <c r="H192" s="256"/>
      <c r="I192" s="256"/>
      <c r="J192" s="478">
        <f t="shared" ref="J192:K192" si="316">J87 * (1 - J$116)</f>
        <v>1.197383022007376E-3</v>
      </c>
      <c r="K192" s="478">
        <f t="shared" si="316"/>
        <v>1.197383022007376E-3</v>
      </c>
      <c r="L192" s="478">
        <f t="shared" ref="L192:M192" si="317">L87 * (1 - L$116)</f>
        <v>1.0291386001290751E-3</v>
      </c>
      <c r="M192" s="478">
        <f t="shared" si="317"/>
        <v>1.0291386001290751E-3</v>
      </c>
      <c r="N192" s="478">
        <f t="shared" ref="N192:P192" si="318">N87 * (1 - N$116)</f>
        <v>9.0343575929213455E-4</v>
      </c>
      <c r="O192" s="478">
        <f t="shared" si="318"/>
        <v>7.9903121222529708E-4</v>
      </c>
      <c r="P192" s="478">
        <f t="shared" si="318"/>
        <v>0</v>
      </c>
      <c r="Q192" s="478">
        <f t="shared" ref="Q192:S192" si="319">Q87 * (1 - Q$116)</f>
        <v>9.5616864285860822E-4</v>
      </c>
      <c r="R192" s="478">
        <f t="shared" si="319"/>
        <v>-7.8536373485193188E-4</v>
      </c>
      <c r="S192" s="478">
        <f t="shared" si="319"/>
        <v>-7.76539423224382E-4</v>
      </c>
      <c r="T192" s="478">
        <f t="shared" ref="T192:U192" si="320">T87 * (1 - T$116)</f>
        <v>-7.8536373485193188E-4</v>
      </c>
      <c r="U192" s="478">
        <f t="shared" si="320"/>
        <v>-7.8536373485193188E-4</v>
      </c>
      <c r="V192" s="478">
        <f t="shared" ref="V192:W192" si="321">V87 * (1 - V$116)</f>
        <v>-7.76539423224382E-4</v>
      </c>
      <c r="W192" s="478">
        <f t="shared" si="321"/>
        <v>-7.76539423224382E-4</v>
      </c>
      <c r="X192" s="478">
        <f t="shared" ref="X192:Y192" si="322">X87 * (1 - X$116)</f>
        <v>-2.7531852277955352E-4</v>
      </c>
      <c r="Y192" s="478">
        <f t="shared" si="322"/>
        <v>-2.7531852277955352E-4</v>
      </c>
      <c r="Z192" s="256"/>
      <c r="AA192" s="256"/>
    </row>
    <row r="193" spans="4:27" x14ac:dyDescent="0.35">
      <c r="F193" t="s">
        <v>193</v>
      </c>
      <c r="G193" t="s">
        <v>266</v>
      </c>
      <c r="H193" s="256"/>
      <c r="I193" s="256"/>
      <c r="J193" s="478">
        <f t="shared" ref="J193:K193" si="323">J88 * (1 - J$117)</f>
        <v>8.9095906567344756E-4</v>
      </c>
      <c r="K193" s="478">
        <f t="shared" si="323"/>
        <v>8.9095906567344756E-4</v>
      </c>
      <c r="L193" s="478">
        <f t="shared" ref="L193:M193" si="324">L88 * (1 - L$117)</f>
        <v>7.65770308052549E-4</v>
      </c>
      <c r="M193" s="478">
        <f t="shared" si="324"/>
        <v>7.65770308052549E-4</v>
      </c>
      <c r="N193" s="478">
        <f t="shared" ref="N193:P193" si="325">N88 * (1 - N$117)</f>
        <v>6.7223625623609635E-4</v>
      </c>
      <c r="O193" s="478">
        <f t="shared" si="325"/>
        <v>5.9455002217643571E-4</v>
      </c>
      <c r="P193" s="478">
        <f t="shared" si="325"/>
        <v>0</v>
      </c>
      <c r="Q193" s="478">
        <f t="shared" ref="Q193:S193" si="326">Q88 * (1 - Q$117)</f>
        <v>7.1147419414662957E-4</v>
      </c>
      <c r="R193" s="478">
        <f t="shared" si="326"/>
        <v>-5.8438020796755205E-4</v>
      </c>
      <c r="S193" s="478">
        <f t="shared" si="326"/>
        <v>-5.778141382151075E-4</v>
      </c>
      <c r="T193" s="478">
        <f t="shared" ref="T193:U193" si="327">T88 * (1 - T$117)</f>
        <v>-5.8438020796755205E-4</v>
      </c>
      <c r="U193" s="478">
        <f t="shared" si="327"/>
        <v>-5.8438020796755205E-4</v>
      </c>
      <c r="V193" s="478">
        <f t="shared" ref="V193:W193" si="328">V88 * (1 - V$117)</f>
        <v>-5.778141382151075E-4</v>
      </c>
      <c r="W193" s="478">
        <f t="shared" si="328"/>
        <v>-5.778141382151075E-4</v>
      </c>
      <c r="X193" s="478">
        <f t="shared" ref="X193:Y193" si="329">X88 * (1 - X$117)</f>
        <v>-2.0486137627626528E-4</v>
      </c>
      <c r="Y193" s="478">
        <f t="shared" si="329"/>
        <v>-2.0486137627626528E-4</v>
      </c>
      <c r="Z193" s="256"/>
      <c r="AA193" s="256"/>
    </row>
    <row r="194" spans="4:27" x14ac:dyDescent="0.35">
      <c r="F194" t="s">
        <v>194</v>
      </c>
      <c r="G194" t="s">
        <v>266</v>
      </c>
      <c r="H194" s="256"/>
      <c r="I194" s="256"/>
      <c r="J194" s="478">
        <f t="shared" ref="J194:K194" si="330">J89 * (1 - J$118)</f>
        <v>6.2400560044200979E-3</v>
      </c>
      <c r="K194" s="478">
        <f t="shared" si="330"/>
        <v>6.2400560044200979E-3</v>
      </c>
      <c r="L194" s="478">
        <f t="shared" ref="L194:M194" si="331">L89 * (1 - L$118)</f>
        <v>5.3632650397446259E-3</v>
      </c>
      <c r="M194" s="478">
        <f t="shared" si="331"/>
        <v>5.3632650397446259E-3</v>
      </c>
      <c r="N194" s="478">
        <f t="shared" ref="N194:P194" si="332">N89 * (1 - N$118)</f>
        <v>3.7665406178401537E-3</v>
      </c>
      <c r="O194" s="478">
        <f t="shared" si="332"/>
        <v>0</v>
      </c>
      <c r="P194" s="478">
        <f t="shared" si="332"/>
        <v>0</v>
      </c>
      <c r="Q194" s="478">
        <f t="shared" ref="Q194:S194" si="333">Q89 * (1 - Q$118)</f>
        <v>4.9829885437204071E-3</v>
      </c>
      <c r="R194" s="478">
        <f t="shared" si="333"/>
        <v>-4.0928538314337331E-3</v>
      </c>
      <c r="S194" s="478">
        <f t="shared" si="333"/>
        <v>-4.046866709732231E-3</v>
      </c>
      <c r="T194" s="478">
        <f t="shared" ref="T194:U194" si="334">T89 * (1 - T$118)</f>
        <v>-4.0928538314337331E-3</v>
      </c>
      <c r="U194" s="478">
        <f t="shared" si="334"/>
        <v>-4.0928538314337331E-3</v>
      </c>
      <c r="V194" s="478">
        <f t="shared" ref="V194:W194" si="335">V89 * (1 - V$118)</f>
        <v>-4.046866709732231E-3</v>
      </c>
      <c r="W194" s="478">
        <f t="shared" si="335"/>
        <v>-4.046866709732231E-3</v>
      </c>
      <c r="X194" s="478">
        <f t="shared" ref="X194:Y194" si="336">X89 * (1 - X$118)</f>
        <v>0</v>
      </c>
      <c r="Y194" s="478">
        <f t="shared" si="336"/>
        <v>0</v>
      </c>
      <c r="Z194" s="256"/>
      <c r="AA194" s="256"/>
    </row>
    <row r="195" spans="4:27" x14ac:dyDescent="0.35">
      <c r="F195" t="s">
        <v>195</v>
      </c>
      <c r="G195" t="s">
        <v>266</v>
      </c>
      <c r="H195" s="256"/>
      <c r="I195" s="256"/>
      <c r="J195" s="478">
        <f t="shared" ref="J195:K195" si="337">J90 * (1 - J$119)</f>
        <v>4.8015609055143926E-4</v>
      </c>
      <c r="K195" s="478">
        <f t="shared" si="337"/>
        <v>4.8015609055143926E-4</v>
      </c>
      <c r="L195" s="478">
        <f t="shared" ref="L195:M195" si="338">L90 * (1 - L$119)</f>
        <v>4.1268930475156995E-4</v>
      </c>
      <c r="M195" s="478">
        <f t="shared" si="338"/>
        <v>4.1268930475156995E-4</v>
      </c>
      <c r="N195" s="478">
        <f t="shared" ref="N195:P195" si="339">N90 * (1 - N$119)</f>
        <v>0</v>
      </c>
      <c r="O195" s="478">
        <f t="shared" si="339"/>
        <v>0</v>
      </c>
      <c r="P195" s="478">
        <f t="shared" si="339"/>
        <v>0</v>
      </c>
      <c r="Q195" s="478">
        <f t="shared" ref="Q195:S195" si="340">Q90 * (1 - Q$119)</f>
        <v>3.8342801678712676E-4</v>
      </c>
      <c r="R195" s="478">
        <f t="shared" si="340"/>
        <v>-3.1493446429129161E-4</v>
      </c>
      <c r="S195" s="478">
        <f t="shared" si="340"/>
        <v>0</v>
      </c>
      <c r="T195" s="478">
        <f t="shared" ref="T195:U195" si="341">T90 * (1 - T$119)</f>
        <v>-3.1493446429129161E-4</v>
      </c>
      <c r="U195" s="478">
        <f t="shared" si="341"/>
        <v>-3.1493446429129161E-4</v>
      </c>
      <c r="V195" s="478">
        <f t="shared" ref="V195:W195" si="342">V90 * (1 - V$119)</f>
        <v>0</v>
      </c>
      <c r="W195" s="478">
        <f t="shared" si="342"/>
        <v>0</v>
      </c>
      <c r="X195" s="478">
        <f t="shared" ref="X195:Y195" si="343">X90 * (1 - X$119)</f>
        <v>0</v>
      </c>
      <c r="Y195" s="478">
        <f t="shared" si="343"/>
        <v>0</v>
      </c>
      <c r="Z195" s="256"/>
      <c r="AA195" s="256"/>
    </row>
    <row r="196" spans="4:27" x14ac:dyDescent="0.35">
      <c r="F196" t="s">
        <v>196</v>
      </c>
      <c r="G196" t="s">
        <v>266</v>
      </c>
      <c r="H196" s="256"/>
      <c r="I196" s="256"/>
      <c r="J196" s="478">
        <f t="shared" ref="J196:K196" si="344">J91 * (1 - J$120)</f>
        <v>0</v>
      </c>
      <c r="K196" s="478">
        <f t="shared" si="344"/>
        <v>0</v>
      </c>
      <c r="L196" s="478">
        <f t="shared" ref="L196:M196" si="345">L91 * (1 - L$120)</f>
        <v>0</v>
      </c>
      <c r="M196" s="478">
        <f t="shared" si="345"/>
        <v>0</v>
      </c>
      <c r="N196" s="478">
        <f t="shared" ref="N196:P196" si="346">N91 * (1 - N$120)</f>
        <v>0</v>
      </c>
      <c r="O196" s="478">
        <f t="shared" si="346"/>
        <v>0</v>
      </c>
      <c r="P196" s="478">
        <f t="shared" si="346"/>
        <v>0</v>
      </c>
      <c r="Q196" s="478">
        <f t="shared" ref="Q196:S196" si="347">Q91 * (1 - Q$120)</f>
        <v>8.9294909348010927E-4</v>
      </c>
      <c r="R196" s="478">
        <f t="shared" si="347"/>
        <v>0</v>
      </c>
      <c r="S196" s="478">
        <f t="shared" si="347"/>
        <v>0</v>
      </c>
      <c r="T196" s="478">
        <f t="shared" ref="T196:U196" si="348">T91 * (1 - T$120)</f>
        <v>0</v>
      </c>
      <c r="U196" s="478">
        <f t="shared" si="348"/>
        <v>0</v>
      </c>
      <c r="V196" s="478">
        <f t="shared" ref="V196:W196" si="349">V91 * (1 - V$120)</f>
        <v>0</v>
      </c>
      <c r="W196" s="478">
        <f t="shared" si="349"/>
        <v>0</v>
      </c>
      <c r="X196" s="478">
        <f t="shared" ref="X196:Y196" si="350">X91 * (1 - X$120)</f>
        <v>0</v>
      </c>
      <c r="Y196" s="478">
        <f t="shared" si="350"/>
        <v>0</v>
      </c>
      <c r="Z196" s="256"/>
      <c r="AA196" s="256"/>
    </row>
    <row r="197" spans="4:27" x14ac:dyDescent="0.35">
      <c r="D197"/>
      <c r="F197" s="19" t="s">
        <v>372</v>
      </c>
      <c r="G197" s="19" t="s">
        <v>266</v>
      </c>
      <c r="H197" s="255"/>
      <c r="I197" s="255"/>
      <c r="J197" s="269"/>
      <c r="K197" s="269"/>
      <c r="L197" s="269"/>
      <c r="M197" s="269"/>
      <c r="N197" s="269"/>
      <c r="O197" s="269"/>
      <c r="P197" s="269"/>
      <c r="Q197" s="269"/>
      <c r="R197" s="269"/>
      <c r="S197" s="269"/>
      <c r="T197" s="269"/>
      <c r="U197" s="269"/>
      <c r="V197" s="269"/>
      <c r="W197" s="269"/>
      <c r="X197" s="269"/>
      <c r="Y197" s="269"/>
      <c r="Z197" s="256"/>
      <c r="AA197" s="256"/>
    </row>
    <row r="198" spans="4:27" x14ac:dyDescent="0.35">
      <c r="D198"/>
      <c r="F198" s="28" t="s">
        <v>373</v>
      </c>
      <c r="G198" s="28" t="s">
        <v>266</v>
      </c>
      <c r="H198" s="258"/>
      <c r="I198" s="258"/>
      <c r="J198" s="259"/>
      <c r="K198" s="259"/>
      <c r="L198" s="259"/>
      <c r="M198" s="259"/>
      <c r="N198" s="259"/>
      <c r="O198" s="259"/>
      <c r="P198" s="259"/>
      <c r="Q198" s="259"/>
      <c r="R198" s="259"/>
      <c r="S198" s="259"/>
      <c r="T198" s="259"/>
      <c r="U198" s="259"/>
      <c r="V198" s="259"/>
      <c r="W198" s="259"/>
      <c r="X198" s="259"/>
      <c r="Y198" s="259"/>
      <c r="Z198" s="256"/>
      <c r="AA198" s="256"/>
    </row>
    <row r="199" spans="4:27" x14ac:dyDescent="0.35">
      <c r="D199"/>
      <c r="J199" s="79"/>
      <c r="K199" s="79"/>
      <c r="L199" s="79"/>
      <c r="M199" s="79"/>
      <c r="N199" s="79"/>
      <c r="O199" s="79"/>
      <c r="P199" s="79"/>
      <c r="Q199" s="79"/>
      <c r="R199" s="79"/>
      <c r="S199" s="79"/>
      <c r="T199" s="79"/>
      <c r="U199" s="79"/>
      <c r="V199" s="79"/>
      <c r="W199" s="79"/>
      <c r="X199" s="79"/>
      <c r="Y199" s="79"/>
    </row>
    <row r="200" spans="4:27" x14ac:dyDescent="0.35">
      <c r="E200" s="27" t="s">
        <v>618</v>
      </c>
      <c r="J200" s="79"/>
      <c r="K200" s="79"/>
      <c r="L200" s="79"/>
      <c r="M200" s="79"/>
      <c r="N200" s="79"/>
      <c r="O200" s="79"/>
      <c r="P200" s="79"/>
      <c r="Q200" s="79"/>
      <c r="R200" s="79"/>
      <c r="S200" s="79"/>
      <c r="T200" s="79"/>
      <c r="U200" s="79"/>
      <c r="V200" s="79"/>
      <c r="W200" s="79"/>
      <c r="X200" s="79"/>
      <c r="Y200" s="79"/>
    </row>
    <row r="201" spans="4:27" x14ac:dyDescent="0.35">
      <c r="F201" s="19" t="s">
        <v>186</v>
      </c>
      <c r="G201" s="19" t="s">
        <v>266</v>
      </c>
      <c r="H201" s="255"/>
      <c r="I201" s="255"/>
      <c r="J201" s="481">
        <f t="shared" ref="J201:K201" si="351">J96 * (1 - J$112)</f>
        <v>1.3861616369417389E-2</v>
      </c>
      <c r="K201" s="481">
        <f t="shared" si="351"/>
        <v>1.3861616369417389E-2</v>
      </c>
      <c r="L201" s="481">
        <f>L96 * (1 - L$112)</f>
        <v>1.1913919108384191E-2</v>
      </c>
      <c r="M201" s="481">
        <f t="shared" ref="M201" si="352">M96 * (1 - M$112)</f>
        <v>1.1913919108384191E-2</v>
      </c>
      <c r="N201" s="481">
        <f t="shared" ref="N201:P201" si="353">N96 * (1 - N$112)</f>
        <v>1.0458708432934286E-2</v>
      </c>
      <c r="O201" s="481">
        <f t="shared" si="353"/>
        <v>9.2500594442113029E-3</v>
      </c>
      <c r="P201" s="481">
        <f t="shared" si="353"/>
        <v>9.2747650085192711E-3</v>
      </c>
      <c r="Q201" s="481">
        <f t="shared" ref="Q201:S201" si="354">Q96 * (1 - Q$112)</f>
        <v>1.1069175583893361E-2</v>
      </c>
      <c r="R201" s="481">
        <f t="shared" si="354"/>
        <v>-9.0918366160892966E-3</v>
      </c>
      <c r="S201" s="481">
        <f t="shared" si="354"/>
        <v>-8.9896811484927869E-3</v>
      </c>
      <c r="T201" s="481">
        <f t="shared" ref="T201:U201" si="355">T96 * (1 - T$112)</f>
        <v>-9.0918366160892966E-3</v>
      </c>
      <c r="U201" s="481">
        <f t="shared" si="355"/>
        <v>-9.0918366160892966E-3</v>
      </c>
      <c r="V201" s="481">
        <f t="shared" ref="V201:W201" si="356">V96 * (1 - V$112)</f>
        <v>-8.9896811484927869E-3</v>
      </c>
      <c r="W201" s="481">
        <f t="shared" si="356"/>
        <v>-8.9896811484927869E-3</v>
      </c>
      <c r="X201" s="481">
        <f t="shared" ref="X201:Y201" si="357">X96 * (1 - X$112)</f>
        <v>-8.8534738583641095E-3</v>
      </c>
      <c r="Y201" s="481">
        <f t="shared" si="357"/>
        <v>-8.8534738583641095E-3</v>
      </c>
      <c r="Z201" s="256"/>
      <c r="AA201" s="256"/>
    </row>
    <row r="202" spans="4:27" x14ac:dyDescent="0.35">
      <c r="F202" t="s">
        <v>188</v>
      </c>
      <c r="G202" t="s">
        <v>266</v>
      </c>
      <c r="H202" s="256"/>
      <c r="I202" s="256"/>
      <c r="J202" s="478">
        <f t="shared" ref="J202:K202" si="358">J97 * (1 - J$112)</f>
        <v>0</v>
      </c>
      <c r="K202" s="478">
        <f t="shared" si="358"/>
        <v>0</v>
      </c>
      <c r="L202" s="478">
        <f t="shared" ref="L202:M202" si="359">L97 * (1 - L$112)</f>
        <v>0</v>
      </c>
      <c r="M202" s="478">
        <f t="shared" si="359"/>
        <v>0</v>
      </c>
      <c r="N202" s="478">
        <f t="shared" ref="N202:P202" si="360">N97 * (1 - N$112)</f>
        <v>0</v>
      </c>
      <c r="O202" s="478">
        <f t="shared" si="360"/>
        <v>0</v>
      </c>
      <c r="P202" s="478">
        <f t="shared" si="360"/>
        <v>0</v>
      </c>
      <c r="Q202" s="478">
        <f t="shared" ref="Q202:S202" si="361">Q97 * (1 - Q$112)</f>
        <v>0</v>
      </c>
      <c r="R202" s="478">
        <f t="shared" si="361"/>
        <v>0</v>
      </c>
      <c r="S202" s="478">
        <f t="shared" si="361"/>
        <v>0</v>
      </c>
      <c r="T202" s="478">
        <f t="shared" ref="T202:U202" si="362">T97 * (1 - T$112)</f>
        <v>0</v>
      </c>
      <c r="U202" s="478">
        <f t="shared" si="362"/>
        <v>0</v>
      </c>
      <c r="V202" s="478">
        <f t="shared" ref="V202:W202" si="363">V97 * (1 - V$112)</f>
        <v>0</v>
      </c>
      <c r="W202" s="478">
        <f t="shared" si="363"/>
        <v>0</v>
      </c>
      <c r="X202" s="478">
        <f t="shared" ref="X202:Y202" si="364">X97 * (1 - X$112)</f>
        <v>0</v>
      </c>
      <c r="Y202" s="478">
        <f t="shared" si="364"/>
        <v>0</v>
      </c>
      <c r="Z202" s="256"/>
      <c r="AA202" s="256"/>
    </row>
    <row r="203" spans="4:27" x14ac:dyDescent="0.35">
      <c r="F203" t="s">
        <v>189</v>
      </c>
      <c r="G203" t="s">
        <v>266</v>
      </c>
      <c r="H203" s="256"/>
      <c r="I203" s="256"/>
      <c r="J203" s="478">
        <f t="shared" ref="J203:K203" si="365">J98 * (1 - J$113)</f>
        <v>3.8461870720363757E-2</v>
      </c>
      <c r="K203" s="478">
        <f t="shared" si="365"/>
        <v>3.8461870720363757E-2</v>
      </c>
      <c r="L203" s="478">
        <f t="shared" ref="L203:M203" si="366">L98 * (1 - L$113)</f>
        <v>3.3057588978622404E-2</v>
      </c>
      <c r="M203" s="478">
        <f t="shared" si="366"/>
        <v>3.3057588978622404E-2</v>
      </c>
      <c r="N203" s="478">
        <f t="shared" ref="N203:P203" si="367">N98 * (1 - N$113)</f>
        <v>2.9019811321354866E-2</v>
      </c>
      <c r="O203" s="478">
        <f t="shared" si="367"/>
        <v>2.5666169154982058E-2</v>
      </c>
      <c r="P203" s="478">
        <f t="shared" si="367"/>
        <v>2.4190636576558934E-2</v>
      </c>
      <c r="Q203" s="478">
        <f t="shared" ref="Q203:S203" si="368">Q98 * (1 - Q$113)</f>
        <v>3.071367645320339E-2</v>
      </c>
      <c r="R203" s="478">
        <f t="shared" si="368"/>
        <v>-2.5227147774065369E-2</v>
      </c>
      <c r="S203" s="478">
        <f t="shared" si="368"/>
        <v>-2.494369667548036E-2</v>
      </c>
      <c r="T203" s="478">
        <f t="shared" ref="T203:U203" si="369">T98 * (1 - T$113)</f>
        <v>-2.5227147774065369E-2</v>
      </c>
      <c r="U203" s="478">
        <f t="shared" si="369"/>
        <v>-2.5227147774065369E-2</v>
      </c>
      <c r="V203" s="478">
        <f t="shared" ref="V203:W203" si="370">V98 * (1 - V$113)</f>
        <v>-2.494369667548036E-2</v>
      </c>
      <c r="W203" s="478">
        <f t="shared" si="370"/>
        <v>-2.494369667548036E-2</v>
      </c>
      <c r="X203" s="478">
        <f t="shared" ref="X203:Y203" si="371">X98 * (1 - X$113)</f>
        <v>-2.4565761877367021E-2</v>
      </c>
      <c r="Y203" s="478">
        <f t="shared" si="371"/>
        <v>-2.4565761877367021E-2</v>
      </c>
      <c r="Z203" s="256"/>
      <c r="AA203" s="256"/>
    </row>
    <row r="204" spans="4:27" x14ac:dyDescent="0.35">
      <c r="F204" t="s">
        <v>190</v>
      </c>
      <c r="G204" t="s">
        <v>266</v>
      </c>
      <c r="H204" s="256"/>
      <c r="I204" s="256"/>
      <c r="J204" s="478">
        <f t="shared" ref="J204:K204" si="372">J99 * (1 - J$114)</f>
        <v>3.3575273149745524E-3</v>
      </c>
      <c r="K204" s="478">
        <f t="shared" si="372"/>
        <v>3.3575273149745524E-3</v>
      </c>
      <c r="L204" s="478">
        <f t="shared" ref="L204:M204" si="373">L99 * (1 - L$114)</f>
        <v>2.8857607777294492E-3</v>
      </c>
      <c r="M204" s="478">
        <f t="shared" si="373"/>
        <v>2.8857607777294492E-3</v>
      </c>
      <c r="N204" s="478">
        <f t="shared" ref="N204:P204" si="374">N99 * (1 - N$114)</f>
        <v>2.5332831545104633E-3</v>
      </c>
      <c r="O204" s="478">
        <f t="shared" si="374"/>
        <v>2.2405271089163126E-3</v>
      </c>
      <c r="P204" s="478">
        <f t="shared" si="374"/>
        <v>2.2465112311705455E-3</v>
      </c>
      <c r="Q204" s="478">
        <f t="shared" ref="Q204:S204" si="375">Q99 * (1 - Q$114)</f>
        <v>2.6811490367867844E-3</v>
      </c>
      <c r="R204" s="478">
        <f t="shared" si="375"/>
        <v>-2.2022027567545964E-3</v>
      </c>
      <c r="S204" s="478">
        <f t="shared" si="375"/>
        <v>-2.1774589055551063E-3</v>
      </c>
      <c r="T204" s="478">
        <f t="shared" ref="T204:U204" si="376">T99 * (1 - T$114)</f>
        <v>-2.2022027567545964E-3</v>
      </c>
      <c r="U204" s="478">
        <f t="shared" si="376"/>
        <v>-2.2022027567545964E-3</v>
      </c>
      <c r="V204" s="478">
        <f t="shared" ref="V204:W204" si="377">V99 * (1 - V$114)</f>
        <v>-2.1774589055551063E-3</v>
      </c>
      <c r="W204" s="478">
        <f t="shared" si="377"/>
        <v>-2.1774589055551063E-3</v>
      </c>
      <c r="X204" s="478">
        <f t="shared" ref="X204:Y204" si="378">X99 * (1 - X$114)</f>
        <v>-2.1444671039557864E-3</v>
      </c>
      <c r="Y204" s="478">
        <f t="shared" si="378"/>
        <v>-2.1444671039557864E-3</v>
      </c>
      <c r="Z204" s="256"/>
      <c r="AA204" s="256"/>
    </row>
    <row r="205" spans="4:27" x14ac:dyDescent="0.35">
      <c r="F205" t="s">
        <v>191</v>
      </c>
      <c r="G205" t="s">
        <v>266</v>
      </c>
      <c r="H205" s="256"/>
      <c r="I205" s="256"/>
      <c r="J205" s="478">
        <f t="shared" ref="J205:K205" si="379">J100 * (1 - J$115)</f>
        <v>4.9442502752637561E-3</v>
      </c>
      <c r="K205" s="478">
        <f t="shared" si="379"/>
        <v>4.9442502752637561E-3</v>
      </c>
      <c r="L205" s="478">
        <f t="shared" ref="L205:M205" si="380">L100 * (1 - L$115)</f>
        <v>4.2495331180179303E-3</v>
      </c>
      <c r="M205" s="478">
        <f t="shared" si="380"/>
        <v>4.2495331180179303E-3</v>
      </c>
      <c r="N205" s="478">
        <f t="shared" ref="N205:P205" si="381">N100 * (1 - N$115)</f>
        <v>3.730479236355617E-3</v>
      </c>
      <c r="O205" s="478">
        <f t="shared" si="381"/>
        <v>3.2993705592769978E-3</v>
      </c>
      <c r="P205" s="478">
        <f t="shared" si="381"/>
        <v>2.6465461587900194E-3</v>
      </c>
      <c r="Q205" s="478">
        <f t="shared" ref="Q205:S205" si="382">Q100 * (1 - Q$115)</f>
        <v>3.9482245770669725E-3</v>
      </c>
      <c r="R205" s="478">
        <f t="shared" si="382"/>
        <v>-3.2429346256422163E-3</v>
      </c>
      <c r="S205" s="478">
        <f t="shared" si="382"/>
        <v>-3.2064971579383703E-3</v>
      </c>
      <c r="T205" s="478">
        <f t="shared" ref="T205:U205" si="383">T100 * (1 - T$115)</f>
        <v>-3.2429346256422163E-3</v>
      </c>
      <c r="U205" s="478">
        <f t="shared" si="383"/>
        <v>-3.2429346256422163E-3</v>
      </c>
      <c r="V205" s="478">
        <f t="shared" ref="V205:W205" si="384">V100 * (1 - V$115)</f>
        <v>-3.2064971579383703E-3</v>
      </c>
      <c r="W205" s="478">
        <f t="shared" si="384"/>
        <v>-3.2064971579383703E-3</v>
      </c>
      <c r="X205" s="478">
        <f t="shared" ref="X205:Y205" si="385">X100 * (1 - X$115)</f>
        <v>-3.1579138676665775E-3</v>
      </c>
      <c r="Y205" s="478">
        <f t="shared" si="385"/>
        <v>-3.1579138676665775E-3</v>
      </c>
      <c r="Z205" s="256"/>
      <c r="AA205" s="256"/>
    </row>
    <row r="206" spans="4:27" x14ac:dyDescent="0.35">
      <c r="F206" t="s">
        <v>192</v>
      </c>
      <c r="G206" t="s">
        <v>266</v>
      </c>
      <c r="H206" s="256"/>
      <c r="I206" s="256"/>
      <c r="J206" s="478">
        <f t="shared" ref="J206:K206" si="386">J101 * (1 - J$116)</f>
        <v>4.1316357292537605E-3</v>
      </c>
      <c r="K206" s="478">
        <f t="shared" si="386"/>
        <v>4.1316357292537605E-3</v>
      </c>
      <c r="L206" s="478">
        <f t="shared" ref="L206:M206" si="387">L101 * (1 - L$116)</f>
        <v>3.5510991324389208E-3</v>
      </c>
      <c r="M206" s="478">
        <f t="shared" si="387"/>
        <v>3.5510991324389208E-3</v>
      </c>
      <c r="N206" s="478">
        <f t="shared" ref="N206:P206" si="388">N101 * (1 - N$116)</f>
        <v>3.1173545921163812E-3</v>
      </c>
      <c r="O206" s="478">
        <f t="shared" si="388"/>
        <v>2.7571009815091953E-3</v>
      </c>
      <c r="P206" s="478">
        <f t="shared" si="388"/>
        <v>0</v>
      </c>
      <c r="Q206" s="478">
        <f t="shared" ref="Q206:S206" si="389">Q101 * (1 - Q$116)</f>
        <v>3.2993122964143458E-3</v>
      </c>
      <c r="R206" s="478">
        <f t="shared" si="389"/>
        <v>-2.7099406019091103E-3</v>
      </c>
      <c r="S206" s="478">
        <f t="shared" si="389"/>
        <v>-2.6794918311011428E-3</v>
      </c>
      <c r="T206" s="478">
        <f t="shared" ref="T206:U206" si="390">T101 * (1 - T$116)</f>
        <v>-2.7099406019091103E-3</v>
      </c>
      <c r="U206" s="478">
        <f t="shared" si="390"/>
        <v>-2.7099406019091103E-3</v>
      </c>
      <c r="V206" s="478">
        <f t="shared" ref="V206:W206" si="391">V101 * (1 - V$116)</f>
        <v>-2.6794918311011428E-3</v>
      </c>
      <c r="W206" s="478">
        <f t="shared" si="391"/>
        <v>-2.6794918311011428E-3</v>
      </c>
      <c r="X206" s="478">
        <f t="shared" ref="X206:Y206" si="392">X101 * (1 - X$116)</f>
        <v>-2.6388934700238534E-3</v>
      </c>
      <c r="Y206" s="478">
        <f t="shared" si="392"/>
        <v>-2.6388934700238534E-3</v>
      </c>
      <c r="Z206" s="256"/>
      <c r="AA206" s="256"/>
    </row>
    <row r="207" spans="4:27" x14ac:dyDescent="0.35">
      <c r="F207" t="s">
        <v>193</v>
      </c>
      <c r="G207" t="s">
        <v>266</v>
      </c>
      <c r="H207" s="256"/>
      <c r="I207" s="256"/>
      <c r="J207" s="478">
        <f t="shared" ref="J207:K207" si="393">J102 * (1 - J$117)</f>
        <v>3.0743030771120195E-3</v>
      </c>
      <c r="K207" s="478">
        <f t="shared" si="393"/>
        <v>3.0743030771120195E-3</v>
      </c>
      <c r="L207" s="478">
        <f t="shared" ref="L207:M207" si="394">L102 * (1 - L$117)</f>
        <v>2.6423324090961444E-3</v>
      </c>
      <c r="M207" s="478">
        <f t="shared" si="394"/>
        <v>2.6423324090961444E-3</v>
      </c>
      <c r="N207" s="478">
        <f t="shared" ref="N207:P207" si="395">N102 * (1 - N$117)</f>
        <v>2.3195880380102248E-3</v>
      </c>
      <c r="O207" s="478">
        <f t="shared" si="395"/>
        <v>2.0515274304913657E-3</v>
      </c>
      <c r="P207" s="478">
        <f t="shared" si="395"/>
        <v>0</v>
      </c>
      <c r="Q207" s="478">
        <f t="shared" ref="Q207:S207" si="396">Q102 * (1 - Q$117)</f>
        <v>2.4549806928531302E-3</v>
      </c>
      <c r="R207" s="478">
        <f t="shared" si="396"/>
        <v>-2.0164359292983267E-3</v>
      </c>
      <c r="S207" s="478">
        <f t="shared" si="396"/>
        <v>-1.9937793458230644E-3</v>
      </c>
      <c r="T207" s="478">
        <f t="shared" ref="T207:U207" si="397">T102 * (1 - T$117)</f>
        <v>-2.0164359292983267E-3</v>
      </c>
      <c r="U207" s="478">
        <f t="shared" si="397"/>
        <v>-2.0164359292983267E-3</v>
      </c>
      <c r="V207" s="478">
        <f t="shared" ref="V207:W207" si="398">V102 * (1 - V$117)</f>
        <v>-1.9937793458230644E-3</v>
      </c>
      <c r="W207" s="478">
        <f t="shared" si="398"/>
        <v>-1.9937793458230644E-3</v>
      </c>
      <c r="X207" s="478">
        <f t="shared" ref="X207:Y207" si="399">X102 * (1 - X$117)</f>
        <v>-1.9635705678560482E-3</v>
      </c>
      <c r="Y207" s="478">
        <f t="shared" si="399"/>
        <v>-1.9635705678560482E-3</v>
      </c>
      <c r="Z207" s="256"/>
      <c r="AA207" s="256"/>
    </row>
    <row r="208" spans="4:27" x14ac:dyDescent="0.35">
      <c r="F208" t="s">
        <v>194</v>
      </c>
      <c r="G208" t="s">
        <v>266</v>
      </c>
      <c r="H208" s="256"/>
      <c r="I208" s="256"/>
      <c r="J208" s="478">
        <f t="shared" ref="J208:K208" si="400">J103 * (1 - J$118)</f>
        <v>2.1531655173450192E-2</v>
      </c>
      <c r="K208" s="478">
        <f t="shared" si="400"/>
        <v>2.1531655173450192E-2</v>
      </c>
      <c r="L208" s="478">
        <f t="shared" ref="L208:M208" si="401">L103 * (1 - L$118)</f>
        <v>1.8506239905187155E-2</v>
      </c>
      <c r="M208" s="478">
        <f t="shared" si="401"/>
        <v>1.8506239905187155E-2</v>
      </c>
      <c r="N208" s="478">
        <f t="shared" ref="N208:P208" si="402">N103 * (1 - N$118)</f>
        <v>1.2996654793271365E-2</v>
      </c>
      <c r="O208" s="478">
        <f t="shared" si="402"/>
        <v>0</v>
      </c>
      <c r="P208" s="478">
        <f t="shared" si="402"/>
        <v>0</v>
      </c>
      <c r="Q208" s="478">
        <f t="shared" ref="Q208:S208" si="403">Q103 * (1 - Q$118)</f>
        <v>1.7194075018019239E-2</v>
      </c>
      <c r="R208" s="478">
        <f t="shared" si="403"/>
        <v>-1.4122616417439561E-2</v>
      </c>
      <c r="S208" s="478">
        <f t="shared" si="403"/>
        <v>-1.3963935334097547E-2</v>
      </c>
      <c r="T208" s="478">
        <f t="shared" ref="T208:U208" si="404">T103 * (1 - T$118)</f>
        <v>-1.4122616417439561E-2</v>
      </c>
      <c r="U208" s="478">
        <f t="shared" si="404"/>
        <v>-1.4122616417439561E-2</v>
      </c>
      <c r="V208" s="478">
        <f t="shared" ref="V208:W208" si="405">V103 * (1 - V$118)</f>
        <v>-1.3963935334097547E-2</v>
      </c>
      <c r="W208" s="478">
        <f t="shared" si="405"/>
        <v>-1.3963935334097547E-2</v>
      </c>
      <c r="X208" s="478">
        <f t="shared" ref="X208:Y208" si="406">X103 * (1 - X$118)</f>
        <v>0</v>
      </c>
      <c r="Y208" s="478">
        <f t="shared" si="406"/>
        <v>0</v>
      </c>
      <c r="Z208" s="256"/>
      <c r="AA208" s="256"/>
    </row>
    <row r="209" spans="2:27" x14ac:dyDescent="0.35">
      <c r="F209" t="s">
        <v>195</v>
      </c>
      <c r="G209" t="s">
        <v>266</v>
      </c>
      <c r="H209" s="256"/>
      <c r="I209" s="256"/>
      <c r="J209" s="478">
        <f t="shared" ref="J209:K209" si="407">J104 * (1 - J$119)</f>
        <v>8.2840245054389503E-3</v>
      </c>
      <c r="K209" s="478">
        <f t="shared" si="407"/>
        <v>8.2840245054389503E-3</v>
      </c>
      <c r="L209" s="478">
        <f t="shared" ref="L209:M209" si="408">L104 * (1 - L$119)</f>
        <v>7.1200352988718737E-3</v>
      </c>
      <c r="M209" s="478">
        <f t="shared" si="408"/>
        <v>7.1200352988718737E-3</v>
      </c>
      <c r="N209" s="478">
        <f t="shared" ref="N209:P209" si="409">N104 * (1 - N$119)</f>
        <v>0</v>
      </c>
      <c r="O209" s="478">
        <f t="shared" si="409"/>
        <v>0</v>
      </c>
      <c r="P209" s="478">
        <f t="shared" si="409"/>
        <v>0</v>
      </c>
      <c r="Q209" s="478">
        <f t="shared" ref="Q209:S209" si="410">Q104 * (1 - Q$119)</f>
        <v>6.6151969112555366E-3</v>
      </c>
      <c r="R209" s="478">
        <f t="shared" si="410"/>
        <v>-5.4334931309526976E-3</v>
      </c>
      <c r="S209" s="478">
        <f t="shared" si="410"/>
        <v>0</v>
      </c>
      <c r="T209" s="478">
        <f t="shared" ref="T209:U209" si="411">T104 * (1 - T$119)</f>
        <v>-5.4334931309526976E-3</v>
      </c>
      <c r="U209" s="478">
        <f t="shared" si="411"/>
        <v>-5.4334931309526976E-3</v>
      </c>
      <c r="V209" s="478">
        <f t="shared" ref="V209:W209" si="412">V104 * (1 - V$119)</f>
        <v>0</v>
      </c>
      <c r="W209" s="478">
        <f t="shared" si="412"/>
        <v>0</v>
      </c>
      <c r="X209" s="478">
        <f t="shared" ref="X209:Y209" si="413">X104 * (1 - X$119)</f>
        <v>0</v>
      </c>
      <c r="Y209" s="478">
        <f t="shared" si="413"/>
        <v>0</v>
      </c>
      <c r="Z209" s="256"/>
      <c r="AA209" s="256"/>
    </row>
    <row r="210" spans="2:27" x14ac:dyDescent="0.35">
      <c r="F210" t="s">
        <v>196</v>
      </c>
      <c r="G210" t="s">
        <v>266</v>
      </c>
      <c r="H210" s="256"/>
      <c r="I210" s="256"/>
      <c r="J210" s="478">
        <f t="shared" ref="J210:K210" si="414">J105 * (1 - J$120)</f>
        <v>0</v>
      </c>
      <c r="K210" s="478">
        <f t="shared" si="414"/>
        <v>0</v>
      </c>
      <c r="L210" s="478">
        <f t="shared" ref="L210:M210" si="415">L105 * (1 - L$120)</f>
        <v>0</v>
      </c>
      <c r="M210" s="478">
        <f t="shared" si="415"/>
        <v>0</v>
      </c>
      <c r="N210" s="478">
        <f t="shared" ref="N210:P210" si="416">N105 * (1 - N$120)</f>
        <v>0</v>
      </c>
      <c r="O210" s="478">
        <f t="shared" si="416"/>
        <v>0</v>
      </c>
      <c r="P210" s="478">
        <f t="shared" si="416"/>
        <v>0</v>
      </c>
      <c r="Q210" s="478">
        <f t="shared" ref="Q210:S210" si="417">Q105 * (1 - Q$120)</f>
        <v>1.5405848885522475E-2</v>
      </c>
      <c r="R210" s="478">
        <f t="shared" si="417"/>
        <v>0</v>
      </c>
      <c r="S210" s="478">
        <f t="shared" si="417"/>
        <v>0</v>
      </c>
      <c r="T210" s="478">
        <f t="shared" ref="T210:U210" si="418">T105 * (1 - T$120)</f>
        <v>0</v>
      </c>
      <c r="U210" s="478">
        <f t="shared" si="418"/>
        <v>0</v>
      </c>
      <c r="V210" s="478">
        <f t="shared" ref="V210:W210" si="419">V105 * (1 - V$120)</f>
        <v>0</v>
      </c>
      <c r="W210" s="478">
        <f t="shared" si="419"/>
        <v>0</v>
      </c>
      <c r="X210" s="478">
        <f t="shared" ref="X210:Y210" si="420">X105 * (1 - X$120)</f>
        <v>0</v>
      </c>
      <c r="Y210" s="478">
        <f t="shared" si="420"/>
        <v>0</v>
      </c>
      <c r="Z210" s="256"/>
      <c r="AA210" s="256"/>
    </row>
    <row r="211" spans="2:27" x14ac:dyDescent="0.35">
      <c r="D211"/>
      <c r="F211" s="19" t="s">
        <v>372</v>
      </c>
      <c r="G211" s="19" t="s">
        <v>266</v>
      </c>
      <c r="H211" s="255"/>
      <c r="I211" s="255" t="s">
        <v>151</v>
      </c>
      <c r="J211" s="269"/>
      <c r="K211" s="269"/>
      <c r="L211" s="269"/>
      <c r="M211" s="269"/>
      <c r="N211" s="269"/>
      <c r="O211" s="269"/>
      <c r="P211" s="269"/>
      <c r="Q211" s="270">
        <f>Q106</f>
        <v>1.08219601663891</v>
      </c>
      <c r="R211" s="269"/>
      <c r="S211" s="269"/>
      <c r="T211" s="269"/>
      <c r="U211" s="269"/>
      <c r="V211" s="269"/>
      <c r="W211" s="269"/>
      <c r="X211" s="269"/>
      <c r="Y211" s="269"/>
      <c r="Z211" s="256"/>
      <c r="AA211" s="256" t="s">
        <v>650</v>
      </c>
    </row>
    <row r="212" spans="2:27" x14ac:dyDescent="0.35">
      <c r="D212"/>
      <c r="F212" s="28" t="s">
        <v>373</v>
      </c>
      <c r="G212" s="28" t="s">
        <v>266</v>
      </c>
      <c r="H212" s="258"/>
      <c r="I212" s="258"/>
      <c r="J212" s="259"/>
      <c r="K212" s="259"/>
      <c r="L212" s="259"/>
      <c r="M212" s="259"/>
      <c r="N212" s="259"/>
      <c r="O212" s="259"/>
      <c r="P212" s="259"/>
      <c r="Q212" s="259"/>
      <c r="R212" s="259"/>
      <c r="S212" s="259"/>
      <c r="T212" s="259"/>
      <c r="U212" s="259"/>
      <c r="V212" s="259"/>
      <c r="W212" s="259"/>
      <c r="X212" s="259"/>
      <c r="Y212" s="259"/>
      <c r="Z212" s="256"/>
      <c r="AA212" s="256"/>
    </row>
    <row r="213" spans="2:27" x14ac:dyDescent="0.35">
      <c r="J213" s="79"/>
      <c r="K213" s="79"/>
      <c r="L213" s="79"/>
      <c r="M213" s="79"/>
      <c r="N213" s="79"/>
      <c r="O213" s="79"/>
      <c r="P213" s="79"/>
      <c r="Q213" s="79"/>
      <c r="R213" s="79"/>
      <c r="S213" s="79"/>
      <c r="T213" s="79"/>
      <c r="U213" s="79"/>
      <c r="V213" s="79"/>
      <c r="W213" s="79"/>
      <c r="X213" s="79"/>
      <c r="Y213" s="79"/>
    </row>
    <row r="214" spans="2:27" x14ac:dyDescent="0.35">
      <c r="C214" s="26" t="str">
        <f ca="1">INDEX('Version control'!$H$37:$H$64,MATCH($A$1,'Version control'!$F$37:$F$64,0),1)&amp;"-H: Unit rates, post application of standing charges"</f>
        <v>Section 111-H: Unit rates, post application of standing charges</v>
      </c>
      <c r="D214" s="26"/>
      <c r="E214" s="26"/>
      <c r="F214" s="26"/>
      <c r="G214" s="26"/>
      <c r="H214" s="26"/>
      <c r="I214" s="26"/>
      <c r="J214" s="80"/>
      <c r="K214" s="80"/>
      <c r="L214" s="80"/>
      <c r="M214" s="80"/>
      <c r="N214" s="80"/>
      <c r="O214" s="80"/>
      <c r="P214" s="80"/>
      <c r="Q214" s="80"/>
      <c r="R214" s="80"/>
      <c r="S214" s="80"/>
      <c r="T214" s="80"/>
      <c r="U214" s="80"/>
      <c r="V214" s="80"/>
      <c r="W214" s="80"/>
      <c r="X214" s="80"/>
      <c r="Y214" s="80"/>
      <c r="Z214" s="26"/>
      <c r="AA214" s="26"/>
    </row>
    <row r="215" spans="2:27" x14ac:dyDescent="0.35">
      <c r="J215" s="79"/>
      <c r="K215" s="79"/>
      <c r="L215" s="79"/>
      <c r="M215" s="79"/>
      <c r="N215" s="79"/>
      <c r="O215" s="79"/>
      <c r="P215" s="79"/>
      <c r="Q215" s="79"/>
      <c r="R215" s="79"/>
      <c r="S215" s="79"/>
      <c r="T215" s="79"/>
      <c r="U215" s="79"/>
      <c r="V215" s="79"/>
      <c r="W215" s="79"/>
      <c r="X215" s="79"/>
      <c r="Y215" s="79"/>
      <c r="AA215" s="3"/>
    </row>
    <row r="216" spans="2:27" x14ac:dyDescent="0.35">
      <c r="D216"/>
      <c r="E216" s="27" t="s">
        <v>653</v>
      </c>
      <c r="F216" s="2"/>
      <c r="J216" s="79"/>
      <c r="K216" s="79"/>
      <c r="L216" s="79"/>
      <c r="M216" s="79"/>
      <c r="N216" s="79"/>
      <c r="O216" s="79"/>
      <c r="P216" s="79"/>
      <c r="Q216" s="79"/>
      <c r="R216" s="79"/>
      <c r="S216" s="79"/>
      <c r="T216" s="79"/>
      <c r="U216" s="79"/>
      <c r="V216" s="79"/>
      <c r="W216" s="79"/>
      <c r="X216" s="79"/>
      <c r="Y216" s="79"/>
      <c r="AA216" s="3"/>
    </row>
    <row r="217" spans="2:27" x14ac:dyDescent="0.35">
      <c r="D217"/>
      <c r="F217" s="19" t="s">
        <v>654</v>
      </c>
      <c r="G217" s="19" t="s">
        <v>266</v>
      </c>
      <c r="H217" s="255"/>
      <c r="I217" s="255"/>
      <c r="J217" s="401">
        <f t="shared" ref="J217:K217" si="421">SUM(J127:J138,J141:J152)</f>
        <v>9.9589829464160058</v>
      </c>
      <c r="K217" s="401">
        <f t="shared" si="421"/>
        <v>9.9589829464160058</v>
      </c>
      <c r="L217" s="401">
        <f t="shared" ref="L217:M217" si="422">SUM(L127:L138,L141:L152)</f>
        <v>8.5596451426223439</v>
      </c>
      <c r="M217" s="401">
        <f t="shared" si="422"/>
        <v>8.5596451426223439</v>
      </c>
      <c r="N217" s="401">
        <f t="shared" ref="N217:P217" si="423">SUM(N127:N138,N141:N152)</f>
        <v>6.5587153063596677</v>
      </c>
      <c r="O217" s="401">
        <f t="shared" si="423"/>
        <v>4.4896023846322963</v>
      </c>
      <c r="P217" s="401">
        <f t="shared" si="423"/>
        <v>3.6874424357033178</v>
      </c>
      <c r="Q217" s="401">
        <f t="shared" ref="Q217:S217" si="424">SUM(Q127:Q138,Q141:Q152)</f>
        <v>25.282638112306721</v>
      </c>
      <c r="R217" s="401">
        <f t="shared" si="424"/>
        <v>-6.5320986671512946</v>
      </c>
      <c r="S217" s="401">
        <f t="shared" si="424"/>
        <v>-5.9560436286325862</v>
      </c>
      <c r="T217" s="401">
        <f t="shared" ref="T217:U217" si="425">SUM(T127:T138,T141:T152)</f>
        <v>-6.5320986671512946</v>
      </c>
      <c r="U217" s="401">
        <f t="shared" si="425"/>
        <v>-6.5320986671512946</v>
      </c>
      <c r="V217" s="401">
        <f t="shared" ref="V217:W217" si="426">SUM(V127:V138,V141:V152)</f>
        <v>-5.9560436286325862</v>
      </c>
      <c r="W217" s="401">
        <f t="shared" si="426"/>
        <v>-5.9560436286325862</v>
      </c>
      <c r="X217" s="401">
        <f t="shared" ref="X217:Y217" si="427">SUM(X127:X138,X141:X152)</f>
        <v>-4.0873140515468309</v>
      </c>
      <c r="Y217" s="401">
        <f t="shared" si="427"/>
        <v>-4.0873140515468309</v>
      </c>
      <c r="Z217" s="256"/>
      <c r="AA217" s="256"/>
    </row>
    <row r="218" spans="2:27" x14ac:dyDescent="0.35">
      <c r="D218"/>
      <c r="F218" t="s">
        <v>655</v>
      </c>
      <c r="G218" t="s">
        <v>266</v>
      </c>
      <c r="H218" s="256"/>
      <c r="I218" s="256"/>
      <c r="J218" s="401">
        <f t="shared" ref="J218:K218" si="428">SUM(J157:J168,J171:J182)</f>
        <v>1.1305448989554732</v>
      </c>
      <c r="K218" s="401">
        <f t="shared" si="428"/>
        <v>1.1305448989554732</v>
      </c>
      <c r="L218" s="401">
        <f t="shared" ref="L218:M218" si="429">SUM(L157:L168,L171:L182)</f>
        <v>0.97169190919673398</v>
      </c>
      <c r="M218" s="401">
        <f t="shared" si="429"/>
        <v>0.97169190919673398</v>
      </c>
      <c r="N218" s="401">
        <f t="shared" ref="N218:P218" si="430">SUM(N157:N168,N171:N182)</f>
        <v>0.73329185949178011</v>
      </c>
      <c r="O218" s="401">
        <f t="shared" si="430"/>
        <v>0.48426186218903244</v>
      </c>
      <c r="P218" s="401">
        <f t="shared" si="430"/>
        <v>0.38346811987549223</v>
      </c>
      <c r="Q218" s="401">
        <f t="shared" ref="Q218:S218" si="431">SUM(Q157:Q168,Q171:Q182)</f>
        <v>2.4098860960392954</v>
      </c>
      <c r="R218" s="401">
        <f t="shared" si="431"/>
        <v>-0.74152459817991367</v>
      </c>
      <c r="S218" s="401">
        <f t="shared" si="431"/>
        <v>-0.67020974541434897</v>
      </c>
      <c r="T218" s="401">
        <f t="shared" ref="T218:U218" si="432">SUM(T157:T168,T171:T182)</f>
        <v>-0.74152459817991367</v>
      </c>
      <c r="U218" s="401">
        <f t="shared" si="432"/>
        <v>-0.74152459817991367</v>
      </c>
      <c r="V218" s="401">
        <f t="shared" ref="V218:W218" si="433">SUM(V157:V168,V171:V182)</f>
        <v>-0.67020974541434897</v>
      </c>
      <c r="W218" s="401">
        <f t="shared" si="433"/>
        <v>-0.67020974541434897</v>
      </c>
      <c r="X218" s="401">
        <f t="shared" ref="X218:Y218" si="434">SUM(X157:X168,X171:X182)</f>
        <v>-0.43719810128972908</v>
      </c>
      <c r="Y218" s="401">
        <f t="shared" si="434"/>
        <v>-0.43719810128972908</v>
      </c>
      <c r="Z218" s="256"/>
      <c r="AA218" s="256"/>
    </row>
    <row r="219" spans="2:27" x14ac:dyDescent="0.35">
      <c r="D219"/>
      <c r="F219" s="28" t="s">
        <v>656</v>
      </c>
      <c r="G219" s="28" t="s">
        <v>266</v>
      </c>
      <c r="H219" s="258"/>
      <c r="I219" s="258"/>
      <c r="J219" s="262">
        <f t="shared" ref="J219:K219" si="435">SUM(J187:J198,J201:J212)</f>
        <v>0.16066544249216261</v>
      </c>
      <c r="K219" s="262">
        <f t="shared" si="435"/>
        <v>0.16066544249216261</v>
      </c>
      <c r="L219" s="262">
        <f t="shared" ref="L219:M219" si="436">SUM(L187:L198,L201:L212)</f>
        <v>0.1380903232603912</v>
      </c>
      <c r="M219" s="262">
        <f t="shared" si="436"/>
        <v>0.1380903232603912</v>
      </c>
      <c r="N219" s="262">
        <f t="shared" ref="N219:P219" si="437">SUM(N187:N198,N201:N212)</f>
        <v>0.11042000600775438</v>
      </c>
      <c r="O219" s="262">
        <f t="shared" si="437"/>
        <v>8.2833465616664922E-2</v>
      </c>
      <c r="P219" s="262">
        <f t="shared" si="437"/>
        <v>7.0031270938717805E-2</v>
      </c>
      <c r="Q219" s="262">
        <f t="shared" ref="Q219:S219" si="438">SUM(Q187:Q198,Q201:Q212)</f>
        <v>1.2267939931418106</v>
      </c>
      <c r="R219" s="262">
        <f t="shared" si="438"/>
        <v>-0.10538049200475957</v>
      </c>
      <c r="S219" s="262">
        <f t="shared" si="438"/>
        <v>-9.8512603011655833E-2</v>
      </c>
      <c r="T219" s="262">
        <f t="shared" ref="T219:U219" si="439">SUM(T187:T198,T201:T212)</f>
        <v>-0.10538049200475957</v>
      </c>
      <c r="U219" s="262">
        <f t="shared" si="439"/>
        <v>-0.10538049200475957</v>
      </c>
      <c r="V219" s="262">
        <f t="shared" ref="V219:W219" si="440">SUM(V187:V198,V201:V212)</f>
        <v>-9.8512603011655833E-2</v>
      </c>
      <c r="W219" s="262">
        <f t="shared" si="440"/>
        <v>-9.8512603011655833E-2</v>
      </c>
      <c r="X219" s="262">
        <f t="shared" ref="X219:Y219" si="441">SUM(X187:X198,X201:X212)</f>
        <v>-7.6215611690213833E-2</v>
      </c>
      <c r="Y219" s="262">
        <f t="shared" si="441"/>
        <v>-7.6215611690213833E-2</v>
      </c>
      <c r="Z219" s="256"/>
      <c r="AA219" s="256"/>
    </row>
    <row r="221" spans="2:27" x14ac:dyDescent="0.35">
      <c r="B221" s="25" t="s">
        <v>228</v>
      </c>
      <c r="C221" s="25"/>
      <c r="D221" s="25"/>
      <c r="E221" s="25"/>
      <c r="F221" s="25"/>
      <c r="G221" s="25"/>
      <c r="H221" s="25"/>
      <c r="I221" s="25"/>
      <c r="J221" s="25"/>
      <c r="K221" s="25"/>
      <c r="L221" s="25"/>
      <c r="M221" s="25"/>
      <c r="N221" s="25"/>
      <c r="O221" s="25"/>
      <c r="P221" s="25"/>
      <c r="Q221" s="25"/>
      <c r="R221" s="25"/>
      <c r="S221" s="25"/>
      <c r="T221" s="25"/>
      <c r="U221" s="25"/>
      <c r="V221" s="25"/>
      <c r="W221" s="25"/>
      <c r="X221" s="25"/>
      <c r="Y221" s="25"/>
      <c r="Z221" s="25"/>
      <c r="AA221" s="25"/>
    </row>
    <row r="222" spans="2:27" x14ac:dyDescent="0.35">
      <c r="AA222" s="3"/>
    </row>
    <row r="223" spans="2:27" x14ac:dyDescent="0.35">
      <c r="E223" t="s">
        <v>229</v>
      </c>
      <c r="G223" s="6" t="s">
        <v>57</v>
      </c>
      <c r="H223" s="93">
        <f t="array" ref="H223">SUM(IF(ISERROR(H22:Y219), 1))</f>
        <v>0</v>
      </c>
      <c r="AA223" s="3"/>
    </row>
    <row r="225" spans="2:27" x14ac:dyDescent="0.35">
      <c r="B225" s="25" t="s">
        <v>107</v>
      </c>
      <c r="C225" s="25"/>
      <c r="D225" s="25"/>
      <c r="E225" s="25"/>
      <c r="F225" s="25"/>
      <c r="G225" s="25"/>
      <c r="H225" s="25"/>
      <c r="I225" s="25"/>
      <c r="J225" s="25"/>
      <c r="K225" s="25"/>
      <c r="L225" s="25"/>
      <c r="M225" s="25"/>
      <c r="N225" s="25"/>
      <c r="O225" s="25"/>
      <c r="P225" s="25"/>
      <c r="Q225" s="25"/>
      <c r="R225" s="25"/>
      <c r="S225" s="25"/>
      <c r="T225" s="25"/>
      <c r="U225" s="25"/>
      <c r="V225" s="25"/>
      <c r="W225" s="25"/>
      <c r="X225" s="25"/>
      <c r="Y225" s="25"/>
      <c r="Z225" s="25"/>
      <c r="AA225" s="25"/>
    </row>
  </sheetData>
  <sheetProtection sheet="1" objects="1" formatCells="0" formatColumns="0" formatRows="0" sort="0" autoFilter="0"/>
  <conditionalFormatting sqref="A4:I4 Z4:XFD4">
    <cfRule type="expression" dxfId="134" priority="10">
      <formula>LEFT($A$4,1) &lt;&gt; "0"</formula>
    </cfRule>
  </conditionalFormatting>
  <conditionalFormatting sqref="N4:P4">
    <cfRule type="expression" dxfId="133" priority="9">
      <formula>LEFT($A$4,1) &lt;&gt; "0"</formula>
    </cfRule>
  </conditionalFormatting>
  <conditionalFormatting sqref="L4:M4">
    <cfRule type="expression" dxfId="132" priority="8">
      <formula>LEFT($A$4,1) &lt;&gt; "0"</formula>
    </cfRule>
  </conditionalFormatting>
  <conditionalFormatting sqref="J4:K4">
    <cfRule type="expression" dxfId="131" priority="7">
      <formula>LEFT($A$4,1) &lt;&gt; "0"</formula>
    </cfRule>
  </conditionalFormatting>
  <conditionalFormatting sqref="Q4">
    <cfRule type="expression" dxfId="130" priority="6">
      <formula>LEFT($A$4,1) &lt;&gt; "0"</formula>
    </cfRule>
  </conditionalFormatting>
  <conditionalFormatting sqref="R4:S4">
    <cfRule type="expression" dxfId="129" priority="5">
      <formula>LEFT($A$4,1) &lt;&gt; "0"</formula>
    </cfRule>
  </conditionalFormatting>
  <conditionalFormatting sqref="T4:U4">
    <cfRule type="expression" dxfId="128" priority="4">
      <formula>LEFT($A$4,1) &lt;&gt; "0"</formula>
    </cfRule>
  </conditionalFormatting>
  <conditionalFormatting sqref="V4:W4">
    <cfRule type="expression" dxfId="127" priority="3">
      <formula>LEFT($A$4,1) &lt;&gt; "0"</formula>
    </cfRule>
  </conditionalFormatting>
  <conditionalFormatting sqref="X4:Y4">
    <cfRule type="expression" dxfId="126" priority="2">
      <formula>LEFT($A$4,1) &lt;&gt; "0"</formula>
    </cfRule>
  </conditionalFormatting>
  <conditionalFormatting sqref="H223">
    <cfRule type="cellIs" dxfId="125" priority="1" operator="greaterThan">
      <formula>0</formula>
    </cfRule>
  </conditionalFormatting>
  <hyperlinks>
    <hyperlink ref="B5:F5" location="'Model map'!A1" display="Click here to return to model map" xr:uid="{00000000-0004-0000-13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theme="4" tint="0.59999389629810485"/>
    <pageSetUpPr fitToPage="1"/>
  </sheetPr>
  <dimension ref="A1:LC297"/>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Capacity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H295 &amp; IF(H295 = 1, " issue", " issues") &amp;" identified in checks on this sheet"</f>
        <v>0 issues identified in checks on this sheet</v>
      </c>
      <c r="B4" s="12"/>
      <c r="C4" s="12"/>
      <c r="D4" s="12"/>
      <c r="E4" s="12"/>
      <c r="F4" s="12"/>
      <c r="G4" s="12"/>
      <c r="H4" s="13"/>
      <c r="I4" s="13"/>
      <c r="AA4" s="14"/>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D9" s="24" t="s">
        <v>681</v>
      </c>
      <c r="E9"/>
    </row>
    <row r="10" spans="1:27" x14ac:dyDescent="0.35">
      <c r="D10" s="24" t="s">
        <v>682</v>
      </c>
      <c r="E10"/>
    </row>
    <row r="11" spans="1:27" x14ac:dyDescent="0.35">
      <c r="D11" s="24" t="s">
        <v>683</v>
      </c>
      <c r="E11"/>
    </row>
    <row r="12" spans="1:27" x14ac:dyDescent="0.35">
      <c r="D12" s="24" t="s">
        <v>684</v>
      </c>
      <c r="E12"/>
    </row>
    <row r="13" spans="1:27" x14ac:dyDescent="0.35">
      <c r="D13" s="24" t="s">
        <v>685</v>
      </c>
      <c r="E13"/>
    </row>
    <row r="14" spans="1:27" x14ac:dyDescent="0.35">
      <c r="D14" s="24" t="s">
        <v>686</v>
      </c>
      <c r="E14"/>
    </row>
    <row r="15" spans="1:27" x14ac:dyDescent="0.35">
      <c r="D15" s="24" t="s">
        <v>687</v>
      </c>
    </row>
    <row r="17" spans="2:27" x14ac:dyDescent="0.35">
      <c r="B17" s="25" t="s">
        <v>688</v>
      </c>
      <c r="C17" s="25"/>
      <c r="D17" s="25"/>
      <c r="E17" s="25"/>
      <c r="F17" s="25"/>
      <c r="G17" s="25"/>
      <c r="H17" s="25"/>
      <c r="I17" s="25"/>
      <c r="J17" s="25"/>
      <c r="K17" s="25"/>
      <c r="L17" s="25"/>
      <c r="M17" s="25"/>
      <c r="N17" s="25"/>
      <c r="O17" s="25"/>
      <c r="P17" s="25"/>
      <c r="Q17" s="25"/>
      <c r="R17" s="25"/>
      <c r="S17" s="25"/>
      <c r="T17" s="25"/>
      <c r="U17" s="25"/>
      <c r="V17" s="25"/>
      <c r="W17" s="25"/>
      <c r="X17" s="25"/>
      <c r="Y17" s="25"/>
      <c r="Z17" s="25"/>
      <c r="AA17" s="25"/>
    </row>
    <row r="18" spans="2:27" x14ac:dyDescent="0.35">
      <c r="D18"/>
      <c r="E18"/>
    </row>
    <row r="19" spans="2:27" x14ac:dyDescent="0.35">
      <c r="C19" s="26" t="str">
        <f ca="1">INDEX('Version control'!$H$37:$H$64,MATCH($A$1,'Version control'!$F$37:$F$64,0),1)&amp;"-A: Inputs to capacity charge calculations"</f>
        <v>Section 112-A: Inputs to capacity charge calculations</v>
      </c>
      <c r="D19" s="26"/>
      <c r="E19" s="26"/>
      <c r="F19" s="26"/>
      <c r="G19" s="26"/>
      <c r="H19" s="26"/>
      <c r="I19" s="26"/>
      <c r="J19" s="26"/>
      <c r="K19" s="26"/>
      <c r="L19" s="26"/>
      <c r="M19" s="26"/>
      <c r="N19" s="26"/>
      <c r="O19" s="26"/>
      <c r="P19" s="26"/>
      <c r="Q19" s="26"/>
      <c r="R19" s="26"/>
      <c r="S19" s="26"/>
      <c r="T19" s="26"/>
      <c r="U19" s="26"/>
      <c r="V19" s="26"/>
      <c r="W19" s="26"/>
      <c r="X19" s="26"/>
      <c r="Y19" s="26"/>
      <c r="Z19" s="26"/>
      <c r="AA19" s="26"/>
    </row>
    <row r="21" spans="2:27" x14ac:dyDescent="0.35">
      <c r="E21" s="27" t="s">
        <v>689</v>
      </c>
      <c r="F21" s="2"/>
    </row>
    <row r="22" spans="2:27" x14ac:dyDescent="0.35">
      <c r="D22"/>
      <c r="E22" s="24" t="s">
        <v>690</v>
      </c>
      <c r="F22" s="2"/>
    </row>
    <row r="23" spans="2:27" x14ac:dyDescent="0.35">
      <c r="C23" s="78"/>
      <c r="F23" s="98" t="s">
        <v>186</v>
      </c>
      <c r="G23" s="98" t="s">
        <v>164</v>
      </c>
      <c r="H23" s="197">
        <f>'System peak demand'!H226</f>
        <v>6.3829787234042534E-2</v>
      </c>
    </row>
    <row r="24" spans="2:27" x14ac:dyDescent="0.35">
      <c r="C24" s="78"/>
      <c r="F24" t="s">
        <v>188</v>
      </c>
      <c r="G24" t="s">
        <v>164</v>
      </c>
      <c r="H24" s="21">
        <f>'System peak demand'!H226</f>
        <v>6.3829787234042534E-2</v>
      </c>
    </row>
    <row r="25" spans="2:27" x14ac:dyDescent="0.35">
      <c r="C25" s="78"/>
      <c r="F25" t="s">
        <v>189</v>
      </c>
      <c r="G25" t="s">
        <v>164</v>
      </c>
      <c r="H25" s="21">
        <f>'System peak demand'!H227</f>
        <v>0.12021276595744657</v>
      </c>
    </row>
    <row r="26" spans="2:27" x14ac:dyDescent="0.35">
      <c r="C26" s="78"/>
      <c r="F26" t="s">
        <v>190</v>
      </c>
      <c r="G26" t="s">
        <v>164</v>
      </c>
      <c r="H26" s="21">
        <f>'System peak demand'!H228</f>
        <v>0.12021276595744657</v>
      </c>
    </row>
    <row r="27" spans="2:27" x14ac:dyDescent="0.35">
      <c r="C27" s="78"/>
      <c r="F27" t="s">
        <v>191</v>
      </c>
      <c r="G27" t="s">
        <v>164</v>
      </c>
      <c r="H27" s="21">
        <f>'System peak demand'!H229</f>
        <v>0.23111382978723372</v>
      </c>
    </row>
    <row r="28" spans="2:27" x14ac:dyDescent="0.35">
      <c r="C28" s="78"/>
      <c r="F28" t="s">
        <v>192</v>
      </c>
      <c r="G28" t="s">
        <v>164</v>
      </c>
      <c r="H28" s="21">
        <f>'System peak demand'!H230</f>
        <v>0.23111382978723372</v>
      </c>
    </row>
    <row r="29" spans="2:27" x14ac:dyDescent="0.35">
      <c r="C29" s="78"/>
      <c r="F29" t="s">
        <v>193</v>
      </c>
      <c r="G29" t="s">
        <v>164</v>
      </c>
      <c r="H29" s="21">
        <f>'System peak demand'!H231</f>
        <v>0.12021276595744657</v>
      </c>
    </row>
    <row r="30" spans="2:27" x14ac:dyDescent="0.35">
      <c r="C30" s="78"/>
      <c r="F30" t="s">
        <v>194</v>
      </c>
      <c r="G30" t="s">
        <v>164</v>
      </c>
      <c r="H30" s="21">
        <f>'System peak demand'!H232</f>
        <v>0.68662594680851052</v>
      </c>
    </row>
    <row r="31" spans="2:27" x14ac:dyDescent="0.35">
      <c r="C31" s="78"/>
      <c r="F31" t="s">
        <v>195</v>
      </c>
      <c r="G31" t="s">
        <v>164</v>
      </c>
      <c r="H31" s="21">
        <f>'System peak demand'!H233</f>
        <v>0.68662594680851052</v>
      </c>
    </row>
    <row r="32" spans="2:27" x14ac:dyDescent="0.35">
      <c r="C32" s="78"/>
      <c r="F32" t="s">
        <v>196</v>
      </c>
      <c r="G32" t="s">
        <v>164</v>
      </c>
      <c r="H32" s="21">
        <f>'System peak demand'!H234</f>
        <v>0.70893607171699191</v>
      </c>
    </row>
    <row r="33" spans="3:8" x14ac:dyDescent="0.35">
      <c r="C33" s="78"/>
      <c r="F33" t="s">
        <v>372</v>
      </c>
      <c r="G33" t="s">
        <v>164</v>
      </c>
      <c r="H33" s="56"/>
    </row>
    <row r="34" spans="3:8" x14ac:dyDescent="0.35">
      <c r="C34" s="78"/>
      <c r="F34" s="28" t="s">
        <v>373</v>
      </c>
      <c r="G34" s="28" t="s">
        <v>164</v>
      </c>
      <c r="H34" s="58"/>
    </row>
    <row r="35" spans="3:8" x14ac:dyDescent="0.35">
      <c r="C35" s="78"/>
      <c r="F35" s="2"/>
    </row>
    <row r="36" spans="3:8" x14ac:dyDescent="0.35">
      <c r="E36" s="78" t="s">
        <v>390</v>
      </c>
      <c r="F36" s="2"/>
    </row>
    <row r="37" spans="3:8" x14ac:dyDescent="0.35">
      <c r="C37" s="78"/>
      <c r="F37" s="19" t="s">
        <v>186</v>
      </c>
      <c r="G37" s="54" t="s">
        <v>280</v>
      </c>
      <c r="H37" s="114">
        <f t="array" ref="H37:H46">TRANSPOSE('Load &amp; loss characteristics'!J29:S29)</f>
        <v>1</v>
      </c>
    </row>
    <row r="38" spans="3:8" x14ac:dyDescent="0.35">
      <c r="C38" s="78"/>
      <c r="F38" t="s">
        <v>188</v>
      </c>
      <c r="G38" s="23" t="s">
        <v>280</v>
      </c>
      <c r="H38" s="110">
        <v>1</v>
      </c>
    </row>
    <row r="39" spans="3:8" x14ac:dyDescent="0.35">
      <c r="C39" s="78"/>
      <c r="F39" t="s">
        <v>189</v>
      </c>
      <c r="G39" s="23" t="s">
        <v>280</v>
      </c>
      <c r="H39" s="110">
        <v>1.01</v>
      </c>
    </row>
    <row r="40" spans="3:8" x14ac:dyDescent="0.35">
      <c r="C40" s="78"/>
      <c r="F40" t="s">
        <v>190</v>
      </c>
      <c r="G40" s="23" t="s">
        <v>280</v>
      </c>
      <c r="H40" s="110">
        <v>1.0149999999999999</v>
      </c>
    </row>
    <row r="41" spans="3:8" x14ac:dyDescent="0.35">
      <c r="C41" s="78"/>
      <c r="F41" t="s">
        <v>191</v>
      </c>
      <c r="G41" s="23" t="s">
        <v>280</v>
      </c>
      <c r="H41" s="110">
        <v>1.02</v>
      </c>
    </row>
    <row r="42" spans="3:8" x14ac:dyDescent="0.35">
      <c r="C42" s="78"/>
      <c r="F42" t="s">
        <v>192</v>
      </c>
      <c r="G42" s="23" t="s">
        <v>280</v>
      </c>
      <c r="H42" s="110">
        <v>1.0289999999999999</v>
      </c>
    </row>
    <row r="43" spans="3:8" x14ac:dyDescent="0.35">
      <c r="C43" s="78"/>
      <c r="F43" t="s">
        <v>193</v>
      </c>
      <c r="G43" s="23" t="s">
        <v>280</v>
      </c>
      <c r="H43" s="110">
        <v>1.0289999999999999</v>
      </c>
    </row>
    <row r="44" spans="3:8" x14ac:dyDescent="0.35">
      <c r="C44" s="78"/>
      <c r="F44" t="s">
        <v>194</v>
      </c>
      <c r="G44" s="23" t="s">
        <v>280</v>
      </c>
      <c r="H44" s="110">
        <v>1.04</v>
      </c>
    </row>
    <row r="45" spans="3:8" x14ac:dyDescent="0.35">
      <c r="C45" s="78"/>
      <c r="F45" t="s">
        <v>195</v>
      </c>
      <c r="G45" s="23" t="s">
        <v>280</v>
      </c>
      <c r="H45" s="110">
        <v>1.056</v>
      </c>
    </row>
    <row r="46" spans="3:8" x14ac:dyDescent="0.35">
      <c r="C46" s="78"/>
      <c r="F46" t="s">
        <v>196</v>
      </c>
      <c r="G46" s="23" t="s">
        <v>280</v>
      </c>
      <c r="H46" s="110">
        <v>1.0680000000000001</v>
      </c>
    </row>
    <row r="47" spans="3:8" x14ac:dyDescent="0.35">
      <c r="C47" s="78"/>
      <c r="F47" t="s">
        <v>372</v>
      </c>
      <c r="G47" s="23" t="s">
        <v>280</v>
      </c>
      <c r="H47" s="69"/>
    </row>
    <row r="48" spans="3:8" x14ac:dyDescent="0.35">
      <c r="C48" s="78"/>
      <c r="F48" s="28" t="s">
        <v>373</v>
      </c>
      <c r="G48" s="57" t="s">
        <v>280</v>
      </c>
      <c r="H48" s="71"/>
    </row>
    <row r="49" spans="3:8" x14ac:dyDescent="0.35">
      <c r="C49" s="78"/>
      <c r="F49" s="2"/>
      <c r="H49" s="79"/>
    </row>
    <row r="50" spans="3:8" x14ac:dyDescent="0.35">
      <c r="C50" s="78"/>
      <c r="E50" s="78" t="s">
        <v>580</v>
      </c>
      <c r="H50" s="79"/>
    </row>
    <row r="51" spans="3:8" x14ac:dyDescent="0.35">
      <c r="C51" s="78"/>
      <c r="E51" s="24"/>
      <c r="F51" s="19" t="s">
        <v>186</v>
      </c>
      <c r="G51" s="19" t="s">
        <v>581</v>
      </c>
      <c r="H51" s="73"/>
    </row>
    <row r="52" spans="3:8" x14ac:dyDescent="0.35">
      <c r="C52" s="78"/>
      <c r="E52" s="24"/>
      <c r="F52" t="s">
        <v>188</v>
      </c>
      <c r="G52" t="s">
        <v>581</v>
      </c>
      <c r="H52" s="69"/>
    </row>
    <row r="53" spans="3:8" x14ac:dyDescent="0.35">
      <c r="C53" s="78"/>
      <c r="E53" s="24"/>
      <c r="F53" t="s">
        <v>189</v>
      </c>
      <c r="G53" t="s">
        <v>581</v>
      </c>
      <c r="H53" s="110">
        <f t="array" ref="H53:H60">TRANSPOSE('Unit costs'!L114:S114)</f>
        <v>13.540876519888911</v>
      </c>
    </row>
    <row r="54" spans="3:8" x14ac:dyDescent="0.35">
      <c r="C54" s="78"/>
      <c r="E54" s="24"/>
      <c r="F54" t="s">
        <v>190</v>
      </c>
      <c r="G54" t="s">
        <v>581</v>
      </c>
      <c r="H54" s="110">
        <v>1.6970027924928448</v>
      </c>
    </row>
    <row r="55" spans="3:8" x14ac:dyDescent="0.35">
      <c r="C55" s="78"/>
      <c r="E55" s="24"/>
      <c r="F55" t="s">
        <v>191</v>
      </c>
      <c r="G55" t="s">
        <v>581</v>
      </c>
      <c r="H55" s="110">
        <v>5.3176895088356746</v>
      </c>
    </row>
    <row r="56" spans="3:8" x14ac:dyDescent="0.35">
      <c r="C56" s="78"/>
      <c r="E56" s="24"/>
      <c r="F56" t="s">
        <v>192</v>
      </c>
      <c r="G56" t="s">
        <v>581</v>
      </c>
      <c r="H56" s="110">
        <v>4.4829072861034938</v>
      </c>
    </row>
    <row r="57" spans="3:8" x14ac:dyDescent="0.35">
      <c r="C57" s="78"/>
      <c r="E57" s="24"/>
      <c r="F57" t="s">
        <v>193</v>
      </c>
      <c r="G57" t="s">
        <v>581</v>
      </c>
      <c r="H57" s="110">
        <v>3.675663959627935</v>
      </c>
    </row>
    <row r="58" spans="3:8" x14ac:dyDescent="0.35">
      <c r="C58" s="78"/>
      <c r="E58" s="24"/>
      <c r="F58" t="s">
        <v>194</v>
      </c>
      <c r="G58" t="s">
        <v>581</v>
      </c>
      <c r="H58" s="110">
        <v>16.528412887421066</v>
      </c>
    </row>
    <row r="59" spans="3:8" x14ac:dyDescent="0.35">
      <c r="C59" s="78"/>
      <c r="E59" s="24"/>
      <c r="F59" t="s">
        <v>195</v>
      </c>
      <c r="G59" t="s">
        <v>581</v>
      </c>
      <c r="H59" s="110">
        <v>6.4569242428629181</v>
      </c>
    </row>
    <row r="60" spans="3:8" x14ac:dyDescent="0.35">
      <c r="C60" s="78"/>
      <c r="E60" s="24"/>
      <c r="F60" t="s">
        <v>196</v>
      </c>
      <c r="G60" t="s">
        <v>581</v>
      </c>
      <c r="H60" s="110">
        <v>15.20813233527155</v>
      </c>
    </row>
    <row r="61" spans="3:8" x14ac:dyDescent="0.35">
      <c r="C61" s="78"/>
      <c r="E61" s="24"/>
      <c r="F61" t="s">
        <v>372</v>
      </c>
      <c r="G61" t="s">
        <v>581</v>
      </c>
      <c r="H61" s="69"/>
    </row>
    <row r="62" spans="3:8" x14ac:dyDescent="0.35">
      <c r="C62" s="78"/>
      <c r="E62" s="24"/>
      <c r="F62" s="28" t="s">
        <v>373</v>
      </c>
      <c r="G62" s="28" t="s">
        <v>581</v>
      </c>
      <c r="H62" s="71"/>
    </row>
    <row r="63" spans="3:8" x14ac:dyDescent="0.35">
      <c r="C63" s="78"/>
      <c r="D63"/>
      <c r="E63" s="24"/>
      <c r="H63" s="79"/>
    </row>
    <row r="64" spans="3:8" x14ac:dyDescent="0.35">
      <c r="C64" s="78"/>
      <c r="E64" s="78" t="s">
        <v>599</v>
      </c>
      <c r="H64" s="79"/>
    </row>
    <row r="65" spans="3:25" x14ac:dyDescent="0.35">
      <c r="C65" s="78"/>
      <c r="F65" s="19" t="s">
        <v>186</v>
      </c>
      <c r="G65" s="19" t="s">
        <v>581</v>
      </c>
      <c r="H65" s="114">
        <f t="array" ref="H65:H74">TRANSPOSE('Unit costs'!J115:S115)</f>
        <v>8.4821039468523249</v>
      </c>
    </row>
    <row r="66" spans="3:25" x14ac:dyDescent="0.35">
      <c r="C66" s="78"/>
      <c r="F66" t="s">
        <v>188</v>
      </c>
      <c r="G66" t="s">
        <v>581</v>
      </c>
      <c r="H66" s="110">
        <v>0</v>
      </c>
    </row>
    <row r="67" spans="3:25" x14ac:dyDescent="0.35">
      <c r="C67" s="78"/>
      <c r="F67" t="s">
        <v>189</v>
      </c>
      <c r="G67" t="s">
        <v>581</v>
      </c>
      <c r="H67" s="110">
        <v>11.680884104485349</v>
      </c>
    </row>
    <row r="68" spans="3:25" x14ac:dyDescent="0.35">
      <c r="C68" s="78"/>
      <c r="F68" t="s">
        <v>190</v>
      </c>
      <c r="G68" t="s">
        <v>581</v>
      </c>
      <c r="H68" s="110">
        <v>1.4639002811215018</v>
      </c>
    </row>
    <row r="69" spans="3:25" x14ac:dyDescent="0.35">
      <c r="C69" s="78"/>
      <c r="F69" t="s">
        <v>191</v>
      </c>
      <c r="G69" t="s">
        <v>581</v>
      </c>
      <c r="H69" s="110">
        <v>4.5872447596070938</v>
      </c>
    </row>
    <row r="70" spans="3:25" x14ac:dyDescent="0.35">
      <c r="C70" s="78"/>
      <c r="F70" t="s">
        <v>192</v>
      </c>
      <c r="G70" t="s">
        <v>581</v>
      </c>
      <c r="H70" s="110">
        <v>3.8671293090380714</v>
      </c>
    </row>
    <row r="71" spans="3:25" x14ac:dyDescent="0.35">
      <c r="C71" s="78"/>
      <c r="F71" t="s">
        <v>193</v>
      </c>
      <c r="G71" t="s">
        <v>581</v>
      </c>
      <c r="H71" s="110">
        <v>3.1707699761078589</v>
      </c>
    </row>
    <row r="72" spans="3:25" x14ac:dyDescent="0.35">
      <c r="C72" s="78"/>
      <c r="F72" t="s">
        <v>194</v>
      </c>
      <c r="G72" t="s">
        <v>581</v>
      </c>
      <c r="H72" s="110">
        <v>14.258048589799225</v>
      </c>
    </row>
    <row r="73" spans="3:25" x14ac:dyDescent="0.35">
      <c r="C73" s="78"/>
      <c r="F73" t="s">
        <v>195</v>
      </c>
      <c r="G73" t="s">
        <v>581</v>
      </c>
      <c r="H73" s="110">
        <v>5.5699927284280655</v>
      </c>
    </row>
    <row r="74" spans="3:25" x14ac:dyDescent="0.35">
      <c r="C74" s="78"/>
      <c r="F74" t="s">
        <v>196</v>
      </c>
      <c r="G74" t="s">
        <v>581</v>
      </c>
      <c r="H74" s="110">
        <v>13.119123491973212</v>
      </c>
    </row>
    <row r="75" spans="3:25" x14ac:dyDescent="0.35">
      <c r="C75" s="78"/>
      <c r="F75" t="s">
        <v>372</v>
      </c>
      <c r="G75" t="s">
        <v>581</v>
      </c>
      <c r="H75" s="69"/>
    </row>
    <row r="76" spans="3:25" x14ac:dyDescent="0.35">
      <c r="C76" s="78"/>
      <c r="F76" s="28" t="s">
        <v>373</v>
      </c>
      <c r="G76" s="28" t="s">
        <v>581</v>
      </c>
      <c r="H76" s="71"/>
    </row>
    <row r="77" spans="3:25" x14ac:dyDescent="0.35">
      <c r="C77" s="78"/>
      <c r="F77" s="2"/>
    </row>
    <row r="78" spans="3:25" x14ac:dyDescent="0.35">
      <c r="E78" s="27" t="s">
        <v>404</v>
      </c>
      <c r="F78" s="2"/>
    </row>
    <row r="79" spans="3:25" x14ac:dyDescent="0.35">
      <c r="E79" s="24" t="s">
        <v>397</v>
      </c>
    </row>
    <row r="80" spans="3:25" x14ac:dyDescent="0.35">
      <c r="C80" s="78"/>
      <c r="F80" s="19" t="s">
        <v>186</v>
      </c>
      <c r="G80" s="54" t="s">
        <v>280</v>
      </c>
      <c r="H80" s="198"/>
      <c r="I80" s="198"/>
      <c r="J80" s="114">
        <f t="array" ref="J80:Y89">TRANSPOSE('Load &amp; loss characteristics'!J145:S160)</f>
        <v>1.0680000000000001</v>
      </c>
      <c r="K80" s="114">
        <v>1.0680000000000001</v>
      </c>
      <c r="L80" s="114">
        <v>1.0680000000000001</v>
      </c>
      <c r="M80" s="114">
        <v>1.0680000000000001</v>
      </c>
      <c r="N80" s="114">
        <v>1.0680000000000001</v>
      </c>
      <c r="O80" s="114">
        <v>1.056</v>
      </c>
      <c r="P80" s="114">
        <v>1.04</v>
      </c>
      <c r="Q80" s="114">
        <v>1.0680000000000001</v>
      </c>
      <c r="R80" s="114">
        <v>-1.0680000000000001</v>
      </c>
      <c r="S80" s="114">
        <v>-1.056</v>
      </c>
      <c r="T80" s="114">
        <v>-1.0680000000000001</v>
      </c>
      <c r="U80" s="114">
        <v>-1.0680000000000001</v>
      </c>
      <c r="V80" s="114">
        <v>-1.056</v>
      </c>
      <c r="W80" s="114">
        <v>-1.056</v>
      </c>
      <c r="X80" s="114">
        <v>-1.04</v>
      </c>
      <c r="Y80" s="114">
        <v>-1.04</v>
      </c>
    </row>
    <row r="81" spans="3:42" x14ac:dyDescent="0.35">
      <c r="C81" s="78"/>
      <c r="F81" t="s">
        <v>188</v>
      </c>
      <c r="G81" s="23" t="s">
        <v>280</v>
      </c>
      <c r="H81" s="199"/>
      <c r="I81" s="199"/>
      <c r="J81" s="110">
        <v>1.0680000000000001</v>
      </c>
      <c r="K81" s="110">
        <v>1.0680000000000001</v>
      </c>
      <c r="L81" s="110">
        <v>1.0680000000000001</v>
      </c>
      <c r="M81" s="110">
        <v>1.0680000000000001</v>
      </c>
      <c r="N81" s="110">
        <v>1.0680000000000001</v>
      </c>
      <c r="O81" s="110">
        <v>1.056</v>
      </c>
      <c r="P81" s="110">
        <v>1.04</v>
      </c>
      <c r="Q81" s="110">
        <v>1.0680000000000001</v>
      </c>
      <c r="R81" s="110">
        <v>-1.0680000000000001</v>
      </c>
      <c r="S81" s="110">
        <v>-1.056</v>
      </c>
      <c r="T81" s="110">
        <v>-1.0680000000000001</v>
      </c>
      <c r="U81" s="110">
        <v>-1.0680000000000001</v>
      </c>
      <c r="V81" s="110">
        <v>-1.056</v>
      </c>
      <c r="W81" s="110">
        <v>-1.056</v>
      </c>
      <c r="X81" s="110">
        <v>-1.04</v>
      </c>
      <c r="Y81" s="110">
        <v>-1.04</v>
      </c>
    </row>
    <row r="82" spans="3:42" x14ac:dyDescent="0.35">
      <c r="C82" s="78"/>
      <c r="F82" t="s">
        <v>189</v>
      </c>
      <c r="G82" s="23" t="s">
        <v>280</v>
      </c>
      <c r="H82" s="199"/>
      <c r="I82" s="199"/>
      <c r="J82" s="110">
        <v>1.0680000000000001</v>
      </c>
      <c r="K82" s="110">
        <v>1.0680000000000001</v>
      </c>
      <c r="L82" s="110">
        <v>1.0680000000000001</v>
      </c>
      <c r="M82" s="110">
        <v>1.0680000000000001</v>
      </c>
      <c r="N82" s="110">
        <v>1.0680000000000001</v>
      </c>
      <c r="O82" s="110">
        <v>1.056</v>
      </c>
      <c r="P82" s="110">
        <v>1.04</v>
      </c>
      <c r="Q82" s="110">
        <v>1.0680000000000001</v>
      </c>
      <c r="R82" s="110">
        <v>-1.0680000000000001</v>
      </c>
      <c r="S82" s="110">
        <v>-1.056</v>
      </c>
      <c r="T82" s="110">
        <v>-1.0680000000000001</v>
      </c>
      <c r="U82" s="110">
        <v>-1.0680000000000001</v>
      </c>
      <c r="V82" s="110">
        <v>-1.056</v>
      </c>
      <c r="W82" s="110">
        <v>-1.056</v>
      </c>
      <c r="X82" s="110">
        <v>-1.04</v>
      </c>
      <c r="Y82" s="110">
        <v>-1.04</v>
      </c>
    </row>
    <row r="83" spans="3:42" x14ac:dyDescent="0.35">
      <c r="C83" s="78"/>
      <c r="F83" t="s">
        <v>190</v>
      </c>
      <c r="G83" s="23" t="s">
        <v>280</v>
      </c>
      <c r="H83" s="199"/>
      <c r="I83" s="199"/>
      <c r="J83" s="110">
        <v>0.74760000000000004</v>
      </c>
      <c r="K83" s="110">
        <v>0.74760000000000004</v>
      </c>
      <c r="L83" s="110">
        <v>0.74760000000000004</v>
      </c>
      <c r="M83" s="110">
        <v>0.74760000000000004</v>
      </c>
      <c r="N83" s="110">
        <v>0.74760000000000004</v>
      </c>
      <c r="O83" s="110">
        <v>0.73919999999999997</v>
      </c>
      <c r="P83" s="110">
        <v>0.72799999999999998</v>
      </c>
      <c r="Q83" s="110">
        <v>0.74760000000000004</v>
      </c>
      <c r="R83" s="110">
        <v>-0.74760000000000004</v>
      </c>
      <c r="S83" s="110">
        <v>-0.73919999999999997</v>
      </c>
      <c r="T83" s="110">
        <v>-0.74760000000000004</v>
      </c>
      <c r="U83" s="110">
        <v>-0.74760000000000004</v>
      </c>
      <c r="V83" s="110">
        <v>-0.73919999999999997</v>
      </c>
      <c r="W83" s="110">
        <v>-0.73919999999999997</v>
      </c>
      <c r="X83" s="110">
        <v>-0.72799999999999998</v>
      </c>
      <c r="Y83" s="110">
        <v>-0.72799999999999998</v>
      </c>
    </row>
    <row r="84" spans="3:42" x14ac:dyDescent="0.35">
      <c r="C84" s="78"/>
      <c r="F84" t="s">
        <v>191</v>
      </c>
      <c r="G84" s="23" t="s">
        <v>280</v>
      </c>
      <c r="H84" s="199"/>
      <c r="I84" s="199"/>
      <c r="J84" s="110">
        <v>0.74760000000000004</v>
      </c>
      <c r="K84" s="110">
        <v>0.74760000000000004</v>
      </c>
      <c r="L84" s="110">
        <v>0.74760000000000004</v>
      </c>
      <c r="M84" s="110">
        <v>0.74760000000000004</v>
      </c>
      <c r="N84" s="110">
        <v>0.74760000000000004</v>
      </c>
      <c r="O84" s="110">
        <v>0.73919999999999997</v>
      </c>
      <c r="P84" s="110">
        <v>0.72799999999999998</v>
      </c>
      <c r="Q84" s="110">
        <v>0.74760000000000004</v>
      </c>
      <c r="R84" s="110">
        <v>-0.74760000000000004</v>
      </c>
      <c r="S84" s="110">
        <v>-0.73919999999999997</v>
      </c>
      <c r="T84" s="110">
        <v>-0.74760000000000004</v>
      </c>
      <c r="U84" s="110">
        <v>-0.74760000000000004</v>
      </c>
      <c r="V84" s="110">
        <v>-0.73919999999999997</v>
      </c>
      <c r="W84" s="110">
        <v>-0.73919999999999997</v>
      </c>
      <c r="X84" s="110">
        <v>-0.72799999999999998</v>
      </c>
      <c r="Y84" s="110">
        <v>-0.72799999999999998</v>
      </c>
    </row>
    <row r="85" spans="3:42" x14ac:dyDescent="0.35">
      <c r="C85" s="78"/>
      <c r="F85" t="s">
        <v>192</v>
      </c>
      <c r="G85" s="23" t="s">
        <v>280</v>
      </c>
      <c r="H85" s="199"/>
      <c r="I85" s="199"/>
      <c r="J85" s="110">
        <v>0.74760000000000004</v>
      </c>
      <c r="K85" s="110">
        <v>0.74760000000000004</v>
      </c>
      <c r="L85" s="110">
        <v>0.74760000000000004</v>
      </c>
      <c r="M85" s="110">
        <v>0.74760000000000004</v>
      </c>
      <c r="N85" s="110">
        <v>0.74760000000000004</v>
      </c>
      <c r="O85" s="110">
        <v>0.73919999999999997</v>
      </c>
      <c r="P85" s="110">
        <v>0.72799999999999998</v>
      </c>
      <c r="Q85" s="110">
        <v>0.74760000000000004</v>
      </c>
      <c r="R85" s="110">
        <v>-0.74760000000000004</v>
      </c>
      <c r="S85" s="110">
        <v>-0.73919999999999997</v>
      </c>
      <c r="T85" s="110">
        <v>-0.74760000000000004</v>
      </c>
      <c r="U85" s="110">
        <v>-0.74760000000000004</v>
      </c>
      <c r="V85" s="110">
        <v>-0.73919999999999997</v>
      </c>
      <c r="W85" s="110">
        <v>-0.73919999999999997</v>
      </c>
      <c r="X85" s="110">
        <v>-0.72799999999999998</v>
      </c>
      <c r="Y85" s="110">
        <v>-0.72799999999999998</v>
      </c>
    </row>
    <row r="86" spans="3:42" x14ac:dyDescent="0.35">
      <c r="C86" s="78"/>
      <c r="F86" t="s">
        <v>193</v>
      </c>
      <c r="G86" s="23" t="s">
        <v>280</v>
      </c>
      <c r="H86" s="199"/>
      <c r="I86" s="199"/>
      <c r="J86" s="110">
        <v>0.32040000000000002</v>
      </c>
      <c r="K86" s="110">
        <v>0.32040000000000002</v>
      </c>
      <c r="L86" s="110">
        <v>0.32040000000000002</v>
      </c>
      <c r="M86" s="110">
        <v>0.32040000000000002</v>
      </c>
      <c r="N86" s="110">
        <v>0.32040000000000002</v>
      </c>
      <c r="O86" s="110">
        <v>0.31680000000000003</v>
      </c>
      <c r="P86" s="110">
        <v>0.312</v>
      </c>
      <c r="Q86" s="110">
        <v>0.32040000000000002</v>
      </c>
      <c r="R86" s="110">
        <v>-0.32040000000000002</v>
      </c>
      <c r="S86" s="110">
        <v>-0.31680000000000003</v>
      </c>
      <c r="T86" s="110">
        <v>-0.32040000000000002</v>
      </c>
      <c r="U86" s="110">
        <v>-0.32040000000000002</v>
      </c>
      <c r="V86" s="110">
        <v>-0.31680000000000003</v>
      </c>
      <c r="W86" s="110">
        <v>-0.31680000000000003</v>
      </c>
      <c r="X86" s="110">
        <v>-0.312</v>
      </c>
      <c r="Y86" s="110">
        <v>-0.312</v>
      </c>
    </row>
    <row r="87" spans="3:42" x14ac:dyDescent="0.35">
      <c r="C87" s="78"/>
      <c r="F87" t="s">
        <v>194</v>
      </c>
      <c r="G87" s="23" t="s">
        <v>280</v>
      </c>
      <c r="H87" s="199"/>
      <c r="I87" s="199"/>
      <c r="J87" s="110">
        <v>1.0680000000000001</v>
      </c>
      <c r="K87" s="110">
        <v>1.0680000000000001</v>
      </c>
      <c r="L87" s="110">
        <v>1.0680000000000001</v>
      </c>
      <c r="M87" s="110">
        <v>1.0680000000000001</v>
      </c>
      <c r="N87" s="110">
        <v>1.0680000000000001</v>
      </c>
      <c r="O87" s="110">
        <v>1.056</v>
      </c>
      <c r="P87" s="110">
        <v>1.04</v>
      </c>
      <c r="Q87" s="110">
        <v>1.0680000000000001</v>
      </c>
      <c r="R87" s="110">
        <v>-1.0680000000000001</v>
      </c>
      <c r="S87" s="110">
        <v>-1.056</v>
      </c>
      <c r="T87" s="110">
        <v>-1.0680000000000001</v>
      </c>
      <c r="U87" s="110">
        <v>-1.0680000000000001</v>
      </c>
      <c r="V87" s="110">
        <v>-1.056</v>
      </c>
      <c r="W87" s="110">
        <v>-1.056</v>
      </c>
      <c r="X87" s="110">
        <v>0</v>
      </c>
      <c r="Y87" s="110">
        <v>0</v>
      </c>
    </row>
    <row r="88" spans="3:42" x14ac:dyDescent="0.35">
      <c r="C88" s="78"/>
      <c r="F88" t="s">
        <v>195</v>
      </c>
      <c r="G88" s="23" t="s">
        <v>280</v>
      </c>
      <c r="H88" s="199"/>
      <c r="I88" s="199"/>
      <c r="J88" s="110">
        <v>1.0680000000000001</v>
      </c>
      <c r="K88" s="110">
        <v>1.0680000000000001</v>
      </c>
      <c r="L88" s="110">
        <v>1.0680000000000001</v>
      </c>
      <c r="M88" s="110">
        <v>1.0680000000000001</v>
      </c>
      <c r="N88" s="110">
        <v>1.0680000000000001</v>
      </c>
      <c r="O88" s="110">
        <v>1.056</v>
      </c>
      <c r="P88" s="110">
        <v>0</v>
      </c>
      <c r="Q88" s="110">
        <v>1.0680000000000001</v>
      </c>
      <c r="R88" s="110">
        <v>-1.0680000000000001</v>
      </c>
      <c r="S88" s="110">
        <v>0</v>
      </c>
      <c r="T88" s="110">
        <v>-1.0680000000000001</v>
      </c>
      <c r="U88" s="110">
        <v>-1.0680000000000001</v>
      </c>
      <c r="V88" s="110">
        <v>0</v>
      </c>
      <c r="W88" s="110">
        <v>0</v>
      </c>
      <c r="X88" s="110">
        <v>0</v>
      </c>
      <c r="Y88" s="110">
        <v>0</v>
      </c>
    </row>
    <row r="89" spans="3:42" x14ac:dyDescent="0.35">
      <c r="C89" s="78"/>
      <c r="F89" t="s">
        <v>196</v>
      </c>
      <c r="G89" s="23" t="s">
        <v>280</v>
      </c>
      <c r="H89" s="199"/>
      <c r="I89" s="199"/>
      <c r="J89" s="110">
        <v>1.0680000000000001</v>
      </c>
      <c r="K89" s="110">
        <v>1.0680000000000001</v>
      </c>
      <c r="L89" s="110">
        <v>1.0680000000000001</v>
      </c>
      <c r="M89" s="110">
        <v>1.0680000000000001</v>
      </c>
      <c r="N89" s="110">
        <v>1.0680000000000001</v>
      </c>
      <c r="O89" s="110">
        <v>0</v>
      </c>
      <c r="P89" s="110">
        <v>0</v>
      </c>
      <c r="Q89" s="110">
        <v>1.0680000000000001</v>
      </c>
      <c r="R89" s="110">
        <v>0</v>
      </c>
      <c r="S89" s="110">
        <v>0</v>
      </c>
      <c r="T89" s="110">
        <v>0</v>
      </c>
      <c r="U89" s="110">
        <v>0</v>
      </c>
      <c r="V89" s="110">
        <v>0</v>
      </c>
      <c r="W89" s="110">
        <v>0</v>
      </c>
      <c r="X89" s="110">
        <v>0</v>
      </c>
      <c r="Y89" s="110">
        <v>0</v>
      </c>
    </row>
    <row r="90" spans="3:42" x14ac:dyDescent="0.35">
      <c r="C90" s="78"/>
      <c r="F90" t="s">
        <v>372</v>
      </c>
      <c r="G90" s="23" t="s">
        <v>280</v>
      </c>
      <c r="J90" s="69"/>
      <c r="K90" s="69"/>
      <c r="L90" s="69"/>
      <c r="M90" s="69"/>
      <c r="N90" s="69"/>
      <c r="O90" s="69"/>
      <c r="P90" s="69"/>
      <c r="Q90" s="69"/>
      <c r="R90" s="69"/>
      <c r="S90" s="69"/>
      <c r="T90" s="69"/>
      <c r="U90" s="69"/>
      <c r="V90" s="69"/>
      <c r="W90" s="69"/>
      <c r="X90" s="69"/>
      <c r="Y90" s="69"/>
    </row>
    <row r="91" spans="3:42" x14ac:dyDescent="0.35">
      <c r="C91" s="78"/>
      <c r="F91" s="28" t="s">
        <v>373</v>
      </c>
      <c r="G91" s="57" t="s">
        <v>280</v>
      </c>
      <c r="H91" s="28"/>
      <c r="I91" s="28"/>
      <c r="J91" s="71"/>
      <c r="K91" s="71"/>
      <c r="L91" s="71"/>
      <c r="M91" s="71"/>
      <c r="N91" s="71"/>
      <c r="O91" s="71"/>
      <c r="P91" s="71"/>
      <c r="Q91" s="71"/>
      <c r="R91" s="71"/>
      <c r="S91" s="71"/>
      <c r="T91" s="71"/>
      <c r="U91" s="71"/>
      <c r="V91" s="71"/>
      <c r="W91" s="71"/>
      <c r="X91" s="71"/>
      <c r="Y91" s="71"/>
    </row>
    <row r="92" spans="3:42" x14ac:dyDescent="0.35">
      <c r="C92" s="78"/>
      <c r="F92" s="2"/>
    </row>
    <row r="93" spans="3:42" x14ac:dyDescent="0.35">
      <c r="D93"/>
      <c r="E93" s="27" t="s">
        <v>117</v>
      </c>
      <c r="H93" s="13"/>
      <c r="J93" s="53"/>
      <c r="L93" s="53"/>
      <c r="AP93" s="3"/>
    </row>
    <row r="94" spans="3:42" x14ac:dyDescent="0.35">
      <c r="C94" s="27"/>
      <c r="D94"/>
      <c r="E94"/>
      <c r="F94" s="19" t="s">
        <v>188</v>
      </c>
      <c r="G94" s="19" t="s">
        <v>164</v>
      </c>
      <c r="H94" s="119"/>
      <c r="I94" s="19"/>
      <c r="J94" s="97">
        <f>'Standing charge factors'!J44</f>
        <v>0</v>
      </c>
      <c r="K94" s="97">
        <f>'Standing charge factors'!K44</f>
        <v>0</v>
      </c>
      <c r="L94" s="97">
        <f>'Standing charge factors'!L44</f>
        <v>0</v>
      </c>
      <c r="M94" s="97">
        <f>'Standing charge factors'!M44</f>
        <v>0</v>
      </c>
      <c r="N94" s="97">
        <f>'Standing charge factors'!N44</f>
        <v>0</v>
      </c>
      <c r="O94" s="97">
        <f>'Standing charge factors'!O44</f>
        <v>0</v>
      </c>
      <c r="P94" s="97">
        <f>'Standing charge factors'!P44</f>
        <v>0</v>
      </c>
      <c r="Q94" s="97">
        <f>'Standing charge factors'!Q44</f>
        <v>0</v>
      </c>
      <c r="R94" s="97">
        <f>'Standing charge factors'!R44</f>
        <v>0</v>
      </c>
      <c r="S94" s="97">
        <f>'Standing charge factors'!S44</f>
        <v>0</v>
      </c>
      <c r="T94" s="97">
        <f>'Standing charge factors'!T44</f>
        <v>0</v>
      </c>
      <c r="U94" s="97">
        <f>'Standing charge factors'!U44</f>
        <v>0</v>
      </c>
      <c r="V94" s="97">
        <f>'Standing charge factors'!V44</f>
        <v>0</v>
      </c>
      <c r="W94" s="97">
        <f>'Standing charge factors'!W44</f>
        <v>0</v>
      </c>
      <c r="X94" s="97">
        <f>'Standing charge factors'!X44</f>
        <v>0</v>
      </c>
      <c r="Y94" s="97">
        <f>'Standing charge factors'!Y44</f>
        <v>0</v>
      </c>
      <c r="AP94" s="3"/>
    </row>
    <row r="95" spans="3:42" x14ac:dyDescent="0.35">
      <c r="C95" s="27"/>
      <c r="D95"/>
      <c r="E95"/>
      <c r="F95" t="s">
        <v>189</v>
      </c>
      <c r="G95" t="s">
        <v>164</v>
      </c>
      <c r="H95" s="53"/>
      <c r="J95" s="21">
        <f>'Standing charge factors'!J45</f>
        <v>0</v>
      </c>
      <c r="K95" s="21">
        <f>'Standing charge factors'!K45</f>
        <v>0</v>
      </c>
      <c r="L95" s="21">
        <f>'Standing charge factors'!L45</f>
        <v>0</v>
      </c>
      <c r="M95" s="21">
        <f>'Standing charge factors'!M45</f>
        <v>0</v>
      </c>
      <c r="N95" s="21">
        <f>'Standing charge factors'!N45</f>
        <v>0</v>
      </c>
      <c r="O95" s="21">
        <f>'Standing charge factors'!O45</f>
        <v>0</v>
      </c>
      <c r="P95" s="21">
        <f>'Standing charge factors'!P45</f>
        <v>0.06</v>
      </c>
      <c r="Q95" s="21">
        <f>'Standing charge factors'!Q45</f>
        <v>0</v>
      </c>
      <c r="R95" s="21">
        <f>'Standing charge factors'!R45</f>
        <v>0</v>
      </c>
      <c r="S95" s="21">
        <f>'Standing charge factors'!S45</f>
        <v>0</v>
      </c>
      <c r="T95" s="21">
        <f>'Standing charge factors'!T45</f>
        <v>0</v>
      </c>
      <c r="U95" s="21">
        <f>'Standing charge factors'!U45</f>
        <v>0</v>
      </c>
      <c r="V95" s="21">
        <f>'Standing charge factors'!V45</f>
        <v>0</v>
      </c>
      <c r="W95" s="21">
        <f>'Standing charge factors'!W45</f>
        <v>0</v>
      </c>
      <c r="X95" s="21">
        <f>'Standing charge factors'!X45</f>
        <v>0</v>
      </c>
      <c r="Y95" s="21">
        <f>'Standing charge factors'!Y45</f>
        <v>0</v>
      </c>
      <c r="AP95" s="3"/>
    </row>
    <row r="96" spans="3:42" x14ac:dyDescent="0.35">
      <c r="C96" s="27"/>
      <c r="D96"/>
      <c r="E96"/>
      <c r="F96" t="s">
        <v>190</v>
      </c>
      <c r="G96" t="s">
        <v>164</v>
      </c>
      <c r="H96" s="53"/>
      <c r="J96" s="21">
        <f>'Standing charge factors'!J46</f>
        <v>0</v>
      </c>
      <c r="K96" s="21">
        <f>'Standing charge factors'!K46</f>
        <v>0</v>
      </c>
      <c r="L96" s="21">
        <f>'Standing charge factors'!L46</f>
        <v>0</v>
      </c>
      <c r="M96" s="21">
        <f>'Standing charge factors'!M46</f>
        <v>0</v>
      </c>
      <c r="N96" s="21">
        <f>'Standing charge factors'!N46</f>
        <v>0</v>
      </c>
      <c r="O96" s="21">
        <f>'Standing charge factors'!O46</f>
        <v>0</v>
      </c>
      <c r="P96" s="21">
        <f>'Standing charge factors'!P46</f>
        <v>0</v>
      </c>
      <c r="Q96" s="21">
        <f>'Standing charge factors'!Q46</f>
        <v>0</v>
      </c>
      <c r="R96" s="21">
        <f>'Standing charge factors'!R46</f>
        <v>0</v>
      </c>
      <c r="S96" s="21">
        <f>'Standing charge factors'!S46</f>
        <v>0</v>
      </c>
      <c r="T96" s="21">
        <f>'Standing charge factors'!T46</f>
        <v>0</v>
      </c>
      <c r="U96" s="21">
        <f>'Standing charge factors'!U46</f>
        <v>0</v>
      </c>
      <c r="V96" s="21">
        <f>'Standing charge factors'!V46</f>
        <v>0</v>
      </c>
      <c r="W96" s="21">
        <f>'Standing charge factors'!W46</f>
        <v>0</v>
      </c>
      <c r="X96" s="21">
        <f>'Standing charge factors'!X46</f>
        <v>0</v>
      </c>
      <c r="Y96" s="21">
        <f>'Standing charge factors'!Y46</f>
        <v>0</v>
      </c>
      <c r="AP96" s="3"/>
    </row>
    <row r="97" spans="3:42" x14ac:dyDescent="0.35">
      <c r="C97" s="27"/>
      <c r="D97"/>
      <c r="E97"/>
      <c r="F97" t="s">
        <v>191</v>
      </c>
      <c r="G97" t="s">
        <v>164</v>
      </c>
      <c r="H97" s="53"/>
      <c r="J97" s="21">
        <f>'Standing charge factors'!J47</f>
        <v>0</v>
      </c>
      <c r="K97" s="21">
        <f>'Standing charge factors'!K47</f>
        <v>0</v>
      </c>
      <c r="L97" s="21">
        <f>'Standing charge factors'!L47</f>
        <v>0</v>
      </c>
      <c r="M97" s="21">
        <f>'Standing charge factors'!M47</f>
        <v>0</v>
      </c>
      <c r="N97" s="21">
        <f>'Standing charge factors'!N47</f>
        <v>0</v>
      </c>
      <c r="O97" s="21">
        <f>'Standing charge factors'!O47</f>
        <v>0</v>
      </c>
      <c r="P97" s="21">
        <f>'Standing charge factors'!P47</f>
        <v>0.2</v>
      </c>
      <c r="Q97" s="21">
        <f>'Standing charge factors'!Q47</f>
        <v>0</v>
      </c>
      <c r="R97" s="21">
        <f>'Standing charge factors'!R47</f>
        <v>0</v>
      </c>
      <c r="S97" s="21">
        <f>'Standing charge factors'!S47</f>
        <v>0</v>
      </c>
      <c r="T97" s="21">
        <f>'Standing charge factors'!T47</f>
        <v>0</v>
      </c>
      <c r="U97" s="21">
        <f>'Standing charge factors'!U47</f>
        <v>0</v>
      </c>
      <c r="V97" s="21">
        <f>'Standing charge factors'!V47</f>
        <v>0</v>
      </c>
      <c r="W97" s="21">
        <f>'Standing charge factors'!W47</f>
        <v>0</v>
      </c>
      <c r="X97" s="21">
        <f>'Standing charge factors'!X47</f>
        <v>0</v>
      </c>
      <c r="Y97" s="21">
        <f>'Standing charge factors'!Y47</f>
        <v>0</v>
      </c>
      <c r="AP97" s="3"/>
    </row>
    <row r="98" spans="3:42" x14ac:dyDescent="0.35">
      <c r="C98" s="27"/>
      <c r="D98"/>
      <c r="E98"/>
      <c r="F98" t="s">
        <v>192</v>
      </c>
      <c r="G98" t="s">
        <v>164</v>
      </c>
      <c r="H98" s="53"/>
      <c r="J98" s="21">
        <f>'Standing charge factors'!J48</f>
        <v>0</v>
      </c>
      <c r="K98" s="21">
        <f>'Standing charge factors'!K48</f>
        <v>0</v>
      </c>
      <c r="L98" s="21">
        <f>'Standing charge factors'!L48</f>
        <v>0</v>
      </c>
      <c r="M98" s="21">
        <f>'Standing charge factors'!M48</f>
        <v>0</v>
      </c>
      <c r="N98" s="21">
        <f>'Standing charge factors'!N48</f>
        <v>0</v>
      </c>
      <c r="O98" s="21">
        <f>'Standing charge factors'!O48</f>
        <v>0</v>
      </c>
      <c r="P98" s="21">
        <f>'Standing charge factors'!P48</f>
        <v>1</v>
      </c>
      <c r="Q98" s="21">
        <f>'Standing charge factors'!Q48</f>
        <v>0</v>
      </c>
      <c r="R98" s="21">
        <f>'Standing charge factors'!R48</f>
        <v>0</v>
      </c>
      <c r="S98" s="21">
        <f>'Standing charge factors'!S48</f>
        <v>0</v>
      </c>
      <c r="T98" s="21">
        <f>'Standing charge factors'!T48</f>
        <v>0</v>
      </c>
      <c r="U98" s="21">
        <f>'Standing charge factors'!U48</f>
        <v>0</v>
      </c>
      <c r="V98" s="21">
        <f>'Standing charge factors'!V48</f>
        <v>0</v>
      </c>
      <c r="W98" s="21">
        <f>'Standing charge factors'!W48</f>
        <v>0</v>
      </c>
      <c r="X98" s="21">
        <f>'Standing charge factors'!X48</f>
        <v>0</v>
      </c>
      <c r="Y98" s="21">
        <f>'Standing charge factors'!Y48</f>
        <v>0</v>
      </c>
      <c r="AP98" s="3"/>
    </row>
    <row r="99" spans="3:42" x14ac:dyDescent="0.35">
      <c r="C99" s="27"/>
      <c r="D99"/>
      <c r="E99"/>
      <c r="F99" t="s">
        <v>193</v>
      </c>
      <c r="G99" t="s">
        <v>164</v>
      </c>
      <c r="H99" s="53"/>
      <c r="J99" s="21">
        <f>'Standing charge factors'!J49</f>
        <v>0</v>
      </c>
      <c r="K99" s="21">
        <f>'Standing charge factors'!K49</f>
        <v>0</v>
      </c>
      <c r="L99" s="21">
        <f>'Standing charge factors'!L49</f>
        <v>0</v>
      </c>
      <c r="M99" s="21">
        <f>'Standing charge factors'!M49</f>
        <v>0</v>
      </c>
      <c r="N99" s="21">
        <f>'Standing charge factors'!N49</f>
        <v>0</v>
      </c>
      <c r="O99" s="21">
        <f>'Standing charge factors'!O49</f>
        <v>0</v>
      </c>
      <c r="P99" s="21">
        <f>'Standing charge factors'!P49</f>
        <v>1</v>
      </c>
      <c r="Q99" s="21">
        <f>'Standing charge factors'!Q49</f>
        <v>0</v>
      </c>
      <c r="R99" s="21">
        <f>'Standing charge factors'!R49</f>
        <v>0</v>
      </c>
      <c r="S99" s="21">
        <f>'Standing charge factors'!S49</f>
        <v>0</v>
      </c>
      <c r="T99" s="21">
        <f>'Standing charge factors'!T49</f>
        <v>0</v>
      </c>
      <c r="U99" s="21">
        <f>'Standing charge factors'!U49</f>
        <v>0</v>
      </c>
      <c r="V99" s="21">
        <f>'Standing charge factors'!V49</f>
        <v>0</v>
      </c>
      <c r="W99" s="21">
        <f>'Standing charge factors'!W49</f>
        <v>0</v>
      </c>
      <c r="X99" s="21">
        <f>'Standing charge factors'!X49</f>
        <v>0</v>
      </c>
      <c r="Y99" s="21">
        <f>'Standing charge factors'!Y49</f>
        <v>0</v>
      </c>
      <c r="AP99" s="3"/>
    </row>
    <row r="100" spans="3:42" x14ac:dyDescent="0.35">
      <c r="C100" s="27"/>
      <c r="D100"/>
      <c r="E100"/>
      <c r="F100" t="s">
        <v>194</v>
      </c>
      <c r="G100" t="s">
        <v>164</v>
      </c>
      <c r="H100" s="53"/>
      <c r="J100" s="21">
        <f>'Standing charge factors'!J50</f>
        <v>0</v>
      </c>
      <c r="K100" s="21">
        <f>'Standing charge factors'!K50</f>
        <v>0</v>
      </c>
      <c r="L100" s="21">
        <f>'Standing charge factors'!L50</f>
        <v>0</v>
      </c>
      <c r="M100" s="21">
        <f>'Standing charge factors'!M50</f>
        <v>0</v>
      </c>
      <c r="N100" s="21">
        <f>'Standing charge factors'!N50</f>
        <v>0.2</v>
      </c>
      <c r="O100" s="21">
        <f>'Standing charge factors'!O50</f>
        <v>1</v>
      </c>
      <c r="P100" s="21">
        <f>'Standing charge factors'!P50</f>
        <v>1</v>
      </c>
      <c r="Q100" s="21">
        <f>'Standing charge factors'!Q50</f>
        <v>0</v>
      </c>
      <c r="R100" s="21">
        <f>'Standing charge factors'!R50</f>
        <v>0</v>
      </c>
      <c r="S100" s="21">
        <f>'Standing charge factors'!S50</f>
        <v>0</v>
      </c>
      <c r="T100" s="21">
        <f>'Standing charge factors'!T50</f>
        <v>0</v>
      </c>
      <c r="U100" s="21">
        <f>'Standing charge factors'!U50</f>
        <v>0</v>
      </c>
      <c r="V100" s="21">
        <f>'Standing charge factors'!V50</f>
        <v>0</v>
      </c>
      <c r="W100" s="21">
        <f>'Standing charge factors'!W50</f>
        <v>0</v>
      </c>
      <c r="X100" s="21">
        <f>'Standing charge factors'!X50</f>
        <v>0</v>
      </c>
      <c r="Y100" s="21">
        <f>'Standing charge factors'!Y50</f>
        <v>0</v>
      </c>
      <c r="AP100" s="3"/>
    </row>
    <row r="101" spans="3:42" x14ac:dyDescent="0.35">
      <c r="C101" s="27"/>
      <c r="D101"/>
      <c r="E101"/>
      <c r="F101" t="s">
        <v>195</v>
      </c>
      <c r="G101" t="s">
        <v>164</v>
      </c>
      <c r="H101" s="53"/>
      <c r="J101" s="21">
        <f>'Standing charge factors'!J51</f>
        <v>0</v>
      </c>
      <c r="K101" s="21">
        <f>'Standing charge factors'!K51</f>
        <v>0</v>
      </c>
      <c r="L101" s="21">
        <f>'Standing charge factors'!L51</f>
        <v>0</v>
      </c>
      <c r="M101" s="21">
        <f>'Standing charge factors'!M51</f>
        <v>0</v>
      </c>
      <c r="N101" s="21">
        <f>'Standing charge factors'!N51</f>
        <v>1</v>
      </c>
      <c r="O101" s="21">
        <f>'Standing charge factors'!O51</f>
        <v>1</v>
      </c>
      <c r="P101" s="21">
        <f>'Standing charge factors'!P51</f>
        <v>0</v>
      </c>
      <c r="Q101" s="21">
        <f>'Standing charge factors'!Q51</f>
        <v>0</v>
      </c>
      <c r="R101" s="21">
        <f>'Standing charge factors'!R51</f>
        <v>0</v>
      </c>
      <c r="S101" s="21">
        <f>'Standing charge factors'!S51</f>
        <v>0</v>
      </c>
      <c r="T101" s="21">
        <f>'Standing charge factors'!T51</f>
        <v>0</v>
      </c>
      <c r="U101" s="21">
        <f>'Standing charge factors'!U51</f>
        <v>0</v>
      </c>
      <c r="V101" s="21">
        <f>'Standing charge factors'!V51</f>
        <v>0</v>
      </c>
      <c r="W101" s="21">
        <f>'Standing charge factors'!W51</f>
        <v>0</v>
      </c>
      <c r="X101" s="21">
        <f>'Standing charge factors'!X51</f>
        <v>0</v>
      </c>
      <c r="Y101" s="21">
        <f>'Standing charge factors'!Y51</f>
        <v>0</v>
      </c>
      <c r="AP101" s="3"/>
    </row>
    <row r="102" spans="3:42" x14ac:dyDescent="0.35">
      <c r="C102" s="27"/>
      <c r="D102"/>
      <c r="E102"/>
      <c r="F102" s="28" t="s">
        <v>196</v>
      </c>
      <c r="G102" s="28" t="s">
        <v>164</v>
      </c>
      <c r="H102" s="120"/>
      <c r="I102" s="28"/>
      <c r="J102" s="131">
        <f>'Standing charge factors'!J52</f>
        <v>1</v>
      </c>
      <c r="K102" s="131">
        <f>'Standing charge factors'!K52</f>
        <v>1</v>
      </c>
      <c r="L102" s="131">
        <f>'Standing charge factors'!L52</f>
        <v>1</v>
      </c>
      <c r="M102" s="131">
        <f>'Standing charge factors'!M52</f>
        <v>1</v>
      </c>
      <c r="N102" s="131">
        <f>'Standing charge factors'!N52</f>
        <v>1</v>
      </c>
      <c r="O102" s="131">
        <f>'Standing charge factors'!O52</f>
        <v>0</v>
      </c>
      <c r="P102" s="131">
        <f>'Standing charge factors'!P52</f>
        <v>0</v>
      </c>
      <c r="Q102" s="131">
        <f>'Standing charge factors'!Q52</f>
        <v>0</v>
      </c>
      <c r="R102" s="131">
        <f>'Standing charge factors'!R52</f>
        <v>0</v>
      </c>
      <c r="S102" s="131">
        <f>'Standing charge factors'!S52</f>
        <v>0</v>
      </c>
      <c r="T102" s="131">
        <f>'Standing charge factors'!T52</f>
        <v>0</v>
      </c>
      <c r="U102" s="131">
        <f>'Standing charge factors'!U52</f>
        <v>0</v>
      </c>
      <c r="V102" s="131">
        <f>'Standing charge factors'!V52</f>
        <v>0</v>
      </c>
      <c r="W102" s="131">
        <f>'Standing charge factors'!W52</f>
        <v>0</v>
      </c>
      <c r="X102" s="131">
        <f>'Standing charge factors'!X52</f>
        <v>0</v>
      </c>
      <c r="Y102" s="131">
        <f>'Standing charge factors'!Y52</f>
        <v>0</v>
      </c>
      <c r="AP102" s="3"/>
    </row>
    <row r="103" spans="3:42" x14ac:dyDescent="0.35">
      <c r="C103" s="78"/>
      <c r="D103"/>
      <c r="F103" s="2"/>
    </row>
    <row r="104" spans="3:42" x14ac:dyDescent="0.35">
      <c r="E104" s="27" t="s">
        <v>691</v>
      </c>
    </row>
    <row r="105" spans="3:42" x14ac:dyDescent="0.35">
      <c r="C105" s="78"/>
      <c r="F105" s="19" t="s">
        <v>186</v>
      </c>
      <c r="G105" s="19" t="s">
        <v>164</v>
      </c>
      <c r="H105" s="198"/>
      <c r="I105" s="198"/>
      <c r="J105" s="55"/>
      <c r="K105" s="55"/>
      <c r="L105" s="55"/>
      <c r="M105" s="55"/>
      <c r="N105" s="55"/>
      <c r="O105" s="55"/>
      <c r="P105" s="55"/>
      <c r="Q105" s="55"/>
      <c r="R105" s="55"/>
      <c r="S105" s="55"/>
      <c r="T105" s="55"/>
      <c r="U105" s="55"/>
      <c r="V105" s="55"/>
      <c r="W105" s="55"/>
      <c r="X105" s="55"/>
      <c r="Y105" s="55"/>
    </row>
    <row r="106" spans="3:42" x14ac:dyDescent="0.35">
      <c r="C106" s="78"/>
      <c r="F106" t="s">
        <v>188</v>
      </c>
      <c r="G106" t="s">
        <v>164</v>
      </c>
      <c r="H106" s="199"/>
      <c r="I106" s="199"/>
      <c r="J106" s="56"/>
      <c r="K106" s="56"/>
      <c r="L106" s="56"/>
      <c r="M106" s="56"/>
      <c r="N106" s="56"/>
      <c r="O106" s="56"/>
      <c r="P106" s="56"/>
      <c r="Q106" s="56"/>
      <c r="R106" s="56"/>
      <c r="S106" s="56"/>
      <c r="T106" s="56"/>
      <c r="U106" s="56"/>
      <c r="V106" s="56"/>
      <c r="W106" s="56"/>
      <c r="X106" s="56"/>
      <c r="Y106" s="56"/>
    </row>
    <row r="107" spans="3:42" x14ac:dyDescent="0.35">
      <c r="C107" s="78"/>
      <c r="F107" t="s">
        <v>189</v>
      </c>
      <c r="G107" t="s">
        <v>164</v>
      </c>
      <c r="H107" s="199"/>
      <c r="I107" s="199"/>
      <c r="J107" s="21">
        <f t="array" ref="J107:Y114">TRANSPOSE('Customer contributions'!L51:S66)</f>
        <v>0</v>
      </c>
      <c r="K107" s="21">
        <v>0</v>
      </c>
      <c r="L107" s="21">
        <v>0</v>
      </c>
      <c r="M107" s="21">
        <v>0</v>
      </c>
      <c r="N107" s="21">
        <v>0</v>
      </c>
      <c r="O107" s="21">
        <v>0</v>
      </c>
      <c r="P107" s="21">
        <v>0</v>
      </c>
      <c r="Q107" s="21">
        <v>0</v>
      </c>
      <c r="R107" s="21">
        <v>0</v>
      </c>
      <c r="S107" s="21">
        <v>0</v>
      </c>
      <c r="T107" s="21">
        <v>0</v>
      </c>
      <c r="U107" s="21">
        <v>0</v>
      </c>
      <c r="V107" s="21">
        <v>0</v>
      </c>
      <c r="W107" s="21">
        <v>0</v>
      </c>
      <c r="X107" s="21">
        <v>0</v>
      </c>
      <c r="Y107" s="21">
        <v>0</v>
      </c>
    </row>
    <row r="108" spans="3:42" x14ac:dyDescent="0.35">
      <c r="C108" s="78"/>
      <c r="F108" t="s">
        <v>190</v>
      </c>
      <c r="G108" t="s">
        <v>164</v>
      </c>
      <c r="H108" s="199"/>
      <c r="I108" s="199"/>
      <c r="J108" s="21">
        <v>0</v>
      </c>
      <c r="K108" s="21">
        <v>0</v>
      </c>
      <c r="L108" s="21">
        <v>0</v>
      </c>
      <c r="M108" s="21">
        <v>0</v>
      </c>
      <c r="N108" s="21">
        <v>0</v>
      </c>
      <c r="O108" s="21">
        <v>0</v>
      </c>
      <c r="P108" s="21">
        <v>0.36</v>
      </c>
      <c r="Q108" s="21">
        <v>0</v>
      </c>
      <c r="R108" s="21">
        <v>0</v>
      </c>
      <c r="S108" s="21">
        <v>0</v>
      </c>
      <c r="T108" s="21">
        <v>0</v>
      </c>
      <c r="U108" s="21">
        <v>0</v>
      </c>
      <c r="V108" s="21">
        <v>0</v>
      </c>
      <c r="W108" s="21">
        <v>0</v>
      </c>
      <c r="X108" s="21">
        <v>0.36</v>
      </c>
      <c r="Y108" s="21">
        <v>0.36</v>
      </c>
    </row>
    <row r="109" spans="3:42" x14ac:dyDescent="0.35">
      <c r="C109" s="78"/>
      <c r="F109" t="s">
        <v>191</v>
      </c>
      <c r="G109" t="s">
        <v>164</v>
      </c>
      <c r="H109" s="199"/>
      <c r="I109" s="199"/>
      <c r="J109" s="21">
        <v>0</v>
      </c>
      <c r="K109" s="21">
        <v>0</v>
      </c>
      <c r="L109" s="21">
        <v>0</v>
      </c>
      <c r="M109" s="21">
        <v>0</v>
      </c>
      <c r="N109" s="21">
        <v>0</v>
      </c>
      <c r="O109" s="21">
        <v>0</v>
      </c>
      <c r="P109" s="21">
        <v>0.36</v>
      </c>
      <c r="Q109" s="21">
        <v>0</v>
      </c>
      <c r="R109" s="21">
        <v>0</v>
      </c>
      <c r="S109" s="21">
        <v>0</v>
      </c>
      <c r="T109" s="21">
        <v>0</v>
      </c>
      <c r="U109" s="21">
        <v>0</v>
      </c>
      <c r="V109" s="21">
        <v>0</v>
      </c>
      <c r="W109" s="21">
        <v>0</v>
      </c>
      <c r="X109" s="21">
        <v>0.36</v>
      </c>
      <c r="Y109" s="21">
        <v>0.36</v>
      </c>
    </row>
    <row r="110" spans="3:42" x14ac:dyDescent="0.35">
      <c r="C110" s="78"/>
      <c r="F110" t="s">
        <v>192</v>
      </c>
      <c r="G110" t="s">
        <v>164</v>
      </c>
      <c r="H110" s="199"/>
      <c r="I110" s="199"/>
      <c r="J110" s="21">
        <v>0.75</v>
      </c>
      <c r="K110" s="21">
        <v>0.75</v>
      </c>
      <c r="L110" s="21">
        <v>0.75</v>
      </c>
      <c r="M110" s="21">
        <v>0.75</v>
      </c>
      <c r="N110" s="21">
        <v>0.75</v>
      </c>
      <c r="O110" s="21">
        <v>0.75</v>
      </c>
      <c r="P110" s="21">
        <v>0.91</v>
      </c>
      <c r="Q110" s="21">
        <v>0.75</v>
      </c>
      <c r="R110" s="21">
        <v>0.75</v>
      </c>
      <c r="S110" s="21">
        <v>0.75</v>
      </c>
      <c r="T110" s="21">
        <v>0.75</v>
      </c>
      <c r="U110" s="21">
        <v>0.75</v>
      </c>
      <c r="V110" s="21">
        <v>0.75</v>
      </c>
      <c r="W110" s="21">
        <v>0.75</v>
      </c>
      <c r="X110" s="21">
        <v>0.91</v>
      </c>
      <c r="Y110" s="21">
        <v>0.91</v>
      </c>
    </row>
    <row r="111" spans="3:42" x14ac:dyDescent="0.35">
      <c r="C111" s="78"/>
      <c r="F111" t="s">
        <v>193</v>
      </c>
      <c r="G111" t="s">
        <v>164</v>
      </c>
      <c r="H111" s="199"/>
      <c r="I111" s="199"/>
      <c r="J111" s="21">
        <v>0.75</v>
      </c>
      <c r="K111" s="21">
        <v>0.75</v>
      </c>
      <c r="L111" s="21">
        <v>0.75</v>
      </c>
      <c r="M111" s="21">
        <v>0.75</v>
      </c>
      <c r="N111" s="21">
        <v>0.75</v>
      </c>
      <c r="O111" s="21">
        <v>0.75</v>
      </c>
      <c r="P111" s="21">
        <v>0.91</v>
      </c>
      <c r="Q111" s="21">
        <v>0.75</v>
      </c>
      <c r="R111" s="21">
        <v>0.75</v>
      </c>
      <c r="S111" s="21">
        <v>0.75</v>
      </c>
      <c r="T111" s="21">
        <v>0.75</v>
      </c>
      <c r="U111" s="21">
        <v>0.75</v>
      </c>
      <c r="V111" s="21">
        <v>0.75</v>
      </c>
      <c r="W111" s="21">
        <v>0.75</v>
      </c>
      <c r="X111" s="21">
        <v>0.91</v>
      </c>
      <c r="Y111" s="21">
        <v>0.91</v>
      </c>
    </row>
    <row r="112" spans="3:42" x14ac:dyDescent="0.35">
      <c r="C112" s="78"/>
      <c r="F112" t="s">
        <v>194</v>
      </c>
      <c r="G112" t="s">
        <v>164</v>
      </c>
      <c r="H112" s="199"/>
      <c r="I112" s="199"/>
      <c r="J112" s="21">
        <v>0.75</v>
      </c>
      <c r="K112" s="21">
        <v>0.75</v>
      </c>
      <c r="L112" s="21">
        <v>0.75</v>
      </c>
      <c r="M112" s="21">
        <v>0.75</v>
      </c>
      <c r="N112" s="21">
        <v>0.75</v>
      </c>
      <c r="O112" s="21">
        <v>0.75</v>
      </c>
      <c r="P112" s="21">
        <v>0.91</v>
      </c>
      <c r="Q112" s="21">
        <v>0.75</v>
      </c>
      <c r="R112" s="21">
        <v>0.75</v>
      </c>
      <c r="S112" s="21">
        <v>0.75</v>
      </c>
      <c r="T112" s="21">
        <v>0.75</v>
      </c>
      <c r="U112" s="21">
        <v>0.75</v>
      </c>
      <c r="V112" s="21">
        <v>0.75</v>
      </c>
      <c r="W112" s="21">
        <v>0.75</v>
      </c>
      <c r="X112" s="21">
        <v>0.91</v>
      </c>
      <c r="Y112" s="21">
        <v>0.91</v>
      </c>
    </row>
    <row r="113" spans="2:27" x14ac:dyDescent="0.35">
      <c r="C113" s="78"/>
      <c r="F113" t="s">
        <v>195</v>
      </c>
      <c r="G113" t="s">
        <v>164</v>
      </c>
      <c r="H113" s="199"/>
      <c r="I113" s="199"/>
      <c r="J113" s="21">
        <v>0.95</v>
      </c>
      <c r="K113" s="21">
        <v>0.95</v>
      </c>
      <c r="L113" s="21">
        <v>0.95</v>
      </c>
      <c r="M113" s="21">
        <v>0.95</v>
      </c>
      <c r="N113" s="21">
        <v>0.95</v>
      </c>
      <c r="O113" s="21">
        <v>0.95</v>
      </c>
      <c r="P113" s="21">
        <v>0</v>
      </c>
      <c r="Q113" s="21">
        <v>0.95</v>
      </c>
      <c r="R113" s="21">
        <v>0.95</v>
      </c>
      <c r="S113" s="21">
        <v>0.95</v>
      </c>
      <c r="T113" s="21">
        <v>0.95</v>
      </c>
      <c r="U113" s="21">
        <v>0.95</v>
      </c>
      <c r="V113" s="21">
        <v>0.95</v>
      </c>
      <c r="W113" s="21">
        <v>0.95</v>
      </c>
      <c r="X113" s="21">
        <v>0</v>
      </c>
      <c r="Y113" s="21">
        <v>0</v>
      </c>
    </row>
    <row r="114" spans="2:27" x14ac:dyDescent="0.35">
      <c r="C114" s="78"/>
      <c r="F114" t="s">
        <v>196</v>
      </c>
      <c r="G114" t="s">
        <v>164</v>
      </c>
      <c r="H114" s="199"/>
      <c r="I114" s="199"/>
      <c r="J114" s="21">
        <v>0.95</v>
      </c>
      <c r="K114" s="21">
        <v>0.95</v>
      </c>
      <c r="L114" s="21">
        <v>0.95</v>
      </c>
      <c r="M114" s="21">
        <v>0.95</v>
      </c>
      <c r="N114" s="21">
        <v>0.95</v>
      </c>
      <c r="O114" s="21">
        <v>0</v>
      </c>
      <c r="P114" s="21">
        <v>0</v>
      </c>
      <c r="Q114" s="21">
        <v>0.95</v>
      </c>
      <c r="R114" s="21">
        <v>0.95</v>
      </c>
      <c r="S114" s="21">
        <v>0</v>
      </c>
      <c r="T114" s="21">
        <v>0.95</v>
      </c>
      <c r="U114" s="21">
        <v>0.95</v>
      </c>
      <c r="V114" s="21">
        <v>0</v>
      </c>
      <c r="W114" s="21">
        <v>0</v>
      </c>
      <c r="X114" s="21">
        <v>0</v>
      </c>
      <c r="Y114" s="21">
        <v>0</v>
      </c>
    </row>
    <row r="115" spans="2:27" x14ac:dyDescent="0.35">
      <c r="C115" s="78"/>
      <c r="F115" t="s">
        <v>372</v>
      </c>
      <c r="G115" t="s">
        <v>164</v>
      </c>
      <c r="J115" s="56"/>
      <c r="K115" s="56"/>
      <c r="L115" s="56"/>
      <c r="M115" s="56"/>
      <c r="N115" s="56"/>
      <c r="O115" s="56"/>
      <c r="P115" s="56"/>
      <c r="Q115" s="56"/>
      <c r="R115" s="56"/>
      <c r="S115" s="56"/>
      <c r="T115" s="56"/>
      <c r="U115" s="56"/>
      <c r="V115" s="56"/>
      <c r="W115" s="56"/>
      <c r="X115" s="56"/>
      <c r="Y115" s="56"/>
    </row>
    <row r="116" spans="2:27" x14ac:dyDescent="0.35">
      <c r="C116" s="78"/>
      <c r="F116" s="28" t="s">
        <v>373</v>
      </c>
      <c r="G116" s="28" t="s">
        <v>164</v>
      </c>
      <c r="H116" s="28"/>
      <c r="I116" s="28"/>
      <c r="J116" s="58"/>
      <c r="K116" s="58"/>
      <c r="L116" s="58"/>
      <c r="M116" s="58"/>
      <c r="N116" s="58"/>
      <c r="O116" s="58"/>
      <c r="P116" s="58"/>
      <c r="Q116" s="58"/>
      <c r="R116" s="58"/>
      <c r="S116" s="58"/>
      <c r="T116" s="58"/>
      <c r="U116" s="58"/>
      <c r="V116" s="58"/>
      <c r="W116" s="58"/>
      <c r="X116" s="58"/>
      <c r="Y116" s="58"/>
    </row>
    <row r="117" spans="2:27" x14ac:dyDescent="0.35">
      <c r="C117" s="78"/>
      <c r="D117"/>
      <c r="F117" s="2"/>
    </row>
    <row r="118" spans="2:27" x14ac:dyDescent="0.35">
      <c r="D118"/>
      <c r="E118" s="27" t="s">
        <v>692</v>
      </c>
      <c r="F118" s="2"/>
      <c r="I118" t="s">
        <v>151</v>
      </c>
      <c r="AA118" t="s">
        <v>693</v>
      </c>
    </row>
    <row r="119" spans="2:27" x14ac:dyDescent="0.35">
      <c r="D119"/>
      <c r="E119" s="24" t="s">
        <v>694</v>
      </c>
      <c r="F119" s="2"/>
    </row>
    <row r="120" spans="2:27" x14ac:dyDescent="0.35">
      <c r="D120"/>
      <c r="E120" s="24" t="s">
        <v>695</v>
      </c>
      <c r="F120" s="2"/>
    </row>
    <row r="121" spans="2:27" x14ac:dyDescent="0.35">
      <c r="D121"/>
      <c r="F121" s="19" t="s">
        <v>696</v>
      </c>
      <c r="G121" s="19" t="s">
        <v>669</v>
      </c>
      <c r="H121" s="19"/>
      <c r="I121" s="19"/>
      <c r="J121" s="137">
        <f>'Fixed inputs'!J136</f>
        <v>0</v>
      </c>
      <c r="K121" s="137">
        <f>'Fixed inputs'!K136</f>
        <v>0</v>
      </c>
      <c r="L121" s="137">
        <f>'Fixed inputs'!L136</f>
        <v>0</v>
      </c>
      <c r="M121" s="137">
        <f>'Fixed inputs'!M136</f>
        <v>0</v>
      </c>
      <c r="N121" s="137">
        <f>'Fixed inputs'!N136</f>
        <v>1</v>
      </c>
      <c r="O121" s="137">
        <f>'Fixed inputs'!O136</f>
        <v>1</v>
      </c>
      <c r="P121" s="137">
        <f>'Fixed inputs'!P136</f>
        <v>1</v>
      </c>
      <c r="Q121" s="137">
        <f>'Fixed inputs'!Q136</f>
        <v>0</v>
      </c>
      <c r="R121" s="137">
        <f>'Fixed inputs'!R136</f>
        <v>0</v>
      </c>
      <c r="S121" s="137">
        <f>'Fixed inputs'!S136</f>
        <v>0</v>
      </c>
      <c r="T121" s="137">
        <f>'Fixed inputs'!T136</f>
        <v>0</v>
      </c>
      <c r="U121" s="137">
        <f>'Fixed inputs'!U136</f>
        <v>0</v>
      </c>
      <c r="V121" s="137">
        <f>'Fixed inputs'!V136</f>
        <v>0</v>
      </c>
      <c r="W121" s="137">
        <f>'Fixed inputs'!W136</f>
        <v>0</v>
      </c>
      <c r="X121" s="137">
        <f>'Fixed inputs'!X136</f>
        <v>0</v>
      </c>
      <c r="Y121" s="137">
        <f>'Fixed inputs'!Y136</f>
        <v>0</v>
      </c>
    </row>
    <row r="122" spans="2:27" x14ac:dyDescent="0.35">
      <c r="D122"/>
      <c r="F122" t="s">
        <v>697</v>
      </c>
      <c r="G122" t="s">
        <v>669</v>
      </c>
      <c r="J122" s="138">
        <f>'Fixed inputs'!J137</f>
        <v>0</v>
      </c>
      <c r="K122" s="138">
        <f>'Fixed inputs'!K137</f>
        <v>0</v>
      </c>
      <c r="L122" s="138">
        <f>'Fixed inputs'!L137</f>
        <v>0</v>
      </c>
      <c r="M122" s="138">
        <f>'Fixed inputs'!M137</f>
        <v>0</v>
      </c>
      <c r="N122" s="138">
        <f>'Fixed inputs'!N137</f>
        <v>1</v>
      </c>
      <c r="O122" s="138">
        <f>'Fixed inputs'!O137</f>
        <v>1</v>
      </c>
      <c r="P122" s="138">
        <f>'Fixed inputs'!P137</f>
        <v>1</v>
      </c>
      <c r="Q122" s="138">
        <f>'Fixed inputs'!Q137</f>
        <v>0</v>
      </c>
      <c r="R122" s="138">
        <f>'Fixed inputs'!R137</f>
        <v>0</v>
      </c>
      <c r="S122" s="138">
        <f>'Fixed inputs'!S137</f>
        <v>0</v>
      </c>
      <c r="T122" s="138">
        <f>'Fixed inputs'!T137</f>
        <v>0</v>
      </c>
      <c r="U122" s="138">
        <f>'Fixed inputs'!U137</f>
        <v>0</v>
      </c>
      <c r="V122" s="138">
        <f>'Fixed inputs'!V137</f>
        <v>0</v>
      </c>
      <c r="W122" s="138">
        <f>'Fixed inputs'!W137</f>
        <v>0</v>
      </c>
      <c r="X122" s="138">
        <f>'Fixed inputs'!X137</f>
        <v>0</v>
      </c>
      <c r="Y122" s="138">
        <f>'Fixed inputs'!Y137</f>
        <v>0</v>
      </c>
    </row>
    <row r="123" spans="2:27" x14ac:dyDescent="0.35">
      <c r="D123"/>
      <c r="F123" s="28" t="s">
        <v>224</v>
      </c>
      <c r="G123" s="28" t="s">
        <v>669</v>
      </c>
      <c r="H123" s="28"/>
      <c r="I123" s="28"/>
      <c r="J123" s="138">
        <f>'Fixed inputs'!J139</f>
        <v>1</v>
      </c>
      <c r="K123" s="138">
        <f>'Fixed inputs'!K139</f>
        <v>0</v>
      </c>
      <c r="L123" s="138">
        <f>'Fixed inputs'!L139</f>
        <v>1</v>
      </c>
      <c r="M123" s="138">
        <f>'Fixed inputs'!M139</f>
        <v>0</v>
      </c>
      <c r="N123" s="138">
        <f>'Fixed inputs'!N139</f>
        <v>0</v>
      </c>
      <c r="O123" s="138">
        <f>'Fixed inputs'!O139</f>
        <v>0</v>
      </c>
      <c r="P123" s="138">
        <f>'Fixed inputs'!P139</f>
        <v>0</v>
      </c>
      <c r="Q123" s="138">
        <f>'Fixed inputs'!Q139</f>
        <v>0</v>
      </c>
      <c r="R123" s="138">
        <f>'Fixed inputs'!R139</f>
        <v>0</v>
      </c>
      <c r="S123" s="138">
        <f>'Fixed inputs'!S139</f>
        <v>0</v>
      </c>
      <c r="T123" s="138">
        <f>'Fixed inputs'!T139</f>
        <v>0</v>
      </c>
      <c r="U123" s="138">
        <f>'Fixed inputs'!U139</f>
        <v>0</v>
      </c>
      <c r="V123" s="138">
        <f>'Fixed inputs'!V139</f>
        <v>0</v>
      </c>
      <c r="W123" s="138">
        <f>'Fixed inputs'!W139</f>
        <v>0</v>
      </c>
      <c r="X123" s="138">
        <f>'Fixed inputs'!X139</f>
        <v>0</v>
      </c>
      <c r="Y123" s="138">
        <f>'Fixed inputs'!Y139</f>
        <v>0</v>
      </c>
    </row>
    <row r="124" spans="2:27" x14ac:dyDescent="0.35">
      <c r="C124" s="78"/>
    </row>
    <row r="125" spans="2:27" x14ac:dyDescent="0.35">
      <c r="B125" s="25" t="s">
        <v>698</v>
      </c>
      <c r="C125" s="25"/>
      <c r="D125" s="25"/>
      <c r="E125" s="25"/>
      <c r="F125" s="25"/>
      <c r="G125" s="25"/>
      <c r="H125" s="25"/>
      <c r="I125" s="25"/>
      <c r="J125" s="25"/>
      <c r="K125" s="25"/>
      <c r="L125" s="25"/>
      <c r="M125" s="25"/>
      <c r="N125" s="25"/>
      <c r="O125" s="25"/>
      <c r="P125" s="25"/>
      <c r="Q125" s="25"/>
      <c r="R125" s="25"/>
      <c r="S125" s="25"/>
      <c r="T125" s="25"/>
      <c r="U125" s="25"/>
      <c r="V125" s="25"/>
      <c r="W125" s="25"/>
      <c r="X125" s="25"/>
      <c r="Y125" s="25"/>
      <c r="Z125" s="25"/>
      <c r="AA125" s="25"/>
    </row>
    <row r="126" spans="2:27" x14ac:dyDescent="0.35">
      <c r="C126" s="78"/>
    </row>
    <row r="127" spans="2:27" x14ac:dyDescent="0.35">
      <c r="B127" s="193"/>
      <c r="C127" s="24" t="s">
        <v>699</v>
      </c>
      <c r="D127"/>
      <c r="E127"/>
    </row>
    <row r="128" spans="2:27" x14ac:dyDescent="0.35">
      <c r="C128" s="78"/>
    </row>
    <row r="129" spans="3:27" x14ac:dyDescent="0.35">
      <c r="C129" s="26" t="str">
        <f ca="1">INDEX('Version control'!$H$37:$H$64,MATCH($A$1,'Version control'!$F$37:$F$64,0),1)&amp;"-B: Capacity-based charge elements (to be split between capacity &amp; fixed charges)"</f>
        <v>Section 112-B: Capacity-based charge elements (to be split between capacity &amp; fixed charges)</v>
      </c>
      <c r="D129" s="26"/>
      <c r="E129" s="26"/>
      <c r="F129" s="26"/>
      <c r="G129" s="26"/>
      <c r="H129" s="26"/>
      <c r="I129" s="26"/>
      <c r="J129" s="26"/>
      <c r="K129" s="26"/>
      <c r="L129" s="26"/>
      <c r="M129" s="26"/>
      <c r="N129" s="26"/>
      <c r="O129" s="26"/>
      <c r="P129" s="26"/>
      <c r="Q129" s="26"/>
      <c r="R129" s="26"/>
      <c r="S129" s="26"/>
      <c r="T129" s="26"/>
      <c r="U129" s="26"/>
      <c r="V129" s="26"/>
      <c r="W129" s="26"/>
      <c r="X129" s="26"/>
      <c r="Y129" s="26"/>
      <c r="Z129" s="26"/>
      <c r="AA129" s="26"/>
    </row>
    <row r="131" spans="3:27" x14ac:dyDescent="0.35">
      <c r="C131" s="78"/>
      <c r="E131" s="27" t="s">
        <v>617</v>
      </c>
      <c r="I131" t="s">
        <v>151</v>
      </c>
      <c r="AA131" t="s">
        <v>700</v>
      </c>
    </row>
    <row r="132" spans="3:27" x14ac:dyDescent="0.35">
      <c r="C132" s="78"/>
      <c r="F132" s="19" t="s">
        <v>186</v>
      </c>
      <c r="G132" s="19" t="s">
        <v>268</v>
      </c>
      <c r="H132" s="19"/>
      <c r="I132" s="19"/>
      <c r="J132" s="73"/>
      <c r="K132" s="73"/>
      <c r="L132" s="73"/>
      <c r="M132" s="73"/>
      <c r="N132" s="73"/>
      <c r="O132" s="73"/>
      <c r="P132" s="73"/>
      <c r="Q132" s="73"/>
      <c r="R132" s="73"/>
      <c r="S132" s="73"/>
      <c r="T132" s="73"/>
      <c r="U132" s="73"/>
      <c r="V132" s="73"/>
      <c r="W132" s="73"/>
      <c r="X132" s="73"/>
      <c r="Y132" s="73"/>
    </row>
    <row r="133" spans="3:27" x14ac:dyDescent="0.35">
      <c r="C133" s="78"/>
      <c r="F133" t="s">
        <v>188</v>
      </c>
      <c r="G133" t="s">
        <v>268</v>
      </c>
      <c r="J133" s="69"/>
      <c r="K133" s="69"/>
      <c r="L133" s="69"/>
      <c r="M133" s="69"/>
      <c r="N133" s="69"/>
      <c r="O133" s="69"/>
      <c r="P133" s="69"/>
      <c r="Q133" s="69"/>
      <c r="R133" s="69"/>
      <c r="S133" s="69"/>
      <c r="T133" s="69"/>
      <c r="U133" s="69"/>
      <c r="V133" s="69"/>
      <c r="W133" s="69"/>
      <c r="X133" s="69"/>
      <c r="Y133" s="69"/>
    </row>
    <row r="134" spans="3:27" x14ac:dyDescent="0.35">
      <c r="C134" s="78"/>
      <c r="F134" t="s">
        <v>189</v>
      </c>
      <c r="G134" t="s">
        <v>268</v>
      </c>
      <c r="J134" s="88">
        <f t="shared" ref="J134:K134" si="0">hundred*J95*$H53*J82/$H39*(1-J107)/days_in_year/(1+$H25)*PowerFactor</f>
        <v>0</v>
      </c>
      <c r="K134" s="88">
        <f t="shared" si="0"/>
        <v>0</v>
      </c>
      <c r="L134" s="88">
        <f t="shared" ref="L134:M134" si="1">hundred*L95*$H53*L82/$H39*(1-L107)/days_in_year/(1+$H25)*PowerFactor</f>
        <v>0</v>
      </c>
      <c r="M134" s="88">
        <f t="shared" si="1"/>
        <v>0</v>
      </c>
      <c r="N134" s="88">
        <f t="shared" ref="N134:P134" si="2">hundred*N95*$H53*N82/$H39*(1-N107)/days_in_year/(1+$H25)*PowerFactor</f>
        <v>0</v>
      </c>
      <c r="O134" s="88">
        <f t="shared" si="2"/>
        <v>0</v>
      </c>
      <c r="P134" s="88">
        <f t="shared" si="2"/>
        <v>0.1943749151972641</v>
      </c>
      <c r="Q134" s="88">
        <f t="shared" ref="Q134" si="3">hundred*Q95*$H53*Q82/$H39*(1-Q107)/days_in_year/(1+$H25)*PowerFactor</f>
        <v>0</v>
      </c>
      <c r="R134" s="69"/>
      <c r="S134" s="69"/>
      <c r="T134" s="69"/>
      <c r="U134" s="69"/>
      <c r="V134" s="69"/>
      <c r="W134" s="69"/>
      <c r="X134" s="69"/>
      <c r="Y134" s="69"/>
    </row>
    <row r="135" spans="3:27" x14ac:dyDescent="0.35">
      <c r="C135" s="78"/>
      <c r="F135" t="s">
        <v>190</v>
      </c>
      <c r="G135" t="s">
        <v>268</v>
      </c>
      <c r="J135" s="88">
        <f t="shared" ref="J135:K135" si="4">hundred*J96*$H54*J83/$H40*(1-J108)/days_in_year/(1+$H26)*PowerFactor</f>
        <v>0</v>
      </c>
      <c r="K135" s="88">
        <f t="shared" si="4"/>
        <v>0</v>
      </c>
      <c r="L135" s="88">
        <f t="shared" ref="L135:M135" si="5">hundred*L96*$H54*L83/$H40*(1-L108)/days_in_year/(1+$H26)*PowerFactor</f>
        <v>0</v>
      </c>
      <c r="M135" s="88">
        <f t="shared" si="5"/>
        <v>0</v>
      </c>
      <c r="N135" s="88">
        <f t="shared" ref="N135:P135" si="6">hundred*N96*$H54*N83/$H40*(1-N108)/days_in_year/(1+$H26)*PowerFactor</f>
        <v>0</v>
      </c>
      <c r="O135" s="88">
        <f t="shared" si="6"/>
        <v>0</v>
      </c>
      <c r="P135" s="88">
        <f t="shared" si="6"/>
        <v>0</v>
      </c>
      <c r="Q135" s="88">
        <f t="shared" ref="Q135" si="7">hundred*Q96*$H54*Q83/$H40*(1-Q108)/days_in_year/(1+$H26)*PowerFactor</f>
        <v>0</v>
      </c>
      <c r="R135" s="69"/>
      <c r="S135" s="69"/>
      <c r="T135" s="69"/>
      <c r="U135" s="69"/>
      <c r="V135" s="69"/>
      <c r="W135" s="69"/>
      <c r="X135" s="69"/>
      <c r="Y135" s="69"/>
    </row>
    <row r="136" spans="3:27" x14ac:dyDescent="0.35">
      <c r="C136" s="78"/>
      <c r="F136" t="s">
        <v>191</v>
      </c>
      <c r="G136" t="s">
        <v>268</v>
      </c>
      <c r="J136" s="88">
        <f t="shared" ref="J136:K136" si="8">hundred*J97*$H55*J84/$H41*(1-J109)/days_in_year/(1+$H27)*PowerFactor</f>
        <v>0</v>
      </c>
      <c r="K136" s="88">
        <f t="shared" si="8"/>
        <v>0</v>
      </c>
      <c r="L136" s="88">
        <f t="shared" ref="L136:M136" si="9">hundred*L97*$H55*L84/$H41*(1-L109)/days_in_year/(1+$H27)*PowerFactor</f>
        <v>0</v>
      </c>
      <c r="M136" s="88">
        <f t="shared" si="9"/>
        <v>0</v>
      </c>
      <c r="N136" s="88">
        <f t="shared" ref="N136:P136" si="10">hundred*N97*$H55*N84/$H41*(1-N109)/days_in_year/(1+$H27)*PowerFactor</f>
        <v>0</v>
      </c>
      <c r="O136" s="88">
        <f t="shared" si="10"/>
        <v>0</v>
      </c>
      <c r="P136" s="88">
        <f t="shared" si="10"/>
        <v>0.1027062054032593</v>
      </c>
      <c r="Q136" s="88">
        <f t="shared" ref="Q136" si="11">hundred*Q97*$H55*Q84/$H41*(1-Q109)/days_in_year/(1+$H27)*PowerFactor</f>
        <v>0</v>
      </c>
      <c r="R136" s="69"/>
      <c r="S136" s="69"/>
      <c r="T136" s="69"/>
      <c r="U136" s="69"/>
      <c r="V136" s="69"/>
      <c r="W136" s="69"/>
      <c r="X136" s="69"/>
      <c r="Y136" s="69"/>
    </row>
    <row r="137" spans="3:27" x14ac:dyDescent="0.35">
      <c r="C137" s="78"/>
      <c r="F137" t="s">
        <v>192</v>
      </c>
      <c r="G137" t="s">
        <v>268</v>
      </c>
      <c r="J137" s="88">
        <f t="shared" ref="J137:K137" si="12">hundred*J98*$H56*J85/$H42*(1-J110)/days_in_year/(1+$H28)*PowerFactor</f>
        <v>0</v>
      </c>
      <c r="K137" s="88">
        <f t="shared" si="12"/>
        <v>0</v>
      </c>
      <c r="L137" s="88">
        <f t="shared" ref="L137:M137" si="13">hundred*L98*$H56*L85/$H42*(1-L110)/days_in_year/(1+$H28)*PowerFactor</f>
        <v>0</v>
      </c>
      <c r="M137" s="88">
        <f t="shared" si="13"/>
        <v>0</v>
      </c>
      <c r="N137" s="88">
        <f t="shared" ref="N137:P137" si="14">hundred*N98*$H56*N85/$H42*(1-N110)/days_in_year/(1+$H28)*PowerFactor</f>
        <v>0</v>
      </c>
      <c r="O137" s="88">
        <f t="shared" si="14"/>
        <v>0</v>
      </c>
      <c r="P137" s="88">
        <f t="shared" si="14"/>
        <v>6.0346321454828385E-2</v>
      </c>
      <c r="Q137" s="88">
        <f t="shared" ref="Q137" si="15">hundred*Q98*$H56*Q85/$H42*(1-Q110)/days_in_year/(1+$H28)*PowerFactor</f>
        <v>0</v>
      </c>
      <c r="R137" s="69"/>
      <c r="S137" s="69"/>
      <c r="T137" s="69"/>
      <c r="U137" s="69"/>
      <c r="V137" s="69"/>
      <c r="W137" s="69"/>
      <c r="X137" s="69"/>
      <c r="Y137" s="69"/>
    </row>
    <row r="138" spans="3:27" x14ac:dyDescent="0.35">
      <c r="C138" s="78"/>
      <c r="F138" t="s">
        <v>193</v>
      </c>
      <c r="G138" t="s">
        <v>268</v>
      </c>
      <c r="J138" s="88">
        <f t="shared" ref="J138:K138" si="16">hundred*J99*$H57*J86/$H43*(1-J111)/days_in_year/(1+$H29)*PowerFactor</f>
        <v>0</v>
      </c>
      <c r="K138" s="88">
        <f t="shared" si="16"/>
        <v>0</v>
      </c>
      <c r="L138" s="88">
        <f t="shared" ref="L138:M138" si="17">hundred*L99*$H57*L86/$H43*(1-L111)/days_in_year/(1+$H29)*PowerFactor</f>
        <v>0</v>
      </c>
      <c r="M138" s="88">
        <f t="shared" si="17"/>
        <v>0</v>
      </c>
      <c r="N138" s="88">
        <f t="shared" ref="N138:P138" si="18">hundred*N99*$H57*N86/$H43*(1-N111)/days_in_year/(1+$H29)*PowerFactor</f>
        <v>0</v>
      </c>
      <c r="O138" s="88">
        <f t="shared" si="18"/>
        <v>0</v>
      </c>
      <c r="P138" s="88">
        <f t="shared" si="18"/>
        <v>2.3304927271307396E-2</v>
      </c>
      <c r="Q138" s="88">
        <f t="shared" ref="Q138" si="19">hundred*Q99*$H57*Q86/$H43*(1-Q111)/days_in_year/(1+$H29)*PowerFactor</f>
        <v>0</v>
      </c>
      <c r="R138" s="69"/>
      <c r="S138" s="69"/>
      <c r="T138" s="69"/>
      <c r="U138" s="69"/>
      <c r="V138" s="69"/>
      <c r="W138" s="69"/>
      <c r="X138" s="69"/>
      <c r="Y138" s="69"/>
    </row>
    <row r="139" spans="3:27" x14ac:dyDescent="0.35">
      <c r="C139" s="78"/>
      <c r="F139" t="s">
        <v>194</v>
      </c>
      <c r="G139" t="s">
        <v>268</v>
      </c>
      <c r="J139" s="88">
        <f t="shared" ref="J139:K139" si="20">hundred*J100*$H58*J87/$H44*(1-J112)/days_in_year/(1+$H30)*PowerFactor</f>
        <v>0</v>
      </c>
      <c r="K139" s="88">
        <f t="shared" si="20"/>
        <v>0</v>
      </c>
      <c r="L139" s="88">
        <f t="shared" ref="L139:M139" si="21">hundred*L100*$H58*L87/$H44*(1-L112)/days_in_year/(1+$H30)*PowerFactor</f>
        <v>0</v>
      </c>
      <c r="M139" s="88">
        <f t="shared" si="21"/>
        <v>0</v>
      </c>
      <c r="N139" s="88">
        <f t="shared" ref="N139:P139" si="22">hundred*N100*$H58*N87/$H44*(1-N112)/days_in_year/(1+$H30)*PowerFactor</f>
        <v>0.13096372963541578</v>
      </c>
      <c r="O139" s="88">
        <f t="shared" si="22"/>
        <v>0.64746113527621285</v>
      </c>
      <c r="P139" s="88">
        <f t="shared" si="22"/>
        <v>0.2295544025070208</v>
      </c>
      <c r="Q139" s="88">
        <f t="shared" ref="Q139" si="23">hundred*Q100*$H58*Q87/$H44*(1-Q112)/days_in_year/(1+$H30)*PowerFactor</f>
        <v>0</v>
      </c>
      <c r="R139" s="69"/>
      <c r="S139" s="69"/>
      <c r="T139" s="69"/>
      <c r="U139" s="69"/>
      <c r="V139" s="69"/>
      <c r="W139" s="69"/>
      <c r="X139" s="69"/>
      <c r="Y139" s="69"/>
    </row>
    <row r="140" spans="3:27" x14ac:dyDescent="0.35">
      <c r="C140" s="78"/>
      <c r="F140" t="s">
        <v>195</v>
      </c>
      <c r="G140" t="s">
        <v>268</v>
      </c>
      <c r="J140" s="88">
        <f t="shared" ref="J140:K140" si="24">hundred*J101*$H59*J88/$H45*(1-J113)/days_in_year/(1+$H31)*PowerFactor</f>
        <v>0</v>
      </c>
      <c r="K140" s="88">
        <f t="shared" si="24"/>
        <v>0</v>
      </c>
      <c r="L140" s="88">
        <f t="shared" ref="L140:M140" si="25">hundred*L101*$H59*L88/$H45*(1-L113)/days_in_year/(1+$H31)*PowerFactor</f>
        <v>0</v>
      </c>
      <c r="M140" s="88">
        <f t="shared" si="25"/>
        <v>0</v>
      </c>
      <c r="N140" s="88">
        <f t="shared" ref="N140:P140" si="26">hundred*N101*$H59*N88/$H45*(1-N113)/days_in_year/(1+$H31)*PowerFactor</f>
        <v>5.0386592989897991E-2</v>
      </c>
      <c r="O140" s="88">
        <f t="shared" si="26"/>
        <v>4.982045149562947E-2</v>
      </c>
      <c r="P140" s="88">
        <f t="shared" si="26"/>
        <v>0</v>
      </c>
      <c r="Q140" s="88">
        <f t="shared" ref="Q140" si="27">hundred*Q101*$H59*Q88/$H45*(1-Q113)/days_in_year/(1+$H31)*PowerFactor</f>
        <v>0</v>
      </c>
      <c r="R140" s="69"/>
      <c r="S140" s="69"/>
      <c r="T140" s="69"/>
      <c r="U140" s="69"/>
      <c r="V140" s="69"/>
      <c r="W140" s="69"/>
      <c r="X140" s="69"/>
      <c r="Y140" s="69"/>
    </row>
    <row r="141" spans="3:27" x14ac:dyDescent="0.35">
      <c r="C141" s="78"/>
      <c r="F141" t="s">
        <v>196</v>
      </c>
      <c r="G141" t="s">
        <v>268</v>
      </c>
      <c r="J141" s="88">
        <f t="shared" ref="J141:K141" si="28">hundred*J102*$H60*J89/$H46*(1-J114)/days_in_year/(1+$H32)*PowerFactor</f>
        <v>0.11581126656166753</v>
      </c>
      <c r="K141" s="88">
        <f t="shared" si="28"/>
        <v>0.11581126656166753</v>
      </c>
      <c r="L141" s="88">
        <f t="shared" ref="L141:M141" si="29">hundred*L102*$H60*L89/$H46*(1-L114)/days_in_year/(1+$H32)*PowerFactor</f>
        <v>0.11581126656166753</v>
      </c>
      <c r="M141" s="88">
        <f t="shared" si="29"/>
        <v>0.11581126656166753</v>
      </c>
      <c r="N141" s="88">
        <f t="shared" ref="N141:P141" si="30">hundred*N102*$H60*N89/$H46*(1-N114)/days_in_year/(1+$H32)*PowerFactor</f>
        <v>0.11581126656166753</v>
      </c>
      <c r="O141" s="88">
        <f t="shared" si="30"/>
        <v>0</v>
      </c>
      <c r="P141" s="88">
        <f t="shared" si="30"/>
        <v>0</v>
      </c>
      <c r="Q141" s="88">
        <f t="shared" ref="Q141" si="31">hundred*Q102*$H60*Q89/$H46*(1-Q114)/days_in_year/(1+$H32)*PowerFactor</f>
        <v>0</v>
      </c>
      <c r="R141" s="69"/>
      <c r="S141" s="69"/>
      <c r="T141" s="69"/>
      <c r="U141" s="69"/>
      <c r="V141" s="69"/>
      <c r="W141" s="69"/>
      <c r="X141" s="69"/>
      <c r="Y141" s="69"/>
    </row>
    <row r="142" spans="3:27" x14ac:dyDescent="0.35">
      <c r="C142" s="78"/>
      <c r="D142"/>
      <c r="F142" t="s">
        <v>372</v>
      </c>
      <c r="G142" t="s">
        <v>268</v>
      </c>
      <c r="J142" s="69"/>
      <c r="K142" s="69"/>
      <c r="L142" s="69"/>
      <c r="M142" s="69"/>
      <c r="N142" s="69"/>
      <c r="O142" s="69"/>
      <c r="P142" s="69"/>
      <c r="Q142" s="69"/>
      <c r="R142" s="69"/>
      <c r="S142" s="69"/>
      <c r="T142" s="69"/>
      <c r="U142" s="69"/>
      <c r="V142" s="69"/>
      <c r="W142" s="69"/>
      <c r="X142" s="69"/>
      <c r="Y142" s="69"/>
    </row>
    <row r="143" spans="3:27" x14ac:dyDescent="0.35">
      <c r="C143" s="78"/>
      <c r="D143"/>
      <c r="F143" s="28" t="s">
        <v>373</v>
      </c>
      <c r="G143" s="28" t="s">
        <v>268</v>
      </c>
      <c r="H143" s="28"/>
      <c r="I143" s="28"/>
      <c r="J143" s="71"/>
      <c r="K143" s="71"/>
      <c r="L143" s="71"/>
      <c r="M143" s="71"/>
      <c r="N143" s="71"/>
      <c r="O143" s="71"/>
      <c r="P143" s="71"/>
      <c r="Q143" s="71"/>
      <c r="R143" s="71"/>
      <c r="S143" s="71"/>
      <c r="T143" s="71"/>
      <c r="U143" s="71"/>
      <c r="V143" s="71"/>
      <c r="W143" s="71"/>
      <c r="X143" s="71"/>
      <c r="Y143" s="71"/>
    </row>
    <row r="144" spans="3:27" x14ac:dyDescent="0.35">
      <c r="C144" s="78"/>
      <c r="D144"/>
      <c r="J144" s="88"/>
      <c r="K144" s="88"/>
      <c r="L144" s="88"/>
      <c r="M144" s="88"/>
      <c r="N144" s="88"/>
      <c r="O144" s="88"/>
      <c r="P144" s="88"/>
      <c r="Q144" s="88"/>
      <c r="R144" s="88"/>
      <c r="S144" s="88"/>
      <c r="T144" s="88"/>
      <c r="U144" s="88"/>
      <c r="V144" s="88"/>
      <c r="W144" s="88"/>
      <c r="X144" s="88"/>
      <c r="Y144" s="88"/>
    </row>
    <row r="145" spans="3:27" x14ac:dyDescent="0.35">
      <c r="C145" s="78"/>
      <c r="E145" s="27" t="s">
        <v>618</v>
      </c>
      <c r="J145" s="88"/>
      <c r="K145" s="88"/>
      <c r="L145" s="88"/>
      <c r="M145" s="88"/>
      <c r="N145" s="88"/>
      <c r="O145" s="88"/>
      <c r="P145" s="88"/>
      <c r="Q145" s="88"/>
      <c r="R145" s="88"/>
      <c r="S145" s="88"/>
      <c r="T145" s="88"/>
      <c r="U145" s="88"/>
      <c r="V145" s="88"/>
      <c r="W145" s="88"/>
      <c r="X145" s="88"/>
      <c r="Y145" s="88"/>
    </row>
    <row r="146" spans="3:27" x14ac:dyDescent="0.35">
      <c r="C146" s="78"/>
      <c r="F146" s="19" t="s">
        <v>186</v>
      </c>
      <c r="G146" s="19" t="s">
        <v>268</v>
      </c>
      <c r="H146" s="19"/>
      <c r="I146" s="19"/>
      <c r="J146" s="143">
        <f t="shared" ref="J146:K146" si="32">hundred*J94*$H65*J80/$H37/days_in_year/(1+$H23)*PowerFactor</f>
        <v>0</v>
      </c>
      <c r="K146" s="143">
        <f t="shared" si="32"/>
        <v>0</v>
      </c>
      <c r="L146" s="143">
        <f t="shared" ref="L146:M146" si="33">hundred*L94*$H65*L80/$H37/days_in_year/(1+$H23)*PowerFactor</f>
        <v>0</v>
      </c>
      <c r="M146" s="143">
        <f t="shared" si="33"/>
        <v>0</v>
      </c>
      <c r="N146" s="143">
        <f t="shared" ref="N146:P146" si="34">hundred*N94*$H65*N80/$H37/days_in_year/(1+$H23)*PowerFactor</f>
        <v>0</v>
      </c>
      <c r="O146" s="143">
        <f t="shared" si="34"/>
        <v>0</v>
      </c>
      <c r="P146" s="143">
        <f t="shared" si="34"/>
        <v>0</v>
      </c>
      <c r="Q146" s="143">
        <f t="shared" ref="Q146" si="35">hundred*Q94*$H65*Q80/$H37/days_in_year/(1+$H23)*PowerFactor</f>
        <v>0</v>
      </c>
      <c r="R146" s="73"/>
      <c r="S146" s="73"/>
      <c r="T146" s="73"/>
      <c r="U146" s="73"/>
      <c r="V146" s="73"/>
      <c r="W146" s="73"/>
      <c r="X146" s="73"/>
      <c r="Y146" s="73"/>
    </row>
    <row r="147" spans="3:27" x14ac:dyDescent="0.35">
      <c r="C147" s="78"/>
      <c r="F147" t="s">
        <v>188</v>
      </c>
      <c r="G147" t="s">
        <v>268</v>
      </c>
      <c r="J147" s="88">
        <f t="shared" ref="J147:K147" si="36">hundred*J94*$H66*J81/$H38/days_in_year/(1+$H24)*PowerFactor</f>
        <v>0</v>
      </c>
      <c r="K147" s="88">
        <f t="shared" si="36"/>
        <v>0</v>
      </c>
      <c r="L147" s="88">
        <f t="shared" ref="L147:M147" si="37">hundred*L94*$H66*L81/$H38/days_in_year/(1+$H24)*PowerFactor</f>
        <v>0</v>
      </c>
      <c r="M147" s="88">
        <f t="shared" si="37"/>
        <v>0</v>
      </c>
      <c r="N147" s="88">
        <f t="shared" ref="N147:P147" si="38">hundred*N94*$H66*N81/$H38/days_in_year/(1+$H24)*PowerFactor</f>
        <v>0</v>
      </c>
      <c r="O147" s="88">
        <f t="shared" si="38"/>
        <v>0</v>
      </c>
      <c r="P147" s="88">
        <f t="shared" si="38"/>
        <v>0</v>
      </c>
      <c r="Q147" s="88">
        <f t="shared" ref="Q147" si="39">hundred*Q94*$H66*Q81/$H38/days_in_year/(1+$H24)*PowerFactor</f>
        <v>0</v>
      </c>
      <c r="R147" s="69"/>
      <c r="S147" s="69"/>
      <c r="T147" s="69"/>
      <c r="U147" s="69"/>
      <c r="V147" s="69"/>
      <c r="W147" s="69"/>
      <c r="X147" s="69"/>
      <c r="Y147" s="69"/>
    </row>
    <row r="148" spans="3:27" x14ac:dyDescent="0.35">
      <c r="C148" s="78"/>
      <c r="F148" t="s">
        <v>189</v>
      </c>
      <c r="G148" t="s">
        <v>268</v>
      </c>
      <c r="J148" s="88">
        <f t="shared" ref="J148:K148" si="40">hundred*J95*$H67*J82/$H39/days_in_year/(1+$H25)*PowerFactor</f>
        <v>0</v>
      </c>
      <c r="K148" s="88">
        <f t="shared" si="40"/>
        <v>0</v>
      </c>
      <c r="L148" s="88">
        <f t="shared" ref="L148:M148" si="41">hundred*L95*$H67*L82/$H39/days_in_year/(1+$H25)*PowerFactor</f>
        <v>0</v>
      </c>
      <c r="M148" s="88">
        <f t="shared" si="41"/>
        <v>0</v>
      </c>
      <c r="N148" s="88">
        <f t="shared" ref="N148:P148" si="42">hundred*N95*$H67*N82/$H39/days_in_year/(1+$H25)*PowerFactor</f>
        <v>0</v>
      </c>
      <c r="O148" s="88">
        <f t="shared" si="42"/>
        <v>0</v>
      </c>
      <c r="P148" s="88">
        <f t="shared" si="42"/>
        <v>0.16767532396470269</v>
      </c>
      <c r="Q148" s="88">
        <f t="shared" ref="Q148" si="43">hundred*Q95*$H67*Q82/$H39/days_in_year/(1+$H25)*PowerFactor</f>
        <v>0</v>
      </c>
      <c r="R148" s="69"/>
      <c r="S148" s="69"/>
      <c r="T148" s="69"/>
      <c r="U148" s="69"/>
      <c r="V148" s="69"/>
      <c r="W148" s="69"/>
      <c r="X148" s="69"/>
      <c r="Y148" s="69"/>
    </row>
    <row r="149" spans="3:27" x14ac:dyDescent="0.35">
      <c r="C149" s="78"/>
      <c r="F149" t="s">
        <v>190</v>
      </c>
      <c r="G149" t="s">
        <v>268</v>
      </c>
      <c r="J149" s="88">
        <f t="shared" ref="J149:K149" si="44">hundred*J96*$H68*J83/$H40/days_in_year/(1+$H26)*PowerFactor</f>
        <v>0</v>
      </c>
      <c r="K149" s="88">
        <f t="shared" si="44"/>
        <v>0</v>
      </c>
      <c r="L149" s="88">
        <f t="shared" ref="L149:M149" si="45">hundred*L96*$H68*L83/$H40/days_in_year/(1+$H26)*PowerFactor</f>
        <v>0</v>
      </c>
      <c r="M149" s="88">
        <f t="shared" si="45"/>
        <v>0</v>
      </c>
      <c r="N149" s="88">
        <f t="shared" ref="N149:P149" si="46">hundred*N96*$H68*N83/$H40/days_in_year/(1+$H26)*PowerFactor</f>
        <v>0</v>
      </c>
      <c r="O149" s="88">
        <f t="shared" si="46"/>
        <v>0</v>
      </c>
      <c r="P149" s="88">
        <f t="shared" si="46"/>
        <v>0</v>
      </c>
      <c r="Q149" s="88">
        <f t="shared" ref="Q149" si="47">hundred*Q96*$H68*Q83/$H40/days_in_year/(1+$H26)*PowerFactor</f>
        <v>0</v>
      </c>
      <c r="R149" s="69"/>
      <c r="S149" s="69"/>
      <c r="T149" s="69"/>
      <c r="U149" s="69"/>
      <c r="V149" s="69"/>
      <c r="W149" s="69"/>
      <c r="X149" s="69"/>
      <c r="Y149" s="69"/>
    </row>
    <row r="150" spans="3:27" x14ac:dyDescent="0.35">
      <c r="C150" s="78"/>
      <c r="F150" t="s">
        <v>191</v>
      </c>
      <c r="G150" t="s">
        <v>268</v>
      </c>
      <c r="J150" s="88">
        <f t="shared" ref="J150:K150" si="48">hundred*J97*$H69*J84/$H41/days_in_year/(1+$H27)*PowerFactor</f>
        <v>0</v>
      </c>
      <c r="K150" s="88">
        <f t="shared" si="48"/>
        <v>0</v>
      </c>
      <c r="L150" s="88">
        <f t="shared" ref="L150:M150" si="49">hundred*L97*$H69*L84/$H41/days_in_year/(1+$H27)*PowerFactor</f>
        <v>0</v>
      </c>
      <c r="M150" s="88">
        <f t="shared" si="49"/>
        <v>0</v>
      </c>
      <c r="N150" s="88">
        <f t="shared" ref="N150:P150" si="50">hundred*N97*$H69*N84/$H41/days_in_year/(1+$H27)*PowerFactor</f>
        <v>0</v>
      </c>
      <c r="O150" s="88">
        <f t="shared" si="50"/>
        <v>0</v>
      </c>
      <c r="P150" s="88">
        <f t="shared" si="50"/>
        <v>0.13843491782603753</v>
      </c>
      <c r="Q150" s="88">
        <f t="shared" ref="Q150" si="51">hundred*Q97*$H69*Q84/$H41/days_in_year/(1+$H27)*PowerFactor</f>
        <v>0</v>
      </c>
      <c r="R150" s="69"/>
      <c r="S150" s="69"/>
      <c r="T150" s="69"/>
      <c r="U150" s="69"/>
      <c r="V150" s="69"/>
      <c r="W150" s="69"/>
      <c r="X150" s="69"/>
      <c r="Y150" s="69"/>
    </row>
    <row r="151" spans="3:27" x14ac:dyDescent="0.35">
      <c r="C151" s="78"/>
      <c r="F151" t="s">
        <v>192</v>
      </c>
      <c r="G151" t="s">
        <v>268</v>
      </c>
      <c r="J151" s="88">
        <f t="shared" ref="J151:K151" si="52">hundred*J98*$H70*J85/$H42/days_in_year/(1+$H28)*PowerFactor</f>
        <v>0</v>
      </c>
      <c r="K151" s="88">
        <f t="shared" si="52"/>
        <v>0</v>
      </c>
      <c r="L151" s="88">
        <f t="shared" ref="L151:M151" si="53">hundred*L98*$H70*L85/$H42/days_in_year/(1+$H28)*PowerFactor</f>
        <v>0</v>
      </c>
      <c r="M151" s="88">
        <f t="shared" si="53"/>
        <v>0</v>
      </c>
      <c r="N151" s="88">
        <f t="shared" ref="N151:P151" si="54">hundred*N98*$H70*N85/$H42/days_in_year/(1+$H28)*PowerFactor</f>
        <v>0</v>
      </c>
      <c r="O151" s="88">
        <f t="shared" si="54"/>
        <v>0</v>
      </c>
      <c r="P151" s="88">
        <f t="shared" si="54"/>
        <v>0.57841191366051259</v>
      </c>
      <c r="Q151" s="88">
        <f t="shared" ref="Q151" si="55">hundred*Q98*$H70*Q85/$H42/days_in_year/(1+$H28)*PowerFactor</f>
        <v>0</v>
      </c>
      <c r="R151" s="69"/>
      <c r="S151" s="69"/>
      <c r="T151" s="69"/>
      <c r="U151" s="69"/>
      <c r="V151" s="69"/>
      <c r="W151" s="69"/>
      <c r="X151" s="69"/>
      <c r="Y151" s="69"/>
    </row>
    <row r="152" spans="3:27" x14ac:dyDescent="0.35">
      <c r="C152" s="78"/>
      <c r="F152" t="s">
        <v>193</v>
      </c>
      <c r="G152" t="s">
        <v>268</v>
      </c>
      <c r="J152" s="88">
        <f t="shared" ref="J152:K152" si="56">hundred*J99*$H71*J86/$H43/days_in_year/(1+$H29)*PowerFactor</f>
        <v>0</v>
      </c>
      <c r="K152" s="88">
        <f t="shared" si="56"/>
        <v>0</v>
      </c>
      <c r="L152" s="88">
        <f t="shared" ref="L152:M152" si="57">hundred*L99*$H71*L86/$H43/days_in_year/(1+$H29)*PowerFactor</f>
        <v>0</v>
      </c>
      <c r="M152" s="88">
        <f t="shared" si="57"/>
        <v>0</v>
      </c>
      <c r="N152" s="88">
        <f t="shared" ref="N152:P152" si="58">hundred*N99*$H71*N86/$H43/days_in_year/(1+$H29)*PowerFactor</f>
        <v>0</v>
      </c>
      <c r="O152" s="88">
        <f t="shared" si="58"/>
        <v>0</v>
      </c>
      <c r="P152" s="88">
        <f t="shared" si="58"/>
        <v>0.22337480157437903</v>
      </c>
      <c r="Q152" s="88">
        <f t="shared" ref="Q152" si="59">hundred*Q99*$H71*Q86/$H43/days_in_year/(1+$H29)*PowerFactor</f>
        <v>0</v>
      </c>
      <c r="R152" s="69"/>
      <c r="S152" s="69"/>
      <c r="T152" s="69"/>
      <c r="U152" s="69"/>
      <c r="V152" s="69"/>
      <c r="W152" s="69"/>
      <c r="X152" s="69"/>
      <c r="Y152" s="69"/>
    </row>
    <row r="153" spans="3:27" x14ac:dyDescent="0.35">
      <c r="C153" s="78"/>
      <c r="F153" t="s">
        <v>194</v>
      </c>
      <c r="G153" t="s">
        <v>268</v>
      </c>
      <c r="J153" s="88">
        <f t="shared" ref="J153:K153" si="60">hundred*J100*$H72*J87/$H44/days_in_year/(1+$H30)*PowerFactor</f>
        <v>0</v>
      </c>
      <c r="K153" s="88">
        <f t="shared" si="60"/>
        <v>0</v>
      </c>
      <c r="L153" s="88">
        <f t="shared" ref="L153:M153" si="61">hundred*L100*$H72*L87/$H44/days_in_year/(1+$H30)*PowerFactor</f>
        <v>0</v>
      </c>
      <c r="M153" s="88">
        <f t="shared" si="61"/>
        <v>0</v>
      </c>
      <c r="N153" s="88">
        <f t="shared" ref="N153:P153" si="62">hundred*N100*$H72*N87/$H44/days_in_year/(1+$H30)*PowerFactor</f>
        <v>0.45189752539741651</v>
      </c>
      <c r="O153" s="88">
        <f t="shared" si="62"/>
        <v>2.2341001255602619</v>
      </c>
      <c r="P153" s="88">
        <f t="shared" si="62"/>
        <v>2.2002501236578333</v>
      </c>
      <c r="Q153" s="88">
        <f t="shared" ref="Q153" si="63">hundred*Q100*$H72*Q87/$H44/days_in_year/(1+$H30)*PowerFactor</f>
        <v>0</v>
      </c>
      <c r="R153" s="69"/>
      <c r="S153" s="69"/>
      <c r="T153" s="69"/>
      <c r="U153" s="69"/>
      <c r="V153" s="69"/>
      <c r="W153" s="69"/>
      <c r="X153" s="69"/>
      <c r="Y153" s="69"/>
    </row>
    <row r="154" spans="3:27" x14ac:dyDescent="0.35">
      <c r="C154" s="78"/>
      <c r="F154" t="s">
        <v>195</v>
      </c>
      <c r="G154" t="s">
        <v>268</v>
      </c>
      <c r="J154" s="88">
        <f t="shared" ref="J154:K154" si="64">hundred*J101*$H73*J88/$H45/days_in_year/(1+$H31)*PowerFactor</f>
        <v>0</v>
      </c>
      <c r="K154" s="88">
        <f t="shared" si="64"/>
        <v>0</v>
      </c>
      <c r="L154" s="88">
        <f t="shared" ref="L154:M154" si="65">hundred*L101*$H73*L88/$H45/days_in_year/(1+$H31)*PowerFactor</f>
        <v>0</v>
      </c>
      <c r="M154" s="88">
        <f t="shared" si="65"/>
        <v>0</v>
      </c>
      <c r="N154" s="88">
        <f t="shared" ref="N154:P154" si="66">hundred*N101*$H73*N88/$H45/days_in_year/(1+$H31)*PowerFactor</f>
        <v>0.86930850048058828</v>
      </c>
      <c r="O154" s="88">
        <f t="shared" si="66"/>
        <v>0.85954098923923339</v>
      </c>
      <c r="P154" s="88">
        <f t="shared" si="66"/>
        <v>0</v>
      </c>
      <c r="Q154" s="88">
        <f t="shared" ref="Q154" si="67">hundred*Q101*$H73*Q88/$H45/days_in_year/(1+$H31)*PowerFactor</f>
        <v>0</v>
      </c>
      <c r="R154" s="69"/>
      <c r="S154" s="69"/>
      <c r="T154" s="69"/>
      <c r="U154" s="69"/>
      <c r="V154" s="69"/>
      <c r="W154" s="69"/>
      <c r="X154" s="69"/>
      <c r="Y154" s="69"/>
    </row>
    <row r="155" spans="3:27" x14ac:dyDescent="0.35">
      <c r="C155" s="78"/>
      <c r="F155" t="s">
        <v>196</v>
      </c>
      <c r="G155" t="s">
        <v>268</v>
      </c>
      <c r="J155" s="88">
        <f t="shared" ref="J155:K155" si="68">hundred*J102*$H74*J89/$H46/days_in_year/(1+$H32)*PowerFactor</f>
        <v>1.9980656063343156</v>
      </c>
      <c r="K155" s="88">
        <f t="shared" si="68"/>
        <v>1.9980656063343156</v>
      </c>
      <c r="L155" s="88">
        <f t="shared" ref="L155:M155" si="69">hundred*L102*$H74*L89/$H46/days_in_year/(1+$H32)*PowerFactor</f>
        <v>1.9980656063343156</v>
      </c>
      <c r="M155" s="88">
        <f t="shared" si="69"/>
        <v>1.9980656063343156</v>
      </c>
      <c r="N155" s="88">
        <f t="shared" ref="N155:P155" si="70">hundred*N102*$H74*N89/$H46/days_in_year/(1+$H32)*PowerFactor</f>
        <v>1.9980656063343156</v>
      </c>
      <c r="O155" s="88">
        <f t="shared" si="70"/>
        <v>0</v>
      </c>
      <c r="P155" s="88">
        <f t="shared" si="70"/>
        <v>0</v>
      </c>
      <c r="Q155" s="88">
        <f t="shared" ref="Q155" si="71">hundred*Q102*$H74*Q89/$H46/days_in_year/(1+$H32)*PowerFactor</f>
        <v>0</v>
      </c>
      <c r="R155" s="69"/>
      <c r="S155" s="69"/>
      <c r="T155" s="69"/>
      <c r="U155" s="69"/>
      <c r="V155" s="69"/>
      <c r="W155" s="69"/>
      <c r="X155" s="69"/>
      <c r="Y155" s="69"/>
    </row>
    <row r="156" spans="3:27" x14ac:dyDescent="0.35">
      <c r="C156" s="78"/>
      <c r="D156"/>
      <c r="F156" t="s">
        <v>372</v>
      </c>
      <c r="G156" t="s">
        <v>268</v>
      </c>
      <c r="J156" s="69"/>
      <c r="K156" s="69"/>
      <c r="L156" s="69"/>
      <c r="M156" s="69"/>
      <c r="N156" s="69"/>
      <c r="O156" s="69"/>
      <c r="P156" s="69"/>
      <c r="Q156" s="69"/>
      <c r="R156" s="69"/>
      <c r="S156" s="69"/>
      <c r="T156" s="69"/>
      <c r="U156" s="69"/>
      <c r="V156" s="69"/>
      <c r="W156" s="69"/>
      <c r="X156" s="69"/>
      <c r="Y156" s="69"/>
    </row>
    <row r="157" spans="3:27" x14ac:dyDescent="0.35">
      <c r="C157" s="78"/>
      <c r="D157"/>
      <c r="F157" s="28" t="s">
        <v>373</v>
      </c>
      <c r="G157" s="28" t="s">
        <v>268</v>
      </c>
      <c r="H157" s="28"/>
      <c r="I157" s="28"/>
      <c r="J157" s="71"/>
      <c r="K157" s="71"/>
      <c r="L157" s="71"/>
      <c r="M157" s="71"/>
      <c r="N157" s="71"/>
      <c r="O157" s="71"/>
      <c r="P157" s="71"/>
      <c r="Q157" s="71"/>
      <c r="R157" s="71"/>
      <c r="S157" s="71"/>
      <c r="T157" s="71"/>
      <c r="U157" s="71"/>
      <c r="V157" s="71"/>
      <c r="W157" s="71"/>
      <c r="X157" s="71"/>
      <c r="Y157" s="71"/>
    </row>
    <row r="158" spans="3:27" x14ac:dyDescent="0.35">
      <c r="C158" s="78"/>
      <c r="J158" s="88"/>
      <c r="K158" s="88"/>
      <c r="L158" s="88"/>
      <c r="M158" s="88"/>
      <c r="N158" s="88"/>
      <c r="O158" s="88"/>
      <c r="P158" s="88"/>
      <c r="Q158" s="88"/>
      <c r="R158" s="88"/>
      <c r="S158" s="88"/>
      <c r="T158" s="88"/>
      <c r="U158" s="88"/>
      <c r="V158" s="88"/>
      <c r="W158" s="88"/>
      <c r="X158" s="88"/>
      <c r="Y158" s="88"/>
    </row>
    <row r="159" spans="3:27" x14ac:dyDescent="0.35">
      <c r="C159" s="26" t="str">
        <f ca="1">INDEX('Version control'!$H$37:$H$64,MATCH($A$1,'Version control'!$F$37:$F$64,0),1)&amp;"-C: Exceeded capacity-based charge elements"</f>
        <v>Section 112-C: Exceeded capacity-based charge elements</v>
      </c>
      <c r="D159" s="26"/>
      <c r="E159" s="26"/>
      <c r="F159" s="26"/>
      <c r="G159" s="26"/>
      <c r="H159" s="26"/>
      <c r="I159" s="26"/>
      <c r="J159" s="80"/>
      <c r="K159" s="80"/>
      <c r="L159" s="80"/>
      <c r="M159" s="80"/>
      <c r="N159" s="80"/>
      <c r="O159" s="80"/>
      <c r="P159" s="80"/>
      <c r="Q159" s="80"/>
      <c r="R159" s="80"/>
      <c r="S159" s="80"/>
      <c r="T159" s="80"/>
      <c r="U159" s="80"/>
      <c r="V159" s="80"/>
      <c r="W159" s="80"/>
      <c r="X159" s="80"/>
      <c r="Y159" s="80"/>
      <c r="Z159" s="26"/>
      <c r="AA159" s="26"/>
    </row>
    <row r="160" spans="3:27" x14ac:dyDescent="0.35">
      <c r="J160" s="79"/>
      <c r="K160" s="79"/>
      <c r="L160" s="79"/>
      <c r="M160" s="79"/>
      <c r="N160" s="79"/>
      <c r="O160" s="79"/>
      <c r="P160" s="79"/>
      <c r="Q160" s="79"/>
      <c r="R160" s="79"/>
      <c r="S160" s="79"/>
      <c r="T160" s="79"/>
      <c r="U160" s="79"/>
      <c r="V160" s="79"/>
      <c r="W160" s="79"/>
      <c r="X160" s="79"/>
      <c r="Y160" s="79"/>
    </row>
    <row r="161" spans="3:25" x14ac:dyDescent="0.35">
      <c r="C161" s="78"/>
      <c r="E161" s="27" t="s">
        <v>617</v>
      </c>
      <c r="J161" s="79"/>
      <c r="K161" s="79"/>
      <c r="L161" s="79"/>
      <c r="M161" s="79"/>
      <c r="N161" s="79"/>
      <c r="O161" s="79"/>
      <c r="P161" s="79"/>
      <c r="Q161" s="79"/>
      <c r="R161" s="79"/>
      <c r="S161" s="79"/>
      <c r="T161" s="79"/>
      <c r="U161" s="79"/>
      <c r="V161" s="79"/>
      <c r="W161" s="79"/>
      <c r="X161" s="79"/>
      <c r="Y161" s="79"/>
    </row>
    <row r="162" spans="3:25" x14ac:dyDescent="0.35">
      <c r="C162" s="78"/>
      <c r="F162" s="19" t="s">
        <v>186</v>
      </c>
      <c r="G162" s="19" t="s">
        <v>268</v>
      </c>
      <c r="H162" s="19"/>
      <c r="I162" s="19"/>
      <c r="J162" s="73"/>
      <c r="K162" s="73"/>
      <c r="L162" s="73"/>
      <c r="M162" s="73"/>
      <c r="N162" s="73"/>
      <c r="O162" s="73"/>
      <c r="P162" s="73"/>
      <c r="Q162" s="73"/>
      <c r="R162" s="73"/>
      <c r="S162" s="73"/>
      <c r="T162" s="73"/>
      <c r="U162" s="73"/>
      <c r="V162" s="73"/>
      <c r="W162" s="73"/>
      <c r="X162" s="73"/>
      <c r="Y162" s="73"/>
    </row>
    <row r="163" spans="3:25" x14ac:dyDescent="0.35">
      <c r="C163" s="78"/>
      <c r="F163" t="s">
        <v>188</v>
      </c>
      <c r="G163" t="s">
        <v>268</v>
      </c>
      <c r="J163" s="69"/>
      <c r="K163" s="69"/>
      <c r="L163" s="69"/>
      <c r="M163" s="69"/>
      <c r="N163" s="69"/>
      <c r="O163" s="69"/>
      <c r="P163" s="69"/>
      <c r="Q163" s="69"/>
      <c r="R163" s="69"/>
      <c r="S163" s="69"/>
      <c r="T163" s="69"/>
      <c r="U163" s="69"/>
      <c r="V163" s="69"/>
      <c r="W163" s="69"/>
      <c r="X163" s="69"/>
      <c r="Y163" s="69"/>
    </row>
    <row r="164" spans="3:25" x14ac:dyDescent="0.35">
      <c r="C164" s="78"/>
      <c r="F164" t="s">
        <v>189</v>
      </c>
      <c r="G164" t="s">
        <v>268</v>
      </c>
      <c r="J164" s="88">
        <f t="shared" ref="J164:K164" si="72">hundred*J95*$H53*J82/$H39/days_in_year/(1+$H25)*PowerFactor</f>
        <v>0</v>
      </c>
      <c r="K164" s="88">
        <f t="shared" si="72"/>
        <v>0</v>
      </c>
      <c r="L164" s="88">
        <f t="shared" ref="L164:M164" si="73">hundred*L95*$H53*L82/$H39/days_in_year/(1+$H25)*PowerFactor</f>
        <v>0</v>
      </c>
      <c r="M164" s="88">
        <f t="shared" si="73"/>
        <v>0</v>
      </c>
      <c r="N164" s="88">
        <f t="shared" ref="N164:P164" si="74">hundred*N95*$H53*N82/$H39/days_in_year/(1+$H25)*PowerFactor</f>
        <v>0</v>
      </c>
      <c r="O164" s="88">
        <f t="shared" si="74"/>
        <v>0</v>
      </c>
      <c r="P164" s="88">
        <f t="shared" si="74"/>
        <v>0.1943749151972641</v>
      </c>
      <c r="Q164" s="88">
        <f t="shared" ref="Q164" si="75">hundred*Q95*$H53*Q82/$H39/days_in_year/(1+$H25)*PowerFactor</f>
        <v>0</v>
      </c>
      <c r="R164" s="69"/>
      <c r="S164" s="69"/>
      <c r="T164" s="69"/>
      <c r="U164" s="69"/>
      <c r="V164" s="69"/>
      <c r="W164" s="69"/>
      <c r="X164" s="69"/>
      <c r="Y164" s="69"/>
    </row>
    <row r="165" spans="3:25" x14ac:dyDescent="0.35">
      <c r="C165" s="78"/>
      <c r="F165" t="s">
        <v>190</v>
      </c>
      <c r="G165" t="s">
        <v>268</v>
      </c>
      <c r="J165" s="88">
        <f t="shared" ref="J165:K165" si="76">hundred*J96*$H54*J83/$H40/days_in_year/(1+$H26)*PowerFactor</f>
        <v>0</v>
      </c>
      <c r="K165" s="88">
        <f t="shared" si="76"/>
        <v>0</v>
      </c>
      <c r="L165" s="88">
        <f t="shared" ref="L165:M165" si="77">hundred*L96*$H54*L83/$H40/days_in_year/(1+$H26)*PowerFactor</f>
        <v>0</v>
      </c>
      <c r="M165" s="88">
        <f t="shared" si="77"/>
        <v>0</v>
      </c>
      <c r="N165" s="88">
        <f t="shared" ref="N165:P165" si="78">hundred*N96*$H54*N83/$H40/days_in_year/(1+$H26)*PowerFactor</f>
        <v>0</v>
      </c>
      <c r="O165" s="88">
        <f t="shared" si="78"/>
        <v>0</v>
      </c>
      <c r="P165" s="88">
        <f t="shared" si="78"/>
        <v>0</v>
      </c>
      <c r="Q165" s="88">
        <f t="shared" ref="Q165" si="79">hundred*Q96*$H54*Q83/$H40/days_in_year/(1+$H26)*PowerFactor</f>
        <v>0</v>
      </c>
      <c r="R165" s="69"/>
      <c r="S165" s="69"/>
      <c r="T165" s="69"/>
      <c r="U165" s="69"/>
      <c r="V165" s="69"/>
      <c r="W165" s="69"/>
      <c r="X165" s="69"/>
      <c r="Y165" s="69"/>
    </row>
    <row r="166" spans="3:25" x14ac:dyDescent="0.35">
      <c r="C166" s="78"/>
      <c r="F166" t="s">
        <v>191</v>
      </c>
      <c r="G166" t="s">
        <v>268</v>
      </c>
      <c r="J166" s="88">
        <f t="shared" ref="J166:K166" si="80">hundred*J97*$H55*J84/$H41/days_in_year/(1+$H27)*PowerFactor</f>
        <v>0</v>
      </c>
      <c r="K166" s="88">
        <f t="shared" si="80"/>
        <v>0</v>
      </c>
      <c r="L166" s="88">
        <f t="shared" ref="L166:M166" si="81">hundred*L97*$H55*L84/$H41/days_in_year/(1+$H27)*PowerFactor</f>
        <v>0</v>
      </c>
      <c r="M166" s="88">
        <f t="shared" si="81"/>
        <v>0</v>
      </c>
      <c r="N166" s="88">
        <f t="shared" ref="N166:P166" si="82">hundred*N97*$H55*N84/$H41/days_in_year/(1+$H27)*PowerFactor</f>
        <v>0</v>
      </c>
      <c r="O166" s="88">
        <f t="shared" si="82"/>
        <v>0</v>
      </c>
      <c r="P166" s="88">
        <f t="shared" si="82"/>
        <v>0.16047844594259264</v>
      </c>
      <c r="Q166" s="88">
        <f t="shared" ref="Q166" si="83">hundred*Q97*$H55*Q84/$H41/days_in_year/(1+$H27)*PowerFactor</f>
        <v>0</v>
      </c>
      <c r="R166" s="69"/>
      <c r="S166" s="69"/>
      <c r="T166" s="69"/>
      <c r="U166" s="69"/>
      <c r="V166" s="69"/>
      <c r="W166" s="69"/>
      <c r="X166" s="69"/>
      <c r="Y166" s="69"/>
    </row>
    <row r="167" spans="3:25" x14ac:dyDescent="0.35">
      <c r="C167" s="78"/>
      <c r="F167" t="s">
        <v>192</v>
      </c>
      <c r="G167" t="s">
        <v>268</v>
      </c>
      <c r="J167" s="88">
        <f t="shared" ref="J167:K167" si="84">hundred*J98*$H56*J85/$H42/days_in_year/(1+$H28)*PowerFactor</f>
        <v>0</v>
      </c>
      <c r="K167" s="88">
        <f t="shared" si="84"/>
        <v>0</v>
      </c>
      <c r="L167" s="88">
        <f t="shared" ref="L167:M167" si="85">hundred*L98*$H56*L85/$H42/days_in_year/(1+$H28)*PowerFactor</f>
        <v>0</v>
      </c>
      <c r="M167" s="88">
        <f t="shared" si="85"/>
        <v>0</v>
      </c>
      <c r="N167" s="88">
        <f t="shared" ref="N167:P167" si="86">hundred*N98*$H56*N85/$H42/days_in_year/(1+$H28)*PowerFactor</f>
        <v>0</v>
      </c>
      <c r="O167" s="88">
        <f t="shared" si="86"/>
        <v>0</v>
      </c>
      <c r="P167" s="88">
        <f t="shared" si="86"/>
        <v>0.67051468283142679</v>
      </c>
      <c r="Q167" s="88">
        <f t="shared" ref="Q167" si="87">hundred*Q98*$H56*Q85/$H42/days_in_year/(1+$H28)*PowerFactor</f>
        <v>0</v>
      </c>
      <c r="R167" s="69"/>
      <c r="S167" s="69"/>
      <c r="T167" s="69"/>
      <c r="U167" s="69"/>
      <c r="V167" s="69"/>
      <c r="W167" s="69"/>
      <c r="X167" s="69"/>
      <c r="Y167" s="69"/>
    </row>
    <row r="168" spans="3:25" x14ac:dyDescent="0.35">
      <c r="C168" s="78"/>
      <c r="F168" t="s">
        <v>193</v>
      </c>
      <c r="G168" t="s">
        <v>268</v>
      </c>
      <c r="J168" s="88">
        <f t="shared" ref="J168:K168" si="88">hundred*J99*$H57*J86/$H43/days_in_year/(1+$H29)*PowerFactor</f>
        <v>0</v>
      </c>
      <c r="K168" s="88">
        <f t="shared" si="88"/>
        <v>0</v>
      </c>
      <c r="L168" s="88">
        <f t="shared" ref="L168:M168" si="89">hundred*L99*$H57*L86/$H43/days_in_year/(1+$H29)*PowerFactor</f>
        <v>0</v>
      </c>
      <c r="M168" s="88">
        <f t="shared" si="89"/>
        <v>0</v>
      </c>
      <c r="N168" s="88">
        <f t="shared" ref="N168:P168" si="90">hundred*N99*$H57*N86/$H43/days_in_year/(1+$H29)*PowerFactor</f>
        <v>0</v>
      </c>
      <c r="O168" s="88">
        <f t="shared" si="90"/>
        <v>0</v>
      </c>
      <c r="P168" s="88">
        <f t="shared" si="90"/>
        <v>0.25894363634786</v>
      </c>
      <c r="Q168" s="88">
        <f t="shared" ref="Q168" si="91">hundred*Q99*$H57*Q86/$H43/days_in_year/(1+$H29)*PowerFactor</f>
        <v>0</v>
      </c>
      <c r="R168" s="69"/>
      <c r="S168" s="69"/>
      <c r="T168" s="69"/>
      <c r="U168" s="69"/>
      <c r="V168" s="69"/>
      <c r="W168" s="69"/>
      <c r="X168" s="69"/>
      <c r="Y168" s="69"/>
    </row>
    <row r="169" spans="3:25" x14ac:dyDescent="0.35">
      <c r="C169" s="78"/>
      <c r="F169" t="s">
        <v>194</v>
      </c>
      <c r="G169" t="s">
        <v>268</v>
      </c>
      <c r="J169" s="88">
        <f t="shared" ref="J169:K169" si="92">hundred*J100*$H58*J87/$H44/days_in_year/(1+$H30)*PowerFactor</f>
        <v>0</v>
      </c>
      <c r="K169" s="88">
        <f t="shared" si="92"/>
        <v>0</v>
      </c>
      <c r="L169" s="88">
        <f t="shared" ref="L169:M169" si="93">hundred*L100*$H58*L87/$H44/days_in_year/(1+$H30)*PowerFactor</f>
        <v>0</v>
      </c>
      <c r="M169" s="88">
        <f t="shared" si="93"/>
        <v>0</v>
      </c>
      <c r="N169" s="88">
        <f t="shared" ref="N169:P169" si="94">hundred*N100*$H58*N87/$H44/days_in_year/(1+$H30)*PowerFactor</f>
        <v>0.52385491854166311</v>
      </c>
      <c r="O169" s="88">
        <f t="shared" si="94"/>
        <v>2.5898445411048514</v>
      </c>
      <c r="P169" s="88">
        <f t="shared" si="94"/>
        <v>2.5506044723002321</v>
      </c>
      <c r="Q169" s="88">
        <f t="shared" ref="Q169" si="95">hundred*Q100*$H58*Q87/$H44/days_in_year/(1+$H30)*PowerFactor</f>
        <v>0</v>
      </c>
      <c r="R169" s="69"/>
      <c r="S169" s="69"/>
      <c r="T169" s="69"/>
      <c r="U169" s="69"/>
      <c r="V169" s="69"/>
      <c r="W169" s="69"/>
      <c r="X169" s="69"/>
      <c r="Y169" s="69"/>
    </row>
    <row r="170" spans="3:25" x14ac:dyDescent="0.35">
      <c r="C170" s="78"/>
      <c r="F170" t="s">
        <v>195</v>
      </c>
      <c r="G170" t="s">
        <v>268</v>
      </c>
      <c r="J170" s="88">
        <f t="shared" ref="J170:K170" si="96">hundred*J101*$H59*J88/$H45/days_in_year/(1+$H31)*PowerFactor</f>
        <v>0</v>
      </c>
      <c r="K170" s="88">
        <f t="shared" si="96"/>
        <v>0</v>
      </c>
      <c r="L170" s="88">
        <f t="shared" ref="L170:M170" si="97">hundred*L101*$H59*L88/$H45/days_in_year/(1+$H31)*PowerFactor</f>
        <v>0</v>
      </c>
      <c r="M170" s="88">
        <f t="shared" si="97"/>
        <v>0</v>
      </c>
      <c r="N170" s="88">
        <f t="shared" ref="N170:P170" si="98">hundred*N101*$H59*N88/$H45/days_in_year/(1+$H31)*PowerFactor</f>
        <v>1.0077318597979588</v>
      </c>
      <c r="O170" s="88">
        <f t="shared" si="98"/>
        <v>0.99640902991258851</v>
      </c>
      <c r="P170" s="88">
        <f t="shared" si="98"/>
        <v>0</v>
      </c>
      <c r="Q170" s="88">
        <f t="shared" ref="Q170" si="99">hundred*Q101*$H59*Q88/$H45/days_in_year/(1+$H31)*PowerFactor</f>
        <v>0</v>
      </c>
      <c r="R170" s="69"/>
      <c r="S170" s="69"/>
      <c r="T170" s="69"/>
      <c r="U170" s="69"/>
      <c r="V170" s="69"/>
      <c r="W170" s="69"/>
      <c r="X170" s="69"/>
      <c r="Y170" s="69"/>
    </row>
    <row r="171" spans="3:25" x14ac:dyDescent="0.35">
      <c r="C171" s="78"/>
      <c r="F171" t="s">
        <v>196</v>
      </c>
      <c r="G171" t="s">
        <v>268</v>
      </c>
      <c r="J171" s="88">
        <f t="shared" ref="J171:K171" si="100">hundred*J102*$H60*J89/$H46/days_in_year/(1+$H32)*PowerFactor</f>
        <v>2.3162253312333489</v>
      </c>
      <c r="K171" s="88">
        <f t="shared" si="100"/>
        <v>2.3162253312333489</v>
      </c>
      <c r="L171" s="88">
        <f t="shared" ref="L171:M171" si="101">hundred*L102*$H60*L89/$H46/days_in_year/(1+$H32)*PowerFactor</f>
        <v>2.3162253312333489</v>
      </c>
      <c r="M171" s="88">
        <f t="shared" si="101"/>
        <v>2.3162253312333489</v>
      </c>
      <c r="N171" s="88">
        <f t="shared" ref="N171:P171" si="102">hundred*N102*$H60*N89/$H46/days_in_year/(1+$H32)*PowerFactor</f>
        <v>2.3162253312333489</v>
      </c>
      <c r="O171" s="88">
        <f t="shared" si="102"/>
        <v>0</v>
      </c>
      <c r="P171" s="88">
        <f t="shared" si="102"/>
        <v>0</v>
      </c>
      <c r="Q171" s="88">
        <f t="shared" ref="Q171" si="103">hundred*Q102*$H60*Q89/$H46/days_in_year/(1+$H32)*PowerFactor</f>
        <v>0</v>
      </c>
      <c r="R171" s="69"/>
      <c r="S171" s="69"/>
      <c r="T171" s="69"/>
      <c r="U171" s="69"/>
      <c r="V171" s="69"/>
      <c r="W171" s="69"/>
      <c r="X171" s="69"/>
      <c r="Y171" s="69"/>
    </row>
    <row r="172" spans="3:25" x14ac:dyDescent="0.35">
      <c r="C172" s="78"/>
      <c r="F172" t="s">
        <v>372</v>
      </c>
      <c r="G172" t="s">
        <v>268</v>
      </c>
      <c r="J172" s="69"/>
      <c r="K172" s="69"/>
      <c r="L172" s="69"/>
      <c r="M172" s="69"/>
      <c r="N172" s="69"/>
      <c r="O172" s="69"/>
      <c r="P172" s="69"/>
      <c r="Q172" s="69"/>
      <c r="R172" s="69"/>
      <c r="S172" s="69"/>
      <c r="T172" s="69"/>
      <c r="U172" s="69"/>
      <c r="V172" s="69"/>
      <c r="W172" s="69"/>
      <c r="X172" s="69"/>
      <c r="Y172" s="69"/>
    </row>
    <row r="173" spans="3:25" x14ac:dyDescent="0.35">
      <c r="C173" s="78"/>
      <c r="F173" s="28" t="s">
        <v>373</v>
      </c>
      <c r="G173" s="28" t="s">
        <v>268</v>
      </c>
      <c r="H173" s="28"/>
      <c r="I173" s="28"/>
      <c r="J173" s="71"/>
      <c r="K173" s="71"/>
      <c r="L173" s="71"/>
      <c r="M173" s="71"/>
      <c r="N173" s="71"/>
      <c r="O173" s="71"/>
      <c r="P173" s="71"/>
      <c r="Q173" s="71"/>
      <c r="R173" s="71"/>
      <c r="S173" s="71"/>
      <c r="T173" s="71"/>
      <c r="U173" s="71"/>
      <c r="V173" s="71"/>
      <c r="W173" s="71"/>
      <c r="X173" s="71"/>
      <c r="Y173" s="71"/>
    </row>
    <row r="174" spans="3:25" x14ac:dyDescent="0.35">
      <c r="C174" s="78"/>
      <c r="D174"/>
      <c r="J174" s="79"/>
      <c r="K174" s="79"/>
      <c r="L174" s="79"/>
      <c r="M174" s="79"/>
      <c r="N174" s="79"/>
      <c r="O174" s="79"/>
      <c r="P174" s="79"/>
      <c r="Q174" s="79"/>
      <c r="R174" s="79"/>
      <c r="S174" s="79"/>
      <c r="T174" s="79"/>
      <c r="U174" s="79"/>
      <c r="V174" s="79"/>
      <c r="W174" s="79"/>
      <c r="X174" s="79"/>
      <c r="Y174" s="79"/>
    </row>
    <row r="175" spans="3:25" x14ac:dyDescent="0.35">
      <c r="C175" s="78"/>
      <c r="E175" s="27" t="s">
        <v>618</v>
      </c>
      <c r="J175" s="79"/>
      <c r="K175" s="79"/>
      <c r="L175" s="79"/>
      <c r="M175" s="79"/>
      <c r="N175" s="79"/>
      <c r="O175" s="79"/>
      <c r="P175" s="79"/>
      <c r="Q175" s="79"/>
      <c r="R175" s="79"/>
      <c r="S175" s="79"/>
      <c r="T175" s="79"/>
      <c r="U175" s="79"/>
      <c r="V175" s="79"/>
      <c r="W175" s="79"/>
      <c r="X175" s="79"/>
      <c r="Y175" s="79"/>
    </row>
    <row r="176" spans="3:25" x14ac:dyDescent="0.35">
      <c r="C176" s="78"/>
      <c r="F176" s="19" t="s">
        <v>186</v>
      </c>
      <c r="G176" s="19" t="s">
        <v>268</v>
      </c>
      <c r="H176" s="19"/>
      <c r="I176" s="19"/>
      <c r="J176" s="143">
        <f t="shared" ref="J176:K176" si="104">hundred*J94*$H65*J80/$H37/days_in_year/(1+$H23)*PowerFactor</f>
        <v>0</v>
      </c>
      <c r="K176" s="143">
        <f t="shared" si="104"/>
        <v>0</v>
      </c>
      <c r="L176" s="143">
        <f t="shared" ref="L176:M176" si="105">hundred*L94*$H65*L80/$H37/days_in_year/(1+$H23)*PowerFactor</f>
        <v>0</v>
      </c>
      <c r="M176" s="143">
        <f t="shared" si="105"/>
        <v>0</v>
      </c>
      <c r="N176" s="143">
        <f t="shared" ref="N176:P176" si="106">hundred*N94*$H65*N80/$H37/days_in_year/(1+$H23)*PowerFactor</f>
        <v>0</v>
      </c>
      <c r="O176" s="143">
        <f t="shared" si="106"/>
        <v>0</v>
      </c>
      <c r="P176" s="143">
        <f t="shared" si="106"/>
        <v>0</v>
      </c>
      <c r="Q176" s="143">
        <f t="shared" ref="Q176" si="107">hundred*Q94*$H65*Q80/$H37/days_in_year/(1+$H23)*PowerFactor</f>
        <v>0</v>
      </c>
      <c r="R176" s="73"/>
      <c r="S176" s="73"/>
      <c r="T176" s="73"/>
      <c r="U176" s="73"/>
      <c r="V176" s="73"/>
      <c r="W176" s="73"/>
      <c r="X176" s="73"/>
      <c r="Y176" s="73"/>
    </row>
    <row r="177" spans="3:27" x14ac:dyDescent="0.35">
      <c r="C177" s="78"/>
      <c r="F177" t="s">
        <v>188</v>
      </c>
      <c r="G177" t="s">
        <v>268</v>
      </c>
      <c r="J177" s="88">
        <f t="shared" ref="J177:K177" si="108">hundred*J94*$H66*J81/$H38/days_in_year/(1+$H24)*PowerFactor</f>
        <v>0</v>
      </c>
      <c r="K177" s="88">
        <f t="shared" si="108"/>
        <v>0</v>
      </c>
      <c r="L177" s="88">
        <f t="shared" ref="L177:M177" si="109">hundred*L94*$H66*L81/$H38/days_in_year/(1+$H24)*PowerFactor</f>
        <v>0</v>
      </c>
      <c r="M177" s="88">
        <f t="shared" si="109"/>
        <v>0</v>
      </c>
      <c r="N177" s="88">
        <f t="shared" ref="N177:P177" si="110">hundred*N94*$H66*N81/$H38/days_in_year/(1+$H24)*PowerFactor</f>
        <v>0</v>
      </c>
      <c r="O177" s="88">
        <f t="shared" si="110"/>
        <v>0</v>
      </c>
      <c r="P177" s="88">
        <f t="shared" si="110"/>
        <v>0</v>
      </c>
      <c r="Q177" s="88">
        <f t="shared" ref="Q177" si="111">hundred*Q94*$H66*Q81/$H38/days_in_year/(1+$H24)*PowerFactor</f>
        <v>0</v>
      </c>
      <c r="R177" s="69"/>
      <c r="S177" s="69"/>
      <c r="T177" s="69"/>
      <c r="U177" s="69"/>
      <c r="V177" s="69"/>
      <c r="W177" s="69"/>
      <c r="X177" s="69"/>
      <c r="Y177" s="69"/>
    </row>
    <row r="178" spans="3:27" x14ac:dyDescent="0.35">
      <c r="C178" s="78"/>
      <c r="F178" t="s">
        <v>189</v>
      </c>
      <c r="G178" t="s">
        <v>268</v>
      </c>
      <c r="J178" s="88">
        <f t="shared" ref="J178:K178" si="112">hundred*J95*$H67*J82/$H39/days_in_year/(1+$H25)*PowerFactor</f>
        <v>0</v>
      </c>
      <c r="K178" s="88">
        <f t="shared" si="112"/>
        <v>0</v>
      </c>
      <c r="L178" s="88">
        <f t="shared" ref="L178:M178" si="113">hundred*L95*$H67*L82/$H39/days_in_year/(1+$H25)*PowerFactor</f>
        <v>0</v>
      </c>
      <c r="M178" s="88">
        <f t="shared" si="113"/>
        <v>0</v>
      </c>
      <c r="N178" s="88">
        <f t="shared" ref="N178:P178" si="114">hundred*N95*$H67*N82/$H39/days_in_year/(1+$H25)*PowerFactor</f>
        <v>0</v>
      </c>
      <c r="O178" s="88">
        <f t="shared" si="114"/>
        <v>0</v>
      </c>
      <c r="P178" s="88">
        <f t="shared" si="114"/>
        <v>0.16767532396470269</v>
      </c>
      <c r="Q178" s="88">
        <f t="shared" ref="Q178" si="115">hundred*Q95*$H67*Q82/$H39/days_in_year/(1+$H25)*PowerFactor</f>
        <v>0</v>
      </c>
      <c r="R178" s="69"/>
      <c r="S178" s="69"/>
      <c r="T178" s="69"/>
      <c r="U178" s="69"/>
      <c r="V178" s="69"/>
      <c r="W178" s="69"/>
      <c r="X178" s="69"/>
      <c r="Y178" s="69"/>
    </row>
    <row r="179" spans="3:27" x14ac:dyDescent="0.35">
      <c r="C179" s="78"/>
      <c r="F179" t="s">
        <v>190</v>
      </c>
      <c r="G179" t="s">
        <v>268</v>
      </c>
      <c r="J179" s="88">
        <f t="shared" ref="J179:K179" si="116">hundred*J96*$H68*J83/$H40/days_in_year/(1+$H26)*PowerFactor</f>
        <v>0</v>
      </c>
      <c r="K179" s="88">
        <f t="shared" si="116"/>
        <v>0</v>
      </c>
      <c r="L179" s="88">
        <f t="shared" ref="L179:M179" si="117">hundred*L96*$H68*L83/$H40/days_in_year/(1+$H26)*PowerFactor</f>
        <v>0</v>
      </c>
      <c r="M179" s="88">
        <f t="shared" si="117"/>
        <v>0</v>
      </c>
      <c r="N179" s="88">
        <f t="shared" ref="N179:P179" si="118">hundred*N96*$H68*N83/$H40/days_in_year/(1+$H26)*PowerFactor</f>
        <v>0</v>
      </c>
      <c r="O179" s="88">
        <f t="shared" si="118"/>
        <v>0</v>
      </c>
      <c r="P179" s="88">
        <f t="shared" si="118"/>
        <v>0</v>
      </c>
      <c r="Q179" s="88">
        <f t="shared" ref="Q179" si="119">hundred*Q96*$H68*Q83/$H40/days_in_year/(1+$H26)*PowerFactor</f>
        <v>0</v>
      </c>
      <c r="R179" s="69"/>
      <c r="S179" s="69"/>
      <c r="T179" s="69"/>
      <c r="U179" s="69"/>
      <c r="V179" s="69"/>
      <c r="W179" s="69"/>
      <c r="X179" s="69"/>
      <c r="Y179" s="69"/>
    </row>
    <row r="180" spans="3:27" x14ac:dyDescent="0.35">
      <c r="C180" s="78"/>
      <c r="F180" t="s">
        <v>191</v>
      </c>
      <c r="G180" t="s">
        <v>268</v>
      </c>
      <c r="J180" s="88">
        <f t="shared" ref="J180:K180" si="120">hundred*J97*$H69*J84/$H41/days_in_year/(1+$H27)*PowerFactor</f>
        <v>0</v>
      </c>
      <c r="K180" s="88">
        <f t="shared" si="120"/>
        <v>0</v>
      </c>
      <c r="L180" s="88">
        <f t="shared" ref="L180:M180" si="121">hundred*L97*$H69*L84/$H41/days_in_year/(1+$H27)*PowerFactor</f>
        <v>0</v>
      </c>
      <c r="M180" s="88">
        <f t="shared" si="121"/>
        <v>0</v>
      </c>
      <c r="N180" s="88">
        <f t="shared" ref="N180:P180" si="122">hundred*N97*$H69*N84/$H41/days_in_year/(1+$H27)*PowerFactor</f>
        <v>0</v>
      </c>
      <c r="O180" s="88">
        <f t="shared" si="122"/>
        <v>0</v>
      </c>
      <c r="P180" s="88">
        <f t="shared" si="122"/>
        <v>0.13843491782603753</v>
      </c>
      <c r="Q180" s="88">
        <f t="shared" ref="Q180" si="123">hundred*Q97*$H69*Q84/$H41/days_in_year/(1+$H27)*PowerFactor</f>
        <v>0</v>
      </c>
      <c r="R180" s="69"/>
      <c r="S180" s="69"/>
      <c r="T180" s="69"/>
      <c r="U180" s="69"/>
      <c r="V180" s="69"/>
      <c r="W180" s="69"/>
      <c r="X180" s="69"/>
      <c r="Y180" s="69"/>
    </row>
    <row r="181" spans="3:27" x14ac:dyDescent="0.35">
      <c r="C181" s="78"/>
      <c r="F181" t="s">
        <v>192</v>
      </c>
      <c r="G181" t="s">
        <v>268</v>
      </c>
      <c r="J181" s="88">
        <f t="shared" ref="J181:K181" si="124">hundred*J98*$H70*J85/$H42/days_in_year/(1+$H28)*PowerFactor</f>
        <v>0</v>
      </c>
      <c r="K181" s="88">
        <f t="shared" si="124"/>
        <v>0</v>
      </c>
      <c r="L181" s="88">
        <f t="shared" ref="L181:M181" si="125">hundred*L98*$H70*L85/$H42/days_in_year/(1+$H28)*PowerFactor</f>
        <v>0</v>
      </c>
      <c r="M181" s="88">
        <f t="shared" si="125"/>
        <v>0</v>
      </c>
      <c r="N181" s="88">
        <f t="shared" ref="N181:P181" si="126">hundred*N98*$H70*N85/$H42/days_in_year/(1+$H28)*PowerFactor</f>
        <v>0</v>
      </c>
      <c r="O181" s="88">
        <f t="shared" si="126"/>
        <v>0</v>
      </c>
      <c r="P181" s="88">
        <f t="shared" si="126"/>
        <v>0.57841191366051259</v>
      </c>
      <c r="Q181" s="88">
        <f t="shared" ref="Q181" si="127">hundred*Q98*$H70*Q85/$H42/days_in_year/(1+$H28)*PowerFactor</f>
        <v>0</v>
      </c>
      <c r="R181" s="69"/>
      <c r="S181" s="69"/>
      <c r="T181" s="69"/>
      <c r="U181" s="69"/>
      <c r="V181" s="69"/>
      <c r="W181" s="69"/>
      <c r="X181" s="69"/>
      <c r="Y181" s="69"/>
    </row>
    <row r="182" spans="3:27" x14ac:dyDescent="0.35">
      <c r="C182" s="78"/>
      <c r="F182" t="s">
        <v>193</v>
      </c>
      <c r="G182" t="s">
        <v>268</v>
      </c>
      <c r="J182" s="88">
        <f t="shared" ref="J182:K182" si="128">hundred*J99*$H71*J86/$H43/days_in_year/(1+$H29)*PowerFactor</f>
        <v>0</v>
      </c>
      <c r="K182" s="88">
        <f t="shared" si="128"/>
        <v>0</v>
      </c>
      <c r="L182" s="88">
        <f t="shared" ref="L182:M182" si="129">hundred*L99*$H71*L86/$H43/days_in_year/(1+$H29)*PowerFactor</f>
        <v>0</v>
      </c>
      <c r="M182" s="88">
        <f t="shared" si="129"/>
        <v>0</v>
      </c>
      <c r="N182" s="88">
        <f t="shared" ref="N182:P182" si="130">hundred*N99*$H71*N86/$H43/days_in_year/(1+$H29)*PowerFactor</f>
        <v>0</v>
      </c>
      <c r="O182" s="88">
        <f t="shared" si="130"/>
        <v>0</v>
      </c>
      <c r="P182" s="88">
        <f t="shared" si="130"/>
        <v>0.22337480157437903</v>
      </c>
      <c r="Q182" s="88">
        <f t="shared" ref="Q182" si="131">hundred*Q99*$H71*Q86/$H43/days_in_year/(1+$H29)*PowerFactor</f>
        <v>0</v>
      </c>
      <c r="R182" s="69"/>
      <c r="S182" s="69"/>
      <c r="T182" s="69"/>
      <c r="U182" s="69"/>
      <c r="V182" s="69"/>
      <c r="W182" s="69"/>
      <c r="X182" s="69"/>
      <c r="Y182" s="69"/>
    </row>
    <row r="183" spans="3:27" x14ac:dyDescent="0.35">
      <c r="C183" s="78"/>
      <c r="F183" t="s">
        <v>194</v>
      </c>
      <c r="G183" t="s">
        <v>268</v>
      </c>
      <c r="J183" s="88">
        <f t="shared" ref="J183:K183" si="132">hundred*J100*$H72*J87/$H44/days_in_year/(1+$H30)*PowerFactor</f>
        <v>0</v>
      </c>
      <c r="K183" s="88">
        <f t="shared" si="132"/>
        <v>0</v>
      </c>
      <c r="L183" s="88">
        <f t="shared" ref="L183:M183" si="133">hundred*L100*$H72*L87/$H44/days_in_year/(1+$H30)*PowerFactor</f>
        <v>0</v>
      </c>
      <c r="M183" s="88">
        <f t="shared" si="133"/>
        <v>0</v>
      </c>
      <c r="N183" s="88">
        <f t="shared" ref="N183:P183" si="134">hundred*N100*$H72*N87/$H44/days_in_year/(1+$H30)*PowerFactor</f>
        <v>0.45189752539741651</v>
      </c>
      <c r="O183" s="88">
        <f t="shared" si="134"/>
        <v>2.2341001255602619</v>
      </c>
      <c r="P183" s="88">
        <f t="shared" si="134"/>
        <v>2.2002501236578333</v>
      </c>
      <c r="Q183" s="88">
        <f t="shared" ref="Q183" si="135">hundred*Q100*$H72*Q87/$H44/days_in_year/(1+$H30)*PowerFactor</f>
        <v>0</v>
      </c>
      <c r="R183" s="69"/>
      <c r="S183" s="69"/>
      <c r="T183" s="69"/>
      <c r="U183" s="69"/>
      <c r="V183" s="69"/>
      <c r="W183" s="69"/>
      <c r="X183" s="69"/>
      <c r="Y183" s="69"/>
    </row>
    <row r="184" spans="3:27" x14ac:dyDescent="0.35">
      <c r="C184" s="78"/>
      <c r="F184" t="s">
        <v>195</v>
      </c>
      <c r="G184" t="s">
        <v>268</v>
      </c>
      <c r="J184" s="88">
        <f t="shared" ref="J184:K184" si="136">hundred*J101*$H73*J88/$H45/days_in_year/(1+$H31)*PowerFactor</f>
        <v>0</v>
      </c>
      <c r="K184" s="88">
        <f t="shared" si="136"/>
        <v>0</v>
      </c>
      <c r="L184" s="88">
        <f t="shared" ref="L184:M184" si="137">hundred*L101*$H73*L88/$H45/days_in_year/(1+$H31)*PowerFactor</f>
        <v>0</v>
      </c>
      <c r="M184" s="88">
        <f t="shared" si="137"/>
        <v>0</v>
      </c>
      <c r="N184" s="88">
        <f t="shared" ref="N184:P184" si="138">hundred*N101*$H73*N88/$H45/days_in_year/(1+$H31)*PowerFactor</f>
        <v>0.86930850048058828</v>
      </c>
      <c r="O184" s="88">
        <f t="shared" si="138"/>
        <v>0.85954098923923339</v>
      </c>
      <c r="P184" s="88">
        <f t="shared" si="138"/>
        <v>0</v>
      </c>
      <c r="Q184" s="88">
        <f t="shared" ref="Q184" si="139">hundred*Q101*$H73*Q88/$H45/days_in_year/(1+$H31)*PowerFactor</f>
        <v>0</v>
      </c>
      <c r="R184" s="69"/>
      <c r="S184" s="69"/>
      <c r="T184" s="69"/>
      <c r="U184" s="69"/>
      <c r="V184" s="69"/>
      <c r="W184" s="69"/>
      <c r="X184" s="69"/>
      <c r="Y184" s="69"/>
    </row>
    <row r="185" spans="3:27" x14ac:dyDescent="0.35">
      <c r="C185" s="78"/>
      <c r="F185" t="s">
        <v>196</v>
      </c>
      <c r="G185" t="s">
        <v>268</v>
      </c>
      <c r="J185" s="88">
        <f t="shared" ref="J185:K185" si="140">hundred*J102*$H74*J89/$H46/days_in_year/(1+$H32)*PowerFactor</f>
        <v>1.9980656063343156</v>
      </c>
      <c r="K185" s="88">
        <f t="shared" si="140"/>
        <v>1.9980656063343156</v>
      </c>
      <c r="L185" s="88">
        <f t="shared" ref="L185:M185" si="141">hundred*L102*$H74*L89/$H46/days_in_year/(1+$H32)*PowerFactor</f>
        <v>1.9980656063343156</v>
      </c>
      <c r="M185" s="88">
        <f t="shared" si="141"/>
        <v>1.9980656063343156</v>
      </c>
      <c r="N185" s="88">
        <f t="shared" ref="N185:P185" si="142">hundred*N102*$H74*N89/$H46/days_in_year/(1+$H32)*PowerFactor</f>
        <v>1.9980656063343156</v>
      </c>
      <c r="O185" s="88">
        <f t="shared" si="142"/>
        <v>0</v>
      </c>
      <c r="P185" s="88">
        <f t="shared" si="142"/>
        <v>0</v>
      </c>
      <c r="Q185" s="88">
        <f t="shared" ref="Q185" si="143">hundred*Q102*$H74*Q89/$H46/days_in_year/(1+$H32)*PowerFactor</f>
        <v>0</v>
      </c>
      <c r="R185" s="69"/>
      <c r="S185" s="69"/>
      <c r="T185" s="69"/>
      <c r="U185" s="69"/>
      <c r="V185" s="69"/>
      <c r="W185" s="69"/>
      <c r="X185" s="69"/>
      <c r="Y185" s="69"/>
    </row>
    <row r="186" spans="3:27" x14ac:dyDescent="0.35">
      <c r="C186" s="78"/>
      <c r="F186" t="s">
        <v>372</v>
      </c>
      <c r="G186" t="s">
        <v>268</v>
      </c>
      <c r="J186" s="69"/>
      <c r="K186" s="69"/>
      <c r="L186" s="69"/>
      <c r="M186" s="69"/>
      <c r="N186" s="69"/>
      <c r="O186" s="69"/>
      <c r="P186" s="69"/>
      <c r="Q186" s="69"/>
      <c r="R186" s="69"/>
      <c r="S186" s="69"/>
      <c r="T186" s="69"/>
      <c r="U186" s="69"/>
      <c r="V186" s="69"/>
      <c r="W186" s="69"/>
      <c r="X186" s="69"/>
      <c r="Y186" s="69"/>
    </row>
    <row r="187" spans="3:27" x14ac:dyDescent="0.35">
      <c r="C187" s="78"/>
      <c r="F187" s="28" t="s">
        <v>373</v>
      </c>
      <c r="G187" s="28" t="s">
        <v>268</v>
      </c>
      <c r="H187" s="28"/>
      <c r="I187" s="28"/>
      <c r="J187" s="71"/>
      <c r="K187" s="71"/>
      <c r="L187" s="71"/>
      <c r="M187" s="71"/>
      <c r="N187" s="71"/>
      <c r="O187" s="71"/>
      <c r="P187" s="71"/>
      <c r="Q187" s="71"/>
      <c r="R187" s="71"/>
      <c r="S187" s="71"/>
      <c r="T187" s="71"/>
      <c r="U187" s="71"/>
      <c r="V187" s="71"/>
      <c r="W187" s="71"/>
      <c r="X187" s="71"/>
      <c r="Y187" s="71"/>
    </row>
    <row r="188" spans="3:27" x14ac:dyDescent="0.35">
      <c r="C188" s="78"/>
      <c r="J188" s="79"/>
      <c r="K188" s="79"/>
      <c r="L188" s="79"/>
      <c r="M188" s="79"/>
      <c r="N188" s="79"/>
      <c r="O188" s="79"/>
      <c r="P188" s="79"/>
      <c r="Q188" s="79"/>
      <c r="R188" s="79"/>
      <c r="S188" s="79"/>
      <c r="T188" s="79"/>
      <c r="U188" s="79"/>
      <c r="V188" s="79"/>
      <c r="W188" s="79"/>
      <c r="X188" s="79"/>
      <c r="Y188" s="79"/>
    </row>
    <row r="189" spans="3:27" x14ac:dyDescent="0.35">
      <c r="C189" s="26" t="str">
        <f ca="1">INDEX('Version control'!$H$37:$H$64,MATCH($A$1,'Version control'!$F$37:$F$64,0),1)&amp;"-D: Capacity charges for eligible customers, by network level"</f>
        <v>Section 112-D: Capacity charges for eligible customers, by network level</v>
      </c>
      <c r="D189" s="26"/>
      <c r="E189" s="26"/>
      <c r="F189" s="26"/>
      <c r="G189" s="26"/>
      <c r="H189" s="26"/>
      <c r="I189" s="26"/>
      <c r="J189" s="80"/>
      <c r="K189" s="80"/>
      <c r="L189" s="80"/>
      <c r="M189" s="80"/>
      <c r="N189" s="80"/>
      <c r="O189" s="80"/>
      <c r="P189" s="80"/>
      <c r="Q189" s="80"/>
      <c r="R189" s="80"/>
      <c r="S189" s="80"/>
      <c r="T189" s="80"/>
      <c r="U189" s="80"/>
      <c r="V189" s="80"/>
      <c r="W189" s="80"/>
      <c r="X189" s="80"/>
      <c r="Y189" s="80"/>
      <c r="Z189" s="26"/>
      <c r="AA189" s="26"/>
    </row>
    <row r="190" spans="3:27" x14ac:dyDescent="0.35">
      <c r="D190" s="27"/>
      <c r="E190" s="27"/>
      <c r="I190" t="s">
        <v>151</v>
      </c>
      <c r="J190" s="79"/>
      <c r="K190" s="79"/>
      <c r="L190" s="79"/>
      <c r="M190" s="79"/>
      <c r="N190" s="79"/>
      <c r="O190" s="79"/>
      <c r="P190" s="79"/>
      <c r="Q190" s="79"/>
      <c r="R190" s="79"/>
      <c r="S190" s="79"/>
      <c r="T190" s="79"/>
      <c r="U190" s="79"/>
      <c r="V190" s="79"/>
      <c r="W190" s="79"/>
      <c r="X190" s="79"/>
      <c r="Y190" s="79"/>
      <c r="AA190" t="s">
        <v>701</v>
      </c>
    </row>
    <row r="191" spans="3:27" x14ac:dyDescent="0.35">
      <c r="C191" s="78"/>
      <c r="D191"/>
      <c r="E191" s="27" t="s">
        <v>617</v>
      </c>
      <c r="J191" s="79"/>
      <c r="K191" s="79"/>
      <c r="L191" s="79"/>
      <c r="M191" s="79"/>
      <c r="N191" s="79"/>
      <c r="O191" s="79"/>
      <c r="P191" s="79"/>
      <c r="Q191" s="79"/>
      <c r="R191" s="79"/>
      <c r="S191" s="79"/>
      <c r="T191" s="79"/>
      <c r="U191" s="79"/>
      <c r="V191" s="79"/>
      <c r="W191" s="79"/>
      <c r="X191" s="79"/>
      <c r="Y191" s="79"/>
    </row>
    <row r="192" spans="3:27" x14ac:dyDescent="0.35">
      <c r="C192" s="78"/>
      <c r="D192"/>
      <c r="F192" s="19" t="s">
        <v>186</v>
      </c>
      <c r="G192" s="19" t="s">
        <v>268</v>
      </c>
      <c r="H192" s="19"/>
      <c r="I192" s="19"/>
      <c r="J192" s="73"/>
      <c r="K192" s="73"/>
      <c r="L192" s="73"/>
      <c r="M192" s="73"/>
      <c r="N192" s="73"/>
      <c r="O192" s="73"/>
      <c r="P192" s="73"/>
      <c r="Q192" s="73"/>
      <c r="R192" s="73"/>
      <c r="S192" s="73"/>
      <c r="T192" s="73"/>
      <c r="U192" s="73"/>
      <c r="V192" s="73"/>
      <c r="W192" s="73"/>
      <c r="X192" s="73"/>
      <c r="Y192" s="73"/>
    </row>
    <row r="193" spans="3:25" x14ac:dyDescent="0.35">
      <c r="C193" s="78"/>
      <c r="D193"/>
      <c r="F193" t="s">
        <v>188</v>
      </c>
      <c r="G193" t="s">
        <v>268</v>
      </c>
      <c r="J193" s="69"/>
      <c r="K193" s="69"/>
      <c r="L193" s="69"/>
      <c r="M193" s="69"/>
      <c r="N193" s="69"/>
      <c r="O193" s="69"/>
      <c r="P193" s="69"/>
      <c r="Q193" s="69"/>
      <c r="R193" s="69"/>
      <c r="S193" s="69"/>
      <c r="T193" s="69"/>
      <c r="U193" s="69"/>
      <c r="V193" s="69"/>
      <c r="W193" s="69"/>
      <c r="X193" s="69"/>
      <c r="Y193" s="69"/>
    </row>
    <row r="194" spans="3:25" x14ac:dyDescent="0.35">
      <c r="C194" s="78"/>
      <c r="D194"/>
      <c r="F194" t="s">
        <v>189</v>
      </c>
      <c r="G194" t="s">
        <v>268</v>
      </c>
      <c r="J194" s="444">
        <f t="shared" ref="J194:K194" si="144">J$121 * J134</f>
        <v>0</v>
      </c>
      <c r="K194" s="444">
        <f t="shared" si="144"/>
        <v>0</v>
      </c>
      <c r="L194" s="444">
        <f t="shared" ref="L194:M194" si="145">L$121 * L134</f>
        <v>0</v>
      </c>
      <c r="M194" s="444">
        <f t="shared" si="145"/>
        <v>0</v>
      </c>
      <c r="N194" s="444">
        <f t="shared" ref="N194:P194" si="146">N$121 * N134</f>
        <v>0</v>
      </c>
      <c r="O194" s="444">
        <f t="shared" si="146"/>
        <v>0</v>
      </c>
      <c r="P194" s="444">
        <f t="shared" si="146"/>
        <v>0.1943749151972641</v>
      </c>
      <c r="Q194" s="444">
        <f t="shared" ref="Q194" si="147">Q$121 * Q134</f>
        <v>0</v>
      </c>
      <c r="R194" s="69"/>
      <c r="S194" s="69"/>
      <c r="T194" s="69"/>
      <c r="U194" s="69"/>
      <c r="V194" s="69"/>
      <c r="W194" s="69"/>
      <c r="X194" s="69"/>
      <c r="Y194" s="69"/>
    </row>
    <row r="195" spans="3:25" x14ac:dyDescent="0.35">
      <c r="C195" s="78"/>
      <c r="D195"/>
      <c r="F195" t="s">
        <v>190</v>
      </c>
      <c r="G195" t="s">
        <v>268</v>
      </c>
      <c r="J195" s="444">
        <f t="shared" ref="J195:K195" si="148">J$121 * J135</f>
        <v>0</v>
      </c>
      <c r="K195" s="444">
        <f t="shared" si="148"/>
        <v>0</v>
      </c>
      <c r="L195" s="444">
        <f t="shared" ref="L195:M195" si="149">L$121 * L135</f>
        <v>0</v>
      </c>
      <c r="M195" s="444">
        <f t="shared" si="149"/>
        <v>0</v>
      </c>
      <c r="N195" s="444">
        <f t="shared" ref="N195:P195" si="150">N$121 * N135</f>
        <v>0</v>
      </c>
      <c r="O195" s="444">
        <f t="shared" si="150"/>
        <v>0</v>
      </c>
      <c r="P195" s="444">
        <f t="shared" si="150"/>
        <v>0</v>
      </c>
      <c r="Q195" s="444">
        <f t="shared" ref="Q195" si="151">Q$121 * Q135</f>
        <v>0</v>
      </c>
      <c r="R195" s="69"/>
      <c r="S195" s="69"/>
      <c r="T195" s="69"/>
      <c r="U195" s="69"/>
      <c r="V195" s="69"/>
      <c r="W195" s="69"/>
      <c r="X195" s="69"/>
      <c r="Y195" s="69"/>
    </row>
    <row r="196" spans="3:25" x14ac:dyDescent="0.35">
      <c r="C196" s="78"/>
      <c r="D196"/>
      <c r="F196" t="s">
        <v>191</v>
      </c>
      <c r="G196" t="s">
        <v>268</v>
      </c>
      <c r="J196" s="444">
        <f t="shared" ref="J196:K196" si="152">J$121 * J136</f>
        <v>0</v>
      </c>
      <c r="K196" s="444">
        <f t="shared" si="152"/>
        <v>0</v>
      </c>
      <c r="L196" s="444">
        <f t="shared" ref="L196:M196" si="153">L$121 * L136</f>
        <v>0</v>
      </c>
      <c r="M196" s="444">
        <f t="shared" si="153"/>
        <v>0</v>
      </c>
      <c r="N196" s="444">
        <f t="shared" ref="N196:P196" si="154">N$121 * N136</f>
        <v>0</v>
      </c>
      <c r="O196" s="444">
        <f t="shared" si="154"/>
        <v>0</v>
      </c>
      <c r="P196" s="444">
        <f t="shared" si="154"/>
        <v>0.1027062054032593</v>
      </c>
      <c r="Q196" s="444">
        <f t="shared" ref="Q196" si="155">Q$121 * Q136</f>
        <v>0</v>
      </c>
      <c r="R196" s="69"/>
      <c r="S196" s="69"/>
      <c r="T196" s="69"/>
      <c r="U196" s="69"/>
      <c r="V196" s="69"/>
      <c r="W196" s="69"/>
      <c r="X196" s="69"/>
      <c r="Y196" s="69"/>
    </row>
    <row r="197" spans="3:25" x14ac:dyDescent="0.35">
      <c r="C197" s="78"/>
      <c r="D197"/>
      <c r="F197" t="s">
        <v>192</v>
      </c>
      <c r="G197" t="s">
        <v>268</v>
      </c>
      <c r="J197" s="444">
        <f t="shared" ref="J197:K197" si="156">J$121 * J137</f>
        <v>0</v>
      </c>
      <c r="K197" s="444">
        <f t="shared" si="156"/>
        <v>0</v>
      </c>
      <c r="L197" s="444">
        <f t="shared" ref="L197:M197" si="157">L$121 * L137</f>
        <v>0</v>
      </c>
      <c r="M197" s="444">
        <f t="shared" si="157"/>
        <v>0</v>
      </c>
      <c r="N197" s="444">
        <f t="shared" ref="N197:P197" si="158">N$121 * N137</f>
        <v>0</v>
      </c>
      <c r="O197" s="444">
        <f t="shared" si="158"/>
        <v>0</v>
      </c>
      <c r="P197" s="444">
        <f t="shared" si="158"/>
        <v>6.0346321454828385E-2</v>
      </c>
      <c r="Q197" s="444">
        <f t="shared" ref="Q197" si="159">Q$121 * Q137</f>
        <v>0</v>
      </c>
      <c r="R197" s="69"/>
      <c r="S197" s="69"/>
      <c r="T197" s="69"/>
      <c r="U197" s="69"/>
      <c r="V197" s="69"/>
      <c r="W197" s="69"/>
      <c r="X197" s="69"/>
      <c r="Y197" s="69"/>
    </row>
    <row r="198" spans="3:25" x14ac:dyDescent="0.35">
      <c r="C198" s="78"/>
      <c r="D198"/>
      <c r="F198" t="s">
        <v>193</v>
      </c>
      <c r="G198" t="s">
        <v>268</v>
      </c>
      <c r="J198" s="444">
        <f t="shared" ref="J198:K198" si="160">J$121 * J138</f>
        <v>0</v>
      </c>
      <c r="K198" s="444">
        <f t="shared" si="160"/>
        <v>0</v>
      </c>
      <c r="L198" s="444">
        <f t="shared" ref="L198:M198" si="161">L$121 * L138</f>
        <v>0</v>
      </c>
      <c r="M198" s="444">
        <f t="shared" si="161"/>
        <v>0</v>
      </c>
      <c r="N198" s="444">
        <f t="shared" ref="N198:P198" si="162">N$121 * N138</f>
        <v>0</v>
      </c>
      <c r="O198" s="444">
        <f t="shared" si="162"/>
        <v>0</v>
      </c>
      <c r="P198" s="444">
        <f t="shared" si="162"/>
        <v>2.3304927271307396E-2</v>
      </c>
      <c r="Q198" s="444">
        <f t="shared" ref="Q198" si="163">Q$121 * Q138</f>
        <v>0</v>
      </c>
      <c r="R198" s="69"/>
      <c r="S198" s="69"/>
      <c r="T198" s="69"/>
      <c r="U198" s="69"/>
      <c r="V198" s="69"/>
      <c r="W198" s="69"/>
      <c r="X198" s="69"/>
      <c r="Y198" s="69"/>
    </row>
    <row r="199" spans="3:25" x14ac:dyDescent="0.35">
      <c r="C199" s="78"/>
      <c r="D199"/>
      <c r="F199" t="s">
        <v>194</v>
      </c>
      <c r="G199" t="s">
        <v>268</v>
      </c>
      <c r="J199" s="444">
        <f t="shared" ref="J199:K199" si="164">J$121 * J139</f>
        <v>0</v>
      </c>
      <c r="K199" s="444">
        <f t="shared" si="164"/>
        <v>0</v>
      </c>
      <c r="L199" s="444">
        <f t="shared" ref="L199:M199" si="165">L$121 * L139</f>
        <v>0</v>
      </c>
      <c r="M199" s="444">
        <f t="shared" si="165"/>
        <v>0</v>
      </c>
      <c r="N199" s="444">
        <f t="shared" ref="N199:P199" si="166">N$121 * N139</f>
        <v>0.13096372963541578</v>
      </c>
      <c r="O199" s="444">
        <f t="shared" si="166"/>
        <v>0.64746113527621285</v>
      </c>
      <c r="P199" s="444">
        <f t="shared" si="166"/>
        <v>0.2295544025070208</v>
      </c>
      <c r="Q199" s="444">
        <f t="shared" ref="Q199" si="167">Q$121 * Q139</f>
        <v>0</v>
      </c>
      <c r="R199" s="69"/>
      <c r="S199" s="69"/>
      <c r="T199" s="69"/>
      <c r="U199" s="69"/>
      <c r="V199" s="69"/>
      <c r="W199" s="69"/>
      <c r="X199" s="69"/>
      <c r="Y199" s="69"/>
    </row>
    <row r="200" spans="3:25" x14ac:dyDescent="0.35">
      <c r="C200" s="78"/>
      <c r="D200"/>
      <c r="F200" t="s">
        <v>195</v>
      </c>
      <c r="G200" t="s">
        <v>268</v>
      </c>
      <c r="J200" s="444">
        <f t="shared" ref="J200:K200" si="168">J$121 * J140</f>
        <v>0</v>
      </c>
      <c r="K200" s="444">
        <f t="shared" si="168"/>
        <v>0</v>
      </c>
      <c r="L200" s="444">
        <f t="shared" ref="L200:M200" si="169">L$121 * L140</f>
        <v>0</v>
      </c>
      <c r="M200" s="444">
        <f t="shared" si="169"/>
        <v>0</v>
      </c>
      <c r="N200" s="444">
        <f t="shared" ref="N200:P200" si="170">N$121 * N140</f>
        <v>5.0386592989897991E-2</v>
      </c>
      <c r="O200" s="444">
        <f t="shared" si="170"/>
        <v>4.982045149562947E-2</v>
      </c>
      <c r="P200" s="444">
        <f t="shared" si="170"/>
        <v>0</v>
      </c>
      <c r="Q200" s="444">
        <f t="shared" ref="Q200" si="171">Q$121 * Q140</f>
        <v>0</v>
      </c>
      <c r="R200" s="69"/>
      <c r="S200" s="69"/>
      <c r="T200" s="69"/>
      <c r="U200" s="69"/>
      <c r="V200" s="69"/>
      <c r="W200" s="69"/>
      <c r="X200" s="69"/>
      <c r="Y200" s="69"/>
    </row>
    <row r="201" spans="3:25" x14ac:dyDescent="0.35">
      <c r="C201" s="78"/>
      <c r="D201"/>
      <c r="F201" t="s">
        <v>196</v>
      </c>
      <c r="G201" t="s">
        <v>268</v>
      </c>
      <c r="J201" s="444">
        <f t="shared" ref="J201:K201" si="172">J$121 * J141</f>
        <v>0</v>
      </c>
      <c r="K201" s="444">
        <f t="shared" si="172"/>
        <v>0</v>
      </c>
      <c r="L201" s="444">
        <f t="shared" ref="L201:M201" si="173">L$121 * L141</f>
        <v>0</v>
      </c>
      <c r="M201" s="444">
        <f t="shared" si="173"/>
        <v>0</v>
      </c>
      <c r="N201" s="444">
        <f t="shared" ref="N201:P201" si="174">N$121 * N141</f>
        <v>0.11581126656166753</v>
      </c>
      <c r="O201" s="444">
        <f t="shared" si="174"/>
        <v>0</v>
      </c>
      <c r="P201" s="444">
        <f t="shared" si="174"/>
        <v>0</v>
      </c>
      <c r="Q201" s="444">
        <f t="shared" ref="Q201" si="175">Q$121 * Q141</f>
        <v>0</v>
      </c>
      <c r="R201" s="69"/>
      <c r="S201" s="69"/>
      <c r="T201" s="69"/>
      <c r="U201" s="69"/>
      <c r="V201" s="69"/>
      <c r="W201" s="69"/>
      <c r="X201" s="69"/>
      <c r="Y201" s="69"/>
    </row>
    <row r="202" spans="3:25" x14ac:dyDescent="0.35">
      <c r="C202" s="78"/>
      <c r="D202"/>
      <c r="F202" t="s">
        <v>372</v>
      </c>
      <c r="G202" t="s">
        <v>268</v>
      </c>
      <c r="J202" s="69"/>
      <c r="K202" s="69"/>
      <c r="L202" s="69"/>
      <c r="M202" s="69"/>
      <c r="N202" s="69"/>
      <c r="O202" s="69"/>
      <c r="P202" s="69"/>
      <c r="Q202" s="69"/>
      <c r="R202" s="69"/>
      <c r="S202" s="69"/>
      <c r="T202" s="69"/>
      <c r="U202" s="69"/>
      <c r="V202" s="69"/>
      <c r="W202" s="69"/>
      <c r="X202" s="69"/>
      <c r="Y202" s="69"/>
    </row>
    <row r="203" spans="3:25" x14ac:dyDescent="0.35">
      <c r="C203" s="78"/>
      <c r="D203"/>
      <c r="F203" s="28" t="s">
        <v>373</v>
      </c>
      <c r="G203" s="28" t="s">
        <v>268</v>
      </c>
      <c r="H203" s="28"/>
      <c r="I203" s="28"/>
      <c r="J203" s="71"/>
      <c r="K203" s="71"/>
      <c r="L203" s="71"/>
      <c r="M203" s="71"/>
      <c r="N203" s="71"/>
      <c r="O203" s="71"/>
      <c r="P203" s="71"/>
      <c r="Q203" s="71"/>
      <c r="R203" s="71"/>
      <c r="S203" s="71"/>
      <c r="T203" s="71"/>
      <c r="U203" s="71"/>
      <c r="V203" s="71"/>
      <c r="W203" s="71"/>
      <c r="X203" s="71"/>
      <c r="Y203" s="71"/>
    </row>
    <row r="204" spans="3:25" x14ac:dyDescent="0.35">
      <c r="C204" s="78"/>
      <c r="D204"/>
      <c r="J204" s="79"/>
      <c r="K204" s="79"/>
      <c r="L204" s="79"/>
      <c r="M204" s="79"/>
      <c r="N204" s="79"/>
      <c r="O204" s="79"/>
      <c r="P204" s="79"/>
      <c r="Q204" s="79"/>
      <c r="R204" s="79"/>
      <c r="S204" s="79"/>
      <c r="T204" s="79"/>
      <c r="U204" s="79"/>
      <c r="V204" s="79"/>
      <c r="W204" s="79"/>
      <c r="X204" s="79"/>
      <c r="Y204" s="79"/>
    </row>
    <row r="205" spans="3:25" x14ac:dyDescent="0.35">
      <c r="C205" s="78"/>
      <c r="D205"/>
      <c r="E205" s="27" t="s">
        <v>618</v>
      </c>
      <c r="J205" s="79"/>
      <c r="K205" s="79"/>
      <c r="L205" s="79"/>
      <c r="M205" s="79"/>
      <c r="N205" s="79"/>
      <c r="O205" s="79"/>
      <c r="P205" s="79"/>
      <c r="Q205" s="79"/>
      <c r="R205" s="79"/>
      <c r="S205" s="79"/>
      <c r="T205" s="79"/>
      <c r="U205" s="79"/>
      <c r="V205" s="79"/>
      <c r="W205" s="79"/>
      <c r="X205" s="79"/>
      <c r="Y205" s="79"/>
    </row>
    <row r="206" spans="3:25" x14ac:dyDescent="0.35">
      <c r="C206" s="78"/>
      <c r="D206"/>
      <c r="F206" s="19" t="s">
        <v>186</v>
      </c>
      <c r="G206" s="19" t="s">
        <v>268</v>
      </c>
      <c r="H206" s="19"/>
      <c r="I206" s="19"/>
      <c r="J206" s="482">
        <f t="shared" ref="J206:K206" si="176">J$121 * J146</f>
        <v>0</v>
      </c>
      <c r="K206" s="482">
        <f t="shared" si="176"/>
        <v>0</v>
      </c>
      <c r="L206" s="482">
        <f t="shared" ref="L206:M206" si="177">L$121 * L146</f>
        <v>0</v>
      </c>
      <c r="M206" s="482">
        <f t="shared" si="177"/>
        <v>0</v>
      </c>
      <c r="N206" s="482">
        <f t="shared" ref="N206:P206" si="178">N$121 * N146</f>
        <v>0</v>
      </c>
      <c r="O206" s="482">
        <f t="shared" si="178"/>
        <v>0</v>
      </c>
      <c r="P206" s="482">
        <f t="shared" si="178"/>
        <v>0</v>
      </c>
      <c r="Q206" s="482">
        <f t="shared" ref="Q206" si="179">Q$121 * Q146</f>
        <v>0</v>
      </c>
      <c r="R206" s="73"/>
      <c r="S206" s="73"/>
      <c r="T206" s="73"/>
      <c r="U206" s="73"/>
      <c r="V206" s="73"/>
      <c r="W206" s="73"/>
      <c r="X206" s="73"/>
      <c r="Y206" s="73"/>
    </row>
    <row r="207" spans="3:25" x14ac:dyDescent="0.35">
      <c r="C207" s="78"/>
      <c r="D207"/>
      <c r="F207" t="s">
        <v>188</v>
      </c>
      <c r="G207" t="s">
        <v>268</v>
      </c>
      <c r="J207" s="444">
        <f t="shared" ref="J207:K207" si="180">J$121 * J147</f>
        <v>0</v>
      </c>
      <c r="K207" s="444">
        <f t="shared" si="180"/>
        <v>0</v>
      </c>
      <c r="L207" s="444">
        <f t="shared" ref="L207:M207" si="181">L$121 * L147</f>
        <v>0</v>
      </c>
      <c r="M207" s="444">
        <f t="shared" si="181"/>
        <v>0</v>
      </c>
      <c r="N207" s="444">
        <f t="shared" ref="N207:P207" si="182">N$121 * N147</f>
        <v>0</v>
      </c>
      <c r="O207" s="444">
        <f t="shared" si="182"/>
        <v>0</v>
      </c>
      <c r="P207" s="444">
        <f t="shared" si="182"/>
        <v>0</v>
      </c>
      <c r="Q207" s="444">
        <f t="shared" ref="Q207" si="183">Q$121 * Q147</f>
        <v>0</v>
      </c>
      <c r="R207" s="69"/>
      <c r="S207" s="69"/>
      <c r="T207" s="69"/>
      <c r="U207" s="69"/>
      <c r="V207" s="69"/>
      <c r="W207" s="69"/>
      <c r="X207" s="69"/>
      <c r="Y207" s="69"/>
    </row>
    <row r="208" spans="3:25" x14ac:dyDescent="0.35">
      <c r="C208" s="78"/>
      <c r="D208"/>
      <c r="F208" t="s">
        <v>189</v>
      </c>
      <c r="G208" t="s">
        <v>268</v>
      </c>
      <c r="J208" s="444">
        <f t="shared" ref="J208:K208" si="184">J$121 * J148</f>
        <v>0</v>
      </c>
      <c r="K208" s="444">
        <f t="shared" si="184"/>
        <v>0</v>
      </c>
      <c r="L208" s="444">
        <f t="shared" ref="L208:M208" si="185">L$121 * L148</f>
        <v>0</v>
      </c>
      <c r="M208" s="444">
        <f t="shared" si="185"/>
        <v>0</v>
      </c>
      <c r="N208" s="444">
        <f t="shared" ref="N208:P208" si="186">N$121 * N148</f>
        <v>0</v>
      </c>
      <c r="O208" s="444">
        <f t="shared" si="186"/>
        <v>0</v>
      </c>
      <c r="P208" s="444">
        <f t="shared" si="186"/>
        <v>0.16767532396470269</v>
      </c>
      <c r="Q208" s="444">
        <f t="shared" ref="Q208" si="187">Q$121 * Q148</f>
        <v>0</v>
      </c>
      <c r="R208" s="69"/>
      <c r="S208" s="69"/>
      <c r="T208" s="69"/>
      <c r="U208" s="69"/>
      <c r="V208" s="69"/>
      <c r="W208" s="69"/>
      <c r="X208" s="69"/>
      <c r="Y208" s="69"/>
    </row>
    <row r="209" spans="3:27" x14ac:dyDescent="0.35">
      <c r="C209" s="78"/>
      <c r="D209"/>
      <c r="F209" t="s">
        <v>190</v>
      </c>
      <c r="G209" t="s">
        <v>268</v>
      </c>
      <c r="J209" s="444">
        <f t="shared" ref="J209:K209" si="188">J$121 * J149</f>
        <v>0</v>
      </c>
      <c r="K209" s="444">
        <f t="shared" si="188"/>
        <v>0</v>
      </c>
      <c r="L209" s="444">
        <f t="shared" ref="L209:M209" si="189">L$121 * L149</f>
        <v>0</v>
      </c>
      <c r="M209" s="444">
        <f t="shared" si="189"/>
        <v>0</v>
      </c>
      <c r="N209" s="444">
        <f t="shared" ref="N209:P209" si="190">N$121 * N149</f>
        <v>0</v>
      </c>
      <c r="O209" s="444">
        <f t="shared" si="190"/>
        <v>0</v>
      </c>
      <c r="P209" s="444">
        <f t="shared" si="190"/>
        <v>0</v>
      </c>
      <c r="Q209" s="444">
        <f t="shared" ref="Q209" si="191">Q$121 * Q149</f>
        <v>0</v>
      </c>
      <c r="R209" s="69"/>
      <c r="S209" s="69"/>
      <c r="T209" s="69"/>
      <c r="U209" s="69"/>
      <c r="V209" s="69"/>
      <c r="W209" s="69"/>
      <c r="X209" s="69"/>
      <c r="Y209" s="69"/>
    </row>
    <row r="210" spans="3:27" x14ac:dyDescent="0.35">
      <c r="C210" s="78"/>
      <c r="D210"/>
      <c r="F210" t="s">
        <v>191</v>
      </c>
      <c r="G210" t="s">
        <v>268</v>
      </c>
      <c r="J210" s="444">
        <f t="shared" ref="J210:K210" si="192">J$121 * J150</f>
        <v>0</v>
      </c>
      <c r="K210" s="444">
        <f t="shared" si="192"/>
        <v>0</v>
      </c>
      <c r="L210" s="444">
        <f t="shared" ref="L210:M210" si="193">L$121 * L150</f>
        <v>0</v>
      </c>
      <c r="M210" s="444">
        <f t="shared" si="193"/>
        <v>0</v>
      </c>
      <c r="N210" s="444">
        <f t="shared" ref="N210:P210" si="194">N$121 * N150</f>
        <v>0</v>
      </c>
      <c r="O210" s="444">
        <f t="shared" si="194"/>
        <v>0</v>
      </c>
      <c r="P210" s="444">
        <f t="shared" si="194"/>
        <v>0.13843491782603753</v>
      </c>
      <c r="Q210" s="444">
        <f t="shared" ref="Q210" si="195">Q$121 * Q150</f>
        <v>0</v>
      </c>
      <c r="R210" s="69"/>
      <c r="S210" s="69"/>
      <c r="T210" s="69"/>
      <c r="U210" s="69"/>
      <c r="V210" s="69"/>
      <c r="W210" s="69"/>
      <c r="X210" s="69"/>
      <c r="Y210" s="69"/>
    </row>
    <row r="211" spans="3:27" x14ac:dyDescent="0.35">
      <c r="C211" s="78"/>
      <c r="D211"/>
      <c r="F211" t="s">
        <v>192</v>
      </c>
      <c r="G211" t="s">
        <v>268</v>
      </c>
      <c r="J211" s="444">
        <f t="shared" ref="J211:K211" si="196">J$121 * J151</f>
        <v>0</v>
      </c>
      <c r="K211" s="444">
        <f t="shared" si="196"/>
        <v>0</v>
      </c>
      <c r="L211" s="444">
        <f t="shared" ref="L211:M211" si="197">L$121 * L151</f>
        <v>0</v>
      </c>
      <c r="M211" s="444">
        <f t="shared" si="197"/>
        <v>0</v>
      </c>
      <c r="N211" s="444">
        <f t="shared" ref="N211:P211" si="198">N$121 * N151</f>
        <v>0</v>
      </c>
      <c r="O211" s="444">
        <f t="shared" si="198"/>
        <v>0</v>
      </c>
      <c r="P211" s="444">
        <f t="shared" si="198"/>
        <v>0.57841191366051259</v>
      </c>
      <c r="Q211" s="444">
        <f t="shared" ref="Q211" si="199">Q$121 * Q151</f>
        <v>0</v>
      </c>
      <c r="R211" s="69"/>
      <c r="S211" s="69"/>
      <c r="T211" s="69"/>
      <c r="U211" s="69"/>
      <c r="V211" s="69"/>
      <c r="W211" s="69"/>
      <c r="X211" s="69"/>
      <c r="Y211" s="69"/>
    </row>
    <row r="212" spans="3:27" x14ac:dyDescent="0.35">
      <c r="C212" s="78"/>
      <c r="D212"/>
      <c r="F212" t="s">
        <v>193</v>
      </c>
      <c r="G212" t="s">
        <v>268</v>
      </c>
      <c r="J212" s="444">
        <f t="shared" ref="J212:K212" si="200">J$121 * J152</f>
        <v>0</v>
      </c>
      <c r="K212" s="444">
        <f t="shared" si="200"/>
        <v>0</v>
      </c>
      <c r="L212" s="444">
        <f t="shared" ref="L212:M212" si="201">L$121 * L152</f>
        <v>0</v>
      </c>
      <c r="M212" s="444">
        <f t="shared" si="201"/>
        <v>0</v>
      </c>
      <c r="N212" s="444">
        <f t="shared" ref="N212:P212" si="202">N$121 * N152</f>
        <v>0</v>
      </c>
      <c r="O212" s="444">
        <f t="shared" si="202"/>
        <v>0</v>
      </c>
      <c r="P212" s="444">
        <f t="shared" si="202"/>
        <v>0.22337480157437903</v>
      </c>
      <c r="Q212" s="444">
        <f t="shared" ref="Q212" si="203">Q$121 * Q152</f>
        <v>0</v>
      </c>
      <c r="R212" s="69"/>
      <c r="S212" s="69"/>
      <c r="T212" s="69"/>
      <c r="U212" s="69"/>
      <c r="V212" s="69"/>
      <c r="W212" s="69"/>
      <c r="X212" s="69"/>
      <c r="Y212" s="69"/>
    </row>
    <row r="213" spans="3:27" x14ac:dyDescent="0.35">
      <c r="C213" s="78"/>
      <c r="D213"/>
      <c r="F213" t="s">
        <v>194</v>
      </c>
      <c r="G213" t="s">
        <v>268</v>
      </c>
      <c r="J213" s="444">
        <f t="shared" ref="J213:K213" si="204">J$121 * J153</f>
        <v>0</v>
      </c>
      <c r="K213" s="444">
        <f t="shared" si="204"/>
        <v>0</v>
      </c>
      <c r="L213" s="444">
        <f t="shared" ref="L213:M213" si="205">L$121 * L153</f>
        <v>0</v>
      </c>
      <c r="M213" s="444">
        <f t="shared" si="205"/>
        <v>0</v>
      </c>
      <c r="N213" s="444">
        <f t="shared" ref="N213:P213" si="206">N$121 * N153</f>
        <v>0.45189752539741651</v>
      </c>
      <c r="O213" s="444">
        <f t="shared" si="206"/>
        <v>2.2341001255602619</v>
      </c>
      <c r="P213" s="444">
        <f t="shared" si="206"/>
        <v>2.2002501236578333</v>
      </c>
      <c r="Q213" s="444">
        <f t="shared" ref="Q213" si="207">Q$121 * Q153</f>
        <v>0</v>
      </c>
      <c r="R213" s="69"/>
      <c r="S213" s="69"/>
      <c r="T213" s="69"/>
      <c r="U213" s="69"/>
      <c r="V213" s="69"/>
      <c r="W213" s="69"/>
      <c r="X213" s="69"/>
      <c r="Y213" s="69"/>
    </row>
    <row r="214" spans="3:27" x14ac:dyDescent="0.35">
      <c r="C214" s="78"/>
      <c r="D214"/>
      <c r="F214" t="s">
        <v>195</v>
      </c>
      <c r="G214" t="s">
        <v>268</v>
      </c>
      <c r="J214" s="444">
        <f t="shared" ref="J214:K214" si="208">J$121 * J154</f>
        <v>0</v>
      </c>
      <c r="K214" s="444">
        <f t="shared" si="208"/>
        <v>0</v>
      </c>
      <c r="L214" s="444">
        <f t="shared" ref="L214:M214" si="209">L$121 * L154</f>
        <v>0</v>
      </c>
      <c r="M214" s="444">
        <f t="shared" si="209"/>
        <v>0</v>
      </c>
      <c r="N214" s="444">
        <f t="shared" ref="N214:P214" si="210">N$121 * N154</f>
        <v>0.86930850048058828</v>
      </c>
      <c r="O214" s="444">
        <f t="shared" si="210"/>
        <v>0.85954098923923339</v>
      </c>
      <c r="P214" s="444">
        <f t="shared" si="210"/>
        <v>0</v>
      </c>
      <c r="Q214" s="444">
        <f t="shared" ref="Q214" si="211">Q$121 * Q154</f>
        <v>0</v>
      </c>
      <c r="R214" s="69"/>
      <c r="S214" s="69"/>
      <c r="T214" s="69"/>
      <c r="U214" s="69"/>
      <c r="V214" s="69"/>
      <c r="W214" s="69"/>
      <c r="X214" s="69"/>
      <c r="Y214" s="69"/>
    </row>
    <row r="215" spans="3:27" x14ac:dyDescent="0.35">
      <c r="C215" s="78"/>
      <c r="D215"/>
      <c r="F215" t="s">
        <v>196</v>
      </c>
      <c r="G215" t="s">
        <v>268</v>
      </c>
      <c r="J215" s="444">
        <f t="shared" ref="J215:K215" si="212">J$121 * J155</f>
        <v>0</v>
      </c>
      <c r="K215" s="444">
        <f t="shared" si="212"/>
        <v>0</v>
      </c>
      <c r="L215" s="444">
        <f t="shared" ref="L215:M215" si="213">L$121 * L155</f>
        <v>0</v>
      </c>
      <c r="M215" s="444">
        <f t="shared" si="213"/>
        <v>0</v>
      </c>
      <c r="N215" s="444">
        <f t="shared" ref="N215:P215" si="214">N$121 * N155</f>
        <v>1.9980656063343156</v>
      </c>
      <c r="O215" s="444">
        <f t="shared" si="214"/>
        <v>0</v>
      </c>
      <c r="P215" s="444">
        <f t="shared" si="214"/>
        <v>0</v>
      </c>
      <c r="Q215" s="444">
        <f t="shared" ref="Q215" si="215">Q$121 * Q155</f>
        <v>0</v>
      </c>
      <c r="R215" s="69"/>
      <c r="S215" s="69"/>
      <c r="T215" s="69"/>
      <c r="U215" s="69"/>
      <c r="V215" s="69"/>
      <c r="W215" s="69"/>
      <c r="X215" s="69"/>
      <c r="Y215" s="69"/>
    </row>
    <row r="216" spans="3:27" x14ac:dyDescent="0.35">
      <c r="C216" s="78"/>
      <c r="D216"/>
      <c r="F216" t="s">
        <v>372</v>
      </c>
      <c r="G216" t="s">
        <v>268</v>
      </c>
      <c r="J216" s="69"/>
      <c r="K216" s="69"/>
      <c r="L216" s="69"/>
      <c r="M216" s="69"/>
      <c r="N216" s="69"/>
      <c r="O216" s="69"/>
      <c r="P216" s="69"/>
      <c r="Q216" s="69"/>
      <c r="R216" s="69"/>
      <c r="S216" s="69"/>
      <c r="T216" s="69"/>
      <c r="U216" s="69"/>
      <c r="V216" s="69"/>
      <c r="W216" s="69"/>
      <c r="X216" s="69"/>
      <c r="Y216" s="69"/>
    </row>
    <row r="217" spans="3:27" x14ac:dyDescent="0.35">
      <c r="C217" s="78"/>
      <c r="D217"/>
      <c r="F217" s="28" t="s">
        <v>373</v>
      </c>
      <c r="G217" s="28" t="s">
        <v>268</v>
      </c>
      <c r="H217" s="28"/>
      <c r="I217" s="28"/>
      <c r="J217" s="71"/>
      <c r="K217" s="71"/>
      <c r="L217" s="71"/>
      <c r="M217" s="71"/>
      <c r="N217" s="71"/>
      <c r="O217" s="71"/>
      <c r="P217" s="71"/>
      <c r="Q217" s="71"/>
      <c r="R217" s="71"/>
      <c r="S217" s="71"/>
      <c r="T217" s="71"/>
      <c r="U217" s="71"/>
      <c r="V217" s="71"/>
      <c r="W217" s="71"/>
      <c r="X217" s="71"/>
      <c r="Y217" s="71"/>
    </row>
    <row r="218" spans="3:27" x14ac:dyDescent="0.35">
      <c r="C218" s="78"/>
      <c r="J218" s="79"/>
      <c r="K218" s="79"/>
      <c r="L218" s="79"/>
      <c r="M218" s="79"/>
      <c r="N218" s="79"/>
      <c r="O218" s="79"/>
      <c r="P218" s="79"/>
      <c r="Q218" s="79"/>
      <c r="R218" s="79"/>
      <c r="S218" s="79"/>
      <c r="T218" s="79"/>
      <c r="U218" s="79"/>
      <c r="V218" s="79"/>
      <c r="W218" s="79"/>
      <c r="X218" s="79"/>
      <c r="Y218" s="79"/>
    </row>
    <row r="219" spans="3:27" x14ac:dyDescent="0.35">
      <c r="C219" s="26" t="str">
        <f ca="1">INDEX('Version control'!$H$37:$H$64,MATCH($A$1,'Version control'!$F$37:$F$64,0),1)&amp;"-E: Exceeded capacity charges for eligible customers, by network level"</f>
        <v>Section 112-E: Exceeded capacity charges for eligible customers, by network level</v>
      </c>
      <c r="D219" s="26"/>
      <c r="E219" s="26"/>
      <c r="F219" s="26"/>
      <c r="G219" s="26"/>
      <c r="H219" s="26"/>
      <c r="I219" s="26"/>
      <c r="J219" s="80"/>
      <c r="K219" s="80"/>
      <c r="L219" s="80"/>
      <c r="M219" s="80"/>
      <c r="N219" s="80"/>
      <c r="O219" s="80"/>
      <c r="P219" s="80"/>
      <c r="Q219" s="80"/>
      <c r="R219" s="80"/>
      <c r="S219" s="80"/>
      <c r="T219" s="80"/>
      <c r="U219" s="80"/>
      <c r="V219" s="80"/>
      <c r="W219" s="80"/>
      <c r="X219" s="80"/>
      <c r="Y219" s="80"/>
      <c r="Z219" s="26"/>
      <c r="AA219" s="26"/>
    </row>
    <row r="220" spans="3:27" x14ac:dyDescent="0.35">
      <c r="D220" s="27"/>
      <c r="E220" s="27"/>
      <c r="I220" t="s">
        <v>151</v>
      </c>
      <c r="J220" s="79"/>
      <c r="K220" s="79"/>
      <c r="L220" s="79"/>
      <c r="M220" s="79"/>
      <c r="N220" s="79"/>
      <c r="O220" s="79"/>
      <c r="P220" s="79"/>
      <c r="Q220" s="79"/>
      <c r="R220" s="79"/>
      <c r="S220" s="79"/>
      <c r="T220" s="79"/>
      <c r="U220" s="79"/>
      <c r="V220" s="79"/>
      <c r="W220" s="79"/>
      <c r="X220" s="79"/>
      <c r="Y220" s="79"/>
      <c r="AA220" t="s">
        <v>702</v>
      </c>
    </row>
    <row r="221" spans="3:27" x14ac:dyDescent="0.35">
      <c r="C221" s="78"/>
      <c r="D221"/>
      <c r="E221" s="27" t="s">
        <v>617</v>
      </c>
      <c r="J221" s="79"/>
      <c r="K221" s="79"/>
      <c r="L221" s="79"/>
      <c r="M221" s="79"/>
      <c r="N221" s="79"/>
      <c r="O221" s="79"/>
      <c r="P221" s="79"/>
      <c r="Q221" s="79"/>
      <c r="R221" s="79"/>
      <c r="S221" s="79"/>
      <c r="T221" s="79"/>
      <c r="U221" s="79"/>
      <c r="V221" s="79"/>
      <c r="W221" s="79"/>
      <c r="X221" s="79"/>
      <c r="Y221" s="79"/>
    </row>
    <row r="222" spans="3:27" x14ac:dyDescent="0.35">
      <c r="C222" s="78"/>
      <c r="D222"/>
      <c r="F222" s="19" t="s">
        <v>186</v>
      </c>
      <c r="G222" s="19" t="s">
        <v>268</v>
      </c>
      <c r="H222" s="19"/>
      <c r="I222" s="19"/>
      <c r="J222" s="73"/>
      <c r="K222" s="73"/>
      <c r="L222" s="73"/>
      <c r="M222" s="73"/>
      <c r="N222" s="73"/>
      <c r="O222" s="73"/>
      <c r="P222" s="73"/>
      <c r="Q222" s="73"/>
      <c r="R222" s="73"/>
      <c r="S222" s="73"/>
      <c r="T222" s="73"/>
      <c r="U222" s="73"/>
      <c r="V222" s="73"/>
      <c r="W222" s="73"/>
      <c r="X222" s="73"/>
      <c r="Y222" s="73"/>
    </row>
    <row r="223" spans="3:27" x14ac:dyDescent="0.35">
      <c r="C223" s="78"/>
      <c r="D223"/>
      <c r="F223" t="s">
        <v>188</v>
      </c>
      <c r="G223" t="s">
        <v>268</v>
      </c>
      <c r="J223" s="69"/>
      <c r="K223" s="69"/>
      <c r="L223" s="69"/>
      <c r="M223" s="69"/>
      <c r="N223" s="69"/>
      <c r="O223" s="69"/>
      <c r="P223" s="69"/>
      <c r="Q223" s="69"/>
      <c r="R223" s="69"/>
      <c r="S223" s="69"/>
      <c r="T223" s="69"/>
      <c r="U223" s="69"/>
      <c r="V223" s="69"/>
      <c r="W223" s="69"/>
      <c r="X223" s="69"/>
      <c r="Y223" s="69"/>
    </row>
    <row r="224" spans="3:27" x14ac:dyDescent="0.35">
      <c r="C224" s="78"/>
      <c r="D224"/>
      <c r="F224" t="s">
        <v>189</v>
      </c>
      <c r="G224" t="s">
        <v>268</v>
      </c>
      <c r="J224" s="444">
        <f t="shared" ref="J224:K224" si="216">J$122 * J164</f>
        <v>0</v>
      </c>
      <c r="K224" s="444">
        <f t="shared" si="216"/>
        <v>0</v>
      </c>
      <c r="L224" s="444">
        <f t="shared" ref="L224:M224" si="217">L$122 * L164</f>
        <v>0</v>
      </c>
      <c r="M224" s="444">
        <f t="shared" si="217"/>
        <v>0</v>
      </c>
      <c r="N224" s="444">
        <f t="shared" ref="N224:P224" si="218">N$122 * N164</f>
        <v>0</v>
      </c>
      <c r="O224" s="444">
        <f t="shared" si="218"/>
        <v>0</v>
      </c>
      <c r="P224" s="444">
        <f t="shared" si="218"/>
        <v>0.1943749151972641</v>
      </c>
      <c r="Q224" s="444">
        <f t="shared" ref="Q224" si="219">Q$122 * Q164</f>
        <v>0</v>
      </c>
      <c r="R224" s="69"/>
      <c r="S224" s="69"/>
      <c r="T224" s="69"/>
      <c r="U224" s="69"/>
      <c r="V224" s="69"/>
      <c r="W224" s="69"/>
      <c r="X224" s="69"/>
      <c r="Y224" s="69"/>
    </row>
    <row r="225" spans="3:25" x14ac:dyDescent="0.35">
      <c r="C225" s="78"/>
      <c r="D225"/>
      <c r="F225" t="s">
        <v>190</v>
      </c>
      <c r="G225" t="s">
        <v>268</v>
      </c>
      <c r="J225" s="444">
        <f t="shared" ref="J225:K225" si="220">J$122 * J165</f>
        <v>0</v>
      </c>
      <c r="K225" s="444">
        <f t="shared" si="220"/>
        <v>0</v>
      </c>
      <c r="L225" s="444">
        <f t="shared" ref="L225:M225" si="221">L$122 * L165</f>
        <v>0</v>
      </c>
      <c r="M225" s="444">
        <f t="shared" si="221"/>
        <v>0</v>
      </c>
      <c r="N225" s="444">
        <f t="shared" ref="N225:P225" si="222">N$122 * N165</f>
        <v>0</v>
      </c>
      <c r="O225" s="444">
        <f t="shared" si="222"/>
        <v>0</v>
      </c>
      <c r="P225" s="444">
        <f t="shared" si="222"/>
        <v>0</v>
      </c>
      <c r="Q225" s="444">
        <f t="shared" ref="Q225" si="223">Q$122 * Q165</f>
        <v>0</v>
      </c>
      <c r="R225" s="69"/>
      <c r="S225" s="69"/>
      <c r="T225" s="69"/>
      <c r="U225" s="69"/>
      <c r="V225" s="69"/>
      <c r="W225" s="69"/>
      <c r="X225" s="69"/>
      <c r="Y225" s="69"/>
    </row>
    <row r="226" spans="3:25" x14ac:dyDescent="0.35">
      <c r="C226" s="78"/>
      <c r="D226"/>
      <c r="F226" t="s">
        <v>191</v>
      </c>
      <c r="G226" t="s">
        <v>268</v>
      </c>
      <c r="J226" s="444">
        <f t="shared" ref="J226:K226" si="224">J$122 * J166</f>
        <v>0</v>
      </c>
      <c r="K226" s="444">
        <f t="shared" si="224"/>
        <v>0</v>
      </c>
      <c r="L226" s="444">
        <f t="shared" ref="L226:M226" si="225">L$122 * L166</f>
        <v>0</v>
      </c>
      <c r="M226" s="444">
        <f t="shared" si="225"/>
        <v>0</v>
      </c>
      <c r="N226" s="444">
        <f t="shared" ref="N226:P226" si="226">N$122 * N166</f>
        <v>0</v>
      </c>
      <c r="O226" s="444">
        <f t="shared" si="226"/>
        <v>0</v>
      </c>
      <c r="P226" s="444">
        <f t="shared" si="226"/>
        <v>0.16047844594259264</v>
      </c>
      <c r="Q226" s="444">
        <f t="shared" ref="Q226" si="227">Q$122 * Q166</f>
        <v>0</v>
      </c>
      <c r="R226" s="69"/>
      <c r="S226" s="69"/>
      <c r="T226" s="69"/>
      <c r="U226" s="69"/>
      <c r="V226" s="69"/>
      <c r="W226" s="69"/>
      <c r="X226" s="69"/>
      <c r="Y226" s="69"/>
    </row>
    <row r="227" spans="3:25" x14ac:dyDescent="0.35">
      <c r="C227" s="78"/>
      <c r="D227"/>
      <c r="F227" t="s">
        <v>192</v>
      </c>
      <c r="G227" t="s">
        <v>268</v>
      </c>
      <c r="J227" s="444">
        <f t="shared" ref="J227:K227" si="228">J$122 * J167</f>
        <v>0</v>
      </c>
      <c r="K227" s="444">
        <f t="shared" si="228"/>
        <v>0</v>
      </c>
      <c r="L227" s="444">
        <f t="shared" ref="L227:M227" si="229">L$122 * L167</f>
        <v>0</v>
      </c>
      <c r="M227" s="444">
        <f t="shared" si="229"/>
        <v>0</v>
      </c>
      <c r="N227" s="444">
        <f t="shared" ref="N227:P227" si="230">N$122 * N167</f>
        <v>0</v>
      </c>
      <c r="O227" s="444">
        <f t="shared" si="230"/>
        <v>0</v>
      </c>
      <c r="P227" s="444">
        <f t="shared" si="230"/>
        <v>0.67051468283142679</v>
      </c>
      <c r="Q227" s="444">
        <f t="shared" ref="Q227" si="231">Q$122 * Q167</f>
        <v>0</v>
      </c>
      <c r="R227" s="69"/>
      <c r="S227" s="69"/>
      <c r="T227" s="69"/>
      <c r="U227" s="69"/>
      <c r="V227" s="69"/>
      <c r="W227" s="69"/>
      <c r="X227" s="69"/>
      <c r="Y227" s="69"/>
    </row>
    <row r="228" spans="3:25" x14ac:dyDescent="0.35">
      <c r="C228" s="78"/>
      <c r="D228"/>
      <c r="F228" t="s">
        <v>193</v>
      </c>
      <c r="G228" t="s">
        <v>268</v>
      </c>
      <c r="J228" s="444">
        <f t="shared" ref="J228:K228" si="232">J$122 * J168</f>
        <v>0</v>
      </c>
      <c r="K228" s="444">
        <f t="shared" si="232"/>
        <v>0</v>
      </c>
      <c r="L228" s="444">
        <f t="shared" ref="L228:M228" si="233">L$122 * L168</f>
        <v>0</v>
      </c>
      <c r="M228" s="444">
        <f t="shared" si="233"/>
        <v>0</v>
      </c>
      <c r="N228" s="444">
        <f t="shared" ref="N228:P228" si="234">N$122 * N168</f>
        <v>0</v>
      </c>
      <c r="O228" s="444">
        <f t="shared" si="234"/>
        <v>0</v>
      </c>
      <c r="P228" s="444">
        <f t="shared" si="234"/>
        <v>0.25894363634786</v>
      </c>
      <c r="Q228" s="444">
        <f t="shared" ref="Q228" si="235">Q$122 * Q168</f>
        <v>0</v>
      </c>
      <c r="R228" s="69"/>
      <c r="S228" s="69"/>
      <c r="T228" s="69"/>
      <c r="U228" s="69"/>
      <c r="V228" s="69"/>
      <c r="W228" s="69"/>
      <c r="X228" s="69"/>
      <c r="Y228" s="69"/>
    </row>
    <row r="229" spans="3:25" x14ac:dyDescent="0.35">
      <c r="C229" s="78"/>
      <c r="D229"/>
      <c r="F229" t="s">
        <v>194</v>
      </c>
      <c r="G229" t="s">
        <v>268</v>
      </c>
      <c r="J229" s="444">
        <f t="shared" ref="J229:K229" si="236">J$122 * J169</f>
        <v>0</v>
      </c>
      <c r="K229" s="444">
        <f t="shared" si="236"/>
        <v>0</v>
      </c>
      <c r="L229" s="444">
        <f t="shared" ref="L229:M229" si="237">L$122 * L169</f>
        <v>0</v>
      </c>
      <c r="M229" s="444">
        <f t="shared" si="237"/>
        <v>0</v>
      </c>
      <c r="N229" s="444">
        <f t="shared" ref="N229:P229" si="238">N$122 * N169</f>
        <v>0.52385491854166311</v>
      </c>
      <c r="O229" s="444">
        <f t="shared" si="238"/>
        <v>2.5898445411048514</v>
      </c>
      <c r="P229" s="444">
        <f t="shared" si="238"/>
        <v>2.5506044723002321</v>
      </c>
      <c r="Q229" s="444">
        <f t="shared" ref="Q229" si="239">Q$122 * Q169</f>
        <v>0</v>
      </c>
      <c r="R229" s="69"/>
      <c r="S229" s="69"/>
      <c r="T229" s="69"/>
      <c r="U229" s="69"/>
      <c r="V229" s="69"/>
      <c r="W229" s="69"/>
      <c r="X229" s="69"/>
      <c r="Y229" s="69"/>
    </row>
    <row r="230" spans="3:25" x14ac:dyDescent="0.35">
      <c r="C230" s="78"/>
      <c r="D230"/>
      <c r="F230" t="s">
        <v>195</v>
      </c>
      <c r="G230" t="s">
        <v>268</v>
      </c>
      <c r="J230" s="444">
        <f t="shared" ref="J230:K230" si="240">J$122 * J170</f>
        <v>0</v>
      </c>
      <c r="K230" s="444">
        <f t="shared" si="240"/>
        <v>0</v>
      </c>
      <c r="L230" s="444">
        <f t="shared" ref="L230:M230" si="241">L$122 * L170</f>
        <v>0</v>
      </c>
      <c r="M230" s="444">
        <f t="shared" si="241"/>
        <v>0</v>
      </c>
      <c r="N230" s="444">
        <f t="shared" ref="N230:P230" si="242">N$122 * N170</f>
        <v>1.0077318597979588</v>
      </c>
      <c r="O230" s="444">
        <f t="shared" si="242"/>
        <v>0.99640902991258851</v>
      </c>
      <c r="P230" s="444">
        <f t="shared" si="242"/>
        <v>0</v>
      </c>
      <c r="Q230" s="444">
        <f t="shared" ref="Q230" si="243">Q$122 * Q170</f>
        <v>0</v>
      </c>
      <c r="R230" s="69"/>
      <c r="S230" s="69"/>
      <c r="T230" s="69"/>
      <c r="U230" s="69"/>
      <c r="V230" s="69"/>
      <c r="W230" s="69"/>
      <c r="X230" s="69"/>
      <c r="Y230" s="69"/>
    </row>
    <row r="231" spans="3:25" x14ac:dyDescent="0.35">
      <c r="C231" s="78"/>
      <c r="D231"/>
      <c r="F231" t="s">
        <v>196</v>
      </c>
      <c r="G231" t="s">
        <v>268</v>
      </c>
      <c r="J231" s="444">
        <f t="shared" ref="J231:K231" si="244">J$122 * J171</f>
        <v>0</v>
      </c>
      <c r="K231" s="444">
        <f t="shared" si="244"/>
        <v>0</v>
      </c>
      <c r="L231" s="444">
        <f t="shared" ref="L231:M231" si="245">L$122 * L171</f>
        <v>0</v>
      </c>
      <c r="M231" s="444">
        <f t="shared" si="245"/>
        <v>0</v>
      </c>
      <c r="N231" s="444">
        <f t="shared" ref="N231:P231" si="246">N$122 * N171</f>
        <v>2.3162253312333489</v>
      </c>
      <c r="O231" s="444">
        <f t="shared" si="246"/>
        <v>0</v>
      </c>
      <c r="P231" s="444">
        <f t="shared" si="246"/>
        <v>0</v>
      </c>
      <c r="Q231" s="444">
        <f t="shared" ref="Q231" si="247">Q$122 * Q171</f>
        <v>0</v>
      </c>
      <c r="R231" s="69"/>
      <c r="S231" s="69"/>
      <c r="T231" s="69"/>
      <c r="U231" s="69"/>
      <c r="V231" s="69"/>
      <c r="W231" s="69"/>
      <c r="X231" s="69"/>
      <c r="Y231" s="69"/>
    </row>
    <row r="232" spans="3:25" x14ac:dyDescent="0.35">
      <c r="C232" s="78"/>
      <c r="D232"/>
      <c r="F232" t="s">
        <v>372</v>
      </c>
      <c r="G232" t="s">
        <v>268</v>
      </c>
      <c r="J232" s="69"/>
      <c r="K232" s="69"/>
      <c r="L232" s="69"/>
      <c r="M232" s="69"/>
      <c r="N232" s="69"/>
      <c r="O232" s="69"/>
      <c r="P232" s="69"/>
      <c r="Q232" s="69"/>
      <c r="R232" s="69"/>
      <c r="S232" s="69"/>
      <c r="T232" s="69"/>
      <c r="U232" s="69"/>
      <c r="V232" s="69"/>
      <c r="W232" s="69"/>
      <c r="X232" s="69"/>
      <c r="Y232" s="69"/>
    </row>
    <row r="233" spans="3:25" x14ac:dyDescent="0.35">
      <c r="C233" s="78"/>
      <c r="D233"/>
      <c r="F233" s="28" t="s">
        <v>373</v>
      </c>
      <c r="G233" s="28" t="s">
        <v>268</v>
      </c>
      <c r="H233" s="28"/>
      <c r="I233" s="28"/>
      <c r="J233" s="71"/>
      <c r="K233" s="71"/>
      <c r="L233" s="71"/>
      <c r="M233" s="71"/>
      <c r="N233" s="71"/>
      <c r="O233" s="71"/>
      <c r="P233" s="71"/>
      <c r="Q233" s="71"/>
      <c r="R233" s="71"/>
      <c r="S233" s="71"/>
      <c r="T233" s="71"/>
      <c r="U233" s="71"/>
      <c r="V233" s="71"/>
      <c r="W233" s="71"/>
      <c r="X233" s="71"/>
      <c r="Y233" s="71"/>
    </row>
    <row r="234" spans="3:25" x14ac:dyDescent="0.35">
      <c r="C234" s="78"/>
      <c r="D234"/>
      <c r="J234" s="79"/>
      <c r="K234" s="79"/>
      <c r="L234" s="79"/>
      <c r="M234" s="79"/>
      <c r="N234" s="79"/>
      <c r="O234" s="79"/>
      <c r="P234" s="79"/>
      <c r="Q234" s="79"/>
      <c r="R234" s="79"/>
      <c r="S234" s="79"/>
      <c r="T234" s="79"/>
      <c r="U234" s="79"/>
      <c r="V234" s="79"/>
      <c r="W234" s="79"/>
      <c r="X234" s="79"/>
      <c r="Y234" s="79"/>
    </row>
    <row r="235" spans="3:25" x14ac:dyDescent="0.35">
      <c r="C235" s="78"/>
      <c r="D235"/>
      <c r="E235" s="27" t="s">
        <v>618</v>
      </c>
      <c r="J235" s="79"/>
      <c r="K235" s="79"/>
      <c r="L235" s="79"/>
      <c r="M235" s="79"/>
      <c r="N235" s="79"/>
      <c r="O235" s="79"/>
      <c r="P235" s="79"/>
      <c r="Q235" s="79"/>
      <c r="R235" s="79"/>
      <c r="S235" s="79"/>
      <c r="T235" s="79"/>
      <c r="U235" s="79"/>
      <c r="V235" s="79"/>
      <c r="W235" s="79"/>
      <c r="X235" s="79"/>
      <c r="Y235" s="79"/>
    </row>
    <row r="236" spans="3:25" x14ac:dyDescent="0.35">
      <c r="C236" s="78"/>
      <c r="D236"/>
      <c r="F236" s="19" t="s">
        <v>186</v>
      </c>
      <c r="G236" s="19" t="s">
        <v>268</v>
      </c>
      <c r="H236" s="19"/>
      <c r="I236" s="19"/>
      <c r="J236" s="483">
        <f t="shared" ref="J236:K236" si="248">J$122 * J176</f>
        <v>0</v>
      </c>
      <c r="K236" s="483">
        <f t="shared" si="248"/>
        <v>0</v>
      </c>
      <c r="L236" s="483">
        <f t="shared" ref="L236:M236" si="249">L$122 * L176</f>
        <v>0</v>
      </c>
      <c r="M236" s="483">
        <f t="shared" si="249"/>
        <v>0</v>
      </c>
      <c r="N236" s="483">
        <f t="shared" ref="N236:P236" si="250">N$122 * N176</f>
        <v>0</v>
      </c>
      <c r="O236" s="483">
        <f t="shared" si="250"/>
        <v>0</v>
      </c>
      <c r="P236" s="483">
        <f t="shared" si="250"/>
        <v>0</v>
      </c>
      <c r="Q236" s="483">
        <f t="shared" ref="Q236" si="251">Q$122 * Q176</f>
        <v>0</v>
      </c>
      <c r="R236" s="73"/>
      <c r="S236" s="73"/>
      <c r="T236" s="73"/>
      <c r="U236" s="73"/>
      <c r="V236" s="73"/>
      <c r="W236" s="73"/>
      <c r="X236" s="73"/>
      <c r="Y236" s="73"/>
    </row>
    <row r="237" spans="3:25" x14ac:dyDescent="0.35">
      <c r="C237" s="78"/>
      <c r="D237"/>
      <c r="F237" t="s">
        <v>188</v>
      </c>
      <c r="G237" t="s">
        <v>268</v>
      </c>
      <c r="J237" s="444">
        <f t="shared" ref="J237:K237" si="252">J$122 * J177</f>
        <v>0</v>
      </c>
      <c r="K237" s="444">
        <f t="shared" si="252"/>
        <v>0</v>
      </c>
      <c r="L237" s="444">
        <f t="shared" ref="L237:M237" si="253">L$122 * L177</f>
        <v>0</v>
      </c>
      <c r="M237" s="444">
        <f t="shared" si="253"/>
        <v>0</v>
      </c>
      <c r="N237" s="444">
        <f t="shared" ref="N237:P237" si="254">N$122 * N177</f>
        <v>0</v>
      </c>
      <c r="O237" s="444">
        <f t="shared" si="254"/>
        <v>0</v>
      </c>
      <c r="P237" s="444">
        <f t="shared" si="254"/>
        <v>0</v>
      </c>
      <c r="Q237" s="444">
        <f t="shared" ref="Q237" si="255">Q$122 * Q177</f>
        <v>0</v>
      </c>
      <c r="R237" s="69"/>
      <c r="S237" s="69"/>
      <c r="T237" s="69"/>
      <c r="U237" s="69"/>
      <c r="V237" s="69"/>
      <c r="W237" s="69"/>
      <c r="X237" s="69"/>
      <c r="Y237" s="69"/>
    </row>
    <row r="238" spans="3:25" x14ac:dyDescent="0.35">
      <c r="C238" s="78"/>
      <c r="D238"/>
      <c r="F238" t="s">
        <v>189</v>
      </c>
      <c r="G238" t="s">
        <v>268</v>
      </c>
      <c r="J238" s="444">
        <f t="shared" ref="J238:K238" si="256">J$122 * J178</f>
        <v>0</v>
      </c>
      <c r="K238" s="444">
        <f t="shared" si="256"/>
        <v>0</v>
      </c>
      <c r="L238" s="444">
        <f t="shared" ref="L238:M238" si="257">L$122 * L178</f>
        <v>0</v>
      </c>
      <c r="M238" s="444">
        <f t="shared" si="257"/>
        <v>0</v>
      </c>
      <c r="N238" s="444">
        <f t="shared" ref="N238:P238" si="258">N$122 * N178</f>
        <v>0</v>
      </c>
      <c r="O238" s="444">
        <f t="shared" si="258"/>
        <v>0</v>
      </c>
      <c r="P238" s="444">
        <f t="shared" si="258"/>
        <v>0.16767532396470269</v>
      </c>
      <c r="Q238" s="444">
        <f t="shared" ref="Q238" si="259">Q$122 * Q178</f>
        <v>0</v>
      </c>
      <c r="R238" s="69"/>
      <c r="S238" s="69"/>
      <c r="T238" s="69"/>
      <c r="U238" s="69"/>
      <c r="V238" s="69"/>
      <c r="W238" s="69"/>
      <c r="X238" s="69"/>
      <c r="Y238" s="69"/>
    </row>
    <row r="239" spans="3:25" x14ac:dyDescent="0.35">
      <c r="C239" s="78"/>
      <c r="D239"/>
      <c r="F239" t="s">
        <v>190</v>
      </c>
      <c r="G239" t="s">
        <v>268</v>
      </c>
      <c r="J239" s="444">
        <f t="shared" ref="J239:K239" si="260">J$122 * J179</f>
        <v>0</v>
      </c>
      <c r="K239" s="444">
        <f t="shared" si="260"/>
        <v>0</v>
      </c>
      <c r="L239" s="444">
        <f t="shared" ref="L239:M239" si="261">L$122 * L179</f>
        <v>0</v>
      </c>
      <c r="M239" s="444">
        <f t="shared" si="261"/>
        <v>0</v>
      </c>
      <c r="N239" s="444">
        <f t="shared" ref="N239:P239" si="262">N$122 * N179</f>
        <v>0</v>
      </c>
      <c r="O239" s="444">
        <f t="shared" si="262"/>
        <v>0</v>
      </c>
      <c r="P239" s="444">
        <f t="shared" si="262"/>
        <v>0</v>
      </c>
      <c r="Q239" s="444">
        <f t="shared" ref="Q239" si="263">Q$122 * Q179</f>
        <v>0</v>
      </c>
      <c r="R239" s="69"/>
      <c r="S239" s="69"/>
      <c r="T239" s="69"/>
      <c r="U239" s="69"/>
      <c r="V239" s="69"/>
      <c r="W239" s="69"/>
      <c r="X239" s="69"/>
      <c r="Y239" s="69"/>
    </row>
    <row r="240" spans="3:25" x14ac:dyDescent="0.35">
      <c r="C240" s="78"/>
      <c r="D240"/>
      <c r="F240" t="s">
        <v>191</v>
      </c>
      <c r="G240" t="s">
        <v>268</v>
      </c>
      <c r="J240" s="444">
        <f t="shared" ref="J240:K240" si="264">J$122 * J180</f>
        <v>0</v>
      </c>
      <c r="K240" s="444">
        <f t="shared" si="264"/>
        <v>0</v>
      </c>
      <c r="L240" s="444">
        <f t="shared" ref="L240:M240" si="265">L$122 * L180</f>
        <v>0</v>
      </c>
      <c r="M240" s="444">
        <f t="shared" si="265"/>
        <v>0</v>
      </c>
      <c r="N240" s="444">
        <f t="shared" ref="N240:P240" si="266">N$122 * N180</f>
        <v>0</v>
      </c>
      <c r="O240" s="444">
        <f t="shared" si="266"/>
        <v>0</v>
      </c>
      <c r="P240" s="444">
        <f t="shared" si="266"/>
        <v>0.13843491782603753</v>
      </c>
      <c r="Q240" s="444">
        <f t="shared" ref="Q240" si="267">Q$122 * Q180</f>
        <v>0</v>
      </c>
      <c r="R240" s="69"/>
      <c r="S240" s="69"/>
      <c r="T240" s="69"/>
      <c r="U240" s="69"/>
      <c r="V240" s="69"/>
      <c r="W240" s="69"/>
      <c r="X240" s="69"/>
      <c r="Y240" s="69"/>
    </row>
    <row r="241" spans="2:27" x14ac:dyDescent="0.35">
      <c r="C241" s="78"/>
      <c r="D241"/>
      <c r="F241" t="s">
        <v>192</v>
      </c>
      <c r="G241" t="s">
        <v>268</v>
      </c>
      <c r="J241" s="444">
        <f t="shared" ref="J241:K241" si="268">J$122 * J181</f>
        <v>0</v>
      </c>
      <c r="K241" s="444">
        <f t="shared" si="268"/>
        <v>0</v>
      </c>
      <c r="L241" s="444">
        <f t="shared" ref="L241:M241" si="269">L$122 * L181</f>
        <v>0</v>
      </c>
      <c r="M241" s="444">
        <f t="shared" si="269"/>
        <v>0</v>
      </c>
      <c r="N241" s="444">
        <f t="shared" ref="N241:P241" si="270">N$122 * N181</f>
        <v>0</v>
      </c>
      <c r="O241" s="444">
        <f t="shared" si="270"/>
        <v>0</v>
      </c>
      <c r="P241" s="444">
        <f t="shared" si="270"/>
        <v>0.57841191366051259</v>
      </c>
      <c r="Q241" s="444">
        <f t="shared" ref="Q241" si="271">Q$122 * Q181</f>
        <v>0</v>
      </c>
      <c r="R241" s="69"/>
      <c r="S241" s="69"/>
      <c r="T241" s="69"/>
      <c r="U241" s="69"/>
      <c r="V241" s="69"/>
      <c r="W241" s="69"/>
      <c r="X241" s="69"/>
      <c r="Y241" s="69"/>
    </row>
    <row r="242" spans="2:27" x14ac:dyDescent="0.35">
      <c r="C242" s="78"/>
      <c r="D242"/>
      <c r="F242" t="s">
        <v>193</v>
      </c>
      <c r="G242" t="s">
        <v>268</v>
      </c>
      <c r="J242" s="444">
        <f t="shared" ref="J242:K242" si="272">J$122 * J182</f>
        <v>0</v>
      </c>
      <c r="K242" s="444">
        <f t="shared" si="272"/>
        <v>0</v>
      </c>
      <c r="L242" s="444">
        <f t="shared" ref="L242:M242" si="273">L$122 * L182</f>
        <v>0</v>
      </c>
      <c r="M242" s="444">
        <f t="shared" si="273"/>
        <v>0</v>
      </c>
      <c r="N242" s="444">
        <f t="shared" ref="N242:P242" si="274">N$122 * N182</f>
        <v>0</v>
      </c>
      <c r="O242" s="444">
        <f t="shared" si="274"/>
        <v>0</v>
      </c>
      <c r="P242" s="444">
        <f t="shared" si="274"/>
        <v>0.22337480157437903</v>
      </c>
      <c r="Q242" s="444">
        <f t="shared" ref="Q242" si="275">Q$122 * Q182</f>
        <v>0</v>
      </c>
      <c r="R242" s="69"/>
      <c r="S242" s="69"/>
      <c r="T242" s="69"/>
      <c r="U242" s="69"/>
      <c r="V242" s="69"/>
      <c r="W242" s="69"/>
      <c r="X242" s="69"/>
      <c r="Y242" s="69"/>
    </row>
    <row r="243" spans="2:27" x14ac:dyDescent="0.35">
      <c r="C243" s="78"/>
      <c r="D243"/>
      <c r="F243" t="s">
        <v>194</v>
      </c>
      <c r="G243" t="s">
        <v>268</v>
      </c>
      <c r="J243" s="444">
        <f t="shared" ref="J243:K243" si="276">J$122 * J183</f>
        <v>0</v>
      </c>
      <c r="K243" s="444">
        <f t="shared" si="276"/>
        <v>0</v>
      </c>
      <c r="L243" s="444">
        <f t="shared" ref="L243:M243" si="277">L$122 * L183</f>
        <v>0</v>
      </c>
      <c r="M243" s="444">
        <f t="shared" si="277"/>
        <v>0</v>
      </c>
      <c r="N243" s="444">
        <f t="shared" ref="N243:P243" si="278">N$122 * N183</f>
        <v>0.45189752539741651</v>
      </c>
      <c r="O243" s="444">
        <f t="shared" si="278"/>
        <v>2.2341001255602619</v>
      </c>
      <c r="P243" s="444">
        <f t="shared" si="278"/>
        <v>2.2002501236578333</v>
      </c>
      <c r="Q243" s="444">
        <f t="shared" ref="Q243" si="279">Q$122 * Q183</f>
        <v>0</v>
      </c>
      <c r="R243" s="69"/>
      <c r="S243" s="69"/>
      <c r="T243" s="69"/>
      <c r="U243" s="69"/>
      <c r="V243" s="69"/>
      <c r="W243" s="69"/>
      <c r="X243" s="69"/>
      <c r="Y243" s="69"/>
    </row>
    <row r="244" spans="2:27" x14ac:dyDescent="0.35">
      <c r="C244" s="78"/>
      <c r="D244"/>
      <c r="F244" t="s">
        <v>195</v>
      </c>
      <c r="G244" t="s">
        <v>268</v>
      </c>
      <c r="J244" s="444">
        <f t="shared" ref="J244:K244" si="280">J$122 * J184</f>
        <v>0</v>
      </c>
      <c r="K244" s="444">
        <f t="shared" si="280"/>
        <v>0</v>
      </c>
      <c r="L244" s="444">
        <f t="shared" ref="L244:M244" si="281">L$122 * L184</f>
        <v>0</v>
      </c>
      <c r="M244" s="444">
        <f t="shared" si="281"/>
        <v>0</v>
      </c>
      <c r="N244" s="444">
        <f t="shared" ref="N244:P244" si="282">N$122 * N184</f>
        <v>0.86930850048058828</v>
      </c>
      <c r="O244" s="444">
        <f t="shared" si="282"/>
        <v>0.85954098923923339</v>
      </c>
      <c r="P244" s="444">
        <f t="shared" si="282"/>
        <v>0</v>
      </c>
      <c r="Q244" s="444">
        <f t="shared" ref="Q244" si="283">Q$122 * Q184</f>
        <v>0</v>
      </c>
      <c r="R244" s="69"/>
      <c r="S244" s="69"/>
      <c r="T244" s="69"/>
      <c r="U244" s="69"/>
      <c r="V244" s="69"/>
      <c r="W244" s="69"/>
      <c r="X244" s="69"/>
      <c r="Y244" s="69"/>
    </row>
    <row r="245" spans="2:27" x14ac:dyDescent="0.35">
      <c r="C245" s="78"/>
      <c r="D245"/>
      <c r="F245" t="s">
        <v>196</v>
      </c>
      <c r="G245" t="s">
        <v>268</v>
      </c>
      <c r="J245" s="444">
        <f t="shared" ref="J245:K245" si="284">J$122 * J185</f>
        <v>0</v>
      </c>
      <c r="K245" s="444">
        <f t="shared" si="284"/>
        <v>0</v>
      </c>
      <c r="L245" s="444">
        <f t="shared" ref="L245:M245" si="285">L$122 * L185</f>
        <v>0</v>
      </c>
      <c r="M245" s="444">
        <f t="shared" si="285"/>
        <v>0</v>
      </c>
      <c r="N245" s="444">
        <f t="shared" ref="N245:P245" si="286">N$122 * N185</f>
        <v>1.9980656063343156</v>
      </c>
      <c r="O245" s="444">
        <f t="shared" si="286"/>
        <v>0</v>
      </c>
      <c r="P245" s="444">
        <f t="shared" si="286"/>
        <v>0</v>
      </c>
      <c r="Q245" s="444">
        <f t="shared" ref="Q245" si="287">Q$122 * Q185</f>
        <v>0</v>
      </c>
      <c r="R245" s="69"/>
      <c r="S245" s="69"/>
      <c r="T245" s="69"/>
      <c r="U245" s="69"/>
      <c r="V245" s="69"/>
      <c r="W245" s="69"/>
      <c r="X245" s="69"/>
      <c r="Y245" s="69"/>
    </row>
    <row r="246" spans="2:27" x14ac:dyDescent="0.35">
      <c r="C246" s="78"/>
      <c r="D246"/>
      <c r="F246" t="s">
        <v>372</v>
      </c>
      <c r="G246" t="s">
        <v>268</v>
      </c>
      <c r="J246" s="69"/>
      <c r="K246" s="69"/>
      <c r="L246" s="69"/>
      <c r="M246" s="69"/>
      <c r="N246" s="69"/>
      <c r="O246" s="69"/>
      <c r="P246" s="69"/>
      <c r="Q246" s="69"/>
      <c r="R246" s="69"/>
      <c r="S246" s="69"/>
      <c r="T246" s="69"/>
      <c r="U246" s="69"/>
      <c r="V246" s="69"/>
      <c r="W246" s="69"/>
      <c r="X246" s="69"/>
      <c r="Y246" s="69"/>
    </row>
    <row r="247" spans="2:27" x14ac:dyDescent="0.35">
      <c r="C247" s="78"/>
      <c r="D247"/>
      <c r="F247" s="28" t="s">
        <v>373</v>
      </c>
      <c r="G247" s="28" t="s">
        <v>268</v>
      </c>
      <c r="H247" s="28"/>
      <c r="I247" s="28"/>
      <c r="J247" s="71"/>
      <c r="K247" s="71"/>
      <c r="L247" s="71"/>
      <c r="M247" s="71"/>
      <c r="N247" s="71"/>
      <c r="O247" s="71"/>
      <c r="P247" s="71"/>
      <c r="Q247" s="71"/>
      <c r="R247" s="71"/>
      <c r="S247" s="71"/>
      <c r="T247" s="71"/>
      <c r="U247" s="71"/>
      <c r="V247" s="71"/>
      <c r="W247" s="71"/>
      <c r="X247" s="71"/>
      <c r="Y247" s="71"/>
    </row>
    <row r="248" spans="2:27" x14ac:dyDescent="0.35">
      <c r="C248" s="78"/>
      <c r="J248" s="79"/>
      <c r="K248" s="79"/>
      <c r="L248" s="79"/>
      <c r="M248" s="79"/>
      <c r="N248" s="79"/>
      <c r="O248" s="79"/>
      <c r="P248" s="79"/>
      <c r="Q248" s="79"/>
      <c r="R248" s="79"/>
      <c r="S248" s="79"/>
      <c r="T248" s="79"/>
      <c r="U248" s="79"/>
      <c r="V248" s="79"/>
      <c r="W248" s="79"/>
      <c r="X248" s="79"/>
      <c r="Y248" s="79"/>
    </row>
    <row r="249" spans="2:27" x14ac:dyDescent="0.35">
      <c r="B249" s="25" t="s">
        <v>703</v>
      </c>
      <c r="C249" s="25"/>
      <c r="D249" s="25"/>
      <c r="E249" s="25"/>
      <c r="F249" s="25"/>
      <c r="G249" s="25"/>
      <c r="H249" s="25"/>
      <c r="I249" s="25"/>
      <c r="J249" s="174"/>
      <c r="K249" s="174"/>
      <c r="L249" s="174"/>
      <c r="M249" s="174"/>
      <c r="N249" s="174"/>
      <c r="O249" s="174"/>
      <c r="P249" s="174"/>
      <c r="Q249" s="174"/>
      <c r="R249" s="174"/>
      <c r="S249" s="174"/>
      <c r="T249" s="174"/>
      <c r="U249" s="174"/>
      <c r="V249" s="174"/>
      <c r="W249" s="174"/>
      <c r="X249" s="174"/>
      <c r="Y249" s="174"/>
      <c r="Z249" s="25"/>
      <c r="AA249" s="25"/>
    </row>
    <row r="250" spans="2:27" x14ac:dyDescent="0.35">
      <c r="J250" s="79"/>
      <c r="K250" s="79"/>
      <c r="L250" s="79"/>
      <c r="M250" s="79"/>
      <c r="N250" s="79"/>
      <c r="O250" s="79"/>
      <c r="P250" s="79"/>
      <c r="Q250" s="79"/>
      <c r="R250" s="79"/>
      <c r="S250" s="79"/>
      <c r="T250" s="79"/>
      <c r="U250" s="79"/>
      <c r="V250" s="79"/>
      <c r="W250" s="79"/>
      <c r="X250" s="79"/>
      <c r="Y250" s="79"/>
    </row>
    <row r="251" spans="2:27" x14ac:dyDescent="0.35">
      <c r="B251" s="193"/>
      <c r="C251" s="24" t="s">
        <v>704</v>
      </c>
      <c r="D251"/>
      <c r="E251"/>
      <c r="J251" s="79"/>
      <c r="K251" s="79"/>
      <c r="L251" s="79"/>
      <c r="M251" s="79"/>
      <c r="N251" s="79"/>
      <c r="O251" s="79"/>
      <c r="P251" s="79"/>
      <c r="Q251" s="79"/>
      <c r="R251" s="79"/>
      <c r="S251" s="79"/>
      <c r="T251" s="79"/>
      <c r="U251" s="79"/>
      <c r="V251" s="79"/>
      <c r="W251" s="79"/>
      <c r="X251" s="79"/>
      <c r="Y251" s="79"/>
    </row>
    <row r="252" spans="2:27" x14ac:dyDescent="0.35">
      <c r="B252" s="193"/>
      <c r="C252" s="24" t="s">
        <v>705</v>
      </c>
      <c r="D252"/>
      <c r="E252"/>
      <c r="J252" s="79"/>
      <c r="K252" s="79"/>
      <c r="L252" s="79"/>
      <c r="M252" s="79"/>
      <c r="N252" s="79"/>
      <c r="O252" s="79"/>
      <c r="P252" s="79"/>
      <c r="Q252" s="79"/>
      <c r="R252" s="79"/>
      <c r="S252" s="79"/>
      <c r="T252" s="79"/>
      <c r="U252" s="79"/>
      <c r="V252" s="79"/>
      <c r="W252" s="79"/>
      <c r="X252" s="79"/>
      <c r="Y252" s="79"/>
    </row>
    <row r="253" spans="2:27" x14ac:dyDescent="0.35">
      <c r="J253" s="79"/>
      <c r="K253" s="79"/>
      <c r="L253" s="79"/>
      <c r="M253" s="79"/>
      <c r="N253" s="79"/>
      <c r="O253" s="79"/>
      <c r="P253" s="79"/>
      <c r="Q253" s="79"/>
      <c r="R253" s="79"/>
      <c r="S253" s="79"/>
      <c r="T253" s="79"/>
      <c r="U253" s="79"/>
      <c r="V253" s="79"/>
      <c r="W253" s="79"/>
      <c r="X253" s="79"/>
      <c r="Y253" s="79"/>
    </row>
    <row r="254" spans="2:27" x14ac:dyDescent="0.35">
      <c r="C254" s="26" t="str">
        <f ca="1">INDEX('Version control'!$H$37:$H$64,MATCH($A$1,'Version control'!$F$37:$F$64,0),1)&amp;"-F: Capacity and exceeded capacity charges"</f>
        <v>Section 112-F: Capacity and exceeded capacity charges</v>
      </c>
      <c r="D254" s="26"/>
      <c r="E254" s="26"/>
      <c r="F254" s="26"/>
      <c r="G254" s="26"/>
      <c r="H254" s="26"/>
      <c r="I254" s="26"/>
      <c r="J254" s="80"/>
      <c r="K254" s="80"/>
      <c r="L254" s="80"/>
      <c r="M254" s="80"/>
      <c r="N254" s="80"/>
      <c r="O254" s="80"/>
      <c r="P254" s="80"/>
      <c r="Q254" s="80"/>
      <c r="R254" s="80"/>
      <c r="S254" s="80"/>
      <c r="T254" s="80"/>
      <c r="U254" s="80"/>
      <c r="V254" s="80"/>
      <c r="W254" s="80"/>
      <c r="X254" s="80"/>
      <c r="Y254" s="80"/>
      <c r="Z254" s="26"/>
      <c r="AA254" s="26"/>
    </row>
    <row r="255" spans="2:27" x14ac:dyDescent="0.35">
      <c r="J255" s="79"/>
      <c r="K255" s="79"/>
      <c r="L255" s="79"/>
      <c r="M255" s="79"/>
      <c r="N255" s="79"/>
      <c r="O255" s="79"/>
      <c r="P255" s="79"/>
      <c r="Q255" s="79"/>
      <c r="R255" s="79"/>
      <c r="S255" s="79"/>
      <c r="T255" s="79"/>
      <c r="U255" s="79"/>
      <c r="V255" s="79"/>
      <c r="W255" s="79"/>
      <c r="X255" s="79"/>
      <c r="Y255" s="79"/>
    </row>
    <row r="256" spans="2:27" x14ac:dyDescent="0.35">
      <c r="E256" t="s">
        <v>706</v>
      </c>
      <c r="G256" t="s">
        <v>268</v>
      </c>
      <c r="I256" t="s">
        <v>151</v>
      </c>
      <c r="J256" s="121">
        <f t="shared" ref="J256:K256" si="288">SUM(J192:J203,J206:J217)</f>
        <v>0</v>
      </c>
      <c r="K256" s="121">
        <f t="shared" si="288"/>
        <v>0</v>
      </c>
      <c r="L256" s="121">
        <f t="shared" ref="L256:M256" si="289">SUM(L192:L203,L206:L217)</f>
        <v>0</v>
      </c>
      <c r="M256" s="121">
        <f t="shared" si="289"/>
        <v>0</v>
      </c>
      <c r="N256" s="121">
        <f t="shared" ref="N256:P256" si="290">SUM(N192:N203,N206:N217)</f>
        <v>3.6164332213993018</v>
      </c>
      <c r="O256" s="121">
        <f t="shared" si="290"/>
        <v>3.790922701571338</v>
      </c>
      <c r="P256" s="121">
        <f t="shared" si="290"/>
        <v>3.9184338525171452</v>
      </c>
      <c r="Q256" s="121">
        <f t="shared" ref="Q256" si="291">SUM(Q192:Q203,Q206:Q217)</f>
        <v>0</v>
      </c>
      <c r="R256" s="69"/>
      <c r="S256" s="69"/>
      <c r="T256" s="69"/>
      <c r="U256" s="69"/>
      <c r="V256" s="69"/>
      <c r="W256" s="69"/>
      <c r="X256" s="69"/>
      <c r="Y256" s="69"/>
      <c r="AA256" t="s">
        <v>707</v>
      </c>
    </row>
    <row r="257" spans="3:27" x14ac:dyDescent="0.35">
      <c r="E257" t="s">
        <v>708</v>
      </c>
      <c r="G257" t="s">
        <v>268</v>
      </c>
      <c r="I257" t="s">
        <v>151</v>
      </c>
      <c r="J257" s="111">
        <f t="shared" ref="J257:K257" si="292">SUM(J222:J233,J236:J247)</f>
        <v>0</v>
      </c>
      <c r="K257" s="111">
        <f t="shared" si="292"/>
        <v>0</v>
      </c>
      <c r="L257" s="111">
        <f t="shared" ref="L257:M257" si="293">SUM(L222:L233,L236:L247)</f>
        <v>0</v>
      </c>
      <c r="M257" s="111">
        <f t="shared" si="293"/>
        <v>0</v>
      </c>
      <c r="N257" s="111">
        <f t="shared" ref="N257:P257" si="294">SUM(N222:N233,N236:N247)</f>
        <v>7.1670837417852917</v>
      </c>
      <c r="O257" s="111">
        <f t="shared" si="294"/>
        <v>6.6798946858169348</v>
      </c>
      <c r="P257" s="111">
        <f t="shared" si="294"/>
        <v>7.1430632333028417</v>
      </c>
      <c r="Q257" s="111">
        <f t="shared" ref="Q257" si="295">SUM(Q222:Q233,Q236:Q247)</f>
        <v>0</v>
      </c>
      <c r="R257" s="69"/>
      <c r="S257" s="69"/>
      <c r="T257" s="69"/>
      <c r="U257" s="69"/>
      <c r="V257" s="69"/>
      <c r="W257" s="69"/>
      <c r="X257" s="69"/>
      <c r="Y257" s="69"/>
      <c r="AA257" t="s">
        <v>707</v>
      </c>
    </row>
    <row r="258" spans="3:27" x14ac:dyDescent="0.35">
      <c r="C258" s="78"/>
      <c r="J258" s="79"/>
      <c r="K258" s="79"/>
      <c r="L258" s="79"/>
      <c r="M258" s="79"/>
      <c r="N258" s="79"/>
      <c r="O258" s="79"/>
      <c r="P258" s="79"/>
      <c r="Q258" s="79"/>
      <c r="R258" s="79"/>
      <c r="S258" s="79"/>
      <c r="T258" s="79"/>
      <c r="U258" s="79"/>
      <c r="V258" s="79"/>
      <c r="W258" s="79"/>
      <c r="X258" s="79"/>
      <c r="Y258" s="79"/>
    </row>
    <row r="259" spans="3:27" x14ac:dyDescent="0.35">
      <c r="C259" s="26" t="str">
        <f ca="1">INDEX('Version control'!$H$37:$H$64,MATCH($A$1,'Version control'!$F$37:$F$64,0),1)&amp;"-G: Capacity elements allocated to fixed charges"</f>
        <v>Section 112-G: Capacity elements allocated to fixed charges</v>
      </c>
      <c r="D259" s="26"/>
      <c r="E259" s="26"/>
      <c r="F259" s="26"/>
      <c r="G259" s="26"/>
      <c r="H259" s="26"/>
      <c r="I259" s="26"/>
      <c r="J259" s="80"/>
      <c r="K259" s="80"/>
      <c r="L259" s="80"/>
      <c r="M259" s="80"/>
      <c r="N259" s="80"/>
      <c r="O259" s="80"/>
      <c r="P259" s="80"/>
      <c r="Q259" s="80"/>
      <c r="R259" s="80"/>
      <c r="S259" s="80"/>
      <c r="T259" s="80"/>
      <c r="U259" s="80"/>
      <c r="V259" s="80"/>
      <c r="W259" s="80"/>
      <c r="X259" s="80"/>
      <c r="Y259" s="80"/>
      <c r="Z259" s="26"/>
      <c r="AA259" s="26"/>
    </row>
    <row r="260" spans="3:27" x14ac:dyDescent="0.35">
      <c r="D260" s="27"/>
      <c r="E260" s="27"/>
      <c r="I260" t="s">
        <v>151</v>
      </c>
      <c r="J260" s="79"/>
      <c r="K260" s="79"/>
      <c r="L260" s="79"/>
      <c r="M260" s="79"/>
      <c r="N260" s="79"/>
      <c r="O260" s="79"/>
      <c r="P260" s="79"/>
      <c r="Q260" s="79"/>
      <c r="R260" s="79"/>
      <c r="S260" s="79"/>
      <c r="T260" s="79"/>
      <c r="U260" s="79"/>
      <c r="V260" s="79"/>
      <c r="W260" s="79"/>
      <c r="X260" s="79"/>
      <c r="Y260" s="79"/>
      <c r="AA260" t="s">
        <v>709</v>
      </c>
    </row>
    <row r="261" spans="3:27" x14ac:dyDescent="0.35">
      <c r="C261" s="78"/>
      <c r="D261"/>
      <c r="E261" s="27" t="s">
        <v>617</v>
      </c>
      <c r="J261" s="79"/>
      <c r="K261" s="79"/>
      <c r="L261" s="79"/>
      <c r="M261" s="79"/>
      <c r="N261" s="79"/>
      <c r="O261" s="79"/>
      <c r="P261" s="79"/>
      <c r="Q261" s="79"/>
      <c r="R261" s="79"/>
      <c r="S261" s="79"/>
      <c r="T261" s="79"/>
      <c r="U261" s="79"/>
      <c r="V261" s="79"/>
      <c r="W261" s="79"/>
      <c r="X261" s="79"/>
      <c r="Y261" s="79"/>
    </row>
    <row r="262" spans="3:27" x14ac:dyDescent="0.35">
      <c r="C262" s="78"/>
      <c r="D262"/>
      <c r="F262" s="19" t="s">
        <v>186</v>
      </c>
      <c r="G262" s="19" t="s">
        <v>268</v>
      </c>
      <c r="H262" s="19"/>
      <c r="I262" s="19"/>
      <c r="J262" s="73"/>
      <c r="K262" s="73"/>
      <c r="L262" s="73"/>
      <c r="M262" s="73"/>
      <c r="N262" s="73"/>
      <c r="O262" s="73"/>
      <c r="P262" s="73"/>
      <c r="Q262" s="73"/>
      <c r="R262" s="73"/>
      <c r="S262" s="73"/>
      <c r="T262" s="73"/>
      <c r="U262" s="73"/>
      <c r="V262" s="73"/>
      <c r="W262" s="73"/>
      <c r="X262" s="73"/>
      <c r="Y262" s="73"/>
    </row>
    <row r="263" spans="3:27" x14ac:dyDescent="0.35">
      <c r="C263" s="78"/>
      <c r="D263"/>
      <c r="F263" t="s">
        <v>188</v>
      </c>
      <c r="G263" t="s">
        <v>268</v>
      </c>
      <c r="J263" s="69"/>
      <c r="K263" s="69"/>
      <c r="L263" s="69"/>
      <c r="M263" s="69"/>
      <c r="N263" s="69"/>
      <c r="O263" s="69"/>
      <c r="P263" s="69"/>
      <c r="Q263" s="69"/>
      <c r="R263" s="69"/>
      <c r="S263" s="69"/>
      <c r="T263" s="69"/>
      <c r="U263" s="69"/>
      <c r="V263" s="69"/>
      <c r="W263" s="69"/>
      <c r="X263" s="69"/>
      <c r="Y263" s="69"/>
    </row>
    <row r="264" spans="3:27" x14ac:dyDescent="0.35">
      <c r="C264" s="78"/>
      <c r="D264"/>
      <c r="F264" t="s">
        <v>189</v>
      </c>
      <c r="G264" t="s">
        <v>268</v>
      </c>
      <c r="J264" s="111">
        <f t="shared" ref="J264:K264" si="296">J$123 * J134</f>
        <v>0</v>
      </c>
      <c r="K264" s="111">
        <f t="shared" si="296"/>
        <v>0</v>
      </c>
      <c r="L264" s="111">
        <f t="shared" ref="L264:M264" si="297">L$123 * L134</f>
        <v>0</v>
      </c>
      <c r="M264" s="111">
        <f t="shared" si="297"/>
        <v>0</v>
      </c>
      <c r="N264" s="111">
        <f t="shared" ref="N264:P264" si="298">N$123 * N134</f>
        <v>0</v>
      </c>
      <c r="O264" s="111">
        <f t="shared" si="298"/>
        <v>0</v>
      </c>
      <c r="P264" s="111">
        <f t="shared" si="298"/>
        <v>0</v>
      </c>
      <c r="Q264" s="111">
        <f t="shared" ref="Q264" si="299">Q$123 * Q134</f>
        <v>0</v>
      </c>
      <c r="R264" s="69"/>
      <c r="S264" s="69"/>
      <c r="T264" s="69"/>
      <c r="U264" s="69"/>
      <c r="V264" s="69"/>
      <c r="W264" s="69"/>
      <c r="X264" s="69"/>
      <c r="Y264" s="69"/>
    </row>
    <row r="265" spans="3:27" x14ac:dyDescent="0.35">
      <c r="C265" s="78"/>
      <c r="D265"/>
      <c r="F265" t="s">
        <v>190</v>
      </c>
      <c r="G265" t="s">
        <v>268</v>
      </c>
      <c r="J265" s="111">
        <f t="shared" ref="J265:K265" si="300">J$123 * J135</f>
        <v>0</v>
      </c>
      <c r="K265" s="111">
        <f t="shared" si="300"/>
        <v>0</v>
      </c>
      <c r="L265" s="111">
        <f t="shared" ref="L265:M265" si="301">L$123 * L135</f>
        <v>0</v>
      </c>
      <c r="M265" s="111">
        <f t="shared" si="301"/>
        <v>0</v>
      </c>
      <c r="N265" s="111">
        <f t="shared" ref="N265:P265" si="302">N$123 * N135</f>
        <v>0</v>
      </c>
      <c r="O265" s="111">
        <f t="shared" si="302"/>
        <v>0</v>
      </c>
      <c r="P265" s="111">
        <f t="shared" si="302"/>
        <v>0</v>
      </c>
      <c r="Q265" s="111">
        <f t="shared" ref="Q265" si="303">Q$123 * Q135</f>
        <v>0</v>
      </c>
      <c r="R265" s="69"/>
      <c r="S265" s="69"/>
      <c r="T265" s="69"/>
      <c r="U265" s="69"/>
      <c r="V265" s="69"/>
      <c r="W265" s="69"/>
      <c r="X265" s="69"/>
      <c r="Y265" s="69"/>
    </row>
    <row r="266" spans="3:27" x14ac:dyDescent="0.35">
      <c r="C266" s="78"/>
      <c r="D266"/>
      <c r="F266" t="s">
        <v>191</v>
      </c>
      <c r="G266" t="s">
        <v>268</v>
      </c>
      <c r="J266" s="111">
        <f t="shared" ref="J266:K266" si="304">J$123 * J136</f>
        <v>0</v>
      </c>
      <c r="K266" s="111">
        <f t="shared" si="304"/>
        <v>0</v>
      </c>
      <c r="L266" s="111">
        <f t="shared" ref="L266:M266" si="305">L$123 * L136</f>
        <v>0</v>
      </c>
      <c r="M266" s="111">
        <f t="shared" si="305"/>
        <v>0</v>
      </c>
      <c r="N266" s="111">
        <f t="shared" ref="N266:P266" si="306">N$123 * N136</f>
        <v>0</v>
      </c>
      <c r="O266" s="111">
        <f t="shared" si="306"/>
        <v>0</v>
      </c>
      <c r="P266" s="111">
        <f t="shared" si="306"/>
        <v>0</v>
      </c>
      <c r="Q266" s="111">
        <f t="shared" ref="Q266" si="307">Q$123 * Q136</f>
        <v>0</v>
      </c>
      <c r="R266" s="69"/>
      <c r="S266" s="69"/>
      <c r="T266" s="69"/>
      <c r="U266" s="69"/>
      <c r="V266" s="69"/>
      <c r="W266" s="69"/>
      <c r="X266" s="69"/>
      <c r="Y266" s="69"/>
    </row>
    <row r="267" spans="3:27" x14ac:dyDescent="0.35">
      <c r="C267" s="78"/>
      <c r="D267"/>
      <c r="F267" t="s">
        <v>192</v>
      </c>
      <c r="G267" t="s">
        <v>268</v>
      </c>
      <c r="J267" s="111">
        <f t="shared" ref="J267:K267" si="308">J$123 * J137</f>
        <v>0</v>
      </c>
      <c r="K267" s="111">
        <f t="shared" si="308"/>
        <v>0</v>
      </c>
      <c r="L267" s="111">
        <f t="shared" ref="L267:M267" si="309">L$123 * L137</f>
        <v>0</v>
      </c>
      <c r="M267" s="111">
        <f t="shared" si="309"/>
        <v>0</v>
      </c>
      <c r="N267" s="111">
        <f t="shared" ref="N267:P267" si="310">N$123 * N137</f>
        <v>0</v>
      </c>
      <c r="O267" s="111">
        <f t="shared" si="310"/>
        <v>0</v>
      </c>
      <c r="P267" s="111">
        <f t="shared" si="310"/>
        <v>0</v>
      </c>
      <c r="Q267" s="111">
        <f t="shared" ref="Q267" si="311">Q$123 * Q137</f>
        <v>0</v>
      </c>
      <c r="R267" s="69"/>
      <c r="S267" s="69"/>
      <c r="T267" s="69"/>
      <c r="U267" s="69"/>
      <c r="V267" s="69"/>
      <c r="W267" s="69"/>
      <c r="X267" s="69"/>
      <c r="Y267" s="69"/>
    </row>
    <row r="268" spans="3:27" x14ac:dyDescent="0.35">
      <c r="C268" s="78"/>
      <c r="D268"/>
      <c r="F268" t="s">
        <v>193</v>
      </c>
      <c r="G268" t="s">
        <v>268</v>
      </c>
      <c r="J268" s="111">
        <f t="shared" ref="J268:K268" si="312">J$123 * J138</f>
        <v>0</v>
      </c>
      <c r="K268" s="111">
        <f t="shared" si="312"/>
        <v>0</v>
      </c>
      <c r="L268" s="111">
        <f t="shared" ref="L268:M268" si="313">L$123 * L138</f>
        <v>0</v>
      </c>
      <c r="M268" s="111">
        <f t="shared" si="313"/>
        <v>0</v>
      </c>
      <c r="N268" s="111">
        <f t="shared" ref="N268:P268" si="314">N$123 * N138</f>
        <v>0</v>
      </c>
      <c r="O268" s="111">
        <f t="shared" si="314"/>
        <v>0</v>
      </c>
      <c r="P268" s="111">
        <f t="shared" si="314"/>
        <v>0</v>
      </c>
      <c r="Q268" s="111">
        <f t="shared" ref="Q268" si="315">Q$123 * Q138</f>
        <v>0</v>
      </c>
      <c r="R268" s="69"/>
      <c r="S268" s="69"/>
      <c r="T268" s="69"/>
      <c r="U268" s="69"/>
      <c r="V268" s="69"/>
      <c r="W268" s="69"/>
      <c r="X268" s="69"/>
      <c r="Y268" s="69"/>
    </row>
    <row r="269" spans="3:27" x14ac:dyDescent="0.35">
      <c r="C269" s="78"/>
      <c r="D269"/>
      <c r="F269" t="s">
        <v>194</v>
      </c>
      <c r="G269" t="s">
        <v>268</v>
      </c>
      <c r="J269" s="111">
        <f t="shared" ref="J269:K269" si="316">J$123 * J139</f>
        <v>0</v>
      </c>
      <c r="K269" s="111">
        <f t="shared" si="316"/>
        <v>0</v>
      </c>
      <c r="L269" s="111">
        <f t="shared" ref="L269:M269" si="317">L$123 * L139</f>
        <v>0</v>
      </c>
      <c r="M269" s="111">
        <f t="shared" si="317"/>
        <v>0</v>
      </c>
      <c r="N269" s="111">
        <f t="shared" ref="N269:P269" si="318">N$123 * N139</f>
        <v>0</v>
      </c>
      <c r="O269" s="111">
        <f t="shared" si="318"/>
        <v>0</v>
      </c>
      <c r="P269" s="111">
        <f t="shared" si="318"/>
        <v>0</v>
      </c>
      <c r="Q269" s="111">
        <f t="shared" ref="Q269" si="319">Q$123 * Q139</f>
        <v>0</v>
      </c>
      <c r="R269" s="69"/>
      <c r="S269" s="69"/>
      <c r="T269" s="69"/>
      <c r="U269" s="69"/>
      <c r="V269" s="69"/>
      <c r="W269" s="69"/>
      <c r="X269" s="69"/>
      <c r="Y269" s="69"/>
    </row>
    <row r="270" spans="3:27" x14ac:dyDescent="0.35">
      <c r="C270" s="78"/>
      <c r="D270"/>
      <c r="F270" t="s">
        <v>195</v>
      </c>
      <c r="G270" t="s">
        <v>268</v>
      </c>
      <c r="J270" s="111">
        <f t="shared" ref="J270:K270" si="320">J$123 * J140</f>
        <v>0</v>
      </c>
      <c r="K270" s="111">
        <f t="shared" si="320"/>
        <v>0</v>
      </c>
      <c r="L270" s="111">
        <f t="shared" ref="L270:M270" si="321">L$123 * L140</f>
        <v>0</v>
      </c>
      <c r="M270" s="111">
        <f t="shared" si="321"/>
        <v>0</v>
      </c>
      <c r="N270" s="111">
        <f t="shared" ref="N270:P270" si="322">N$123 * N140</f>
        <v>0</v>
      </c>
      <c r="O270" s="111">
        <f t="shared" si="322"/>
        <v>0</v>
      </c>
      <c r="P270" s="111">
        <f t="shared" si="322"/>
        <v>0</v>
      </c>
      <c r="Q270" s="111">
        <f t="shared" ref="Q270" si="323">Q$123 * Q140</f>
        <v>0</v>
      </c>
      <c r="R270" s="69"/>
      <c r="S270" s="69"/>
      <c r="T270" s="69"/>
      <c r="U270" s="69"/>
      <c r="V270" s="69"/>
      <c r="W270" s="69"/>
      <c r="X270" s="69"/>
      <c r="Y270" s="69"/>
    </row>
    <row r="271" spans="3:27" x14ac:dyDescent="0.35">
      <c r="C271" s="78"/>
      <c r="D271"/>
      <c r="F271" t="s">
        <v>196</v>
      </c>
      <c r="G271" t="s">
        <v>268</v>
      </c>
      <c r="J271" s="111">
        <f t="shared" ref="J271:K271" si="324">J$123 * J141</f>
        <v>0.11581126656166753</v>
      </c>
      <c r="K271" s="111">
        <f t="shared" si="324"/>
        <v>0</v>
      </c>
      <c r="L271" s="111">
        <f t="shared" ref="L271:M271" si="325">L$123 * L141</f>
        <v>0.11581126656166753</v>
      </c>
      <c r="M271" s="111">
        <f t="shared" si="325"/>
        <v>0</v>
      </c>
      <c r="N271" s="111">
        <f t="shared" ref="N271:P271" si="326">N$123 * N141</f>
        <v>0</v>
      </c>
      <c r="O271" s="111">
        <f t="shared" si="326"/>
        <v>0</v>
      </c>
      <c r="P271" s="111">
        <f t="shared" si="326"/>
        <v>0</v>
      </c>
      <c r="Q271" s="111">
        <f t="shared" ref="Q271" si="327">Q$123 * Q141</f>
        <v>0</v>
      </c>
      <c r="R271" s="69"/>
      <c r="S271" s="69"/>
      <c r="T271" s="69"/>
      <c r="U271" s="69"/>
      <c r="V271" s="69"/>
      <c r="W271" s="69"/>
      <c r="X271" s="69"/>
      <c r="Y271" s="69"/>
    </row>
    <row r="272" spans="3:27" x14ac:dyDescent="0.35">
      <c r="C272" s="78"/>
      <c r="D272"/>
      <c r="F272" t="s">
        <v>372</v>
      </c>
      <c r="G272" t="s">
        <v>268</v>
      </c>
      <c r="J272" s="69"/>
      <c r="K272" s="69"/>
      <c r="L272" s="69"/>
      <c r="M272" s="69"/>
      <c r="N272" s="69"/>
      <c r="O272" s="69"/>
      <c r="P272" s="69"/>
      <c r="Q272" s="69"/>
      <c r="R272" s="69"/>
      <c r="S272" s="69"/>
      <c r="T272" s="69"/>
      <c r="U272" s="69"/>
      <c r="V272" s="69"/>
      <c r="W272" s="69"/>
      <c r="X272" s="69"/>
      <c r="Y272" s="69"/>
    </row>
    <row r="273" spans="3:25" x14ac:dyDescent="0.35">
      <c r="C273" s="78"/>
      <c r="D273"/>
      <c r="F273" s="28" t="s">
        <v>373</v>
      </c>
      <c r="G273" s="28" t="s">
        <v>268</v>
      </c>
      <c r="H273" s="28"/>
      <c r="I273" s="28"/>
      <c r="J273" s="71"/>
      <c r="K273" s="71"/>
      <c r="L273" s="71"/>
      <c r="M273" s="71"/>
      <c r="N273" s="71"/>
      <c r="O273" s="71"/>
      <c r="P273" s="71"/>
      <c r="Q273" s="71"/>
      <c r="R273" s="71"/>
      <c r="S273" s="71"/>
      <c r="T273" s="71"/>
      <c r="U273" s="71"/>
      <c r="V273" s="71"/>
      <c r="W273" s="71"/>
      <c r="X273" s="71"/>
      <c r="Y273" s="71"/>
    </row>
    <row r="274" spans="3:25" x14ac:dyDescent="0.35">
      <c r="C274" s="78"/>
      <c r="D274"/>
      <c r="J274" s="79"/>
      <c r="K274" s="79"/>
      <c r="L274" s="79"/>
      <c r="M274" s="79"/>
      <c r="N274" s="79"/>
      <c r="O274" s="79"/>
      <c r="P274" s="79"/>
      <c r="Q274" s="79"/>
      <c r="R274" s="79"/>
      <c r="S274" s="79"/>
      <c r="T274" s="79"/>
      <c r="U274" s="79"/>
      <c r="V274" s="79"/>
      <c r="W274" s="79"/>
      <c r="X274" s="79"/>
      <c r="Y274" s="79"/>
    </row>
    <row r="275" spans="3:25" x14ac:dyDescent="0.35">
      <c r="C275" s="78"/>
      <c r="D275"/>
      <c r="E275" s="27" t="s">
        <v>710</v>
      </c>
      <c r="J275" s="79"/>
      <c r="K275" s="79"/>
      <c r="L275" s="79"/>
      <c r="M275" s="79"/>
      <c r="N275" s="79"/>
      <c r="O275" s="79"/>
      <c r="P275" s="79"/>
      <c r="Q275" s="79"/>
      <c r="R275" s="79"/>
      <c r="S275" s="79"/>
      <c r="T275" s="79"/>
      <c r="U275" s="79"/>
      <c r="V275" s="79"/>
      <c r="W275" s="79"/>
      <c r="X275" s="79"/>
      <c r="Y275" s="79"/>
    </row>
    <row r="276" spans="3:25" x14ac:dyDescent="0.35">
      <c r="C276" s="78"/>
      <c r="D276"/>
      <c r="F276" s="19" t="s">
        <v>186</v>
      </c>
      <c r="G276" s="19" t="s">
        <v>268</v>
      </c>
      <c r="H276" s="19"/>
      <c r="I276" s="19"/>
      <c r="J276" s="91">
        <f t="shared" ref="J276:K276" si="328">J$123 * J146</f>
        <v>0</v>
      </c>
      <c r="K276" s="91">
        <f t="shared" si="328"/>
        <v>0</v>
      </c>
      <c r="L276" s="91">
        <f t="shared" ref="L276:M276" si="329">L$123 * L146</f>
        <v>0</v>
      </c>
      <c r="M276" s="91">
        <f t="shared" si="329"/>
        <v>0</v>
      </c>
      <c r="N276" s="91">
        <f t="shared" ref="N276:P276" si="330">N$123 * N146</f>
        <v>0</v>
      </c>
      <c r="O276" s="91">
        <f t="shared" si="330"/>
        <v>0</v>
      </c>
      <c r="P276" s="91">
        <f t="shared" si="330"/>
        <v>0</v>
      </c>
      <c r="Q276" s="91">
        <f t="shared" ref="Q276" si="331">Q$123 * Q146</f>
        <v>0</v>
      </c>
      <c r="R276" s="73"/>
      <c r="S276" s="73"/>
      <c r="T276" s="73"/>
      <c r="U276" s="73"/>
      <c r="V276" s="73"/>
      <c r="W276" s="73"/>
      <c r="X276" s="73"/>
      <c r="Y276" s="73"/>
    </row>
    <row r="277" spans="3:25" x14ac:dyDescent="0.35">
      <c r="C277" s="78"/>
      <c r="D277"/>
      <c r="F277" t="s">
        <v>188</v>
      </c>
      <c r="G277" t="s">
        <v>268</v>
      </c>
      <c r="J277" s="111">
        <f t="shared" ref="J277:K277" si="332">J$123 * J147</f>
        <v>0</v>
      </c>
      <c r="K277" s="111">
        <f t="shared" si="332"/>
        <v>0</v>
      </c>
      <c r="L277" s="111">
        <f t="shared" ref="L277:M277" si="333">L$123 * L147</f>
        <v>0</v>
      </c>
      <c r="M277" s="111">
        <f t="shared" si="333"/>
        <v>0</v>
      </c>
      <c r="N277" s="111">
        <f t="shared" ref="N277:P277" si="334">N$123 * N147</f>
        <v>0</v>
      </c>
      <c r="O277" s="111">
        <f t="shared" si="334"/>
        <v>0</v>
      </c>
      <c r="P277" s="111">
        <f t="shared" si="334"/>
        <v>0</v>
      </c>
      <c r="Q277" s="111">
        <f t="shared" ref="Q277" si="335">Q$123 * Q147</f>
        <v>0</v>
      </c>
      <c r="R277" s="69"/>
      <c r="S277" s="69"/>
      <c r="T277" s="69"/>
      <c r="U277" s="69"/>
      <c r="V277" s="69"/>
      <c r="W277" s="69"/>
      <c r="X277" s="69"/>
      <c r="Y277" s="69"/>
    </row>
    <row r="278" spans="3:25" x14ac:dyDescent="0.35">
      <c r="C278" s="78"/>
      <c r="D278"/>
      <c r="F278" t="s">
        <v>189</v>
      </c>
      <c r="G278" t="s">
        <v>268</v>
      </c>
      <c r="J278" s="111">
        <f t="shared" ref="J278:K278" si="336">J$123 * J148</f>
        <v>0</v>
      </c>
      <c r="K278" s="111">
        <f t="shared" si="336"/>
        <v>0</v>
      </c>
      <c r="L278" s="111">
        <f t="shared" ref="L278:M278" si="337">L$123 * L148</f>
        <v>0</v>
      </c>
      <c r="M278" s="111">
        <f t="shared" si="337"/>
        <v>0</v>
      </c>
      <c r="N278" s="111">
        <f t="shared" ref="N278:P278" si="338">N$123 * N148</f>
        <v>0</v>
      </c>
      <c r="O278" s="111">
        <f t="shared" si="338"/>
        <v>0</v>
      </c>
      <c r="P278" s="111">
        <f t="shared" si="338"/>
        <v>0</v>
      </c>
      <c r="Q278" s="111">
        <f t="shared" ref="Q278" si="339">Q$123 * Q148</f>
        <v>0</v>
      </c>
      <c r="R278" s="69"/>
      <c r="S278" s="69"/>
      <c r="T278" s="69"/>
      <c r="U278" s="69"/>
      <c r="V278" s="69"/>
      <c r="W278" s="69"/>
      <c r="X278" s="69"/>
      <c r="Y278" s="69"/>
    </row>
    <row r="279" spans="3:25" x14ac:dyDescent="0.35">
      <c r="C279" s="78"/>
      <c r="D279"/>
      <c r="F279" t="s">
        <v>190</v>
      </c>
      <c r="G279" t="s">
        <v>268</v>
      </c>
      <c r="J279" s="111">
        <f t="shared" ref="J279:K279" si="340">J$123 * J149</f>
        <v>0</v>
      </c>
      <c r="K279" s="111">
        <f t="shared" si="340"/>
        <v>0</v>
      </c>
      <c r="L279" s="111">
        <f t="shared" ref="L279:M279" si="341">L$123 * L149</f>
        <v>0</v>
      </c>
      <c r="M279" s="111">
        <f t="shared" si="341"/>
        <v>0</v>
      </c>
      <c r="N279" s="111">
        <f t="shared" ref="N279:P279" si="342">N$123 * N149</f>
        <v>0</v>
      </c>
      <c r="O279" s="111">
        <f t="shared" si="342"/>
        <v>0</v>
      </c>
      <c r="P279" s="111">
        <f t="shared" si="342"/>
        <v>0</v>
      </c>
      <c r="Q279" s="111">
        <f t="shared" ref="Q279" si="343">Q$123 * Q149</f>
        <v>0</v>
      </c>
      <c r="R279" s="69"/>
      <c r="S279" s="69"/>
      <c r="T279" s="69"/>
      <c r="U279" s="69"/>
      <c r="V279" s="69"/>
      <c r="W279" s="69"/>
      <c r="X279" s="69"/>
      <c r="Y279" s="69"/>
    </row>
    <row r="280" spans="3:25" x14ac:dyDescent="0.35">
      <c r="C280" s="78"/>
      <c r="D280"/>
      <c r="F280" t="s">
        <v>191</v>
      </c>
      <c r="G280" t="s">
        <v>268</v>
      </c>
      <c r="J280" s="111">
        <f t="shared" ref="J280:K280" si="344">J$123 * J150</f>
        <v>0</v>
      </c>
      <c r="K280" s="111">
        <f t="shared" si="344"/>
        <v>0</v>
      </c>
      <c r="L280" s="111">
        <f t="shared" ref="L280:M280" si="345">L$123 * L150</f>
        <v>0</v>
      </c>
      <c r="M280" s="111">
        <f t="shared" si="345"/>
        <v>0</v>
      </c>
      <c r="N280" s="111">
        <f t="shared" ref="N280:P280" si="346">N$123 * N150</f>
        <v>0</v>
      </c>
      <c r="O280" s="111">
        <f t="shared" si="346"/>
        <v>0</v>
      </c>
      <c r="P280" s="111">
        <f t="shared" si="346"/>
        <v>0</v>
      </c>
      <c r="Q280" s="111">
        <f t="shared" ref="Q280" si="347">Q$123 * Q150</f>
        <v>0</v>
      </c>
      <c r="R280" s="69"/>
      <c r="S280" s="69"/>
      <c r="T280" s="69"/>
      <c r="U280" s="69"/>
      <c r="V280" s="69"/>
      <c r="W280" s="69"/>
      <c r="X280" s="69"/>
      <c r="Y280" s="69"/>
    </row>
    <row r="281" spans="3:25" x14ac:dyDescent="0.35">
      <c r="C281" s="78"/>
      <c r="D281"/>
      <c r="F281" t="s">
        <v>192</v>
      </c>
      <c r="G281" t="s">
        <v>268</v>
      </c>
      <c r="J281" s="111">
        <f t="shared" ref="J281:K281" si="348">J$123 * J151</f>
        <v>0</v>
      </c>
      <c r="K281" s="111">
        <f t="shared" si="348"/>
        <v>0</v>
      </c>
      <c r="L281" s="111">
        <f t="shared" ref="L281:M281" si="349">L$123 * L151</f>
        <v>0</v>
      </c>
      <c r="M281" s="111">
        <f t="shared" si="349"/>
        <v>0</v>
      </c>
      <c r="N281" s="111">
        <f t="shared" ref="N281:P281" si="350">N$123 * N151</f>
        <v>0</v>
      </c>
      <c r="O281" s="111">
        <f t="shared" si="350"/>
        <v>0</v>
      </c>
      <c r="P281" s="111">
        <f t="shared" si="350"/>
        <v>0</v>
      </c>
      <c r="Q281" s="111">
        <f t="shared" ref="Q281" si="351">Q$123 * Q151</f>
        <v>0</v>
      </c>
      <c r="R281" s="69"/>
      <c r="S281" s="69"/>
      <c r="T281" s="69"/>
      <c r="U281" s="69"/>
      <c r="V281" s="69"/>
      <c r="W281" s="69"/>
      <c r="X281" s="69"/>
      <c r="Y281" s="69"/>
    </row>
    <row r="282" spans="3:25" x14ac:dyDescent="0.35">
      <c r="C282" s="78"/>
      <c r="D282"/>
      <c r="F282" t="s">
        <v>193</v>
      </c>
      <c r="G282" t="s">
        <v>268</v>
      </c>
      <c r="J282" s="111">
        <f t="shared" ref="J282:K282" si="352">J$123 * J152</f>
        <v>0</v>
      </c>
      <c r="K282" s="111">
        <f t="shared" si="352"/>
        <v>0</v>
      </c>
      <c r="L282" s="111">
        <f t="shared" ref="L282:M282" si="353">L$123 * L152</f>
        <v>0</v>
      </c>
      <c r="M282" s="111">
        <f t="shared" si="353"/>
        <v>0</v>
      </c>
      <c r="N282" s="111">
        <f t="shared" ref="N282:P282" si="354">N$123 * N152</f>
        <v>0</v>
      </c>
      <c r="O282" s="111">
        <f t="shared" si="354"/>
        <v>0</v>
      </c>
      <c r="P282" s="111">
        <f t="shared" si="354"/>
        <v>0</v>
      </c>
      <c r="Q282" s="111">
        <f t="shared" ref="Q282" si="355">Q$123 * Q152</f>
        <v>0</v>
      </c>
      <c r="R282" s="69"/>
      <c r="S282" s="69"/>
      <c r="T282" s="69"/>
      <c r="U282" s="69"/>
      <c r="V282" s="69"/>
      <c r="W282" s="69"/>
      <c r="X282" s="69"/>
      <c r="Y282" s="69"/>
    </row>
    <row r="283" spans="3:25" x14ac:dyDescent="0.35">
      <c r="C283" s="78"/>
      <c r="D283"/>
      <c r="F283" t="s">
        <v>194</v>
      </c>
      <c r="G283" t="s">
        <v>268</v>
      </c>
      <c r="J283" s="111">
        <f t="shared" ref="J283:K283" si="356">J$123 * J153</f>
        <v>0</v>
      </c>
      <c r="K283" s="111">
        <f t="shared" si="356"/>
        <v>0</v>
      </c>
      <c r="L283" s="111">
        <f t="shared" ref="L283:M283" si="357">L$123 * L153</f>
        <v>0</v>
      </c>
      <c r="M283" s="111">
        <f t="shared" si="357"/>
        <v>0</v>
      </c>
      <c r="N283" s="111">
        <f t="shared" ref="N283:P283" si="358">N$123 * N153</f>
        <v>0</v>
      </c>
      <c r="O283" s="111">
        <f t="shared" si="358"/>
        <v>0</v>
      </c>
      <c r="P283" s="111">
        <f t="shared" si="358"/>
        <v>0</v>
      </c>
      <c r="Q283" s="111">
        <f t="shared" ref="Q283" si="359">Q$123 * Q153</f>
        <v>0</v>
      </c>
      <c r="R283" s="69"/>
      <c r="S283" s="69"/>
      <c r="T283" s="69"/>
      <c r="U283" s="69"/>
      <c r="V283" s="69"/>
      <c r="W283" s="69"/>
      <c r="X283" s="69"/>
      <c r="Y283" s="69"/>
    </row>
    <row r="284" spans="3:25" x14ac:dyDescent="0.35">
      <c r="C284" s="78"/>
      <c r="D284"/>
      <c r="F284" t="s">
        <v>195</v>
      </c>
      <c r="G284" t="s">
        <v>268</v>
      </c>
      <c r="J284" s="111">
        <f t="shared" ref="J284:K284" si="360">J$123 * J154</f>
        <v>0</v>
      </c>
      <c r="K284" s="111">
        <f t="shared" si="360"/>
        <v>0</v>
      </c>
      <c r="L284" s="111">
        <f t="shared" ref="L284:M284" si="361">L$123 * L154</f>
        <v>0</v>
      </c>
      <c r="M284" s="111">
        <f t="shared" si="361"/>
        <v>0</v>
      </c>
      <c r="N284" s="111">
        <f t="shared" ref="N284:P284" si="362">N$123 * N154</f>
        <v>0</v>
      </c>
      <c r="O284" s="111">
        <f t="shared" si="362"/>
        <v>0</v>
      </c>
      <c r="P284" s="111">
        <f t="shared" si="362"/>
        <v>0</v>
      </c>
      <c r="Q284" s="111">
        <f t="shared" ref="Q284" si="363">Q$123 * Q154</f>
        <v>0</v>
      </c>
      <c r="R284" s="69"/>
      <c r="S284" s="69"/>
      <c r="T284" s="69"/>
      <c r="U284" s="69"/>
      <c r="V284" s="69"/>
      <c r="W284" s="69"/>
      <c r="X284" s="69"/>
      <c r="Y284" s="69"/>
    </row>
    <row r="285" spans="3:25" x14ac:dyDescent="0.35">
      <c r="C285" s="78"/>
      <c r="D285"/>
      <c r="F285" t="s">
        <v>196</v>
      </c>
      <c r="G285" t="s">
        <v>268</v>
      </c>
      <c r="J285" s="111">
        <f t="shared" ref="J285:K285" si="364">J$123 * J155</f>
        <v>1.9980656063343156</v>
      </c>
      <c r="K285" s="111">
        <f t="shared" si="364"/>
        <v>0</v>
      </c>
      <c r="L285" s="111">
        <f t="shared" ref="L285:M285" si="365">L$123 * L155</f>
        <v>1.9980656063343156</v>
      </c>
      <c r="M285" s="111">
        <f t="shared" si="365"/>
        <v>0</v>
      </c>
      <c r="N285" s="111">
        <f t="shared" ref="N285:P285" si="366">N$123 * N155</f>
        <v>0</v>
      </c>
      <c r="O285" s="111">
        <f t="shared" si="366"/>
        <v>0</v>
      </c>
      <c r="P285" s="111">
        <f t="shared" si="366"/>
        <v>0</v>
      </c>
      <c r="Q285" s="111">
        <f t="shared" ref="Q285" si="367">Q$123 * Q155</f>
        <v>0</v>
      </c>
      <c r="R285" s="69"/>
      <c r="S285" s="69"/>
      <c r="T285" s="69"/>
      <c r="U285" s="69"/>
      <c r="V285" s="69"/>
      <c r="W285" s="69"/>
      <c r="X285" s="69"/>
      <c r="Y285" s="69"/>
    </row>
    <row r="286" spans="3:25" x14ac:dyDescent="0.35">
      <c r="C286" s="78"/>
      <c r="D286"/>
      <c r="F286" t="s">
        <v>372</v>
      </c>
      <c r="G286" t="s">
        <v>268</v>
      </c>
      <c r="J286" s="69"/>
      <c r="K286" s="69"/>
      <c r="L286" s="69"/>
      <c r="M286" s="69"/>
      <c r="N286" s="69"/>
      <c r="O286" s="69"/>
      <c r="P286" s="69"/>
      <c r="Q286" s="69"/>
      <c r="R286" s="69"/>
      <c r="S286" s="69"/>
      <c r="T286" s="69"/>
      <c r="U286" s="69"/>
      <c r="V286" s="69"/>
      <c r="W286" s="69"/>
      <c r="X286" s="69"/>
      <c r="Y286" s="69"/>
    </row>
    <row r="287" spans="3:25" x14ac:dyDescent="0.35">
      <c r="C287" s="78"/>
      <c r="D287"/>
      <c r="F287" s="28" t="s">
        <v>373</v>
      </c>
      <c r="G287" s="28" t="s">
        <v>268</v>
      </c>
      <c r="H287" s="28"/>
      <c r="I287" s="28"/>
      <c r="J287" s="71"/>
      <c r="K287" s="71"/>
      <c r="L287" s="71"/>
      <c r="M287" s="71"/>
      <c r="N287" s="71"/>
      <c r="O287" s="71"/>
      <c r="P287" s="71"/>
      <c r="Q287" s="71"/>
      <c r="R287" s="71"/>
      <c r="S287" s="71"/>
      <c r="T287" s="71"/>
      <c r="U287" s="71"/>
      <c r="V287" s="71"/>
      <c r="W287" s="71"/>
      <c r="X287" s="71"/>
      <c r="Y287" s="71"/>
    </row>
    <row r="288" spans="3:25" x14ac:dyDescent="0.35">
      <c r="C288" s="78"/>
    </row>
    <row r="289" spans="2:27" x14ac:dyDescent="0.35">
      <c r="B289" s="25" t="s">
        <v>228</v>
      </c>
      <c r="C289" s="25"/>
      <c r="D289" s="25"/>
      <c r="E289" s="25"/>
      <c r="F289" s="25"/>
      <c r="G289" s="25"/>
      <c r="H289" s="25"/>
      <c r="I289" s="25"/>
      <c r="J289" s="25"/>
      <c r="K289" s="25"/>
      <c r="L289" s="25"/>
      <c r="M289" s="25"/>
      <c r="N289" s="25"/>
      <c r="O289" s="25"/>
      <c r="P289" s="25"/>
      <c r="Q289" s="25"/>
      <c r="R289" s="25"/>
      <c r="S289" s="25"/>
      <c r="T289" s="25"/>
      <c r="U289" s="25"/>
      <c r="V289" s="25"/>
      <c r="W289" s="25"/>
      <c r="X289" s="25"/>
      <c r="Y289" s="25"/>
      <c r="Z289" s="25"/>
      <c r="AA289" s="25"/>
    </row>
    <row r="291" spans="2:27" x14ac:dyDescent="0.35">
      <c r="C291" s="78"/>
      <c r="E291" t="s">
        <v>229</v>
      </c>
      <c r="G291" s="6" t="s">
        <v>57</v>
      </c>
      <c r="H291" s="177">
        <f t="array" ref="H291">SUM(IF(ISERROR(H51:Y287), 1))</f>
        <v>0</v>
      </c>
    </row>
    <row r="293" spans="2:27" x14ac:dyDescent="0.35">
      <c r="E293" t="s">
        <v>711</v>
      </c>
      <c r="G293" s="6" t="s">
        <v>57</v>
      </c>
      <c r="H293" s="177">
        <f>SUM(J293:Y293)</f>
        <v>0</v>
      </c>
      <c r="J293" s="177">
        <f t="shared" ref="J293:K293" si="368">IF(J121 + J123 &lt; 2, 0, 1)</f>
        <v>0</v>
      </c>
      <c r="K293" s="177">
        <f t="shared" si="368"/>
        <v>0</v>
      </c>
      <c r="L293" s="177">
        <f t="shared" ref="L293:M293" si="369">IF(L121 + L123 &lt; 2, 0, 1)</f>
        <v>0</v>
      </c>
      <c r="M293" s="177">
        <f t="shared" si="369"/>
        <v>0</v>
      </c>
      <c r="N293" s="177">
        <f t="shared" ref="N293:P293" si="370">IF(N121 + N123 &lt; 2, 0, 1)</f>
        <v>0</v>
      </c>
      <c r="O293" s="177">
        <f t="shared" si="370"/>
        <v>0</v>
      </c>
      <c r="P293" s="177">
        <f t="shared" si="370"/>
        <v>0</v>
      </c>
      <c r="Q293" s="177">
        <f t="shared" ref="Q293:S293" si="371">IF(Q121 + Q123 &lt; 2, 0, 1)</f>
        <v>0</v>
      </c>
      <c r="R293" s="177">
        <f t="shared" si="371"/>
        <v>0</v>
      </c>
      <c r="S293" s="177">
        <f t="shared" si="371"/>
        <v>0</v>
      </c>
      <c r="T293" s="177">
        <f t="shared" ref="T293:U293" si="372">IF(T121 + T123 &lt; 2, 0, 1)</f>
        <v>0</v>
      </c>
      <c r="U293" s="177">
        <f t="shared" si="372"/>
        <v>0</v>
      </c>
      <c r="V293" s="177">
        <f t="shared" ref="V293:W293" si="373">IF(V121 + V123 &lt; 2, 0, 1)</f>
        <v>0</v>
      </c>
      <c r="W293" s="177">
        <f t="shared" si="373"/>
        <v>0</v>
      </c>
      <c r="X293" s="177">
        <f t="shared" ref="X293:Y293" si="374">IF(X121 + X123 &lt; 2, 0, 1)</f>
        <v>0</v>
      </c>
      <c r="Y293" s="177">
        <f t="shared" si="374"/>
        <v>0</v>
      </c>
    </row>
    <row r="295" spans="2:27" x14ac:dyDescent="0.35">
      <c r="C295" s="78"/>
      <c r="E295" t="s">
        <v>236</v>
      </c>
      <c r="G295" s="6" t="s">
        <v>57</v>
      </c>
      <c r="H295" s="93">
        <f>H291 + H293</f>
        <v>0</v>
      </c>
    </row>
    <row r="297" spans="2:27" x14ac:dyDescent="0.35">
      <c r="B297" s="25" t="s">
        <v>107</v>
      </c>
      <c r="C297" s="25"/>
      <c r="D297" s="25"/>
      <c r="E297" s="25"/>
      <c r="F297" s="25"/>
      <c r="G297" s="25"/>
      <c r="H297" s="25"/>
      <c r="I297" s="25"/>
      <c r="J297" s="25"/>
      <c r="K297" s="25"/>
      <c r="L297" s="25"/>
      <c r="M297" s="25"/>
      <c r="N297" s="25"/>
      <c r="O297" s="25"/>
      <c r="P297" s="25"/>
      <c r="Q297" s="25"/>
      <c r="R297" s="25"/>
      <c r="S297" s="25"/>
      <c r="T297" s="25"/>
      <c r="U297" s="25"/>
      <c r="V297" s="25"/>
      <c r="W297" s="25"/>
      <c r="X297" s="25"/>
      <c r="Y297" s="25"/>
      <c r="Z297" s="25"/>
      <c r="AA297" s="25"/>
    </row>
  </sheetData>
  <sheetProtection sheet="1" objects="1" formatCells="0" formatColumns="0" formatRows="0" sort="0" autoFilter="0"/>
  <conditionalFormatting sqref="H291">
    <cfRule type="cellIs" dxfId="124" priority="22" operator="greaterThan">
      <formula>0</formula>
    </cfRule>
  </conditionalFormatting>
  <conditionalFormatting sqref="H293">
    <cfRule type="cellIs" dxfId="123" priority="21" operator="greaterThan">
      <formula>0</formula>
    </cfRule>
  </conditionalFormatting>
  <conditionalFormatting sqref="A4:I4 Z4:XFD4">
    <cfRule type="expression" dxfId="122" priority="18">
      <formula>LEFT($A$4,1) &lt;&gt; "0"</formula>
    </cfRule>
  </conditionalFormatting>
  <conditionalFormatting sqref="N293:P293">
    <cfRule type="cellIs" dxfId="121" priority="17" operator="greaterThan">
      <formula>0</formula>
    </cfRule>
  </conditionalFormatting>
  <conditionalFormatting sqref="N4:P4">
    <cfRule type="expression" dxfId="120" priority="16">
      <formula>LEFT($A$4,1) &lt;&gt; "0"</formula>
    </cfRule>
  </conditionalFormatting>
  <conditionalFormatting sqref="L293:M293">
    <cfRule type="cellIs" dxfId="119" priority="15" operator="greaterThan">
      <formula>0</formula>
    </cfRule>
  </conditionalFormatting>
  <conditionalFormatting sqref="L4:M4">
    <cfRule type="expression" dxfId="118" priority="14">
      <formula>LEFT($A$4,1) &lt;&gt; "0"</formula>
    </cfRule>
  </conditionalFormatting>
  <conditionalFormatting sqref="J293:K293">
    <cfRule type="cellIs" dxfId="117" priority="13" operator="greaterThan">
      <formula>0</formula>
    </cfRule>
  </conditionalFormatting>
  <conditionalFormatting sqref="J4:K4">
    <cfRule type="expression" dxfId="116" priority="12">
      <formula>LEFT($A$4,1) &lt;&gt; "0"</formula>
    </cfRule>
  </conditionalFormatting>
  <conditionalFormatting sqref="Q293">
    <cfRule type="cellIs" dxfId="115" priority="11" operator="greaterThan">
      <formula>0</formula>
    </cfRule>
  </conditionalFormatting>
  <conditionalFormatting sqref="Q4">
    <cfRule type="expression" dxfId="114" priority="10">
      <formula>LEFT($A$4,1) &lt;&gt; "0"</formula>
    </cfRule>
  </conditionalFormatting>
  <conditionalFormatting sqref="R293:S293">
    <cfRule type="cellIs" dxfId="113" priority="9" operator="greaterThan">
      <formula>0</formula>
    </cfRule>
  </conditionalFormatting>
  <conditionalFormatting sqref="R4:S4">
    <cfRule type="expression" dxfId="112" priority="8">
      <formula>LEFT($A$4,1) &lt;&gt; "0"</formula>
    </cfRule>
  </conditionalFormatting>
  <conditionalFormatting sqref="T293:U293">
    <cfRule type="cellIs" dxfId="111" priority="7" operator="greaterThan">
      <formula>0</formula>
    </cfRule>
  </conditionalFormatting>
  <conditionalFormatting sqref="T4:U4">
    <cfRule type="expression" dxfId="110" priority="6">
      <formula>LEFT($A$4,1) &lt;&gt; "0"</formula>
    </cfRule>
  </conditionalFormatting>
  <conditionalFormatting sqref="V293:W293">
    <cfRule type="cellIs" dxfId="109" priority="5" operator="greaterThan">
      <formula>0</formula>
    </cfRule>
  </conditionalFormatting>
  <conditionalFormatting sqref="V4:W4">
    <cfRule type="expression" dxfId="108" priority="4">
      <formula>LEFT($A$4,1) &lt;&gt; "0"</formula>
    </cfRule>
  </conditionalFormatting>
  <conditionalFormatting sqref="X293:Y293">
    <cfRule type="cellIs" dxfId="107" priority="3" operator="greaterThan">
      <formula>0</formula>
    </cfRule>
  </conditionalFormatting>
  <conditionalFormatting sqref="X4:Y4">
    <cfRule type="expression" dxfId="106" priority="2">
      <formula>LEFT($A$4,1) &lt;&gt; "0"</formula>
    </cfRule>
  </conditionalFormatting>
  <conditionalFormatting sqref="H295">
    <cfRule type="cellIs" dxfId="105" priority="1" operator="greaterThan">
      <formula>0</formula>
    </cfRule>
  </conditionalFormatting>
  <hyperlinks>
    <hyperlink ref="B5:F5" location="'Model map'!A1" display="Click here to return to model map" xr:uid="{00000000-0004-0000-15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theme="4" tint="0.59999389629810485"/>
    <pageSetUpPr fitToPage="1"/>
  </sheetPr>
  <dimension ref="A1:LB256"/>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4" width="24.54296875" hidden="1" customWidth="1"/>
    <col min="315" max="16384" width="8.54296875" hidden="1"/>
  </cols>
  <sheetData>
    <row r="1" spans="1:27" s="1" customFormat="1" x14ac:dyDescent="0.35">
      <c r="A1" s="1" t="str">
        <f ca="1">MID(CELL("filename",A1),FIND("]",CELL("filename",A1))+1,255)</f>
        <v>Reactive power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H254 &amp; IF(H254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657</v>
      </c>
      <c r="D9"/>
    </row>
    <row r="10" spans="1:27" x14ac:dyDescent="0.35">
      <c r="C10" s="24" t="s">
        <v>658</v>
      </c>
      <c r="D10"/>
      <c r="E10"/>
    </row>
    <row r="11" spans="1:27" x14ac:dyDescent="0.35">
      <c r="C11" s="81" t="s">
        <v>659</v>
      </c>
    </row>
    <row r="13" spans="1:27" x14ac:dyDescent="0.35">
      <c r="B13" s="25" t="s">
        <v>660</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row>
    <row r="15" spans="1:27" x14ac:dyDescent="0.35">
      <c r="C15" s="24" t="s">
        <v>661</v>
      </c>
    </row>
    <row r="17" spans="3:27" x14ac:dyDescent="0.35">
      <c r="C17" s="26" t="str">
        <f ca="1">INDEX('Version control'!$H$37:$H$64,MATCH($A$1,'Version control'!$F$37:$F$64,0),1)&amp;"-A: Inputs to reactive power charge calculations"</f>
        <v>Section 113-A: Inputs to reactive power charge calculations</v>
      </c>
      <c r="D17" s="26"/>
      <c r="E17" s="26"/>
      <c r="F17" s="26"/>
      <c r="G17" s="26"/>
      <c r="H17" s="26"/>
      <c r="I17" s="26"/>
      <c r="J17" s="26"/>
      <c r="K17" s="26"/>
      <c r="L17" s="26"/>
      <c r="M17" s="26"/>
      <c r="N17" s="26"/>
      <c r="O17" s="26"/>
      <c r="P17" s="26"/>
      <c r="Q17" s="26"/>
      <c r="R17" s="26"/>
      <c r="S17" s="26"/>
      <c r="T17" s="26"/>
      <c r="U17" s="26"/>
      <c r="V17" s="26"/>
      <c r="W17" s="26"/>
      <c r="X17" s="26"/>
      <c r="Y17" s="26"/>
      <c r="Z17" s="26"/>
      <c r="AA17" s="26"/>
    </row>
    <row r="18" spans="3:27" x14ac:dyDescent="0.35">
      <c r="C18" s="27"/>
      <c r="D18"/>
      <c r="E18" s="27"/>
    </row>
    <row r="19" spans="3:27" x14ac:dyDescent="0.35">
      <c r="D19" s="27" t="s">
        <v>282</v>
      </c>
    </row>
    <row r="20" spans="3:27" x14ac:dyDescent="0.35">
      <c r="D20" s="24" t="s">
        <v>662</v>
      </c>
      <c r="E20"/>
    </row>
    <row r="21" spans="3:27" x14ac:dyDescent="0.35">
      <c r="C21" s="78"/>
      <c r="E21" s="19" t="s">
        <v>186</v>
      </c>
      <c r="F21" s="19"/>
      <c r="G21" s="19" t="s">
        <v>663</v>
      </c>
      <c r="H21" s="73"/>
    </row>
    <row r="22" spans="3:27" x14ac:dyDescent="0.35">
      <c r="C22" s="78"/>
      <c r="E22" t="s">
        <v>188</v>
      </c>
      <c r="G22" t="s">
        <v>663</v>
      </c>
      <c r="H22" s="110">
        <f t="array" ref="H22:H30">TRANSPOSE('Inputs by network level'!K21:S21)</f>
        <v>0.21168011332982054</v>
      </c>
    </row>
    <row r="23" spans="3:27" x14ac:dyDescent="0.35">
      <c r="C23" s="78"/>
      <c r="E23" t="s">
        <v>189</v>
      </c>
      <c r="G23" t="s">
        <v>663</v>
      </c>
      <c r="H23" s="110">
        <v>0.21168011332982054</v>
      </c>
    </row>
    <row r="24" spans="3:27" x14ac:dyDescent="0.35">
      <c r="C24" s="78"/>
      <c r="E24" t="s">
        <v>190</v>
      </c>
      <c r="G24" t="s">
        <v>663</v>
      </c>
      <c r="H24" s="110">
        <v>0.21168011332982054</v>
      </c>
    </row>
    <row r="25" spans="3:27" x14ac:dyDescent="0.35">
      <c r="C25" s="78"/>
      <c r="E25" t="s">
        <v>191</v>
      </c>
      <c r="G25" t="s">
        <v>663</v>
      </c>
      <c r="H25" s="110">
        <v>0.21168011332982054</v>
      </c>
    </row>
    <row r="26" spans="3:27" x14ac:dyDescent="0.35">
      <c r="C26" s="78"/>
      <c r="E26" t="s">
        <v>192</v>
      </c>
      <c r="G26" t="s">
        <v>663</v>
      </c>
      <c r="H26" s="110">
        <v>0.21168011332982054</v>
      </c>
    </row>
    <row r="27" spans="3:27" x14ac:dyDescent="0.35">
      <c r="C27" s="78"/>
      <c r="E27" t="s">
        <v>193</v>
      </c>
      <c r="G27" t="s">
        <v>663</v>
      </c>
      <c r="H27" s="110">
        <v>0.21168011332982054</v>
      </c>
    </row>
    <row r="28" spans="3:27" x14ac:dyDescent="0.35">
      <c r="C28" s="78"/>
      <c r="E28" t="s">
        <v>194</v>
      </c>
      <c r="G28" t="s">
        <v>663</v>
      </c>
      <c r="H28" s="110">
        <v>0.21168011332982054</v>
      </c>
    </row>
    <row r="29" spans="3:27" x14ac:dyDescent="0.35">
      <c r="C29" s="78"/>
      <c r="E29" t="s">
        <v>195</v>
      </c>
      <c r="G29" t="s">
        <v>663</v>
      </c>
      <c r="H29" s="110">
        <v>0.21168011332982054</v>
      </c>
    </row>
    <row r="30" spans="3:27" x14ac:dyDescent="0.35">
      <c r="C30" s="78"/>
      <c r="E30" t="s">
        <v>196</v>
      </c>
      <c r="G30" t="s">
        <v>663</v>
      </c>
      <c r="H30" s="110">
        <v>0.21168011332982054</v>
      </c>
    </row>
    <row r="31" spans="3:27" x14ac:dyDescent="0.35">
      <c r="C31" s="78"/>
      <c r="E31" t="s">
        <v>372</v>
      </c>
      <c r="G31" t="s">
        <v>663</v>
      </c>
      <c r="H31" s="69"/>
    </row>
    <row r="32" spans="3:27" x14ac:dyDescent="0.35">
      <c r="C32" s="78"/>
      <c r="E32" s="28" t="s">
        <v>373</v>
      </c>
      <c r="F32" s="28"/>
      <c r="G32" s="28" t="s">
        <v>663</v>
      </c>
      <c r="H32" s="71"/>
    </row>
    <row r="33" spans="3:8" x14ac:dyDescent="0.35">
      <c r="C33" s="78"/>
      <c r="H33" s="79"/>
    </row>
    <row r="34" spans="3:8" x14ac:dyDescent="0.35">
      <c r="D34" s="78" t="s">
        <v>390</v>
      </c>
      <c r="H34" s="79"/>
    </row>
    <row r="35" spans="3:8" x14ac:dyDescent="0.35">
      <c r="C35" s="78"/>
      <c r="E35" s="19" t="s">
        <v>186</v>
      </c>
      <c r="F35" s="19"/>
      <c r="G35" s="54" t="s">
        <v>280</v>
      </c>
      <c r="H35" s="114">
        <f t="array" ref="H35:H44">TRANSPOSE('Load &amp; loss characteristics'!J29:S29)</f>
        <v>1</v>
      </c>
    </row>
    <row r="36" spans="3:8" x14ac:dyDescent="0.35">
      <c r="C36" s="78"/>
      <c r="E36" t="s">
        <v>188</v>
      </c>
      <c r="G36" s="23" t="s">
        <v>280</v>
      </c>
      <c r="H36" s="110">
        <v>1</v>
      </c>
    </row>
    <row r="37" spans="3:8" x14ac:dyDescent="0.35">
      <c r="C37" s="78"/>
      <c r="E37" t="s">
        <v>189</v>
      </c>
      <c r="G37" s="23" t="s">
        <v>280</v>
      </c>
      <c r="H37" s="110">
        <v>1.01</v>
      </c>
    </row>
    <row r="38" spans="3:8" x14ac:dyDescent="0.35">
      <c r="C38" s="78"/>
      <c r="E38" t="s">
        <v>190</v>
      </c>
      <c r="G38" s="23" t="s">
        <v>280</v>
      </c>
      <c r="H38" s="110">
        <v>1.0149999999999999</v>
      </c>
    </row>
    <row r="39" spans="3:8" x14ac:dyDescent="0.35">
      <c r="C39" s="78"/>
      <c r="E39" t="s">
        <v>191</v>
      </c>
      <c r="G39" s="23" t="s">
        <v>280</v>
      </c>
      <c r="H39" s="110">
        <v>1.02</v>
      </c>
    </row>
    <row r="40" spans="3:8" x14ac:dyDescent="0.35">
      <c r="C40" s="78"/>
      <c r="E40" t="s">
        <v>192</v>
      </c>
      <c r="G40" s="23" t="s">
        <v>280</v>
      </c>
      <c r="H40" s="110">
        <v>1.0289999999999999</v>
      </c>
    </row>
    <row r="41" spans="3:8" x14ac:dyDescent="0.35">
      <c r="C41" s="78"/>
      <c r="E41" t="s">
        <v>193</v>
      </c>
      <c r="G41" s="23" t="s">
        <v>280</v>
      </c>
      <c r="H41" s="110">
        <v>1.0289999999999999</v>
      </c>
    </row>
    <row r="42" spans="3:8" x14ac:dyDescent="0.35">
      <c r="C42" s="78"/>
      <c r="E42" t="s">
        <v>194</v>
      </c>
      <c r="G42" s="23" t="s">
        <v>280</v>
      </c>
      <c r="H42" s="110">
        <v>1.04</v>
      </c>
    </row>
    <row r="43" spans="3:8" x14ac:dyDescent="0.35">
      <c r="C43" s="78"/>
      <c r="E43" t="s">
        <v>195</v>
      </c>
      <c r="G43" s="23" t="s">
        <v>280</v>
      </c>
      <c r="H43" s="110">
        <v>1.056</v>
      </c>
    </row>
    <row r="44" spans="3:8" x14ac:dyDescent="0.35">
      <c r="C44" s="78"/>
      <c r="E44" t="s">
        <v>196</v>
      </c>
      <c r="G44" s="23" t="s">
        <v>280</v>
      </c>
      <c r="H44" s="110">
        <v>1.0680000000000001</v>
      </c>
    </row>
    <row r="45" spans="3:8" x14ac:dyDescent="0.35">
      <c r="C45" s="78"/>
      <c r="E45" t="s">
        <v>372</v>
      </c>
      <c r="G45" s="23" t="s">
        <v>280</v>
      </c>
      <c r="H45" s="69"/>
    </row>
    <row r="46" spans="3:8" x14ac:dyDescent="0.35">
      <c r="C46" s="78"/>
      <c r="E46" s="28" t="s">
        <v>373</v>
      </c>
      <c r="F46" s="28"/>
      <c r="G46" s="57" t="s">
        <v>280</v>
      </c>
      <c r="H46" s="71"/>
    </row>
    <row r="47" spans="3:8" x14ac:dyDescent="0.35">
      <c r="C47" s="78"/>
      <c r="H47" s="79"/>
    </row>
    <row r="48" spans="3:8" x14ac:dyDescent="0.35">
      <c r="D48" s="27" t="s">
        <v>664</v>
      </c>
      <c r="H48" s="79"/>
    </row>
    <row r="49" spans="3:8" x14ac:dyDescent="0.35">
      <c r="C49" s="78"/>
      <c r="E49" s="19" t="s">
        <v>186</v>
      </c>
      <c r="F49" s="19"/>
      <c r="G49" s="19" t="s">
        <v>581</v>
      </c>
      <c r="H49" s="73"/>
    </row>
    <row r="50" spans="3:8" x14ac:dyDescent="0.35">
      <c r="C50" s="78"/>
      <c r="E50" t="s">
        <v>188</v>
      </c>
      <c r="G50" t="s">
        <v>581</v>
      </c>
      <c r="H50" s="69"/>
    </row>
    <row r="51" spans="3:8" x14ac:dyDescent="0.35">
      <c r="C51" s="78"/>
      <c r="E51" t="s">
        <v>189</v>
      </c>
      <c r="G51" t="s">
        <v>581</v>
      </c>
      <c r="H51" s="110">
        <f t="array" ref="H51:H58">TRANSPOSE('Unit costs'!L114:S114)</f>
        <v>13.540876519888911</v>
      </c>
    </row>
    <row r="52" spans="3:8" x14ac:dyDescent="0.35">
      <c r="C52" s="78"/>
      <c r="E52" t="s">
        <v>190</v>
      </c>
      <c r="G52" t="s">
        <v>581</v>
      </c>
      <c r="H52" s="110">
        <v>1.6970027924928448</v>
      </c>
    </row>
    <row r="53" spans="3:8" x14ac:dyDescent="0.35">
      <c r="C53" s="78"/>
      <c r="E53" t="s">
        <v>191</v>
      </c>
      <c r="G53" t="s">
        <v>581</v>
      </c>
      <c r="H53" s="110">
        <v>5.3176895088356746</v>
      </c>
    </row>
    <row r="54" spans="3:8" x14ac:dyDescent="0.35">
      <c r="C54" s="78"/>
      <c r="E54" t="s">
        <v>192</v>
      </c>
      <c r="G54" t="s">
        <v>581</v>
      </c>
      <c r="H54" s="110">
        <v>4.4829072861034938</v>
      </c>
    </row>
    <row r="55" spans="3:8" x14ac:dyDescent="0.35">
      <c r="C55" s="78"/>
      <c r="E55" t="s">
        <v>193</v>
      </c>
      <c r="G55" t="s">
        <v>581</v>
      </c>
      <c r="H55" s="110">
        <v>3.675663959627935</v>
      </c>
    </row>
    <row r="56" spans="3:8" x14ac:dyDescent="0.35">
      <c r="C56" s="78"/>
      <c r="E56" t="s">
        <v>194</v>
      </c>
      <c r="G56" t="s">
        <v>581</v>
      </c>
      <c r="H56" s="110">
        <v>16.528412887421066</v>
      </c>
    </row>
    <row r="57" spans="3:8" x14ac:dyDescent="0.35">
      <c r="C57" s="78"/>
      <c r="E57" t="s">
        <v>195</v>
      </c>
      <c r="G57" t="s">
        <v>581</v>
      </c>
      <c r="H57" s="110">
        <v>6.4569242428629181</v>
      </c>
    </row>
    <row r="58" spans="3:8" x14ac:dyDescent="0.35">
      <c r="C58" s="78"/>
      <c r="E58" t="s">
        <v>196</v>
      </c>
      <c r="G58" t="s">
        <v>581</v>
      </c>
      <c r="H58" s="110">
        <v>15.20813233527155</v>
      </c>
    </row>
    <row r="59" spans="3:8" x14ac:dyDescent="0.35">
      <c r="C59" s="78"/>
      <c r="E59" t="s">
        <v>372</v>
      </c>
      <c r="G59" t="s">
        <v>581</v>
      </c>
      <c r="H59" s="69"/>
    </row>
    <row r="60" spans="3:8" x14ac:dyDescent="0.35">
      <c r="C60" s="78"/>
      <c r="E60" s="28" t="s">
        <v>373</v>
      </c>
      <c r="F60" s="28"/>
      <c r="G60" s="28" t="s">
        <v>581</v>
      </c>
      <c r="H60" s="71"/>
    </row>
    <row r="61" spans="3:8" x14ac:dyDescent="0.35">
      <c r="C61" s="78"/>
      <c r="H61" s="79"/>
    </row>
    <row r="62" spans="3:8" x14ac:dyDescent="0.35">
      <c r="C62" s="78"/>
      <c r="D62" s="27" t="s">
        <v>665</v>
      </c>
      <c r="E62"/>
      <c r="H62" s="79"/>
    </row>
    <row r="63" spans="3:8" x14ac:dyDescent="0.35">
      <c r="C63" s="78"/>
      <c r="E63" s="19" t="s">
        <v>186</v>
      </c>
      <c r="F63" s="19"/>
      <c r="G63" s="19" t="s">
        <v>581</v>
      </c>
      <c r="H63" s="114">
        <f t="array" ref="H63:H72">TRANSPOSE('Unit costs'!J115:S115)</f>
        <v>8.4821039468523249</v>
      </c>
    </row>
    <row r="64" spans="3:8" x14ac:dyDescent="0.35">
      <c r="C64" s="78"/>
      <c r="E64" t="s">
        <v>188</v>
      </c>
      <c r="G64" t="s">
        <v>581</v>
      </c>
      <c r="H64" s="110">
        <v>0</v>
      </c>
    </row>
    <row r="65" spans="3:42" x14ac:dyDescent="0.35">
      <c r="C65" s="78"/>
      <c r="E65" t="s">
        <v>189</v>
      </c>
      <c r="G65" t="s">
        <v>581</v>
      </c>
      <c r="H65" s="110">
        <v>11.680884104485349</v>
      </c>
    </row>
    <row r="66" spans="3:42" x14ac:dyDescent="0.35">
      <c r="C66" s="78"/>
      <c r="E66" t="s">
        <v>190</v>
      </c>
      <c r="G66" t="s">
        <v>581</v>
      </c>
      <c r="H66" s="110">
        <v>1.4639002811215018</v>
      </c>
    </row>
    <row r="67" spans="3:42" x14ac:dyDescent="0.35">
      <c r="C67" s="78"/>
      <c r="E67" t="s">
        <v>191</v>
      </c>
      <c r="G67" t="s">
        <v>581</v>
      </c>
      <c r="H67" s="110">
        <v>4.5872447596070938</v>
      </c>
    </row>
    <row r="68" spans="3:42" x14ac:dyDescent="0.35">
      <c r="C68" s="78"/>
      <c r="E68" t="s">
        <v>192</v>
      </c>
      <c r="G68" t="s">
        <v>581</v>
      </c>
      <c r="H68" s="110">
        <v>3.8671293090380714</v>
      </c>
    </row>
    <row r="69" spans="3:42" x14ac:dyDescent="0.35">
      <c r="C69" s="78"/>
      <c r="E69" t="s">
        <v>193</v>
      </c>
      <c r="G69" t="s">
        <v>581</v>
      </c>
      <c r="H69" s="110">
        <v>3.1707699761078589</v>
      </c>
    </row>
    <row r="70" spans="3:42" x14ac:dyDescent="0.35">
      <c r="C70" s="78"/>
      <c r="E70" t="s">
        <v>194</v>
      </c>
      <c r="G70" t="s">
        <v>581</v>
      </c>
      <c r="H70" s="110">
        <v>14.258048589799225</v>
      </c>
    </row>
    <row r="71" spans="3:42" x14ac:dyDescent="0.35">
      <c r="C71" s="78"/>
      <c r="E71" t="s">
        <v>195</v>
      </c>
      <c r="G71" t="s">
        <v>581</v>
      </c>
      <c r="H71" s="110">
        <v>5.5699927284280655</v>
      </c>
    </row>
    <row r="72" spans="3:42" x14ac:dyDescent="0.35">
      <c r="C72" s="78"/>
      <c r="E72" t="s">
        <v>196</v>
      </c>
      <c r="G72" t="s">
        <v>581</v>
      </c>
      <c r="H72" s="110">
        <v>13.119123491973212</v>
      </c>
    </row>
    <row r="73" spans="3:42" x14ac:dyDescent="0.35">
      <c r="C73" s="78"/>
      <c r="E73" t="s">
        <v>372</v>
      </c>
      <c r="G73" t="s">
        <v>581</v>
      </c>
      <c r="H73" s="69"/>
    </row>
    <row r="74" spans="3:42" x14ac:dyDescent="0.35">
      <c r="C74" s="78"/>
      <c r="E74" s="28" t="s">
        <v>373</v>
      </c>
      <c r="F74" s="28"/>
      <c r="G74" s="28" t="s">
        <v>581</v>
      </c>
      <c r="H74" s="71"/>
    </row>
    <row r="75" spans="3:42" x14ac:dyDescent="0.35">
      <c r="C75" s="78"/>
      <c r="H75" s="53"/>
    </row>
    <row r="76" spans="3:42" x14ac:dyDescent="0.35">
      <c r="D76" s="78" t="s">
        <v>666</v>
      </c>
    </row>
    <row r="77" spans="3:42" x14ac:dyDescent="0.35">
      <c r="D77" s="24" t="s">
        <v>667</v>
      </c>
      <c r="E77" s="193"/>
    </row>
    <row r="78" spans="3:42" x14ac:dyDescent="0.35">
      <c r="C78" s="78"/>
      <c r="E78" t="s">
        <v>668</v>
      </c>
      <c r="G78" t="s">
        <v>669</v>
      </c>
      <c r="I78" t="s">
        <v>151</v>
      </c>
      <c r="J78" s="159">
        <f>'Fixed inputs'!J138</f>
        <v>0</v>
      </c>
      <c r="K78" s="159">
        <f>'Fixed inputs'!K138</f>
        <v>0</v>
      </c>
      <c r="L78" s="159">
        <f>'Fixed inputs'!L138</f>
        <v>0</v>
      </c>
      <c r="M78" s="159">
        <f>'Fixed inputs'!M138</f>
        <v>0</v>
      </c>
      <c r="N78" s="159">
        <f>'Fixed inputs'!N138</f>
        <v>1</v>
      </c>
      <c r="O78" s="159">
        <f>'Fixed inputs'!O138</f>
        <v>1</v>
      </c>
      <c r="P78" s="159">
        <f>'Fixed inputs'!P138</f>
        <v>1</v>
      </c>
      <c r="Q78" s="159">
        <f>'Fixed inputs'!Q138</f>
        <v>0</v>
      </c>
      <c r="R78" s="159">
        <f>'Fixed inputs'!R138</f>
        <v>0</v>
      </c>
      <c r="S78" s="159">
        <f>'Fixed inputs'!S138</f>
        <v>0</v>
      </c>
      <c r="T78" s="159">
        <f>'Fixed inputs'!T138</f>
        <v>1</v>
      </c>
      <c r="U78" s="159">
        <f>'Fixed inputs'!U138</f>
        <v>0</v>
      </c>
      <c r="V78" s="159">
        <f>'Fixed inputs'!V138</f>
        <v>1</v>
      </c>
      <c r="W78" s="159">
        <f>'Fixed inputs'!W138</f>
        <v>0</v>
      </c>
      <c r="X78" s="159">
        <f>'Fixed inputs'!X138</f>
        <v>1</v>
      </c>
      <c r="Y78" s="159">
        <f>'Fixed inputs'!Y138</f>
        <v>0</v>
      </c>
      <c r="AA78" t="s">
        <v>220</v>
      </c>
    </row>
    <row r="79" spans="3:42" x14ac:dyDescent="0.35">
      <c r="C79" s="78"/>
    </row>
    <row r="80" spans="3:42" x14ac:dyDescent="0.35">
      <c r="D80" s="27" t="s">
        <v>117</v>
      </c>
      <c r="E80"/>
      <c r="H80" s="13"/>
      <c r="J80" s="53"/>
      <c r="K80" s="53"/>
      <c r="L80" s="53"/>
      <c r="M80" s="53"/>
      <c r="N80" s="53"/>
      <c r="O80" s="53"/>
      <c r="P80" s="53"/>
      <c r="Q80" s="53"/>
      <c r="R80" s="53"/>
      <c r="S80" s="53"/>
      <c r="T80" s="53"/>
      <c r="U80" s="53"/>
      <c r="V80" s="53"/>
      <c r="W80" s="53"/>
      <c r="X80" s="53"/>
      <c r="Y80" s="53"/>
      <c r="AP80" s="3"/>
    </row>
    <row r="81" spans="3:42" x14ac:dyDescent="0.35">
      <c r="C81" s="27"/>
      <c r="D81"/>
      <c r="E81" s="19" t="s">
        <v>188</v>
      </c>
      <c r="F81" s="19"/>
      <c r="G81" s="19" t="s">
        <v>164</v>
      </c>
      <c r="H81" s="119"/>
      <c r="I81" s="19"/>
      <c r="J81" s="97">
        <f>'Standing charge factors'!J44</f>
        <v>0</v>
      </c>
      <c r="K81" s="97">
        <f>'Standing charge factors'!K44</f>
        <v>0</v>
      </c>
      <c r="L81" s="97">
        <f>'Standing charge factors'!L44</f>
        <v>0</v>
      </c>
      <c r="M81" s="97">
        <f>'Standing charge factors'!M44</f>
        <v>0</v>
      </c>
      <c r="N81" s="97">
        <f>'Standing charge factors'!N44</f>
        <v>0</v>
      </c>
      <c r="O81" s="97">
        <f>'Standing charge factors'!O44</f>
        <v>0</v>
      </c>
      <c r="P81" s="97">
        <f>'Standing charge factors'!P44</f>
        <v>0</v>
      </c>
      <c r="Q81" s="97">
        <f>'Standing charge factors'!Q44</f>
        <v>0</v>
      </c>
      <c r="R81" s="97">
        <f>'Standing charge factors'!R44</f>
        <v>0</v>
      </c>
      <c r="S81" s="97">
        <f>'Standing charge factors'!S44</f>
        <v>0</v>
      </c>
      <c r="T81" s="97">
        <f>'Standing charge factors'!T44</f>
        <v>0</v>
      </c>
      <c r="U81" s="97">
        <f>'Standing charge factors'!U44</f>
        <v>0</v>
      </c>
      <c r="V81" s="97">
        <f>'Standing charge factors'!V44</f>
        <v>0</v>
      </c>
      <c r="W81" s="97">
        <f>'Standing charge factors'!W44</f>
        <v>0</v>
      </c>
      <c r="X81" s="97">
        <f>'Standing charge factors'!X44</f>
        <v>0</v>
      </c>
      <c r="Y81" s="97">
        <f>'Standing charge factors'!Y44</f>
        <v>0</v>
      </c>
      <c r="AP81" s="3"/>
    </row>
    <row r="82" spans="3:42" x14ac:dyDescent="0.35">
      <c r="C82" s="27"/>
      <c r="D82"/>
      <c r="E82" t="s">
        <v>189</v>
      </c>
      <c r="G82" t="s">
        <v>164</v>
      </c>
      <c r="H82" s="53"/>
      <c r="J82" s="21">
        <f>'Standing charge factors'!J45</f>
        <v>0</v>
      </c>
      <c r="K82" s="21">
        <f>'Standing charge factors'!K45</f>
        <v>0</v>
      </c>
      <c r="L82" s="21">
        <f>'Standing charge factors'!L45</f>
        <v>0</v>
      </c>
      <c r="M82" s="21">
        <f>'Standing charge factors'!M45</f>
        <v>0</v>
      </c>
      <c r="N82" s="21">
        <f>'Standing charge factors'!N45</f>
        <v>0</v>
      </c>
      <c r="O82" s="21">
        <f>'Standing charge factors'!O45</f>
        <v>0</v>
      </c>
      <c r="P82" s="21">
        <f>'Standing charge factors'!P45</f>
        <v>0.06</v>
      </c>
      <c r="Q82" s="21">
        <f>'Standing charge factors'!Q45</f>
        <v>0</v>
      </c>
      <c r="R82" s="21">
        <f>'Standing charge factors'!R45</f>
        <v>0</v>
      </c>
      <c r="S82" s="21">
        <f>'Standing charge factors'!S45</f>
        <v>0</v>
      </c>
      <c r="T82" s="21">
        <f>'Standing charge factors'!T45</f>
        <v>0</v>
      </c>
      <c r="U82" s="21">
        <f>'Standing charge factors'!U45</f>
        <v>0</v>
      </c>
      <c r="V82" s="21">
        <f>'Standing charge factors'!V45</f>
        <v>0</v>
      </c>
      <c r="W82" s="21">
        <f>'Standing charge factors'!W45</f>
        <v>0</v>
      </c>
      <c r="X82" s="21">
        <f>'Standing charge factors'!X45</f>
        <v>0</v>
      </c>
      <c r="Y82" s="21">
        <f>'Standing charge factors'!Y45</f>
        <v>0</v>
      </c>
      <c r="AP82" s="3"/>
    </row>
    <row r="83" spans="3:42" x14ac:dyDescent="0.35">
      <c r="C83" s="27"/>
      <c r="D83"/>
      <c r="E83" t="s">
        <v>190</v>
      </c>
      <c r="G83" t="s">
        <v>164</v>
      </c>
      <c r="H83" s="53"/>
      <c r="J83" s="21">
        <f>'Standing charge factors'!J46</f>
        <v>0</v>
      </c>
      <c r="K83" s="21">
        <f>'Standing charge factors'!K46</f>
        <v>0</v>
      </c>
      <c r="L83" s="21">
        <f>'Standing charge factors'!L46</f>
        <v>0</v>
      </c>
      <c r="M83" s="21">
        <f>'Standing charge factors'!M46</f>
        <v>0</v>
      </c>
      <c r="N83" s="21">
        <f>'Standing charge factors'!N46</f>
        <v>0</v>
      </c>
      <c r="O83" s="21">
        <f>'Standing charge factors'!O46</f>
        <v>0</v>
      </c>
      <c r="P83" s="21">
        <f>'Standing charge factors'!P46</f>
        <v>0</v>
      </c>
      <c r="Q83" s="21">
        <f>'Standing charge factors'!Q46</f>
        <v>0</v>
      </c>
      <c r="R83" s="21">
        <f>'Standing charge factors'!R46</f>
        <v>0</v>
      </c>
      <c r="S83" s="21">
        <f>'Standing charge factors'!S46</f>
        <v>0</v>
      </c>
      <c r="T83" s="21">
        <f>'Standing charge factors'!T46</f>
        <v>0</v>
      </c>
      <c r="U83" s="21">
        <f>'Standing charge factors'!U46</f>
        <v>0</v>
      </c>
      <c r="V83" s="21">
        <f>'Standing charge factors'!V46</f>
        <v>0</v>
      </c>
      <c r="W83" s="21">
        <f>'Standing charge factors'!W46</f>
        <v>0</v>
      </c>
      <c r="X83" s="21">
        <f>'Standing charge factors'!X46</f>
        <v>0</v>
      </c>
      <c r="Y83" s="21">
        <f>'Standing charge factors'!Y46</f>
        <v>0</v>
      </c>
      <c r="AP83" s="3"/>
    </row>
    <row r="84" spans="3:42" x14ac:dyDescent="0.35">
      <c r="C84" s="27"/>
      <c r="D84"/>
      <c r="E84" t="s">
        <v>191</v>
      </c>
      <c r="G84" t="s">
        <v>164</v>
      </c>
      <c r="H84" s="53"/>
      <c r="J84" s="21">
        <f>'Standing charge factors'!J47</f>
        <v>0</v>
      </c>
      <c r="K84" s="21">
        <f>'Standing charge factors'!K47</f>
        <v>0</v>
      </c>
      <c r="L84" s="21">
        <f>'Standing charge factors'!L47</f>
        <v>0</v>
      </c>
      <c r="M84" s="21">
        <f>'Standing charge factors'!M47</f>
        <v>0</v>
      </c>
      <c r="N84" s="21">
        <f>'Standing charge factors'!N47</f>
        <v>0</v>
      </c>
      <c r="O84" s="21">
        <f>'Standing charge factors'!O47</f>
        <v>0</v>
      </c>
      <c r="P84" s="21">
        <f>'Standing charge factors'!P47</f>
        <v>0.2</v>
      </c>
      <c r="Q84" s="21">
        <f>'Standing charge factors'!Q47</f>
        <v>0</v>
      </c>
      <c r="R84" s="21">
        <f>'Standing charge factors'!R47</f>
        <v>0</v>
      </c>
      <c r="S84" s="21">
        <f>'Standing charge factors'!S47</f>
        <v>0</v>
      </c>
      <c r="T84" s="21">
        <f>'Standing charge factors'!T47</f>
        <v>0</v>
      </c>
      <c r="U84" s="21">
        <f>'Standing charge factors'!U47</f>
        <v>0</v>
      </c>
      <c r="V84" s="21">
        <f>'Standing charge factors'!V47</f>
        <v>0</v>
      </c>
      <c r="W84" s="21">
        <f>'Standing charge factors'!W47</f>
        <v>0</v>
      </c>
      <c r="X84" s="21">
        <f>'Standing charge factors'!X47</f>
        <v>0</v>
      </c>
      <c r="Y84" s="21">
        <f>'Standing charge factors'!Y47</f>
        <v>0</v>
      </c>
      <c r="AP84" s="3"/>
    </row>
    <row r="85" spans="3:42" x14ac:dyDescent="0.35">
      <c r="C85" s="27"/>
      <c r="D85"/>
      <c r="E85" t="s">
        <v>192</v>
      </c>
      <c r="G85" t="s">
        <v>164</v>
      </c>
      <c r="H85" s="53"/>
      <c r="J85" s="21">
        <f>'Standing charge factors'!J48</f>
        <v>0</v>
      </c>
      <c r="K85" s="21">
        <f>'Standing charge factors'!K48</f>
        <v>0</v>
      </c>
      <c r="L85" s="21">
        <f>'Standing charge factors'!L48</f>
        <v>0</v>
      </c>
      <c r="M85" s="21">
        <f>'Standing charge factors'!M48</f>
        <v>0</v>
      </c>
      <c r="N85" s="21">
        <f>'Standing charge factors'!N48</f>
        <v>0</v>
      </c>
      <c r="O85" s="21">
        <f>'Standing charge factors'!O48</f>
        <v>0</v>
      </c>
      <c r="P85" s="21">
        <f>'Standing charge factors'!P48</f>
        <v>1</v>
      </c>
      <c r="Q85" s="21">
        <f>'Standing charge factors'!Q48</f>
        <v>0</v>
      </c>
      <c r="R85" s="21">
        <f>'Standing charge factors'!R48</f>
        <v>0</v>
      </c>
      <c r="S85" s="21">
        <f>'Standing charge factors'!S48</f>
        <v>0</v>
      </c>
      <c r="T85" s="21">
        <f>'Standing charge factors'!T48</f>
        <v>0</v>
      </c>
      <c r="U85" s="21">
        <f>'Standing charge factors'!U48</f>
        <v>0</v>
      </c>
      <c r="V85" s="21">
        <f>'Standing charge factors'!V48</f>
        <v>0</v>
      </c>
      <c r="W85" s="21">
        <f>'Standing charge factors'!W48</f>
        <v>0</v>
      </c>
      <c r="X85" s="21">
        <f>'Standing charge factors'!X48</f>
        <v>0</v>
      </c>
      <c r="Y85" s="21">
        <f>'Standing charge factors'!Y48</f>
        <v>0</v>
      </c>
      <c r="AP85" s="3"/>
    </row>
    <row r="86" spans="3:42" x14ac:dyDescent="0.35">
      <c r="C86" s="27"/>
      <c r="D86"/>
      <c r="E86" t="s">
        <v>193</v>
      </c>
      <c r="G86" t="s">
        <v>164</v>
      </c>
      <c r="H86" s="53"/>
      <c r="J86" s="21">
        <f>'Standing charge factors'!J49</f>
        <v>0</v>
      </c>
      <c r="K86" s="21">
        <f>'Standing charge factors'!K49</f>
        <v>0</v>
      </c>
      <c r="L86" s="21">
        <f>'Standing charge factors'!L49</f>
        <v>0</v>
      </c>
      <c r="M86" s="21">
        <f>'Standing charge factors'!M49</f>
        <v>0</v>
      </c>
      <c r="N86" s="21">
        <f>'Standing charge factors'!N49</f>
        <v>0</v>
      </c>
      <c r="O86" s="21">
        <f>'Standing charge factors'!O49</f>
        <v>0</v>
      </c>
      <c r="P86" s="21">
        <f>'Standing charge factors'!P49</f>
        <v>1</v>
      </c>
      <c r="Q86" s="21">
        <f>'Standing charge factors'!Q49</f>
        <v>0</v>
      </c>
      <c r="R86" s="21">
        <f>'Standing charge factors'!R49</f>
        <v>0</v>
      </c>
      <c r="S86" s="21">
        <f>'Standing charge factors'!S49</f>
        <v>0</v>
      </c>
      <c r="T86" s="21">
        <f>'Standing charge factors'!T49</f>
        <v>0</v>
      </c>
      <c r="U86" s="21">
        <f>'Standing charge factors'!U49</f>
        <v>0</v>
      </c>
      <c r="V86" s="21">
        <f>'Standing charge factors'!V49</f>
        <v>0</v>
      </c>
      <c r="W86" s="21">
        <f>'Standing charge factors'!W49</f>
        <v>0</v>
      </c>
      <c r="X86" s="21">
        <f>'Standing charge factors'!X49</f>
        <v>0</v>
      </c>
      <c r="Y86" s="21">
        <f>'Standing charge factors'!Y49</f>
        <v>0</v>
      </c>
      <c r="AP86" s="3"/>
    </row>
    <row r="87" spans="3:42" x14ac:dyDescent="0.35">
      <c r="C87" s="27"/>
      <c r="D87"/>
      <c r="E87" t="s">
        <v>194</v>
      </c>
      <c r="G87" t="s">
        <v>164</v>
      </c>
      <c r="H87" s="53"/>
      <c r="J87" s="21">
        <f>'Standing charge factors'!J50</f>
        <v>0</v>
      </c>
      <c r="K87" s="21">
        <f>'Standing charge factors'!K50</f>
        <v>0</v>
      </c>
      <c r="L87" s="21">
        <f>'Standing charge factors'!L50</f>
        <v>0</v>
      </c>
      <c r="M87" s="21">
        <f>'Standing charge factors'!M50</f>
        <v>0</v>
      </c>
      <c r="N87" s="21">
        <f>'Standing charge factors'!N50</f>
        <v>0.2</v>
      </c>
      <c r="O87" s="21">
        <f>'Standing charge factors'!O50</f>
        <v>1</v>
      </c>
      <c r="P87" s="21">
        <f>'Standing charge factors'!P50</f>
        <v>1</v>
      </c>
      <c r="Q87" s="21">
        <f>'Standing charge factors'!Q50</f>
        <v>0</v>
      </c>
      <c r="R87" s="21">
        <f>'Standing charge factors'!R50</f>
        <v>0</v>
      </c>
      <c r="S87" s="21">
        <f>'Standing charge factors'!S50</f>
        <v>0</v>
      </c>
      <c r="T87" s="21">
        <f>'Standing charge factors'!T50</f>
        <v>0</v>
      </c>
      <c r="U87" s="21">
        <f>'Standing charge factors'!U50</f>
        <v>0</v>
      </c>
      <c r="V87" s="21">
        <f>'Standing charge factors'!V50</f>
        <v>0</v>
      </c>
      <c r="W87" s="21">
        <f>'Standing charge factors'!W50</f>
        <v>0</v>
      </c>
      <c r="X87" s="21">
        <f>'Standing charge factors'!X50</f>
        <v>0</v>
      </c>
      <c r="Y87" s="21">
        <f>'Standing charge factors'!Y50</f>
        <v>0</v>
      </c>
      <c r="AP87" s="3"/>
    </row>
    <row r="88" spans="3:42" x14ac:dyDescent="0.35">
      <c r="C88" s="27"/>
      <c r="D88"/>
      <c r="E88" t="s">
        <v>195</v>
      </c>
      <c r="G88" t="s">
        <v>164</v>
      </c>
      <c r="H88" s="53"/>
      <c r="J88" s="21">
        <f>'Standing charge factors'!J51</f>
        <v>0</v>
      </c>
      <c r="K88" s="21">
        <f>'Standing charge factors'!K51</f>
        <v>0</v>
      </c>
      <c r="L88" s="21">
        <f>'Standing charge factors'!L51</f>
        <v>0</v>
      </c>
      <c r="M88" s="21">
        <f>'Standing charge factors'!M51</f>
        <v>0</v>
      </c>
      <c r="N88" s="21">
        <f>'Standing charge factors'!N51</f>
        <v>1</v>
      </c>
      <c r="O88" s="21">
        <f>'Standing charge factors'!O51</f>
        <v>1</v>
      </c>
      <c r="P88" s="21">
        <f>'Standing charge factors'!P51</f>
        <v>0</v>
      </c>
      <c r="Q88" s="21">
        <f>'Standing charge factors'!Q51</f>
        <v>0</v>
      </c>
      <c r="R88" s="21">
        <f>'Standing charge factors'!R51</f>
        <v>0</v>
      </c>
      <c r="S88" s="21">
        <f>'Standing charge factors'!S51</f>
        <v>0</v>
      </c>
      <c r="T88" s="21">
        <f>'Standing charge factors'!T51</f>
        <v>0</v>
      </c>
      <c r="U88" s="21">
        <f>'Standing charge factors'!U51</f>
        <v>0</v>
      </c>
      <c r="V88" s="21">
        <f>'Standing charge factors'!V51</f>
        <v>0</v>
      </c>
      <c r="W88" s="21">
        <f>'Standing charge factors'!W51</f>
        <v>0</v>
      </c>
      <c r="X88" s="21">
        <f>'Standing charge factors'!X51</f>
        <v>0</v>
      </c>
      <c r="Y88" s="21">
        <f>'Standing charge factors'!Y51</f>
        <v>0</v>
      </c>
      <c r="AP88" s="3"/>
    </row>
    <row r="89" spans="3:42" x14ac:dyDescent="0.35">
      <c r="C89" s="27"/>
      <c r="D89"/>
      <c r="E89" s="28" t="s">
        <v>196</v>
      </c>
      <c r="F89" s="28"/>
      <c r="G89" s="28" t="s">
        <v>164</v>
      </c>
      <c r="H89" s="120"/>
      <c r="I89" s="28"/>
      <c r="J89" s="131">
        <f>'Standing charge factors'!J52</f>
        <v>1</v>
      </c>
      <c r="K89" s="131">
        <f>'Standing charge factors'!K52</f>
        <v>1</v>
      </c>
      <c r="L89" s="131">
        <f>'Standing charge factors'!L52</f>
        <v>1</v>
      </c>
      <c r="M89" s="131">
        <f>'Standing charge factors'!M52</f>
        <v>1</v>
      </c>
      <c r="N89" s="131">
        <f>'Standing charge factors'!N52</f>
        <v>1</v>
      </c>
      <c r="O89" s="131">
        <f>'Standing charge factors'!O52</f>
        <v>0</v>
      </c>
      <c r="P89" s="131">
        <f>'Standing charge factors'!P52</f>
        <v>0</v>
      </c>
      <c r="Q89" s="131">
        <f>'Standing charge factors'!Q52</f>
        <v>0</v>
      </c>
      <c r="R89" s="131">
        <f>'Standing charge factors'!R52</f>
        <v>0</v>
      </c>
      <c r="S89" s="131">
        <f>'Standing charge factors'!S52</f>
        <v>0</v>
      </c>
      <c r="T89" s="131">
        <f>'Standing charge factors'!T52</f>
        <v>0</v>
      </c>
      <c r="U89" s="131">
        <f>'Standing charge factors'!U52</f>
        <v>0</v>
      </c>
      <c r="V89" s="131">
        <f>'Standing charge factors'!V52</f>
        <v>0</v>
      </c>
      <c r="W89" s="131">
        <f>'Standing charge factors'!W52</f>
        <v>0</v>
      </c>
      <c r="X89" s="131">
        <f>'Standing charge factors'!X52</f>
        <v>0</v>
      </c>
      <c r="Y89" s="131">
        <f>'Standing charge factors'!Y52</f>
        <v>0</v>
      </c>
      <c r="AP89" s="3"/>
    </row>
    <row r="90" spans="3:42" x14ac:dyDescent="0.35">
      <c r="C90" s="78"/>
    </row>
    <row r="91" spans="3:42" x14ac:dyDescent="0.35">
      <c r="D91" s="27" t="s">
        <v>400</v>
      </c>
      <c r="E91" s="27"/>
      <c r="I91" t="s">
        <v>151</v>
      </c>
      <c r="AA91" t="s">
        <v>670</v>
      </c>
    </row>
    <row r="92" spans="3:42" x14ac:dyDescent="0.35">
      <c r="D92" s="24" t="s">
        <v>397</v>
      </c>
      <c r="E92"/>
      <c r="AA92" s="194"/>
    </row>
    <row r="93" spans="3:42" x14ac:dyDescent="0.35">
      <c r="D93"/>
      <c r="E93" s="19" t="s">
        <v>186</v>
      </c>
      <c r="F93" s="19"/>
      <c r="G93" s="54" t="s">
        <v>280</v>
      </c>
      <c r="H93" s="19"/>
      <c r="I93" s="19"/>
      <c r="J93" s="73"/>
      <c r="K93" s="73"/>
      <c r="L93" s="73"/>
      <c r="M93" s="73"/>
      <c r="N93" s="73"/>
      <c r="O93" s="73"/>
      <c r="P93" s="73"/>
      <c r="Q93" s="73"/>
      <c r="R93" s="114">
        <f t="array" ref="R93:Y102">TRANSPOSE('Load &amp; loss characteristics'!J172:S179)</f>
        <v>-1.0680000000000001</v>
      </c>
      <c r="S93" s="114">
        <v>-1.056</v>
      </c>
      <c r="T93" s="114">
        <v>-1.0680000000000001</v>
      </c>
      <c r="U93" s="114">
        <v>-1.0680000000000001</v>
      </c>
      <c r="V93" s="114">
        <v>-1.056</v>
      </c>
      <c r="W93" s="114">
        <v>-1.056</v>
      </c>
      <c r="X93" s="114">
        <v>-1.04</v>
      </c>
      <c r="Y93" s="114">
        <v>-1.04</v>
      </c>
    </row>
    <row r="94" spans="3:42" x14ac:dyDescent="0.35">
      <c r="D94"/>
      <c r="E94" t="s">
        <v>188</v>
      </c>
      <c r="G94" s="23" t="s">
        <v>280</v>
      </c>
      <c r="J94" s="69"/>
      <c r="K94" s="69"/>
      <c r="L94" s="69"/>
      <c r="M94" s="69"/>
      <c r="N94" s="69"/>
      <c r="O94" s="69"/>
      <c r="P94" s="69"/>
      <c r="Q94" s="69"/>
      <c r="R94" s="110">
        <v>-1.0680000000000001</v>
      </c>
      <c r="S94" s="110">
        <v>-1.056</v>
      </c>
      <c r="T94" s="110">
        <v>-1.0680000000000001</v>
      </c>
      <c r="U94" s="110">
        <v>-1.0680000000000001</v>
      </c>
      <c r="V94" s="110">
        <v>-1.056</v>
      </c>
      <c r="W94" s="110">
        <v>-1.056</v>
      </c>
      <c r="X94" s="110">
        <v>-1.04</v>
      </c>
      <c r="Y94" s="110">
        <v>-1.04</v>
      </c>
    </row>
    <row r="95" spans="3:42" x14ac:dyDescent="0.35">
      <c r="D95"/>
      <c r="E95" t="s">
        <v>189</v>
      </c>
      <c r="G95" s="23" t="s">
        <v>280</v>
      </c>
      <c r="J95" s="69"/>
      <c r="K95" s="69"/>
      <c r="L95" s="69"/>
      <c r="M95" s="69"/>
      <c r="N95" s="69"/>
      <c r="O95" s="69"/>
      <c r="P95" s="69"/>
      <c r="Q95" s="69"/>
      <c r="R95" s="110">
        <v>-1.0680000000000001</v>
      </c>
      <c r="S95" s="110">
        <v>-1.056</v>
      </c>
      <c r="T95" s="110">
        <v>-1.0680000000000001</v>
      </c>
      <c r="U95" s="110">
        <v>-1.0680000000000001</v>
      </c>
      <c r="V95" s="110">
        <v>-1.056</v>
      </c>
      <c r="W95" s="110">
        <v>-1.056</v>
      </c>
      <c r="X95" s="110">
        <v>-1.04</v>
      </c>
      <c r="Y95" s="110">
        <v>-1.04</v>
      </c>
    </row>
    <row r="96" spans="3:42" x14ac:dyDescent="0.35">
      <c r="D96"/>
      <c r="E96" t="s">
        <v>190</v>
      </c>
      <c r="G96" s="23" t="s">
        <v>280</v>
      </c>
      <c r="J96" s="69"/>
      <c r="K96" s="69"/>
      <c r="L96" s="69"/>
      <c r="M96" s="69"/>
      <c r="N96" s="69"/>
      <c r="O96" s="69"/>
      <c r="P96" s="69"/>
      <c r="Q96" s="69"/>
      <c r="R96" s="110">
        <v>-0.74760000000000004</v>
      </c>
      <c r="S96" s="110">
        <v>-0.73919999999999997</v>
      </c>
      <c r="T96" s="110">
        <v>-0.74760000000000004</v>
      </c>
      <c r="U96" s="110">
        <v>-0.74760000000000004</v>
      </c>
      <c r="V96" s="110">
        <v>-0.73919999999999997</v>
      </c>
      <c r="W96" s="110">
        <v>-0.73919999999999997</v>
      </c>
      <c r="X96" s="110">
        <v>-0.72799999999999998</v>
      </c>
      <c r="Y96" s="110">
        <v>-0.72799999999999998</v>
      </c>
    </row>
    <row r="97" spans="3:25" x14ac:dyDescent="0.35">
      <c r="D97"/>
      <c r="E97" t="s">
        <v>191</v>
      </c>
      <c r="G97" s="23" t="s">
        <v>280</v>
      </c>
      <c r="J97" s="69"/>
      <c r="K97" s="69"/>
      <c r="L97" s="69"/>
      <c r="M97" s="69"/>
      <c r="N97" s="69"/>
      <c r="O97" s="69"/>
      <c r="P97" s="69"/>
      <c r="Q97" s="69"/>
      <c r="R97" s="110">
        <v>-0.74760000000000004</v>
      </c>
      <c r="S97" s="110">
        <v>-0.73919999999999997</v>
      </c>
      <c r="T97" s="110">
        <v>-0.74760000000000004</v>
      </c>
      <c r="U97" s="110">
        <v>-0.74760000000000004</v>
      </c>
      <c r="V97" s="110">
        <v>-0.73919999999999997</v>
      </c>
      <c r="W97" s="110">
        <v>-0.73919999999999997</v>
      </c>
      <c r="X97" s="110">
        <v>-0.72799999999999998</v>
      </c>
      <c r="Y97" s="110">
        <v>-0.72799999999999998</v>
      </c>
    </row>
    <row r="98" spans="3:25" x14ac:dyDescent="0.35">
      <c r="D98"/>
      <c r="E98" t="s">
        <v>192</v>
      </c>
      <c r="G98" s="23" t="s">
        <v>280</v>
      </c>
      <c r="J98" s="69"/>
      <c r="K98" s="69"/>
      <c r="L98" s="69"/>
      <c r="M98" s="69"/>
      <c r="N98" s="69"/>
      <c r="O98" s="69"/>
      <c r="P98" s="69"/>
      <c r="Q98" s="69"/>
      <c r="R98" s="110">
        <v>-0.74760000000000004</v>
      </c>
      <c r="S98" s="110">
        <v>-0.73919999999999997</v>
      </c>
      <c r="T98" s="110">
        <v>-0.74760000000000004</v>
      </c>
      <c r="U98" s="110">
        <v>-0.74760000000000004</v>
      </c>
      <c r="V98" s="110">
        <v>-0.73919999999999997</v>
      </c>
      <c r="W98" s="110">
        <v>-0.73919999999999997</v>
      </c>
      <c r="X98" s="110">
        <v>-0.72799999999999998</v>
      </c>
      <c r="Y98" s="110">
        <v>-0.72799999999999998</v>
      </c>
    </row>
    <row r="99" spans="3:25" x14ac:dyDescent="0.35">
      <c r="D99"/>
      <c r="E99" t="s">
        <v>193</v>
      </c>
      <c r="G99" s="23" t="s">
        <v>280</v>
      </c>
      <c r="J99" s="69"/>
      <c r="K99" s="69"/>
      <c r="L99" s="69"/>
      <c r="M99" s="69"/>
      <c r="N99" s="69"/>
      <c r="O99" s="69"/>
      <c r="P99" s="69"/>
      <c r="Q99" s="69"/>
      <c r="R99" s="110">
        <v>-0.32040000000000002</v>
      </c>
      <c r="S99" s="110">
        <v>-0.31680000000000003</v>
      </c>
      <c r="T99" s="110">
        <v>-0.32040000000000002</v>
      </c>
      <c r="U99" s="110">
        <v>-0.32040000000000002</v>
      </c>
      <c r="V99" s="110">
        <v>-0.31680000000000003</v>
      </c>
      <c r="W99" s="110">
        <v>-0.31680000000000003</v>
      </c>
      <c r="X99" s="110">
        <v>-0.312</v>
      </c>
      <c r="Y99" s="110">
        <v>-0.312</v>
      </c>
    </row>
    <row r="100" spans="3:25" x14ac:dyDescent="0.35">
      <c r="D100"/>
      <c r="E100" t="s">
        <v>194</v>
      </c>
      <c r="G100" s="23" t="s">
        <v>280</v>
      </c>
      <c r="J100" s="69"/>
      <c r="K100" s="69"/>
      <c r="L100" s="69"/>
      <c r="M100" s="69"/>
      <c r="N100" s="69"/>
      <c r="O100" s="69"/>
      <c r="P100" s="69"/>
      <c r="Q100" s="69"/>
      <c r="R100" s="110">
        <v>-1.0680000000000001</v>
      </c>
      <c r="S100" s="110">
        <v>-1.056</v>
      </c>
      <c r="T100" s="110">
        <v>-1.0680000000000001</v>
      </c>
      <c r="U100" s="110">
        <v>-1.0680000000000001</v>
      </c>
      <c r="V100" s="110">
        <v>-1.056</v>
      </c>
      <c r="W100" s="110">
        <v>-1.056</v>
      </c>
      <c r="X100" s="110">
        <v>-1.04</v>
      </c>
      <c r="Y100" s="110">
        <v>-1.04</v>
      </c>
    </row>
    <row r="101" spans="3:25" x14ac:dyDescent="0.35">
      <c r="D101"/>
      <c r="E101" t="s">
        <v>195</v>
      </c>
      <c r="G101" s="23" t="s">
        <v>280</v>
      </c>
      <c r="J101" s="69"/>
      <c r="K101" s="69"/>
      <c r="L101" s="69"/>
      <c r="M101" s="69"/>
      <c r="N101" s="69"/>
      <c r="O101" s="69"/>
      <c r="P101" s="69"/>
      <c r="Q101" s="69"/>
      <c r="R101" s="110">
        <v>-1.0680000000000001</v>
      </c>
      <c r="S101" s="110">
        <v>-1.056</v>
      </c>
      <c r="T101" s="110">
        <v>-1.0680000000000001</v>
      </c>
      <c r="U101" s="110">
        <v>-1.0680000000000001</v>
      </c>
      <c r="V101" s="110">
        <v>-1.056</v>
      </c>
      <c r="W101" s="110">
        <v>-1.056</v>
      </c>
      <c r="X101" s="110">
        <v>0</v>
      </c>
      <c r="Y101" s="110">
        <v>0</v>
      </c>
    </row>
    <row r="102" spans="3:25" x14ac:dyDescent="0.35">
      <c r="D102"/>
      <c r="E102" t="s">
        <v>196</v>
      </c>
      <c r="G102" s="23" t="s">
        <v>280</v>
      </c>
      <c r="J102" s="69"/>
      <c r="K102" s="69"/>
      <c r="L102" s="69"/>
      <c r="M102" s="69"/>
      <c r="N102" s="69"/>
      <c r="O102" s="69"/>
      <c r="P102" s="69"/>
      <c r="Q102" s="69"/>
      <c r="R102" s="110">
        <v>-1.0680000000000001</v>
      </c>
      <c r="S102" s="110">
        <v>0</v>
      </c>
      <c r="T102" s="110">
        <v>-1.0680000000000001</v>
      </c>
      <c r="U102" s="110">
        <v>-1.0680000000000001</v>
      </c>
      <c r="V102" s="110">
        <v>0</v>
      </c>
      <c r="W102" s="110">
        <v>0</v>
      </c>
      <c r="X102" s="110">
        <v>0</v>
      </c>
      <c r="Y102" s="110">
        <v>0</v>
      </c>
    </row>
    <row r="103" spans="3:25" x14ac:dyDescent="0.35">
      <c r="D103"/>
      <c r="E103" t="s">
        <v>372</v>
      </c>
      <c r="G103" s="23" t="s">
        <v>280</v>
      </c>
      <c r="J103" s="69"/>
      <c r="K103" s="69"/>
      <c r="L103" s="69"/>
      <c r="M103" s="69"/>
      <c r="N103" s="69"/>
      <c r="O103" s="69"/>
      <c r="P103" s="69"/>
      <c r="Q103" s="69"/>
      <c r="R103" s="69"/>
      <c r="S103" s="69"/>
      <c r="T103" s="69"/>
      <c r="U103" s="69"/>
      <c r="V103" s="69"/>
      <c r="W103" s="69"/>
      <c r="X103" s="69"/>
      <c r="Y103" s="69"/>
    </row>
    <row r="104" spans="3:25" x14ac:dyDescent="0.35">
      <c r="D104"/>
      <c r="E104" s="28" t="s">
        <v>373</v>
      </c>
      <c r="F104" s="28"/>
      <c r="G104" s="57" t="s">
        <v>280</v>
      </c>
      <c r="H104" s="28"/>
      <c r="I104" s="28"/>
      <c r="J104" s="71"/>
      <c r="K104" s="71"/>
      <c r="L104" s="71"/>
      <c r="M104" s="71"/>
      <c r="N104" s="71"/>
      <c r="O104" s="71"/>
      <c r="P104" s="71"/>
      <c r="Q104" s="71"/>
      <c r="R104" s="71"/>
      <c r="S104" s="71"/>
      <c r="T104" s="71"/>
      <c r="U104" s="71"/>
      <c r="V104" s="71"/>
      <c r="W104" s="71"/>
      <c r="X104" s="71"/>
      <c r="Y104" s="71"/>
    </row>
    <row r="105" spans="3:25" x14ac:dyDescent="0.35">
      <c r="C105" s="78"/>
    </row>
    <row r="106" spans="3:25" x14ac:dyDescent="0.35">
      <c r="D106" s="27" t="s">
        <v>412</v>
      </c>
      <c r="E106"/>
    </row>
    <row r="107" spans="3:25" x14ac:dyDescent="0.35">
      <c r="C107" s="78"/>
      <c r="E107" s="19" t="s">
        <v>186</v>
      </c>
      <c r="F107" s="19"/>
      <c r="G107" s="19" t="s">
        <v>164</v>
      </c>
      <c r="H107" s="19"/>
      <c r="I107" s="19"/>
      <c r="J107" s="55"/>
      <c r="K107" s="55"/>
      <c r="L107" s="55"/>
      <c r="M107" s="55"/>
      <c r="N107" s="55"/>
      <c r="O107" s="55"/>
      <c r="P107" s="55"/>
      <c r="Q107" s="55"/>
      <c r="R107" s="55"/>
      <c r="S107" s="55"/>
      <c r="T107" s="55"/>
      <c r="U107" s="55"/>
      <c r="V107" s="55"/>
      <c r="W107" s="55"/>
      <c r="X107" s="55"/>
      <c r="Y107" s="55"/>
    </row>
    <row r="108" spans="3:25" x14ac:dyDescent="0.35">
      <c r="C108" s="78"/>
      <c r="E108" t="s">
        <v>188</v>
      </c>
      <c r="G108" t="s">
        <v>164</v>
      </c>
      <c r="J108" s="56"/>
      <c r="K108" s="56"/>
      <c r="L108" s="56"/>
      <c r="M108" s="56"/>
      <c r="N108" s="56"/>
      <c r="O108" s="56"/>
      <c r="P108" s="56"/>
      <c r="Q108" s="56"/>
      <c r="R108" s="56"/>
      <c r="S108" s="56"/>
      <c r="T108" s="56"/>
      <c r="U108" s="56"/>
      <c r="V108" s="56"/>
      <c r="W108" s="56"/>
      <c r="X108" s="56"/>
      <c r="Y108" s="56"/>
    </row>
    <row r="109" spans="3:25" x14ac:dyDescent="0.35">
      <c r="C109" s="78"/>
      <c r="E109" t="s">
        <v>189</v>
      </c>
      <c r="G109" t="s">
        <v>164</v>
      </c>
      <c r="J109" s="21">
        <f t="array" ref="J109:Y116">TRANSPOSE('Customer contributions'!L51:S66)</f>
        <v>0</v>
      </c>
      <c r="K109" s="21">
        <v>0</v>
      </c>
      <c r="L109" s="21">
        <v>0</v>
      </c>
      <c r="M109" s="21">
        <v>0</v>
      </c>
      <c r="N109" s="21">
        <v>0</v>
      </c>
      <c r="O109" s="21">
        <v>0</v>
      </c>
      <c r="P109" s="21">
        <v>0</v>
      </c>
      <c r="Q109" s="21">
        <v>0</v>
      </c>
      <c r="R109" s="21">
        <v>0</v>
      </c>
      <c r="S109" s="21">
        <v>0</v>
      </c>
      <c r="T109" s="21">
        <v>0</v>
      </c>
      <c r="U109" s="21">
        <v>0</v>
      </c>
      <c r="V109" s="21">
        <v>0</v>
      </c>
      <c r="W109" s="21">
        <v>0</v>
      </c>
      <c r="X109" s="21">
        <v>0</v>
      </c>
      <c r="Y109" s="21">
        <v>0</v>
      </c>
    </row>
    <row r="110" spans="3:25" x14ac:dyDescent="0.35">
      <c r="C110" s="78"/>
      <c r="E110" t="s">
        <v>190</v>
      </c>
      <c r="G110" t="s">
        <v>164</v>
      </c>
      <c r="J110" s="21">
        <v>0</v>
      </c>
      <c r="K110" s="21">
        <v>0</v>
      </c>
      <c r="L110" s="21">
        <v>0</v>
      </c>
      <c r="M110" s="21">
        <v>0</v>
      </c>
      <c r="N110" s="21">
        <v>0</v>
      </c>
      <c r="O110" s="21">
        <v>0</v>
      </c>
      <c r="P110" s="21">
        <v>0.36</v>
      </c>
      <c r="Q110" s="21">
        <v>0</v>
      </c>
      <c r="R110" s="21">
        <v>0</v>
      </c>
      <c r="S110" s="21">
        <v>0</v>
      </c>
      <c r="T110" s="21">
        <v>0</v>
      </c>
      <c r="U110" s="21">
        <v>0</v>
      </c>
      <c r="V110" s="21">
        <v>0</v>
      </c>
      <c r="W110" s="21">
        <v>0</v>
      </c>
      <c r="X110" s="21">
        <v>0.36</v>
      </c>
      <c r="Y110" s="21">
        <v>0.36</v>
      </c>
    </row>
    <row r="111" spans="3:25" x14ac:dyDescent="0.35">
      <c r="C111" s="78"/>
      <c r="E111" t="s">
        <v>191</v>
      </c>
      <c r="G111" t="s">
        <v>164</v>
      </c>
      <c r="J111" s="21">
        <v>0</v>
      </c>
      <c r="K111" s="21">
        <v>0</v>
      </c>
      <c r="L111" s="21">
        <v>0</v>
      </c>
      <c r="M111" s="21">
        <v>0</v>
      </c>
      <c r="N111" s="21">
        <v>0</v>
      </c>
      <c r="O111" s="21">
        <v>0</v>
      </c>
      <c r="P111" s="21">
        <v>0.36</v>
      </c>
      <c r="Q111" s="21">
        <v>0</v>
      </c>
      <c r="R111" s="21">
        <v>0</v>
      </c>
      <c r="S111" s="21">
        <v>0</v>
      </c>
      <c r="T111" s="21">
        <v>0</v>
      </c>
      <c r="U111" s="21">
        <v>0</v>
      </c>
      <c r="V111" s="21">
        <v>0</v>
      </c>
      <c r="W111" s="21">
        <v>0</v>
      </c>
      <c r="X111" s="21">
        <v>0.36</v>
      </c>
      <c r="Y111" s="21">
        <v>0.36</v>
      </c>
    </row>
    <row r="112" spans="3:25" x14ac:dyDescent="0.35">
      <c r="C112" s="78"/>
      <c r="E112" t="s">
        <v>192</v>
      </c>
      <c r="G112" t="s">
        <v>164</v>
      </c>
      <c r="J112" s="21">
        <v>0.75</v>
      </c>
      <c r="K112" s="21">
        <v>0.75</v>
      </c>
      <c r="L112" s="21">
        <v>0.75</v>
      </c>
      <c r="M112" s="21">
        <v>0.75</v>
      </c>
      <c r="N112" s="21">
        <v>0.75</v>
      </c>
      <c r="O112" s="21">
        <v>0.75</v>
      </c>
      <c r="P112" s="21">
        <v>0.91</v>
      </c>
      <c r="Q112" s="21">
        <v>0.75</v>
      </c>
      <c r="R112" s="21">
        <v>0.75</v>
      </c>
      <c r="S112" s="21">
        <v>0.75</v>
      </c>
      <c r="T112" s="21">
        <v>0.75</v>
      </c>
      <c r="U112" s="21">
        <v>0.75</v>
      </c>
      <c r="V112" s="21">
        <v>0.75</v>
      </c>
      <c r="W112" s="21">
        <v>0.75</v>
      </c>
      <c r="X112" s="21">
        <v>0.91</v>
      </c>
      <c r="Y112" s="21">
        <v>0.91</v>
      </c>
    </row>
    <row r="113" spans="3:27" x14ac:dyDescent="0.35">
      <c r="C113" s="78"/>
      <c r="E113" t="s">
        <v>193</v>
      </c>
      <c r="G113" t="s">
        <v>164</v>
      </c>
      <c r="J113" s="21">
        <v>0.75</v>
      </c>
      <c r="K113" s="21">
        <v>0.75</v>
      </c>
      <c r="L113" s="21">
        <v>0.75</v>
      </c>
      <c r="M113" s="21">
        <v>0.75</v>
      </c>
      <c r="N113" s="21">
        <v>0.75</v>
      </c>
      <c r="O113" s="21">
        <v>0.75</v>
      </c>
      <c r="P113" s="21">
        <v>0.91</v>
      </c>
      <c r="Q113" s="21">
        <v>0.75</v>
      </c>
      <c r="R113" s="21">
        <v>0.75</v>
      </c>
      <c r="S113" s="21">
        <v>0.75</v>
      </c>
      <c r="T113" s="21">
        <v>0.75</v>
      </c>
      <c r="U113" s="21">
        <v>0.75</v>
      </c>
      <c r="V113" s="21">
        <v>0.75</v>
      </c>
      <c r="W113" s="21">
        <v>0.75</v>
      </c>
      <c r="X113" s="21">
        <v>0.91</v>
      </c>
      <c r="Y113" s="21">
        <v>0.91</v>
      </c>
    </row>
    <row r="114" spans="3:27" x14ac:dyDescent="0.35">
      <c r="C114" s="78"/>
      <c r="E114" t="s">
        <v>194</v>
      </c>
      <c r="G114" t="s">
        <v>164</v>
      </c>
      <c r="J114" s="21">
        <v>0.75</v>
      </c>
      <c r="K114" s="21">
        <v>0.75</v>
      </c>
      <c r="L114" s="21">
        <v>0.75</v>
      </c>
      <c r="M114" s="21">
        <v>0.75</v>
      </c>
      <c r="N114" s="21">
        <v>0.75</v>
      </c>
      <c r="O114" s="21">
        <v>0.75</v>
      </c>
      <c r="P114" s="21">
        <v>0.91</v>
      </c>
      <c r="Q114" s="21">
        <v>0.75</v>
      </c>
      <c r="R114" s="21">
        <v>0.75</v>
      </c>
      <c r="S114" s="21">
        <v>0.75</v>
      </c>
      <c r="T114" s="21">
        <v>0.75</v>
      </c>
      <c r="U114" s="21">
        <v>0.75</v>
      </c>
      <c r="V114" s="21">
        <v>0.75</v>
      </c>
      <c r="W114" s="21">
        <v>0.75</v>
      </c>
      <c r="X114" s="21">
        <v>0.91</v>
      </c>
      <c r="Y114" s="21">
        <v>0.91</v>
      </c>
    </row>
    <row r="115" spans="3:27" x14ac:dyDescent="0.35">
      <c r="C115" s="78"/>
      <c r="E115" t="s">
        <v>195</v>
      </c>
      <c r="G115" t="s">
        <v>164</v>
      </c>
      <c r="J115" s="21">
        <v>0.95</v>
      </c>
      <c r="K115" s="21">
        <v>0.95</v>
      </c>
      <c r="L115" s="21">
        <v>0.95</v>
      </c>
      <c r="M115" s="21">
        <v>0.95</v>
      </c>
      <c r="N115" s="21">
        <v>0.95</v>
      </c>
      <c r="O115" s="21">
        <v>0.95</v>
      </c>
      <c r="P115" s="21">
        <v>0</v>
      </c>
      <c r="Q115" s="21">
        <v>0.95</v>
      </c>
      <c r="R115" s="21">
        <v>0.95</v>
      </c>
      <c r="S115" s="21">
        <v>0.95</v>
      </c>
      <c r="T115" s="21">
        <v>0.95</v>
      </c>
      <c r="U115" s="21">
        <v>0.95</v>
      </c>
      <c r="V115" s="21">
        <v>0.95</v>
      </c>
      <c r="W115" s="21">
        <v>0.95</v>
      </c>
      <c r="X115" s="21">
        <v>0</v>
      </c>
      <c r="Y115" s="21">
        <v>0</v>
      </c>
    </row>
    <row r="116" spans="3:27" x14ac:dyDescent="0.35">
      <c r="C116" s="78"/>
      <c r="E116" t="s">
        <v>196</v>
      </c>
      <c r="G116" t="s">
        <v>164</v>
      </c>
      <c r="J116" s="21">
        <v>0.95</v>
      </c>
      <c r="K116" s="21">
        <v>0.95</v>
      </c>
      <c r="L116" s="21">
        <v>0.95</v>
      </c>
      <c r="M116" s="21">
        <v>0.95</v>
      </c>
      <c r="N116" s="21">
        <v>0.95</v>
      </c>
      <c r="O116" s="21">
        <v>0</v>
      </c>
      <c r="P116" s="21">
        <v>0</v>
      </c>
      <c r="Q116" s="21">
        <v>0.95</v>
      </c>
      <c r="R116" s="21">
        <v>0.95</v>
      </c>
      <c r="S116" s="21">
        <v>0</v>
      </c>
      <c r="T116" s="21">
        <v>0.95</v>
      </c>
      <c r="U116" s="21">
        <v>0.95</v>
      </c>
      <c r="V116" s="21">
        <v>0</v>
      </c>
      <c r="W116" s="21">
        <v>0</v>
      </c>
      <c r="X116" s="21">
        <v>0</v>
      </c>
      <c r="Y116" s="21">
        <v>0</v>
      </c>
    </row>
    <row r="117" spans="3:27" x14ac:dyDescent="0.35">
      <c r="C117" s="78"/>
      <c r="E117" t="s">
        <v>372</v>
      </c>
      <c r="G117" t="s">
        <v>164</v>
      </c>
      <c r="J117" s="56"/>
      <c r="K117" s="56"/>
      <c r="L117" s="56"/>
      <c r="M117" s="56"/>
      <c r="N117" s="56"/>
      <c r="O117" s="56"/>
      <c r="P117" s="56"/>
      <c r="Q117" s="56"/>
      <c r="R117" s="56"/>
      <c r="S117" s="56"/>
      <c r="T117" s="56"/>
      <c r="U117" s="56"/>
      <c r="V117" s="56"/>
      <c r="W117" s="56"/>
      <c r="X117" s="56"/>
      <c r="Y117" s="56"/>
    </row>
    <row r="118" spans="3:27" x14ac:dyDescent="0.35">
      <c r="C118" s="78"/>
      <c r="E118" s="28" t="s">
        <v>373</v>
      </c>
      <c r="F118" s="28"/>
      <c r="G118" s="28" t="s">
        <v>164</v>
      </c>
      <c r="H118" s="28"/>
      <c r="I118" s="28"/>
      <c r="J118" s="58"/>
      <c r="K118" s="58"/>
      <c r="L118" s="58"/>
      <c r="M118" s="58"/>
      <c r="N118" s="58"/>
      <c r="O118" s="58"/>
      <c r="P118" s="58"/>
      <c r="Q118" s="58"/>
      <c r="R118" s="58"/>
      <c r="S118" s="58"/>
      <c r="T118" s="58"/>
      <c r="U118" s="58"/>
      <c r="V118" s="58"/>
      <c r="W118" s="58"/>
      <c r="X118" s="58"/>
      <c r="Y118" s="58"/>
    </row>
    <row r="120" spans="3:27" x14ac:dyDescent="0.35">
      <c r="C120" s="26" t="str">
        <f ca="1">INDEX('Version control'!$H$37:$H$64,MATCH($A$1,'Version control'!$F$37:$F$64,0),1)&amp;"-B: Yardstick charge (demand)"</f>
        <v>Section 113-B: Yardstick charge (demand)</v>
      </c>
      <c r="D120" s="26"/>
      <c r="E120" s="26"/>
      <c r="F120" s="26"/>
      <c r="G120" s="26"/>
      <c r="H120" s="26"/>
      <c r="I120" s="26"/>
      <c r="J120" s="26"/>
      <c r="K120" s="26"/>
      <c r="L120" s="26"/>
      <c r="M120" s="26"/>
      <c r="N120" s="26"/>
      <c r="O120" s="26"/>
      <c r="P120" s="26"/>
      <c r="Q120" s="26"/>
      <c r="R120" s="26"/>
      <c r="S120" s="26"/>
      <c r="T120" s="26"/>
      <c r="U120" s="26"/>
      <c r="V120" s="26"/>
      <c r="W120" s="26"/>
      <c r="X120" s="26"/>
      <c r="Y120" s="26"/>
      <c r="Z120" s="26"/>
      <c r="AA120" s="26"/>
    </row>
    <row r="121" spans="3:27" x14ac:dyDescent="0.35">
      <c r="C121" s="27"/>
      <c r="D121"/>
      <c r="E121" s="27"/>
    </row>
    <row r="122" spans="3:27" x14ac:dyDescent="0.35">
      <c r="D122" s="27" t="s">
        <v>617</v>
      </c>
      <c r="E122"/>
    </row>
    <row r="123" spans="3:27" x14ac:dyDescent="0.35">
      <c r="E123" s="19" t="s">
        <v>186</v>
      </c>
      <c r="F123" s="19"/>
      <c r="G123" s="19" t="s">
        <v>266</v>
      </c>
      <c r="H123" s="255"/>
      <c r="I123" s="255"/>
      <c r="J123" s="269"/>
      <c r="K123" s="269"/>
      <c r="L123" s="269"/>
      <c r="M123" s="269"/>
      <c r="N123" s="269"/>
      <c r="O123" s="269"/>
      <c r="P123" s="269"/>
      <c r="Q123" s="269"/>
      <c r="R123" s="269"/>
      <c r="S123" s="269"/>
      <c r="T123" s="269"/>
      <c r="U123" s="269"/>
      <c r="V123" s="269"/>
      <c r="W123" s="269"/>
      <c r="X123" s="269"/>
      <c r="Y123" s="269"/>
      <c r="Z123" s="256"/>
      <c r="AA123" s="256"/>
    </row>
    <row r="124" spans="3:27" x14ac:dyDescent="0.35">
      <c r="E124" t="s">
        <v>188</v>
      </c>
      <c r="G124" t="s">
        <v>266</v>
      </c>
      <c r="H124" s="256"/>
      <c r="I124" s="256"/>
      <c r="J124" s="257"/>
      <c r="K124" s="257"/>
      <c r="L124" s="257"/>
      <c r="M124" s="257"/>
      <c r="N124" s="257"/>
      <c r="O124" s="257"/>
      <c r="P124" s="257"/>
      <c r="Q124" s="257"/>
      <c r="R124" s="257"/>
      <c r="S124" s="257"/>
      <c r="T124" s="257"/>
      <c r="U124" s="257"/>
      <c r="V124" s="257"/>
      <c r="W124" s="257"/>
      <c r="X124" s="257"/>
      <c r="Y124" s="257"/>
      <c r="Z124" s="256"/>
      <c r="AA124" s="256"/>
    </row>
    <row r="125" spans="3:27" x14ac:dyDescent="0.35">
      <c r="E125" t="s">
        <v>189</v>
      </c>
      <c r="G125" t="s">
        <v>266</v>
      </c>
      <c r="H125" s="256"/>
      <c r="I125" s="256"/>
      <c r="J125" s="268">
        <f>'Initial unit rates'!J125</f>
        <v>0.34523282422926249</v>
      </c>
      <c r="K125" s="268">
        <f>'Initial unit rates'!K125</f>
        <v>0.34523282422926249</v>
      </c>
      <c r="L125" s="268">
        <f>'Initial unit rates'!L125</f>
        <v>0.218162801119067</v>
      </c>
      <c r="M125" s="268">
        <f>'Initial unit rates'!M125</f>
        <v>0.218162801119067</v>
      </c>
      <c r="N125" s="268">
        <f>'Initial unit rates'!N125</f>
        <v>0.20459002820319927</v>
      </c>
      <c r="O125" s="268">
        <f>'Initial unit rates'!O125</f>
        <v>0.19671939115671785</v>
      </c>
      <c r="P125" s="268">
        <f>'Initial unit rates'!P125</f>
        <v>0.17294366483046347</v>
      </c>
      <c r="Q125" s="268">
        <f>'Initial unit rates'!Q125</f>
        <v>0.34541014405984549</v>
      </c>
      <c r="R125" s="257"/>
      <c r="S125" s="257"/>
      <c r="T125" s="257"/>
      <c r="U125" s="257"/>
      <c r="V125" s="257"/>
      <c r="W125" s="257"/>
      <c r="X125" s="257"/>
      <c r="Y125" s="257"/>
      <c r="Z125" s="256"/>
      <c r="AA125" s="256"/>
    </row>
    <row r="126" spans="3:27" x14ac:dyDescent="0.35">
      <c r="E126" t="s">
        <v>190</v>
      </c>
      <c r="G126" t="s">
        <v>266</v>
      </c>
      <c r="H126" s="256"/>
      <c r="I126" s="256"/>
      <c r="J126" s="268">
        <f>'Initial unit rates'!J126</f>
        <v>3.0137084225647232E-2</v>
      </c>
      <c r="K126" s="268">
        <f>'Initial unit rates'!K126</f>
        <v>3.0137084225647232E-2</v>
      </c>
      <c r="L126" s="268">
        <f>'Initial unit rates'!L126</f>
        <v>1.9044512140196309E-2</v>
      </c>
      <c r="M126" s="268">
        <f>'Initial unit rates'!M126</f>
        <v>1.9044512140196309E-2</v>
      </c>
      <c r="N126" s="268">
        <f>'Initial unit rates'!N126</f>
        <v>1.7859677524732713E-2</v>
      </c>
      <c r="O126" s="268">
        <f>'Initial unit rates'!O126</f>
        <v>1.71726106095028E-2</v>
      </c>
      <c r="P126" s="268">
        <f>'Initial unit rates'!P126</f>
        <v>9.6621501595370082E-3</v>
      </c>
      <c r="Q126" s="268">
        <f>'Initial unit rates'!Q126</f>
        <v>3.0152563352468641E-2</v>
      </c>
      <c r="R126" s="257"/>
      <c r="S126" s="257"/>
      <c r="T126" s="257"/>
      <c r="U126" s="257"/>
      <c r="V126" s="257"/>
      <c r="W126" s="257"/>
      <c r="X126" s="257"/>
      <c r="Y126" s="257"/>
      <c r="Z126" s="256"/>
      <c r="AA126" s="256"/>
    </row>
    <row r="127" spans="3:27" x14ac:dyDescent="0.35">
      <c r="E127" t="s">
        <v>191</v>
      </c>
      <c r="G127" t="s">
        <v>266</v>
      </c>
      <c r="H127" s="256"/>
      <c r="I127" s="256"/>
      <c r="J127" s="268">
        <f>'Initial unit rates'!J127</f>
        <v>9.3973958538589822E-2</v>
      </c>
      <c r="K127" s="268">
        <f>'Initial unit rates'!K127</f>
        <v>9.3973958538589822E-2</v>
      </c>
      <c r="L127" s="268">
        <f>'Initial unit rates'!L127</f>
        <v>5.9384915304029985E-2</v>
      </c>
      <c r="M127" s="268">
        <f>'Initial unit rates'!M127</f>
        <v>5.9384915304029985E-2</v>
      </c>
      <c r="N127" s="268">
        <f>'Initial unit rates'!N127</f>
        <v>5.5690344250141952E-2</v>
      </c>
      <c r="O127" s="268">
        <f>'Initial unit rates'!O127</f>
        <v>5.3547920738908385E-2</v>
      </c>
      <c r="P127" s="268">
        <f>'Initial unit rates'!P127</f>
        <v>3.0128677734299291E-2</v>
      </c>
      <c r="Q127" s="268">
        <f>'Initial unit rates'!Q127</f>
        <v>9.402222580994353E-2</v>
      </c>
      <c r="R127" s="257"/>
      <c r="S127" s="257"/>
      <c r="T127" s="257"/>
      <c r="U127" s="257"/>
      <c r="V127" s="257"/>
      <c r="W127" s="257"/>
      <c r="X127" s="257"/>
      <c r="Y127" s="257"/>
      <c r="Z127" s="256"/>
      <c r="AA127" s="256"/>
    </row>
    <row r="128" spans="3:27" x14ac:dyDescent="0.35">
      <c r="E128" t="s">
        <v>192</v>
      </c>
      <c r="G128" t="s">
        <v>266</v>
      </c>
      <c r="H128" s="256"/>
      <c r="I128" s="256"/>
      <c r="J128" s="268">
        <f>'Initial unit rates'!J128</f>
        <v>1.9632206254806602E-2</v>
      </c>
      <c r="K128" s="268">
        <f>'Initial unit rates'!K128</f>
        <v>1.9632206254806602E-2</v>
      </c>
      <c r="L128" s="268">
        <f>'Initial unit rates'!L128</f>
        <v>1.2406170005003946E-2</v>
      </c>
      <c r="M128" s="268">
        <f>'Initial unit rates'!M128</f>
        <v>1.2406170005003946E-2</v>
      </c>
      <c r="N128" s="268">
        <f>'Initial unit rates'!N128</f>
        <v>1.163433297609787E-2</v>
      </c>
      <c r="O128" s="268">
        <f>'Initial unit rates'!O128</f>
        <v>1.1186756850628891E-2</v>
      </c>
      <c r="P128" s="268">
        <f>'Initial unit rates'!P128</f>
        <v>3.5404966319693434E-3</v>
      </c>
      <c r="Q128" s="268">
        <f>'Initial unit rates'!Q128</f>
        <v>1.9642289825205345E-2</v>
      </c>
      <c r="R128" s="257"/>
      <c r="S128" s="257"/>
      <c r="T128" s="257"/>
      <c r="U128" s="257"/>
      <c r="V128" s="257"/>
      <c r="W128" s="257"/>
      <c r="X128" s="257"/>
      <c r="Y128" s="257"/>
      <c r="Z128" s="256"/>
      <c r="AA128" s="256"/>
    </row>
    <row r="129" spans="4:27" x14ac:dyDescent="0.35">
      <c r="E129" t="s">
        <v>193</v>
      </c>
      <c r="G129" t="s">
        <v>266</v>
      </c>
      <c r="H129" s="256"/>
      <c r="I129" s="256"/>
      <c r="J129" s="268">
        <f>'Initial unit rates'!J129</f>
        <v>6.8987175738578887E-3</v>
      </c>
      <c r="K129" s="268">
        <f>'Initial unit rates'!K129</f>
        <v>6.8987175738578887E-3</v>
      </c>
      <c r="L129" s="268">
        <f>'Initial unit rates'!L129</f>
        <v>4.3595030495787983E-3</v>
      </c>
      <c r="M129" s="268">
        <f>'Initial unit rates'!M129</f>
        <v>4.3595030495787983E-3</v>
      </c>
      <c r="N129" s="268">
        <f>'Initial unit rates'!N129</f>
        <v>4.0882810785807626E-3</v>
      </c>
      <c r="O129" s="268">
        <f>'Initial unit rates'!O129</f>
        <v>3.9310037332668055E-3</v>
      </c>
      <c r="P129" s="268">
        <f>'Initial unit rates'!P129</f>
        <v>1.2441233561903704E-3</v>
      </c>
      <c r="Q129" s="268">
        <f>'Initial unit rates'!Q129</f>
        <v>6.9022609201030427E-3</v>
      </c>
      <c r="R129" s="257"/>
      <c r="S129" s="257"/>
      <c r="T129" s="257"/>
      <c r="U129" s="257"/>
      <c r="V129" s="257"/>
      <c r="W129" s="257"/>
      <c r="X129" s="257"/>
      <c r="Y129" s="257"/>
      <c r="Z129" s="256"/>
      <c r="AA129" s="256"/>
    </row>
    <row r="130" spans="4:27" x14ac:dyDescent="0.35">
      <c r="E130" t="s">
        <v>194</v>
      </c>
      <c r="G130" t="s">
        <v>266</v>
      </c>
      <c r="H130" s="256"/>
      <c r="I130" s="256"/>
      <c r="J130" s="268">
        <f>'Initial unit rates'!J130</f>
        <v>0.10231151124469935</v>
      </c>
      <c r="K130" s="268">
        <f>'Initial unit rates'!K130</f>
        <v>0.10231151124469935</v>
      </c>
      <c r="L130" s="268">
        <f>'Initial unit rates'!L130</f>
        <v>6.4653660698977669E-2</v>
      </c>
      <c r="M130" s="268">
        <f>'Initial unit rates'!M130</f>
        <v>6.4653660698977669E-2</v>
      </c>
      <c r="N130" s="268">
        <f>'Initial unit rates'!N130</f>
        <v>6.0631300102462156E-2</v>
      </c>
      <c r="O130" s="268">
        <f>'Initial unit rates'!O130</f>
        <v>5.8298796602883923E-2</v>
      </c>
      <c r="P130" s="268">
        <f>'Initial unit rates'!P130</f>
        <v>1.8450985909179981E-2</v>
      </c>
      <c r="Q130" s="268">
        <f>'Initial unit rates'!Q130</f>
        <v>0.10236406088241443</v>
      </c>
      <c r="R130" s="257"/>
      <c r="S130" s="257"/>
      <c r="T130" s="257"/>
      <c r="U130" s="257"/>
      <c r="V130" s="257"/>
      <c r="W130" s="257"/>
      <c r="X130" s="257"/>
      <c r="Y130" s="257"/>
      <c r="Z130" s="256"/>
      <c r="AA130" s="256"/>
    </row>
    <row r="131" spans="4:27" x14ac:dyDescent="0.35">
      <c r="E131" t="s">
        <v>195</v>
      </c>
      <c r="G131" t="s">
        <v>266</v>
      </c>
      <c r="H131" s="256"/>
      <c r="I131" s="256"/>
      <c r="J131" s="268">
        <f>'Initial unit rates'!J131</f>
        <v>7.8726048649029393E-3</v>
      </c>
      <c r="K131" s="268">
        <f>'Initial unit rates'!K131</f>
        <v>7.8726048649029393E-3</v>
      </c>
      <c r="L131" s="268">
        <f>'Initial unit rates'!L131</f>
        <v>4.9749311446997697E-3</v>
      </c>
      <c r="M131" s="268">
        <f>'Initial unit rates'!M131</f>
        <v>4.9749311446997697E-3</v>
      </c>
      <c r="N131" s="268">
        <f>'Initial unit rates'!N131</f>
        <v>4.6654209516112819E-3</v>
      </c>
      <c r="O131" s="268">
        <f>'Initial unit rates'!O131</f>
        <v>4.485940869900203E-3</v>
      </c>
      <c r="P131" s="268">
        <f>'Initial unit rates'!P131</f>
        <v>0</v>
      </c>
      <c r="Q131" s="268">
        <f>'Initial unit rates'!Q131</f>
        <v>7.8766484229394855E-3</v>
      </c>
      <c r="R131" s="257"/>
      <c r="S131" s="257"/>
      <c r="T131" s="257"/>
      <c r="U131" s="257"/>
      <c r="V131" s="257"/>
      <c r="W131" s="257"/>
      <c r="X131" s="257"/>
      <c r="Y131" s="257"/>
      <c r="Z131" s="256"/>
      <c r="AA131" s="256"/>
    </row>
    <row r="132" spans="4:27" x14ac:dyDescent="0.35">
      <c r="E132" t="s">
        <v>196</v>
      </c>
      <c r="G132" t="s">
        <v>266</v>
      </c>
      <c r="H132" s="256"/>
      <c r="I132" s="256"/>
      <c r="J132" s="268">
        <f>'Initial unit rates'!J132</f>
        <v>1.8334172438278114E-2</v>
      </c>
      <c r="K132" s="268">
        <f>'Initial unit rates'!K132</f>
        <v>1.8334172438278114E-2</v>
      </c>
      <c r="L132" s="268">
        <f>'Initial unit rates'!L132</f>
        <v>1.1585904162689164E-2</v>
      </c>
      <c r="M132" s="268">
        <f>'Initial unit rates'!M132</f>
        <v>1.1585904162689164E-2</v>
      </c>
      <c r="N132" s="268">
        <f>'Initial unit rates'!N132</f>
        <v>1.0865099124348267E-2</v>
      </c>
      <c r="O132" s="268">
        <f>'Initial unit rates'!O132</f>
        <v>0</v>
      </c>
      <c r="P132" s="268">
        <f>'Initial unit rates'!P132</f>
        <v>0</v>
      </c>
      <c r="Q132" s="268">
        <f>'Initial unit rates'!Q132</f>
        <v>1.8343589307481943E-2</v>
      </c>
      <c r="R132" s="257"/>
      <c r="S132" s="257"/>
      <c r="T132" s="257"/>
      <c r="U132" s="257"/>
      <c r="V132" s="257"/>
      <c r="W132" s="257"/>
      <c r="X132" s="257"/>
      <c r="Y132" s="257"/>
      <c r="Z132" s="256"/>
      <c r="AA132" s="256"/>
    </row>
    <row r="133" spans="4:27" x14ac:dyDescent="0.35">
      <c r="E133" t="s">
        <v>372</v>
      </c>
      <c r="G133" t="s">
        <v>266</v>
      </c>
      <c r="H133" s="256"/>
      <c r="I133" s="256"/>
      <c r="J133" s="257"/>
      <c r="K133" s="257"/>
      <c r="L133" s="257"/>
      <c r="M133" s="257"/>
      <c r="N133" s="257"/>
      <c r="O133" s="257"/>
      <c r="P133" s="257"/>
      <c r="Q133" s="257"/>
      <c r="R133" s="257"/>
      <c r="S133" s="257"/>
      <c r="T133" s="257"/>
      <c r="U133" s="257"/>
      <c r="V133" s="257"/>
      <c r="W133" s="257"/>
      <c r="X133" s="257"/>
      <c r="Y133" s="257"/>
      <c r="Z133" s="256"/>
      <c r="AA133" s="256"/>
    </row>
    <row r="134" spans="4:27" x14ac:dyDescent="0.35">
      <c r="E134" s="28" t="s">
        <v>373</v>
      </c>
      <c r="F134" s="28"/>
      <c r="G134" s="28" t="s">
        <v>266</v>
      </c>
      <c r="H134" s="258"/>
      <c r="I134" s="258"/>
      <c r="J134" s="259"/>
      <c r="K134" s="259"/>
      <c r="L134" s="259"/>
      <c r="M134" s="259"/>
      <c r="N134" s="259"/>
      <c r="O134" s="259"/>
      <c r="P134" s="259"/>
      <c r="Q134" s="259"/>
      <c r="R134" s="259"/>
      <c r="S134" s="259"/>
      <c r="T134" s="259"/>
      <c r="U134" s="259"/>
      <c r="V134" s="259"/>
      <c r="W134" s="259"/>
      <c r="X134" s="259"/>
      <c r="Y134" s="259"/>
      <c r="Z134" s="256"/>
      <c r="AA134" s="256"/>
    </row>
    <row r="135" spans="4:27" x14ac:dyDescent="0.35">
      <c r="E135"/>
      <c r="J135" s="79"/>
      <c r="K135" s="79"/>
      <c r="L135" s="79"/>
      <c r="M135" s="79"/>
      <c r="N135" s="79"/>
      <c r="O135" s="79"/>
      <c r="P135" s="79"/>
      <c r="Q135" s="79"/>
      <c r="R135" s="79"/>
      <c r="S135" s="79"/>
      <c r="T135" s="79"/>
      <c r="U135" s="79"/>
      <c r="V135" s="79"/>
      <c r="W135" s="79"/>
      <c r="X135" s="79"/>
      <c r="Y135" s="79"/>
    </row>
    <row r="136" spans="4:27" x14ac:dyDescent="0.35">
      <c r="D136" s="27" t="s">
        <v>618</v>
      </c>
      <c r="E136"/>
      <c r="J136" s="79"/>
      <c r="K136" s="79"/>
      <c r="L136" s="79"/>
      <c r="M136" s="79"/>
      <c r="N136" s="79"/>
      <c r="O136" s="79"/>
      <c r="P136" s="79"/>
      <c r="Q136" s="79"/>
      <c r="R136" s="79"/>
      <c r="S136" s="79"/>
      <c r="T136" s="79"/>
      <c r="U136" s="79"/>
      <c r="V136" s="79"/>
      <c r="W136" s="79"/>
      <c r="X136" s="79"/>
      <c r="Y136" s="79"/>
    </row>
    <row r="137" spans="4:27" x14ac:dyDescent="0.35">
      <c r="E137" s="19" t="s">
        <v>186</v>
      </c>
      <c r="F137" s="19"/>
      <c r="G137" s="19" t="s">
        <v>266</v>
      </c>
      <c r="H137" s="255"/>
      <c r="I137" s="255"/>
      <c r="J137" s="267">
        <f>'Initial unit rates'!J135</f>
        <v>0.21841892610450053</v>
      </c>
      <c r="K137" s="267">
        <f>'Initial unit rates'!K135</f>
        <v>0.21841892610450053</v>
      </c>
      <c r="L137" s="267">
        <f>'Initial unit rates'!L135</f>
        <v>0.1380253596764956</v>
      </c>
      <c r="M137" s="267">
        <f>'Initial unit rates'!M135</f>
        <v>0.1380253596764956</v>
      </c>
      <c r="N137" s="267">
        <f>'Initial unit rates'!N135</f>
        <v>0.12943825475342671</v>
      </c>
      <c r="O137" s="267">
        <f>'Initial unit rates'!O135</f>
        <v>0.12445872797960769</v>
      </c>
      <c r="P137" s="267">
        <f>'Initial unit rates'!P135</f>
        <v>0.10941650647842631</v>
      </c>
      <c r="Q137" s="267">
        <f>'Initial unit rates'!Q135</f>
        <v>0.21853111128578925</v>
      </c>
      <c r="R137" s="269"/>
      <c r="S137" s="269"/>
      <c r="T137" s="269"/>
      <c r="U137" s="269"/>
      <c r="V137" s="269"/>
      <c r="W137" s="269"/>
      <c r="X137" s="269"/>
      <c r="Y137" s="269"/>
      <c r="Z137" s="256"/>
      <c r="AA137" s="256"/>
    </row>
    <row r="138" spans="4:27" x14ac:dyDescent="0.35">
      <c r="E138" t="s">
        <v>188</v>
      </c>
      <c r="G138" t="s">
        <v>266</v>
      </c>
      <c r="H138" s="256"/>
      <c r="I138" s="256"/>
      <c r="J138" s="268">
        <f>'Initial unit rates'!J136</f>
        <v>0</v>
      </c>
      <c r="K138" s="268">
        <f>'Initial unit rates'!K136</f>
        <v>0</v>
      </c>
      <c r="L138" s="268">
        <f>'Initial unit rates'!L136</f>
        <v>0</v>
      </c>
      <c r="M138" s="268">
        <f>'Initial unit rates'!M136</f>
        <v>0</v>
      </c>
      <c r="N138" s="268">
        <f>'Initial unit rates'!N136</f>
        <v>0</v>
      </c>
      <c r="O138" s="268">
        <f>'Initial unit rates'!O136</f>
        <v>0</v>
      </c>
      <c r="P138" s="268">
        <f>'Initial unit rates'!P136</f>
        <v>0</v>
      </c>
      <c r="Q138" s="268">
        <f>'Initial unit rates'!Q136</f>
        <v>0</v>
      </c>
      <c r="R138" s="257"/>
      <c r="S138" s="257"/>
      <c r="T138" s="257"/>
      <c r="U138" s="257"/>
      <c r="V138" s="257"/>
      <c r="W138" s="257"/>
      <c r="X138" s="257"/>
      <c r="Y138" s="257"/>
      <c r="Z138" s="256"/>
      <c r="AA138" s="256"/>
    </row>
    <row r="139" spans="4:27" x14ac:dyDescent="0.35">
      <c r="E139" t="s">
        <v>189</v>
      </c>
      <c r="G139" t="s">
        <v>266</v>
      </c>
      <c r="H139" s="256"/>
      <c r="I139" s="256"/>
      <c r="J139" s="268">
        <f>'Initial unit rates'!J137</f>
        <v>0.29781119434646913</v>
      </c>
      <c r="K139" s="268">
        <f>'Initial unit rates'!K137</f>
        <v>0.29781119434646913</v>
      </c>
      <c r="L139" s="268">
        <f>'Initial unit rates'!L137</f>
        <v>0.18819567492833286</v>
      </c>
      <c r="M139" s="268">
        <f>'Initial unit rates'!M137</f>
        <v>0.18819567492833286</v>
      </c>
      <c r="N139" s="268">
        <f>'Initial unit rates'!N137</f>
        <v>0.17648727575831746</v>
      </c>
      <c r="O139" s="268">
        <f>'Initial unit rates'!O137</f>
        <v>0.16969775965621117</v>
      </c>
      <c r="P139" s="268">
        <f>'Initial unit rates'!P137</f>
        <v>0.14918789803026547</v>
      </c>
      <c r="Q139" s="268">
        <f>'Initial unit rates'!Q137</f>
        <v>0.29796415729443088</v>
      </c>
      <c r="R139" s="257"/>
      <c r="S139" s="257"/>
      <c r="T139" s="257"/>
      <c r="U139" s="257"/>
      <c r="V139" s="257"/>
      <c r="W139" s="257"/>
      <c r="X139" s="257"/>
      <c r="Y139" s="257"/>
      <c r="Z139" s="256"/>
      <c r="AA139" s="256"/>
    </row>
    <row r="140" spans="4:27" x14ac:dyDescent="0.35">
      <c r="E140" t="s">
        <v>190</v>
      </c>
      <c r="G140" t="s">
        <v>266</v>
      </c>
      <c r="H140" s="256"/>
      <c r="I140" s="256"/>
      <c r="J140" s="268">
        <f>'Initial unit rates'!J138</f>
        <v>2.5997415128174203E-2</v>
      </c>
      <c r="K140" s="268">
        <f>'Initial unit rates'!K138</f>
        <v>2.5997415128174203E-2</v>
      </c>
      <c r="L140" s="268">
        <f>'Initial unit rates'!L138</f>
        <v>1.6428533175777183E-2</v>
      </c>
      <c r="M140" s="268">
        <f>'Initial unit rates'!M138</f>
        <v>1.6428533175777183E-2</v>
      </c>
      <c r="N140" s="268">
        <f>'Initial unit rates'!N138</f>
        <v>1.5406448984559241E-2</v>
      </c>
      <c r="O140" s="268">
        <f>'Initial unit rates'!O138</f>
        <v>1.4813758474676893E-2</v>
      </c>
      <c r="P140" s="268">
        <f>'Initial unit rates'!P138</f>
        <v>1.3023351005000657E-2</v>
      </c>
      <c r="Q140" s="268">
        <f>'Initial unit rates'!Q138</f>
        <v>2.6010768021997137E-2</v>
      </c>
      <c r="R140" s="257"/>
      <c r="S140" s="257"/>
      <c r="T140" s="257"/>
      <c r="U140" s="257"/>
      <c r="V140" s="257"/>
      <c r="W140" s="257"/>
      <c r="X140" s="257"/>
      <c r="Y140" s="257"/>
      <c r="Z140" s="256"/>
      <c r="AA140" s="256"/>
    </row>
    <row r="141" spans="4:27" x14ac:dyDescent="0.35">
      <c r="E141" t="s">
        <v>191</v>
      </c>
      <c r="G141" t="s">
        <v>266</v>
      </c>
      <c r="H141" s="256"/>
      <c r="I141" s="256"/>
      <c r="J141" s="268">
        <f>'Initial unit rates'!J139</f>
        <v>8.1065573333947288E-2</v>
      </c>
      <c r="K141" s="268">
        <f>'Initial unit rates'!K139</f>
        <v>8.1065573333947288E-2</v>
      </c>
      <c r="L141" s="268">
        <f>'Initial unit rates'!L139</f>
        <v>5.1227726078307341E-2</v>
      </c>
      <c r="M141" s="268">
        <f>'Initial unit rates'!M139</f>
        <v>5.1227726078307341E-2</v>
      </c>
      <c r="N141" s="268">
        <f>'Initial unit rates'!N139</f>
        <v>4.8040646111005017E-2</v>
      </c>
      <c r="O141" s="268">
        <f>'Initial unit rates'!O139</f>
        <v>4.6192508680559775E-2</v>
      </c>
      <c r="P141" s="268">
        <f>'Initial unit rates'!P139</f>
        <v>4.0609630255335386E-2</v>
      </c>
      <c r="Q141" s="268">
        <f>'Initial unit rates'!Q139</f>
        <v>8.1107210550112302E-2</v>
      </c>
      <c r="R141" s="257"/>
      <c r="S141" s="257"/>
      <c r="T141" s="257"/>
      <c r="U141" s="257"/>
      <c r="V141" s="257"/>
      <c r="W141" s="257"/>
      <c r="X141" s="257"/>
      <c r="Y141" s="257"/>
      <c r="Z141" s="256"/>
      <c r="AA141" s="256"/>
    </row>
    <row r="142" spans="4:27" x14ac:dyDescent="0.35">
      <c r="E142" t="s">
        <v>192</v>
      </c>
      <c r="G142" t="s">
        <v>266</v>
      </c>
      <c r="H142" s="256"/>
      <c r="I142" s="256"/>
      <c r="J142" s="268">
        <f>'Initial unit rates'!J140</f>
        <v>6.7742003448866717E-2</v>
      </c>
      <c r="K142" s="268">
        <f>'Initial unit rates'!K140</f>
        <v>6.7742003448866717E-2</v>
      </c>
      <c r="L142" s="268">
        <f>'Initial unit rates'!L140</f>
        <v>4.2808169410936292E-2</v>
      </c>
      <c r="M142" s="268">
        <f>'Initial unit rates'!M140</f>
        <v>4.2808169410936292E-2</v>
      </c>
      <c r="N142" s="268">
        <f>'Initial unit rates'!N140</f>
        <v>4.0144903449102931E-2</v>
      </c>
      <c r="O142" s="268">
        <f>'Initial unit rates'!O140</f>
        <v>3.8600517502784412E-2</v>
      </c>
      <c r="P142" s="268">
        <f>'Initial unit rates'!P140</f>
        <v>3.3935215649207318E-2</v>
      </c>
      <c r="Q142" s="268">
        <f>'Initial unit rates'!Q140</f>
        <v>6.7776797361067051E-2</v>
      </c>
      <c r="R142" s="257"/>
      <c r="S142" s="257"/>
      <c r="T142" s="257"/>
      <c r="U142" s="257"/>
      <c r="V142" s="257"/>
      <c r="W142" s="257"/>
      <c r="X142" s="257"/>
      <c r="Y142" s="257"/>
      <c r="Z142" s="256"/>
      <c r="AA142" s="256"/>
    </row>
    <row r="143" spans="4:27" x14ac:dyDescent="0.35">
      <c r="E143" t="s">
        <v>193</v>
      </c>
      <c r="G143" t="s">
        <v>266</v>
      </c>
      <c r="H143" s="256"/>
      <c r="I143" s="256"/>
      <c r="J143" s="268">
        <f>'Initial unit rates'!J141</f>
        <v>2.3804403010824138E-2</v>
      </c>
      <c r="K143" s="268">
        <f>'Initial unit rates'!K141</f>
        <v>2.3804403010824138E-2</v>
      </c>
      <c r="L143" s="268">
        <f>'Initial unit rates'!L141</f>
        <v>1.5042704155963508E-2</v>
      </c>
      <c r="M143" s="268">
        <f>'Initial unit rates'!M141</f>
        <v>1.5042704155963508E-2</v>
      </c>
      <c r="N143" s="268">
        <f>'Initial unit rates'!N141</f>
        <v>1.4106837883151759E-2</v>
      </c>
      <c r="O143" s="268">
        <f>'Initial unit rates'!O141</f>
        <v>1.3564143784974272E-2</v>
      </c>
      <c r="P143" s="268">
        <f>'Initial unit rates'!P141</f>
        <v>1.1924766148711699E-2</v>
      </c>
      <c r="Q143" s="268">
        <f>'Initial unit rates'!Q141</f>
        <v>2.3816629521204294E-2</v>
      </c>
      <c r="R143" s="257"/>
      <c r="S143" s="257"/>
      <c r="T143" s="257"/>
      <c r="U143" s="257"/>
      <c r="V143" s="257"/>
      <c r="W143" s="257"/>
      <c r="X143" s="257"/>
      <c r="Y143" s="257"/>
      <c r="Z143" s="256"/>
      <c r="AA143" s="256"/>
    </row>
    <row r="144" spans="4:27" x14ac:dyDescent="0.35">
      <c r="E144" t="s">
        <v>194</v>
      </c>
      <c r="G144" t="s">
        <v>266</v>
      </c>
      <c r="H144" s="256"/>
      <c r="I144" s="256"/>
      <c r="J144" s="268">
        <f>'Initial unit rates'!J142</f>
        <v>0.35303147581287803</v>
      </c>
      <c r="K144" s="268">
        <f>'Initial unit rates'!K142</f>
        <v>0.35303147581287803</v>
      </c>
      <c r="L144" s="268">
        <f>'Initial unit rates'!L142</f>
        <v>0.2230909990047448</v>
      </c>
      <c r="M144" s="268">
        <f>'Initial unit rates'!M142</f>
        <v>0.2230909990047448</v>
      </c>
      <c r="N144" s="268">
        <f>'Initial unit rates'!N142</f>
        <v>0.20921162335713886</v>
      </c>
      <c r="O144" s="268">
        <f>'Initial unit rates'!O142</f>
        <v>0.20116319221994888</v>
      </c>
      <c r="P144" s="268">
        <f>'Initial unit rates'!P142</f>
        <v>0.17685038311143064</v>
      </c>
      <c r="Q144" s="268">
        <f>'Initial unit rates'!Q142</f>
        <v>0.35321280121732468</v>
      </c>
      <c r="R144" s="257"/>
      <c r="S144" s="257"/>
      <c r="T144" s="257"/>
      <c r="U144" s="257"/>
      <c r="V144" s="257"/>
      <c r="W144" s="257"/>
      <c r="X144" s="257"/>
      <c r="Y144" s="257"/>
      <c r="Z144" s="256"/>
      <c r="AA144" s="256"/>
    </row>
    <row r="145" spans="2:27" x14ac:dyDescent="0.35">
      <c r="E145" t="s">
        <v>195</v>
      </c>
      <c r="G145" t="s">
        <v>266</v>
      </c>
      <c r="H145" s="256"/>
      <c r="I145" s="256"/>
      <c r="J145" s="268">
        <f>'Initial unit rates'!J143</f>
        <v>0.13582427236858538</v>
      </c>
      <c r="K145" s="268">
        <f>'Initial unit rates'!K143</f>
        <v>0.13582427236858538</v>
      </c>
      <c r="L145" s="268">
        <f>'Initial unit rates'!L143</f>
        <v>8.5831362605925818E-2</v>
      </c>
      <c r="M145" s="268">
        <f>'Initial unit rates'!M143</f>
        <v>8.5831362605925818E-2</v>
      </c>
      <c r="N145" s="268">
        <f>'Initial unit rates'!N143</f>
        <v>8.0491453200041696E-2</v>
      </c>
      <c r="O145" s="268">
        <f>'Initial unit rates'!O143</f>
        <v>7.7394923916355593E-2</v>
      </c>
      <c r="P145" s="268">
        <f>'Initial unit rates'!P143</f>
        <v>0</v>
      </c>
      <c r="Q145" s="268">
        <f>'Initial unit rates'!Q143</f>
        <v>0.13589403496146521</v>
      </c>
      <c r="R145" s="257"/>
      <c r="S145" s="257"/>
      <c r="T145" s="257"/>
      <c r="U145" s="257"/>
      <c r="V145" s="257"/>
      <c r="W145" s="257"/>
      <c r="X145" s="257"/>
      <c r="Y145" s="257"/>
      <c r="Z145" s="256"/>
      <c r="AA145" s="256"/>
    </row>
    <row r="146" spans="2:27" x14ac:dyDescent="0.35">
      <c r="E146" t="s">
        <v>196</v>
      </c>
      <c r="G146" t="s">
        <v>266</v>
      </c>
      <c r="H146" s="256"/>
      <c r="I146" s="256"/>
      <c r="J146" s="268">
        <f>'Initial unit rates'!J144</f>
        <v>0.31631533318927713</v>
      </c>
      <c r="K146" s="268">
        <f>'Initial unit rates'!K144</f>
        <v>0.31631533318927713</v>
      </c>
      <c r="L146" s="268">
        <f>'Initial unit rates'!L144</f>
        <v>0.199888985873651</v>
      </c>
      <c r="M146" s="268">
        <f>'Initial unit rates'!M144</f>
        <v>0.199888985873651</v>
      </c>
      <c r="N146" s="268">
        <f>'Initial unit rates'!N144</f>
        <v>0.18745309946345839</v>
      </c>
      <c r="O146" s="268">
        <f>'Initial unit rates'!O144</f>
        <v>0</v>
      </c>
      <c r="P146" s="268">
        <f>'Initial unit rates'!P144</f>
        <v>0</v>
      </c>
      <c r="Q146" s="268">
        <f>'Initial unit rates'!Q144</f>
        <v>0.31647780030525069</v>
      </c>
      <c r="R146" s="257"/>
      <c r="S146" s="257"/>
      <c r="T146" s="257"/>
      <c r="U146" s="257"/>
      <c r="V146" s="257"/>
      <c r="W146" s="257"/>
      <c r="X146" s="257"/>
      <c r="Y146" s="257"/>
      <c r="Z146" s="256"/>
      <c r="AA146" s="256"/>
    </row>
    <row r="147" spans="2:27" x14ac:dyDescent="0.35">
      <c r="E147" t="s">
        <v>372</v>
      </c>
      <c r="G147" t="s">
        <v>266</v>
      </c>
      <c r="H147" s="256"/>
      <c r="I147" s="256"/>
      <c r="J147" s="257"/>
      <c r="K147" s="257"/>
      <c r="L147" s="257"/>
      <c r="M147" s="257"/>
      <c r="N147" s="257"/>
      <c r="O147" s="257"/>
      <c r="P147" s="257"/>
      <c r="Q147" s="257"/>
      <c r="R147" s="257"/>
      <c r="S147" s="257"/>
      <c r="T147" s="257"/>
      <c r="U147" s="257"/>
      <c r="V147" s="257"/>
      <c r="W147" s="257"/>
      <c r="X147" s="257"/>
      <c r="Y147" s="257"/>
      <c r="Z147" s="256"/>
      <c r="AA147" s="256"/>
    </row>
    <row r="148" spans="2:27" x14ac:dyDescent="0.35">
      <c r="E148" s="28" t="s">
        <v>373</v>
      </c>
      <c r="F148" s="28"/>
      <c r="G148" s="28" t="s">
        <v>266</v>
      </c>
      <c r="H148" s="258"/>
      <c r="I148" s="258"/>
      <c r="J148" s="259"/>
      <c r="K148" s="259"/>
      <c r="L148" s="259"/>
      <c r="M148" s="259"/>
      <c r="N148" s="259"/>
      <c r="O148" s="259"/>
      <c r="P148" s="259"/>
      <c r="Q148" s="259"/>
      <c r="R148" s="259"/>
      <c r="S148" s="259"/>
      <c r="T148" s="259"/>
      <c r="U148" s="259"/>
      <c r="V148" s="259"/>
      <c r="W148" s="259"/>
      <c r="X148" s="259"/>
      <c r="Y148" s="259"/>
      <c r="Z148" s="256"/>
      <c r="AA148" s="256"/>
    </row>
    <row r="149" spans="2:27" x14ac:dyDescent="0.35">
      <c r="D149"/>
      <c r="E149"/>
      <c r="J149" s="79"/>
      <c r="K149" s="79"/>
      <c r="L149" s="79"/>
      <c r="M149" s="79"/>
      <c r="N149" s="79"/>
      <c r="O149" s="79"/>
      <c r="P149" s="79"/>
      <c r="Q149" s="79"/>
      <c r="R149" s="79"/>
      <c r="S149" s="79"/>
      <c r="T149" s="79"/>
      <c r="U149" s="79"/>
      <c r="V149" s="79"/>
      <c r="W149" s="79"/>
      <c r="X149" s="79"/>
      <c r="Y149" s="79"/>
    </row>
    <row r="150" spans="2:27" x14ac:dyDescent="0.35">
      <c r="B150" s="25" t="s">
        <v>671</v>
      </c>
      <c r="C150" s="25"/>
      <c r="D150" s="25"/>
      <c r="E150" s="25"/>
      <c r="F150" s="25"/>
      <c r="G150" s="25"/>
      <c r="H150" s="25"/>
      <c r="I150" s="25"/>
      <c r="J150" s="174"/>
      <c r="K150" s="174"/>
      <c r="L150" s="174"/>
      <c r="M150" s="174"/>
      <c r="N150" s="174"/>
      <c r="O150" s="174"/>
      <c r="P150" s="174"/>
      <c r="Q150" s="174"/>
      <c r="R150" s="174"/>
      <c r="S150" s="174"/>
      <c r="T150" s="174"/>
      <c r="U150" s="174"/>
      <c r="V150" s="174"/>
      <c r="W150" s="174"/>
      <c r="X150" s="174"/>
      <c r="Y150" s="174"/>
      <c r="Z150" s="25"/>
      <c r="AA150" s="25"/>
    </row>
    <row r="151" spans="2:27" x14ac:dyDescent="0.35">
      <c r="C151" s="195"/>
      <c r="D151"/>
      <c r="E151"/>
      <c r="J151" s="79"/>
      <c r="K151" s="79"/>
      <c r="L151" s="79"/>
      <c r="M151" s="79"/>
      <c r="N151" s="79"/>
      <c r="O151" s="79"/>
      <c r="P151" s="79"/>
      <c r="Q151" s="79"/>
      <c r="R151" s="79"/>
      <c r="S151" s="79"/>
      <c r="T151" s="79"/>
      <c r="U151" s="79"/>
      <c r="V151" s="79"/>
      <c r="W151" s="79"/>
      <c r="X151" s="79"/>
      <c r="Y151" s="79"/>
    </row>
    <row r="152" spans="2:27" x14ac:dyDescent="0.35">
      <c r="C152" s="24" t="s">
        <v>672</v>
      </c>
      <c r="D152"/>
      <c r="E152"/>
      <c r="J152" s="79"/>
      <c r="K152" s="79"/>
      <c r="L152" s="79"/>
      <c r="M152" s="79"/>
      <c r="N152" s="79"/>
      <c r="O152" s="79"/>
      <c r="P152" s="79"/>
      <c r="Q152" s="79"/>
      <c r="R152" s="79"/>
      <c r="S152" s="79"/>
      <c r="T152" s="79"/>
      <c r="U152" s="79"/>
      <c r="V152" s="79"/>
      <c r="W152" s="79"/>
      <c r="X152" s="79"/>
      <c r="Y152" s="79"/>
    </row>
    <row r="153" spans="2:27" x14ac:dyDescent="0.35">
      <c r="C153" s="24" t="s">
        <v>673</v>
      </c>
      <c r="D153"/>
      <c r="E153"/>
      <c r="J153" s="79"/>
      <c r="K153" s="79"/>
      <c r="L153" s="79"/>
      <c r="M153" s="79"/>
      <c r="N153" s="79"/>
      <c r="O153" s="79"/>
      <c r="P153" s="79"/>
      <c r="Q153" s="79"/>
      <c r="R153" s="79"/>
      <c r="S153" s="79"/>
      <c r="T153" s="79"/>
      <c r="U153" s="79"/>
      <c r="V153" s="79"/>
      <c r="W153" s="79"/>
      <c r="X153" s="79"/>
      <c r="Y153" s="79"/>
    </row>
    <row r="154" spans="2:27" x14ac:dyDescent="0.35">
      <c r="C154" s="195"/>
      <c r="D154"/>
      <c r="E154"/>
      <c r="J154" s="79"/>
      <c r="K154" s="79"/>
      <c r="L154" s="79"/>
      <c r="M154" s="79"/>
      <c r="N154" s="79"/>
      <c r="O154" s="79"/>
      <c r="P154" s="79"/>
      <c r="Q154" s="79"/>
      <c r="R154" s="79"/>
      <c r="S154" s="79"/>
      <c r="T154" s="79"/>
      <c r="U154" s="79"/>
      <c r="V154" s="79"/>
      <c r="W154" s="79"/>
      <c r="X154" s="79"/>
      <c r="Y154" s="79"/>
    </row>
    <row r="155" spans="2:27" x14ac:dyDescent="0.35">
      <c r="C155" s="26" t="str">
        <f ca="1">INDEX('Version control'!$H$37:$H$64,MATCH($A$1,'Version control'!$F$37:$F$64,0),1)&amp;"-C: Yardstick charge used for generation"</f>
        <v>Section 113-C: Yardstick charge used for generation</v>
      </c>
      <c r="D155" s="26"/>
      <c r="E155" s="26"/>
      <c r="F155" s="26"/>
      <c r="G155" s="26"/>
      <c r="H155" s="26"/>
      <c r="I155" s="26"/>
      <c r="J155" s="80"/>
      <c r="K155" s="80"/>
      <c r="L155" s="80"/>
      <c r="M155" s="80"/>
      <c r="N155" s="80"/>
      <c r="O155" s="80"/>
      <c r="P155" s="80"/>
      <c r="Q155" s="80"/>
      <c r="R155" s="80"/>
      <c r="S155" s="80"/>
      <c r="T155" s="80"/>
      <c r="U155" s="80"/>
      <c r="V155" s="80"/>
      <c r="W155" s="80"/>
      <c r="X155" s="80"/>
      <c r="Y155" s="80"/>
      <c r="Z155" s="26"/>
      <c r="AA155" s="26"/>
    </row>
    <row r="156" spans="2:27" x14ac:dyDescent="0.35">
      <c r="D156" s="27"/>
      <c r="E156" s="27"/>
      <c r="I156" t="s">
        <v>151</v>
      </c>
      <c r="J156" s="79"/>
      <c r="K156" s="79"/>
      <c r="L156" s="79"/>
      <c r="M156" s="79"/>
      <c r="N156" s="79"/>
      <c r="O156" s="79"/>
      <c r="P156" s="79"/>
      <c r="Q156" s="79"/>
      <c r="R156" s="79"/>
      <c r="S156" s="79"/>
      <c r="T156" s="79"/>
      <c r="U156" s="79"/>
      <c r="V156" s="79"/>
      <c r="W156" s="79"/>
      <c r="X156" s="79"/>
      <c r="Y156" s="79"/>
      <c r="AA156" t="s">
        <v>674</v>
      </c>
    </row>
    <row r="157" spans="2:27" x14ac:dyDescent="0.35">
      <c r="D157"/>
      <c r="E157" s="27" t="s">
        <v>617</v>
      </c>
      <c r="J157" s="79"/>
      <c r="K157" s="79"/>
      <c r="L157" s="79"/>
      <c r="M157" s="79"/>
      <c r="N157" s="79"/>
      <c r="O157" s="79"/>
      <c r="P157" s="79"/>
      <c r="Q157" s="79"/>
      <c r="R157" s="79"/>
      <c r="S157" s="79"/>
      <c r="T157" s="79"/>
      <c r="U157" s="79"/>
      <c r="V157" s="79"/>
      <c r="W157" s="79"/>
      <c r="X157" s="79"/>
      <c r="Y157" s="79"/>
    </row>
    <row r="158" spans="2:27" x14ac:dyDescent="0.35">
      <c r="D158"/>
      <c r="F158" s="19" t="s">
        <v>186</v>
      </c>
      <c r="G158" s="19" t="s">
        <v>266</v>
      </c>
      <c r="H158" s="255"/>
      <c r="I158" s="255"/>
      <c r="J158" s="269"/>
      <c r="K158" s="269"/>
      <c r="L158" s="269"/>
      <c r="M158" s="269"/>
      <c r="N158" s="269"/>
      <c r="O158" s="269"/>
      <c r="P158" s="269"/>
      <c r="Q158" s="269"/>
      <c r="R158" s="269"/>
      <c r="S158" s="269"/>
      <c r="T158" s="269"/>
      <c r="U158" s="269"/>
      <c r="V158" s="269"/>
      <c r="W158" s="269"/>
      <c r="X158" s="269"/>
      <c r="Y158" s="269"/>
      <c r="Z158" s="256"/>
      <c r="AA158" s="256"/>
    </row>
    <row r="159" spans="2:27" x14ac:dyDescent="0.35">
      <c r="D159"/>
      <c r="F159" t="s">
        <v>188</v>
      </c>
      <c r="G159" t="s">
        <v>266</v>
      </c>
      <c r="H159" s="256"/>
      <c r="I159" s="256"/>
      <c r="J159" s="257"/>
      <c r="K159" s="257"/>
      <c r="L159" s="257"/>
      <c r="M159" s="257"/>
      <c r="N159" s="257"/>
      <c r="O159" s="257"/>
      <c r="P159" s="257"/>
      <c r="Q159" s="257"/>
      <c r="R159" s="257"/>
      <c r="S159" s="257"/>
      <c r="T159" s="257"/>
      <c r="U159" s="257"/>
      <c r="V159" s="257"/>
      <c r="W159" s="257"/>
      <c r="X159" s="257"/>
      <c r="Y159" s="257"/>
      <c r="Z159" s="256"/>
      <c r="AA159" s="256"/>
    </row>
    <row r="160" spans="2:27" x14ac:dyDescent="0.35">
      <c r="D160"/>
      <c r="F160" t="s">
        <v>189</v>
      </c>
      <c r="G160" t="s">
        <v>266</v>
      </c>
      <c r="H160" s="256"/>
      <c r="I160" s="256"/>
      <c r="J160" s="257"/>
      <c r="K160" s="257"/>
      <c r="L160" s="257"/>
      <c r="M160" s="257"/>
      <c r="N160" s="257"/>
      <c r="O160" s="257"/>
      <c r="P160" s="257"/>
      <c r="Q160" s="257"/>
      <c r="R160" s="271">
        <f t="shared" ref="R160:S160" si="0">hundred * $H51 * R95 / $H37 * (1 - R109) / hours_in_year</f>
        <v>-0.16345286996746414</v>
      </c>
      <c r="S160" s="271">
        <f t="shared" si="0"/>
        <v>-0.1616163208667061</v>
      </c>
      <c r="T160" s="271">
        <f t="shared" ref="T160:U160" si="1">hundred * $H51 * T95 / $H37 * (1 - T109) / hours_in_year</f>
        <v>-0.16345286996746414</v>
      </c>
      <c r="U160" s="271">
        <f t="shared" si="1"/>
        <v>-0.16345286996746414</v>
      </c>
      <c r="V160" s="271">
        <f t="shared" ref="V160:W160" si="2">hundred * $H51 * V95 / $H37 * (1 - V109) / hours_in_year</f>
        <v>-0.1616163208667061</v>
      </c>
      <c r="W160" s="271">
        <f t="shared" si="2"/>
        <v>-0.1616163208667061</v>
      </c>
      <c r="X160" s="271">
        <f t="shared" ref="X160:Y160" si="3">hundred * $H51 * X95 / $H37 * (1 - X109) / hours_in_year</f>
        <v>-0.15916758873236209</v>
      </c>
      <c r="Y160" s="271">
        <f t="shared" si="3"/>
        <v>-0.15916758873236209</v>
      </c>
      <c r="Z160" s="256"/>
      <c r="AA160" s="256"/>
    </row>
    <row r="161" spans="5:27" customFormat="1" x14ac:dyDescent="0.35">
      <c r="E161" s="2"/>
      <c r="F161" t="s">
        <v>190</v>
      </c>
      <c r="G161" t="s">
        <v>266</v>
      </c>
      <c r="H161" s="256"/>
      <c r="I161" s="256"/>
      <c r="J161" s="257"/>
      <c r="K161" s="257"/>
      <c r="L161" s="257"/>
      <c r="M161" s="257"/>
      <c r="N161" s="257"/>
      <c r="O161" s="257"/>
      <c r="P161" s="257"/>
      <c r="Q161" s="257"/>
      <c r="R161" s="271">
        <f t="shared" ref="R161:S161" si="4">hundred * $H52 * R96 / $H38 * (1 - R110) / hours_in_year</f>
        <v>-1.4268611103624301E-2</v>
      </c>
      <c r="S161" s="271">
        <f t="shared" si="4"/>
        <v>-1.4108289630549869E-2</v>
      </c>
      <c r="T161" s="271">
        <f t="shared" ref="T161:U161" si="5">hundred * $H52 * T96 / $H38 * (1 - T110) / hours_in_year</f>
        <v>-1.4268611103624301E-2</v>
      </c>
      <c r="U161" s="271">
        <f t="shared" si="5"/>
        <v>-1.4268611103624301E-2</v>
      </c>
      <c r="V161" s="271">
        <f t="shared" ref="V161:W161" si="6">hundred * $H52 * V96 / $H38 * (1 - V110) / hours_in_year</f>
        <v>-1.4108289630549869E-2</v>
      </c>
      <c r="W161" s="271">
        <f t="shared" si="6"/>
        <v>-1.4108289630549869E-2</v>
      </c>
      <c r="X161" s="271">
        <f t="shared" ref="X161:Y161" si="7">hundred * $H52 * X96 / $H38 * (1 - X110) / hours_in_year</f>
        <v>-8.8924977065284027E-3</v>
      </c>
      <c r="Y161" s="271">
        <f t="shared" si="7"/>
        <v>-8.8924977065284027E-3</v>
      </c>
      <c r="Z161" s="256"/>
      <c r="AA161" s="256"/>
    </row>
    <row r="162" spans="5:27" customFormat="1" x14ac:dyDescent="0.35">
      <c r="E162" s="2"/>
      <c r="F162" t="s">
        <v>191</v>
      </c>
      <c r="G162" t="s">
        <v>266</v>
      </c>
      <c r="H162" s="256"/>
      <c r="I162" s="256"/>
      <c r="J162" s="257"/>
      <c r="K162" s="257"/>
      <c r="L162" s="257"/>
      <c r="M162" s="257"/>
      <c r="N162" s="257"/>
      <c r="O162" s="257"/>
      <c r="P162" s="257"/>
      <c r="Q162" s="257"/>
      <c r="R162" s="271">
        <f t="shared" ref="R162:S162" si="8">hundred * $H53 * R97 / $H39 * (1 - R111) / hours_in_year</f>
        <v>-4.449262105834844E-2</v>
      </c>
      <c r="S162" s="271">
        <f t="shared" si="8"/>
        <v>-4.3992703967805191E-2</v>
      </c>
      <c r="T162" s="271">
        <f t="shared" ref="T162:U162" si="9">hundred * $H53 * T97 / $H39 * (1 - T111) / hours_in_year</f>
        <v>-4.449262105834844E-2</v>
      </c>
      <c r="U162" s="271">
        <f t="shared" si="9"/>
        <v>-4.449262105834844E-2</v>
      </c>
      <c r="V162" s="271">
        <f t="shared" ref="V162:W162" si="10">hundred * $H53 * V97 / $H39 * (1 - V111) / hours_in_year</f>
        <v>-4.3992703967805191E-2</v>
      </c>
      <c r="W162" s="271">
        <f t="shared" si="10"/>
        <v>-4.3992703967805191E-2</v>
      </c>
      <c r="X162" s="271">
        <f t="shared" ref="X162:Y162" si="11">hundred * $H53 * X97 / $H39 * (1 - X111) / hours_in_year</f>
        <v>-2.7728734622131764E-2</v>
      </c>
      <c r="Y162" s="271">
        <f t="shared" si="11"/>
        <v>-2.7728734622131764E-2</v>
      </c>
      <c r="Z162" s="256"/>
      <c r="AA162" s="256"/>
    </row>
    <row r="163" spans="5:27" customFormat="1" x14ac:dyDescent="0.35">
      <c r="E163" s="2"/>
      <c r="F163" t="s">
        <v>192</v>
      </c>
      <c r="G163" t="s">
        <v>266</v>
      </c>
      <c r="H163" s="256"/>
      <c r="I163" s="256"/>
      <c r="J163" s="257"/>
      <c r="K163" s="257"/>
      <c r="L163" s="257"/>
      <c r="M163" s="257"/>
      <c r="N163" s="257"/>
      <c r="O163" s="257"/>
      <c r="P163" s="257"/>
      <c r="Q163" s="257"/>
      <c r="R163" s="271">
        <f t="shared" ref="R163:S163" si="12">hundred * $H54 * R98 / $H40 * (1 - R112) / hours_in_year</f>
        <v>-9.2950039246857477E-3</v>
      </c>
      <c r="S163" s="271">
        <f t="shared" si="12"/>
        <v>-9.1905656783409628E-3</v>
      </c>
      <c r="T163" s="271">
        <f t="shared" ref="T163:U163" si="13">hundred * $H54 * T98 / $H40 * (1 - T112) / hours_in_year</f>
        <v>-9.2950039246857477E-3</v>
      </c>
      <c r="U163" s="271">
        <f t="shared" si="13"/>
        <v>-9.2950039246857477E-3</v>
      </c>
      <c r="V163" s="271">
        <f t="shared" ref="V163:W163" si="14">hundred * $H54 * V98 / $H40 * (1 - V112) / hours_in_year</f>
        <v>-9.1905656783409628E-3</v>
      </c>
      <c r="W163" s="271">
        <f t="shared" si="14"/>
        <v>-9.1905656783409628E-3</v>
      </c>
      <c r="X163" s="271">
        <f t="shared" ref="X163:Y163" si="15">hundred * $H54 * X98 / $H40 * (1 - X112) / hours_in_year</f>
        <v>-3.2584732859572492E-3</v>
      </c>
      <c r="Y163" s="271">
        <f t="shared" si="15"/>
        <v>-3.2584732859572492E-3</v>
      </c>
      <c r="Z163" s="256"/>
      <c r="AA163" s="256"/>
    </row>
    <row r="164" spans="5:27" customFormat="1" x14ac:dyDescent="0.35">
      <c r="E164" s="2"/>
      <c r="F164" t="s">
        <v>193</v>
      </c>
      <c r="G164" t="s">
        <v>266</v>
      </c>
      <c r="H164" s="256"/>
      <c r="I164" s="256"/>
      <c r="J164" s="257"/>
      <c r="K164" s="257"/>
      <c r="L164" s="257"/>
      <c r="M164" s="257"/>
      <c r="N164" s="257"/>
      <c r="O164" s="257"/>
      <c r="P164" s="257"/>
      <c r="Q164" s="257"/>
      <c r="R164" s="271">
        <f t="shared" ref="R164:S164" si="16">hundred * $H55 * R99 / $H41 * (1 - R113) / hours_in_year</f>
        <v>-3.2662455809625611E-3</v>
      </c>
      <c r="S164" s="271">
        <f t="shared" si="16"/>
        <v>-3.22954619241242E-3</v>
      </c>
      <c r="T164" s="271">
        <f t="shared" ref="T164:U164" si="17">hundred * $H55 * T99 / $H41 * (1 - T113) / hours_in_year</f>
        <v>-3.2662455809625611E-3</v>
      </c>
      <c r="U164" s="271">
        <f t="shared" si="17"/>
        <v>-3.2662455809625611E-3</v>
      </c>
      <c r="V164" s="271">
        <f t="shared" ref="V164:W164" si="18">hundred * $H55 * V99 / $H41 * (1 - V113) / hours_in_year</f>
        <v>-3.22954619241242E-3</v>
      </c>
      <c r="W164" s="271">
        <f t="shared" si="18"/>
        <v>-3.22954619241242E-3</v>
      </c>
      <c r="X164" s="271">
        <f t="shared" ref="X164:Y164" si="19">hundred * $H55 * X99 / $H41 * (1 - X113) / hours_in_year</f>
        <v>-1.1450209227644029E-3</v>
      </c>
      <c r="Y164" s="271">
        <f t="shared" si="19"/>
        <v>-1.1450209227644029E-3</v>
      </c>
      <c r="Z164" s="256"/>
      <c r="AA164" s="256"/>
    </row>
    <row r="165" spans="5:27" customFormat="1" x14ac:dyDescent="0.35">
      <c r="E165" s="2"/>
      <c r="F165" t="s">
        <v>194</v>
      </c>
      <c r="G165" t="s">
        <v>266</v>
      </c>
      <c r="H165" s="256"/>
      <c r="I165" s="256"/>
      <c r="J165" s="257"/>
      <c r="K165" s="257"/>
      <c r="L165" s="257"/>
      <c r="M165" s="257"/>
      <c r="N165" s="257"/>
      <c r="O165" s="257"/>
      <c r="P165" s="257"/>
      <c r="Q165" s="257"/>
      <c r="R165" s="271">
        <f t="shared" ref="R165:S165" si="20">hundred * $H56 * R100 / $H42 * (1 - R114) / hours_in_year</f>
        <v>-4.8440093090769062E-2</v>
      </c>
      <c r="S165" s="271">
        <f t="shared" si="20"/>
        <v>-4.7895822381884022E-2</v>
      </c>
      <c r="T165" s="271">
        <f t="shared" ref="T165:U165" si="21">hundred * $H56 * T100 / $H42 * (1 - T114) / hours_in_year</f>
        <v>-4.8440093090769062E-2</v>
      </c>
      <c r="U165" s="271">
        <f t="shared" si="21"/>
        <v>-4.8440093090769062E-2</v>
      </c>
      <c r="V165" s="271">
        <f t="shared" ref="V165:W165" si="22">hundred * $H56 * V100 / $H42 * (1 - V114) / hours_in_year</f>
        <v>-4.7895822381884022E-2</v>
      </c>
      <c r="W165" s="271">
        <f t="shared" si="22"/>
        <v>-4.7895822381884022E-2</v>
      </c>
      <c r="X165" s="271">
        <f t="shared" ref="X165:Y165" si="23">hundred * $H56 * X100 / $H42 * (1 - X114) / hours_in_year</f>
        <v>-1.6981246117213418E-2</v>
      </c>
      <c r="Y165" s="271">
        <f t="shared" si="23"/>
        <v>-1.6981246117213418E-2</v>
      </c>
      <c r="Z165" s="256"/>
      <c r="AA165" s="256"/>
    </row>
    <row r="166" spans="5:27" customFormat="1" x14ac:dyDescent="0.35">
      <c r="E166" s="2"/>
      <c r="F166" t="s">
        <v>195</v>
      </c>
      <c r="G166" t="s">
        <v>266</v>
      </c>
      <c r="H166" s="256"/>
      <c r="I166" s="256"/>
      <c r="J166" s="257"/>
      <c r="K166" s="257"/>
      <c r="L166" s="257"/>
      <c r="M166" s="257"/>
      <c r="N166" s="257"/>
      <c r="O166" s="257"/>
      <c r="P166" s="257"/>
      <c r="Q166" s="257"/>
      <c r="R166" s="271">
        <f t="shared" ref="R166:S166" si="24">hundred * $H57 * R101 / $H43 * (1 - R115) / hours_in_year</f>
        <v>-3.7273392591246385E-3</v>
      </c>
      <c r="S166" s="271">
        <f t="shared" si="24"/>
        <v>-3.6854590427299791E-3</v>
      </c>
      <c r="T166" s="271">
        <f t="shared" ref="T166:U166" si="25">hundred * $H57 * T101 / $H43 * (1 - T115) / hours_in_year</f>
        <v>-3.7273392591246385E-3</v>
      </c>
      <c r="U166" s="271">
        <f t="shared" si="25"/>
        <v>-3.7273392591246385E-3</v>
      </c>
      <c r="V166" s="271">
        <f t="shared" ref="V166:W166" si="26">hundred * $H57 * V101 / $H43 * (1 - V115) / hours_in_year</f>
        <v>-3.6854590427299791E-3</v>
      </c>
      <c r="W166" s="271">
        <f t="shared" si="26"/>
        <v>-3.6854590427299791E-3</v>
      </c>
      <c r="X166" s="271">
        <f t="shared" ref="X166:Y166" si="27">hundred * $H57 * X101 / $H43 * (1 - X115) / hours_in_year</f>
        <v>0</v>
      </c>
      <c r="Y166" s="271">
        <f t="shared" si="27"/>
        <v>0</v>
      </c>
      <c r="Z166" s="256"/>
      <c r="AA166" s="256"/>
    </row>
    <row r="167" spans="5:27" customFormat="1" x14ac:dyDescent="0.35">
      <c r="E167" s="2"/>
      <c r="F167" t="s">
        <v>196</v>
      </c>
      <c r="G167" t="s">
        <v>266</v>
      </c>
      <c r="H167" s="256"/>
      <c r="I167" s="256"/>
      <c r="J167" s="257"/>
      <c r="K167" s="257"/>
      <c r="L167" s="257"/>
      <c r="M167" s="257"/>
      <c r="N167" s="257"/>
      <c r="O167" s="257"/>
      <c r="P167" s="257"/>
      <c r="Q167" s="257"/>
      <c r="R167" s="271">
        <f t="shared" ref="R167:S167" si="28">hundred * $H58 * R102 / $H44 * (1 - R116) / hours_in_year</f>
        <v>-8.6804408306344529E-3</v>
      </c>
      <c r="S167" s="271">
        <f t="shared" si="28"/>
        <v>0</v>
      </c>
      <c r="T167" s="271">
        <f t="shared" ref="T167:U167" si="29">hundred * $H58 * T102 / $H44 * (1 - T116) / hours_in_year</f>
        <v>-8.6804408306344529E-3</v>
      </c>
      <c r="U167" s="271">
        <f t="shared" si="29"/>
        <v>-8.6804408306344529E-3</v>
      </c>
      <c r="V167" s="271">
        <f t="shared" ref="V167:W167" si="30">hundred * $H58 * V102 / $H44 * (1 - V116) / hours_in_year</f>
        <v>0</v>
      </c>
      <c r="W167" s="271">
        <f t="shared" si="30"/>
        <v>0</v>
      </c>
      <c r="X167" s="271">
        <f t="shared" ref="X167:Y167" si="31">hundred * $H58 * X102 / $H44 * (1 - X116) / hours_in_year</f>
        <v>0</v>
      </c>
      <c r="Y167" s="271">
        <f t="shared" si="31"/>
        <v>0</v>
      </c>
      <c r="Z167" s="256"/>
      <c r="AA167" s="256"/>
    </row>
    <row r="168" spans="5:27" customFormat="1" x14ac:dyDescent="0.35">
      <c r="E168" s="2"/>
      <c r="F168" t="s">
        <v>372</v>
      </c>
      <c r="G168" t="s">
        <v>266</v>
      </c>
      <c r="H168" s="256"/>
      <c r="I168" s="256"/>
      <c r="J168" s="257"/>
      <c r="K168" s="257"/>
      <c r="L168" s="257"/>
      <c r="M168" s="257"/>
      <c r="N168" s="257"/>
      <c r="O168" s="257"/>
      <c r="P168" s="257"/>
      <c r="Q168" s="257"/>
      <c r="R168" s="257"/>
      <c r="S168" s="257"/>
      <c r="T168" s="257"/>
      <c r="U168" s="257"/>
      <c r="V168" s="257"/>
      <c r="W168" s="257"/>
      <c r="X168" s="257"/>
      <c r="Y168" s="257"/>
      <c r="Z168" s="256"/>
      <c r="AA168" s="256"/>
    </row>
    <row r="169" spans="5:27" customFormat="1" x14ac:dyDescent="0.35">
      <c r="E169" s="2"/>
      <c r="F169" s="28" t="s">
        <v>373</v>
      </c>
      <c r="G169" s="28" t="s">
        <v>266</v>
      </c>
      <c r="H169" s="258"/>
      <c r="I169" s="258"/>
      <c r="J169" s="259"/>
      <c r="K169" s="259"/>
      <c r="L169" s="259"/>
      <c r="M169" s="259"/>
      <c r="N169" s="259"/>
      <c r="O169" s="259"/>
      <c r="P169" s="259"/>
      <c r="Q169" s="259"/>
      <c r="R169" s="259"/>
      <c r="S169" s="259"/>
      <c r="T169" s="259"/>
      <c r="U169" s="259"/>
      <c r="V169" s="259"/>
      <c r="W169" s="259"/>
      <c r="X169" s="259"/>
      <c r="Y169" s="259"/>
      <c r="Z169" s="256"/>
      <c r="AA169" s="256"/>
    </row>
    <row r="170" spans="5:27" customFormat="1" x14ac:dyDescent="0.35">
      <c r="E170" s="2"/>
      <c r="J170" s="79"/>
      <c r="K170" s="79"/>
      <c r="L170" s="79"/>
      <c r="M170" s="79"/>
      <c r="N170" s="79"/>
      <c r="O170" s="79"/>
      <c r="P170" s="79"/>
      <c r="Q170" s="79"/>
      <c r="R170" s="79"/>
      <c r="S170" s="79"/>
      <c r="T170" s="79"/>
      <c r="U170" s="79"/>
      <c r="V170" s="79"/>
      <c r="W170" s="79"/>
      <c r="X170" s="79"/>
      <c r="Y170" s="79"/>
    </row>
    <row r="171" spans="5:27" customFormat="1" x14ac:dyDescent="0.35">
      <c r="E171" s="27" t="s">
        <v>618</v>
      </c>
      <c r="J171" s="79"/>
      <c r="K171" s="79"/>
      <c r="L171" s="79"/>
      <c r="M171" s="79"/>
      <c r="N171" s="79"/>
      <c r="O171" s="79"/>
      <c r="P171" s="79"/>
      <c r="Q171" s="79"/>
      <c r="R171" s="79"/>
      <c r="S171" s="79"/>
      <c r="T171" s="79"/>
      <c r="U171" s="79"/>
      <c r="V171" s="79"/>
      <c r="W171" s="79"/>
      <c r="X171" s="79"/>
      <c r="Y171" s="79"/>
    </row>
    <row r="172" spans="5:27" customFormat="1" x14ac:dyDescent="0.35">
      <c r="E172" s="2"/>
      <c r="F172" s="19" t="s">
        <v>186</v>
      </c>
      <c r="G172" s="19" t="s">
        <v>266</v>
      </c>
      <c r="H172" s="255"/>
      <c r="I172" s="255"/>
      <c r="J172" s="269"/>
      <c r="K172" s="269"/>
      <c r="L172" s="269"/>
      <c r="M172" s="269"/>
      <c r="N172" s="269"/>
      <c r="O172" s="269"/>
      <c r="P172" s="269"/>
      <c r="Q172" s="269"/>
      <c r="R172" s="270">
        <f t="shared" ref="R172:S172" si="32">hundred * $H63 * R93 / $H35 / hours_in_year</f>
        <v>-0.10341195222874752</v>
      </c>
      <c r="S172" s="270">
        <f t="shared" si="32"/>
        <v>-0.10225002018123351</v>
      </c>
      <c r="T172" s="270">
        <f t="shared" ref="T172:U172" si="33">hundred * $H63 * T93 / $H35 / hours_in_year</f>
        <v>-0.10341195222874752</v>
      </c>
      <c r="U172" s="270">
        <f t="shared" si="33"/>
        <v>-0.10341195222874752</v>
      </c>
      <c r="V172" s="270">
        <f t="shared" ref="V172:W172" si="34">hundred * $H63 * V93 / $H35 / hours_in_year</f>
        <v>-0.10225002018123351</v>
      </c>
      <c r="W172" s="270">
        <f t="shared" si="34"/>
        <v>-0.10225002018123351</v>
      </c>
      <c r="X172" s="270">
        <f t="shared" ref="X172:Y172" si="35">hundred * $H63 * X93 / $H35 / hours_in_year</f>
        <v>-0.10070077745121482</v>
      </c>
      <c r="Y172" s="270">
        <f t="shared" si="35"/>
        <v>-0.10070077745121482</v>
      </c>
      <c r="Z172" s="256"/>
      <c r="AA172" s="256"/>
    </row>
    <row r="173" spans="5:27" customFormat="1" x14ac:dyDescent="0.35">
      <c r="E173" s="2"/>
      <c r="F173" t="s">
        <v>188</v>
      </c>
      <c r="G173" t="s">
        <v>266</v>
      </c>
      <c r="H173" s="256"/>
      <c r="I173" s="256"/>
      <c r="J173" s="257"/>
      <c r="K173" s="257"/>
      <c r="L173" s="257"/>
      <c r="M173" s="257"/>
      <c r="N173" s="257"/>
      <c r="O173" s="257"/>
      <c r="P173" s="257"/>
      <c r="Q173" s="257"/>
      <c r="R173" s="271">
        <f t="shared" ref="R173:S173" si="36">hundred * $H64 * R94 / $H36 / hours_in_year</f>
        <v>0</v>
      </c>
      <c r="S173" s="271">
        <f t="shared" si="36"/>
        <v>0</v>
      </c>
      <c r="T173" s="271">
        <f t="shared" ref="T173:U173" si="37">hundred * $H64 * T94 / $H36 / hours_in_year</f>
        <v>0</v>
      </c>
      <c r="U173" s="271">
        <f t="shared" si="37"/>
        <v>0</v>
      </c>
      <c r="V173" s="271">
        <f t="shared" ref="V173:W173" si="38">hundred * $H64 * V94 / $H36 / hours_in_year</f>
        <v>0</v>
      </c>
      <c r="W173" s="271">
        <f t="shared" si="38"/>
        <v>0</v>
      </c>
      <c r="X173" s="271">
        <f t="shared" ref="X173:Y173" si="39">hundred * $H64 * X94 / $H36 / hours_in_year</f>
        <v>0</v>
      </c>
      <c r="Y173" s="271">
        <f t="shared" si="39"/>
        <v>0</v>
      </c>
      <c r="Z173" s="256"/>
      <c r="AA173" s="256"/>
    </row>
    <row r="174" spans="5:27" customFormat="1" x14ac:dyDescent="0.35">
      <c r="E174" s="2"/>
      <c r="F174" t="s">
        <v>189</v>
      </c>
      <c r="G174" t="s">
        <v>266</v>
      </c>
      <c r="H174" s="256"/>
      <c r="I174" s="256"/>
      <c r="J174" s="257"/>
      <c r="K174" s="257"/>
      <c r="L174" s="257"/>
      <c r="M174" s="257"/>
      <c r="N174" s="257"/>
      <c r="O174" s="257"/>
      <c r="P174" s="257"/>
      <c r="Q174" s="257"/>
      <c r="R174" s="271">
        <f t="shared" ref="R174:S174" si="40">hundred * $H65 * R95 / $H37 / hours_in_year</f>
        <v>-0.14100077109713771</v>
      </c>
      <c r="S174" s="271">
        <f t="shared" si="40"/>
        <v>-0.13941649277020354</v>
      </c>
      <c r="T174" s="271">
        <f t="shared" ref="T174:U174" si="41">hundred * $H65 * T95 / $H37 / hours_in_year</f>
        <v>-0.14100077109713771</v>
      </c>
      <c r="U174" s="271">
        <f t="shared" si="41"/>
        <v>-0.14100077109713771</v>
      </c>
      <c r="V174" s="271">
        <f t="shared" ref="V174:W174" si="42">hundred * $H65 * V95 / $H37 / hours_in_year</f>
        <v>-0.13941649277020354</v>
      </c>
      <c r="W174" s="271">
        <f t="shared" si="42"/>
        <v>-0.13941649277020354</v>
      </c>
      <c r="X174" s="271">
        <f t="shared" ref="X174:Y174" si="43">hundred * $H65 * X95 / $H37 / hours_in_year</f>
        <v>-0.13730412166762471</v>
      </c>
      <c r="Y174" s="271">
        <f t="shared" si="43"/>
        <v>-0.13730412166762471</v>
      </c>
      <c r="Z174" s="256"/>
      <c r="AA174" s="256"/>
    </row>
    <row r="175" spans="5:27" customFormat="1" x14ac:dyDescent="0.35">
      <c r="E175" s="2"/>
      <c r="F175" t="s">
        <v>190</v>
      </c>
      <c r="G175" t="s">
        <v>266</v>
      </c>
      <c r="H175" s="256"/>
      <c r="I175" s="256"/>
      <c r="J175" s="257"/>
      <c r="K175" s="257"/>
      <c r="L175" s="257"/>
      <c r="M175" s="257"/>
      <c r="N175" s="257"/>
      <c r="O175" s="257"/>
      <c r="P175" s="257"/>
      <c r="Q175" s="257"/>
      <c r="R175" s="271">
        <f t="shared" ref="R175:S175" si="44">hundred * $H66 * R96 / $H38 / hours_in_year</f>
        <v>-1.230865611901877E-2</v>
      </c>
      <c r="S175" s="271">
        <f t="shared" si="44"/>
        <v>-1.2170356612063503E-2</v>
      </c>
      <c r="T175" s="271">
        <f t="shared" ref="T175:U175" si="45">hundred * $H66 * T96 / $H38 / hours_in_year</f>
        <v>-1.230865611901877E-2</v>
      </c>
      <c r="U175" s="271">
        <f t="shared" si="45"/>
        <v>-1.230865611901877E-2</v>
      </c>
      <c r="V175" s="271">
        <f t="shared" ref="V175:W175" si="46">hundred * $H66 * V96 / $H38 / hours_in_year</f>
        <v>-1.2170356612063503E-2</v>
      </c>
      <c r="W175" s="271">
        <f t="shared" si="46"/>
        <v>-1.2170356612063503E-2</v>
      </c>
      <c r="X175" s="271">
        <f t="shared" ref="X175:Y175" si="47">hundred * $H66 * X96 / $H38 / hours_in_year</f>
        <v>-1.198595726945648E-2</v>
      </c>
      <c r="Y175" s="271">
        <f t="shared" si="47"/>
        <v>-1.198595726945648E-2</v>
      </c>
      <c r="Z175" s="256"/>
      <c r="AA175" s="256"/>
    </row>
    <row r="176" spans="5:27" customFormat="1" x14ac:dyDescent="0.35">
      <c r="E176" s="2"/>
      <c r="F176" t="s">
        <v>191</v>
      </c>
      <c r="G176" t="s">
        <v>266</v>
      </c>
      <c r="H176" s="256"/>
      <c r="I176" s="256"/>
      <c r="J176" s="257"/>
      <c r="K176" s="257"/>
      <c r="L176" s="257"/>
      <c r="M176" s="257"/>
      <c r="N176" s="257"/>
      <c r="O176" s="257"/>
      <c r="P176" s="257"/>
      <c r="Q176" s="257"/>
      <c r="R176" s="271">
        <f t="shared" ref="R176:S176" si="48">hundred * $H67 * R97 / $H39 / hours_in_year</f>
        <v>-3.8381056745033837E-2</v>
      </c>
      <c r="S176" s="271">
        <f t="shared" si="48"/>
        <v>-3.7949808916437941E-2</v>
      </c>
      <c r="T176" s="271">
        <f t="shared" ref="T176:U176" si="49">hundred * $H67 * T97 / $H39 / hours_in_year</f>
        <v>-3.8381056745033837E-2</v>
      </c>
      <c r="U176" s="271">
        <f t="shared" si="49"/>
        <v>-3.8381056745033837E-2</v>
      </c>
      <c r="V176" s="271">
        <f t="shared" ref="V176:W176" si="50">hundred * $H67 * V97 / $H39 / hours_in_year</f>
        <v>-3.7949808916437941E-2</v>
      </c>
      <c r="W176" s="271">
        <f t="shared" si="50"/>
        <v>-3.7949808916437941E-2</v>
      </c>
      <c r="X176" s="271">
        <f t="shared" ref="X176:Y176" si="51">hundred * $H67 * X97 / $H39 / hours_in_year</f>
        <v>-3.7374811811643434E-2</v>
      </c>
      <c r="Y176" s="271">
        <f t="shared" si="51"/>
        <v>-3.7374811811643434E-2</v>
      </c>
      <c r="Z176" s="256"/>
      <c r="AA176" s="256"/>
    </row>
    <row r="177" spans="2:27" x14ac:dyDescent="0.35">
      <c r="D177"/>
      <c r="F177" t="s">
        <v>192</v>
      </c>
      <c r="G177" t="s">
        <v>266</v>
      </c>
      <c r="H177" s="256"/>
      <c r="I177" s="256"/>
      <c r="J177" s="257"/>
      <c r="K177" s="257"/>
      <c r="L177" s="257"/>
      <c r="M177" s="257"/>
      <c r="N177" s="257"/>
      <c r="O177" s="257"/>
      <c r="P177" s="257"/>
      <c r="Q177" s="257"/>
      <c r="R177" s="271">
        <f t="shared" ref="R177:S177" si="52">hundred * $H68 * R98 / $H40 / hours_in_year</f>
        <v>-3.2072920371297026E-2</v>
      </c>
      <c r="S177" s="271">
        <f t="shared" si="52"/>
        <v>-3.1712550479484701E-2</v>
      </c>
      <c r="T177" s="271">
        <f t="shared" ref="T177:U177" si="53">hundred * $H68 * T98 / $H40 / hours_in_year</f>
        <v>-3.2072920371297026E-2</v>
      </c>
      <c r="U177" s="271">
        <f t="shared" si="53"/>
        <v>-3.2072920371297026E-2</v>
      </c>
      <c r="V177" s="271">
        <f t="shared" ref="V177:W177" si="54">hundred * $H68 * V98 / $H40 / hours_in_year</f>
        <v>-3.1712550479484701E-2</v>
      </c>
      <c r="W177" s="271">
        <f t="shared" si="54"/>
        <v>-3.1712550479484701E-2</v>
      </c>
      <c r="X177" s="271">
        <f t="shared" ref="X177:Y177" si="55">hundred * $H68 * X98 / $H40 / hours_in_year</f>
        <v>-3.1232057290401599E-2</v>
      </c>
      <c r="Y177" s="271">
        <f t="shared" si="55"/>
        <v>-3.1232057290401599E-2</v>
      </c>
      <c r="Z177" s="256"/>
      <c r="AA177" s="256"/>
    </row>
    <row r="178" spans="2:27" x14ac:dyDescent="0.35">
      <c r="D178"/>
      <c r="F178" t="s">
        <v>193</v>
      </c>
      <c r="G178" t="s">
        <v>266</v>
      </c>
      <c r="H178" s="256"/>
      <c r="I178" s="256"/>
      <c r="J178" s="257"/>
      <c r="K178" s="257"/>
      <c r="L178" s="257"/>
      <c r="M178" s="257"/>
      <c r="N178" s="257"/>
      <c r="O178" s="257"/>
      <c r="P178" s="257"/>
      <c r="Q178" s="257"/>
      <c r="R178" s="271">
        <f t="shared" ref="R178:S178" si="56">hundred * $H69 * R99 / $H41 / hours_in_year</f>
        <v>-1.1270359354351193E-2</v>
      </c>
      <c r="S178" s="271">
        <f t="shared" si="56"/>
        <v>-1.1143726103178707E-2</v>
      </c>
      <c r="T178" s="271">
        <f t="shared" ref="T178:U178" si="57">hundred * $H69 * T99 / $H41 / hours_in_year</f>
        <v>-1.1270359354351193E-2</v>
      </c>
      <c r="U178" s="271">
        <f t="shared" si="57"/>
        <v>-1.1270359354351193E-2</v>
      </c>
      <c r="V178" s="271">
        <f t="shared" ref="V178:W178" si="58">hundred * $H69 * V99 / $H41 / hours_in_year</f>
        <v>-1.1143726103178707E-2</v>
      </c>
      <c r="W178" s="271">
        <f t="shared" si="58"/>
        <v>-1.1143726103178707E-2</v>
      </c>
      <c r="X178" s="271">
        <f t="shared" ref="X178:Y178" si="59">hundred * $H69 * X99 / $H41 / hours_in_year</f>
        <v>-1.097488176828206E-2</v>
      </c>
      <c r="Y178" s="271">
        <f t="shared" si="59"/>
        <v>-1.097488176828206E-2</v>
      </c>
      <c r="Z178" s="256"/>
      <c r="AA178" s="256"/>
    </row>
    <row r="179" spans="2:27" x14ac:dyDescent="0.35">
      <c r="D179"/>
      <c r="F179" t="s">
        <v>194</v>
      </c>
      <c r="G179" t="s">
        <v>266</v>
      </c>
      <c r="H179" s="256"/>
      <c r="I179" s="256"/>
      <c r="J179" s="257"/>
      <c r="K179" s="257"/>
      <c r="L179" s="257"/>
      <c r="M179" s="257"/>
      <c r="N179" s="257"/>
      <c r="O179" s="257"/>
      <c r="P179" s="257"/>
      <c r="Q179" s="257"/>
      <c r="R179" s="271">
        <f t="shared" ref="R179:S179" si="60">hundred * $H70 * R100 / $H42 / hours_in_year</f>
        <v>-0.16714519553373697</v>
      </c>
      <c r="S179" s="271">
        <f t="shared" si="60"/>
        <v>-0.16526715962886354</v>
      </c>
      <c r="T179" s="271">
        <f t="shared" ref="T179:U179" si="61">hundred * $H70 * T100 / $H42 / hours_in_year</f>
        <v>-0.16714519553373697</v>
      </c>
      <c r="U179" s="271">
        <f t="shared" si="61"/>
        <v>-0.16714519553373697</v>
      </c>
      <c r="V179" s="271">
        <f t="shared" ref="V179:W179" si="62">hundred * $H70 * V100 / $H42 / hours_in_year</f>
        <v>-0.16526715962886354</v>
      </c>
      <c r="W179" s="271">
        <f t="shared" si="62"/>
        <v>-0.16526715962886354</v>
      </c>
      <c r="X179" s="271">
        <f t="shared" ref="X179:Y179" si="63">hundred * $H70 * X100 / $H42 / hours_in_year</f>
        <v>-0.16276311175569891</v>
      </c>
      <c r="Y179" s="271">
        <f t="shared" si="63"/>
        <v>-0.16276311175569891</v>
      </c>
      <c r="Z179" s="256"/>
      <c r="AA179" s="256"/>
    </row>
    <row r="180" spans="2:27" x14ac:dyDescent="0.35">
      <c r="D180"/>
      <c r="F180" t="s">
        <v>195</v>
      </c>
      <c r="G180" t="s">
        <v>266</v>
      </c>
      <c r="H180" s="256"/>
      <c r="I180" s="256"/>
      <c r="J180" s="257"/>
      <c r="K180" s="257"/>
      <c r="L180" s="257"/>
      <c r="M180" s="257"/>
      <c r="N180" s="257"/>
      <c r="O180" s="257"/>
      <c r="P180" s="257"/>
      <c r="Q180" s="257"/>
      <c r="R180" s="271">
        <f t="shared" ref="R180:S180" si="64">hundred * $H71 * R101 / $H43 / hours_in_year</f>
        <v>-6.4306941784726263E-2</v>
      </c>
      <c r="S180" s="271">
        <f t="shared" si="64"/>
        <v>-6.3584391877032714E-2</v>
      </c>
      <c r="T180" s="271">
        <f t="shared" ref="T180:U180" si="65">hundred * $H71 * T101 / $H43 / hours_in_year</f>
        <v>-6.4306941784726263E-2</v>
      </c>
      <c r="U180" s="271">
        <f t="shared" si="65"/>
        <v>-6.4306941784726263E-2</v>
      </c>
      <c r="V180" s="271">
        <f t="shared" ref="V180:W180" si="66">hundred * $H71 * V101 / $H43 / hours_in_year</f>
        <v>-6.3584391877032714E-2</v>
      </c>
      <c r="W180" s="271">
        <f t="shared" si="66"/>
        <v>-6.3584391877032714E-2</v>
      </c>
      <c r="X180" s="271">
        <f t="shared" ref="X180:Y180" si="67">hundred * $H71 * X101 / $H43 / hours_in_year</f>
        <v>0</v>
      </c>
      <c r="Y180" s="271">
        <f t="shared" si="67"/>
        <v>0</v>
      </c>
      <c r="Z180" s="256"/>
      <c r="AA180" s="256"/>
    </row>
    <row r="181" spans="2:27" x14ac:dyDescent="0.35">
      <c r="D181"/>
      <c r="F181" t="s">
        <v>196</v>
      </c>
      <c r="G181" t="s">
        <v>266</v>
      </c>
      <c r="H181" s="256"/>
      <c r="I181" s="256"/>
      <c r="J181" s="257"/>
      <c r="K181" s="257"/>
      <c r="L181" s="257"/>
      <c r="M181" s="257"/>
      <c r="N181" s="257"/>
      <c r="O181" s="257"/>
      <c r="P181" s="257"/>
      <c r="Q181" s="257"/>
      <c r="R181" s="271">
        <f t="shared" ref="R181:S181" si="68">hundred * $H72 * R102 / $H44 / hours_in_year</f>
        <v>-0.14976168369832435</v>
      </c>
      <c r="S181" s="271">
        <f t="shared" si="68"/>
        <v>0</v>
      </c>
      <c r="T181" s="271">
        <f t="shared" ref="T181:U181" si="69">hundred * $H72 * T102 / $H44 / hours_in_year</f>
        <v>-0.14976168369832435</v>
      </c>
      <c r="U181" s="271">
        <f t="shared" si="69"/>
        <v>-0.14976168369832435</v>
      </c>
      <c r="V181" s="271">
        <f t="shared" ref="V181:W181" si="70">hundred * $H72 * V102 / $H44 / hours_in_year</f>
        <v>0</v>
      </c>
      <c r="W181" s="271">
        <f t="shared" si="70"/>
        <v>0</v>
      </c>
      <c r="X181" s="271">
        <f t="shared" ref="X181:Y181" si="71">hundred * $H72 * X102 / $H44 / hours_in_year</f>
        <v>0</v>
      </c>
      <c r="Y181" s="271">
        <f t="shared" si="71"/>
        <v>0</v>
      </c>
      <c r="Z181" s="256"/>
      <c r="AA181" s="256"/>
    </row>
    <row r="182" spans="2:27" x14ac:dyDescent="0.35">
      <c r="D182"/>
      <c r="F182" t="s">
        <v>372</v>
      </c>
      <c r="G182" t="s">
        <v>266</v>
      </c>
      <c r="H182" s="256"/>
      <c r="I182" s="256"/>
      <c r="J182" s="257"/>
      <c r="K182" s="257"/>
      <c r="L182" s="257"/>
      <c r="M182" s="257"/>
      <c r="N182" s="257"/>
      <c r="O182" s="257"/>
      <c r="P182" s="257"/>
      <c r="Q182" s="257"/>
      <c r="R182" s="257"/>
      <c r="S182" s="257"/>
      <c r="T182" s="257"/>
      <c r="U182" s="257"/>
      <c r="V182" s="257"/>
      <c r="W182" s="257"/>
      <c r="X182" s="257"/>
      <c r="Y182" s="257"/>
      <c r="Z182" s="256"/>
      <c r="AA182" s="256"/>
    </row>
    <row r="183" spans="2:27" x14ac:dyDescent="0.35">
      <c r="D183"/>
      <c r="F183" s="28" t="s">
        <v>373</v>
      </c>
      <c r="G183" s="28" t="s">
        <v>266</v>
      </c>
      <c r="H183" s="258"/>
      <c r="I183" s="258"/>
      <c r="J183" s="259"/>
      <c r="K183" s="259"/>
      <c r="L183" s="259"/>
      <c r="M183" s="259"/>
      <c r="N183" s="259"/>
      <c r="O183" s="259"/>
      <c r="P183" s="259"/>
      <c r="Q183" s="259"/>
      <c r="R183" s="259"/>
      <c r="S183" s="259"/>
      <c r="T183" s="259"/>
      <c r="U183" s="259"/>
      <c r="V183" s="259"/>
      <c r="W183" s="259"/>
      <c r="X183" s="259"/>
      <c r="Y183" s="259"/>
      <c r="Z183" s="256"/>
      <c r="AA183" s="256"/>
    </row>
    <row r="184" spans="2:27" x14ac:dyDescent="0.35">
      <c r="D184"/>
      <c r="E184"/>
      <c r="J184" s="79"/>
      <c r="K184" s="79"/>
      <c r="L184" s="79"/>
      <c r="M184" s="79"/>
      <c r="N184" s="79"/>
      <c r="O184" s="79"/>
      <c r="P184" s="79"/>
      <c r="Q184" s="79"/>
      <c r="R184" s="79"/>
      <c r="S184" s="79"/>
      <c r="T184" s="79"/>
      <c r="U184" s="79"/>
      <c r="V184" s="79"/>
      <c r="W184" s="79"/>
      <c r="X184" s="79"/>
      <c r="Y184" s="79"/>
    </row>
    <row r="185" spans="2:27" x14ac:dyDescent="0.35">
      <c r="B185" s="25" t="s">
        <v>675</v>
      </c>
      <c r="C185" s="25"/>
      <c r="D185" s="25"/>
      <c r="E185" s="25"/>
      <c r="F185" s="25"/>
      <c r="G185" s="25"/>
      <c r="H185" s="25"/>
      <c r="I185" s="25"/>
      <c r="J185" s="174"/>
      <c r="K185" s="174"/>
      <c r="L185" s="174"/>
      <c r="M185" s="174"/>
      <c r="N185" s="174"/>
      <c r="O185" s="174"/>
      <c r="P185" s="174"/>
      <c r="Q185" s="174"/>
      <c r="R185" s="174"/>
      <c r="S185" s="174"/>
      <c r="T185" s="174"/>
      <c r="U185" s="174"/>
      <c r="V185" s="174"/>
      <c r="W185" s="174"/>
      <c r="X185" s="174"/>
      <c r="Y185" s="174"/>
      <c r="Z185" s="25"/>
      <c r="AA185" s="25"/>
    </row>
    <row r="186" spans="2:27" x14ac:dyDescent="0.35">
      <c r="B186" s="196"/>
      <c r="J186" s="79"/>
      <c r="K186" s="79"/>
      <c r="L186" s="79"/>
      <c r="M186" s="79"/>
      <c r="N186" s="79"/>
      <c r="O186" s="79"/>
      <c r="P186" s="79"/>
      <c r="Q186" s="79"/>
      <c r="R186" s="79"/>
      <c r="S186" s="79"/>
      <c r="T186" s="79"/>
      <c r="U186" s="79"/>
      <c r="V186" s="79"/>
      <c r="W186" s="79"/>
      <c r="X186" s="79"/>
      <c r="Y186" s="79"/>
    </row>
    <row r="187" spans="2:27" x14ac:dyDescent="0.35">
      <c r="B187" s="196"/>
      <c r="C187" s="24" t="s">
        <v>676</v>
      </c>
      <c r="J187" s="79"/>
      <c r="K187" s="79"/>
      <c r="L187" s="79"/>
      <c r="M187" s="79"/>
      <c r="N187" s="79"/>
      <c r="O187" s="79"/>
      <c r="P187" s="79"/>
      <c r="Q187" s="79"/>
      <c r="R187" s="79"/>
      <c r="S187" s="79"/>
      <c r="T187" s="79"/>
      <c r="U187" s="79"/>
      <c r="V187" s="79"/>
      <c r="W187" s="79"/>
      <c r="X187" s="79"/>
      <c r="Y187" s="79"/>
    </row>
    <row r="188" spans="2:27" x14ac:dyDescent="0.35">
      <c r="B188" s="196"/>
      <c r="C188" s="24" t="s">
        <v>677</v>
      </c>
      <c r="I188" t="s">
        <v>151</v>
      </c>
      <c r="J188" s="79"/>
      <c r="K188" s="79"/>
      <c r="L188" s="79"/>
      <c r="M188" s="79"/>
      <c r="N188" s="79"/>
      <c r="O188" s="79"/>
      <c r="P188" s="79"/>
      <c r="Q188" s="79"/>
      <c r="R188" s="79"/>
      <c r="S188" s="79"/>
      <c r="T188" s="79"/>
      <c r="U188" s="79"/>
      <c r="V188" s="79"/>
      <c r="W188" s="79"/>
      <c r="X188" s="79"/>
      <c r="Y188" s="79"/>
      <c r="AA188" t="s">
        <v>678</v>
      </c>
    </row>
    <row r="189" spans="2:27" x14ac:dyDescent="0.35">
      <c r="B189" s="196"/>
      <c r="J189" s="79"/>
      <c r="K189" s="79"/>
      <c r="L189" s="79"/>
      <c r="M189" s="79"/>
      <c r="N189" s="79"/>
      <c r="O189" s="79"/>
      <c r="P189" s="79"/>
      <c r="Q189" s="79"/>
      <c r="R189" s="79"/>
      <c r="S189" s="79"/>
      <c r="T189" s="79"/>
      <c r="U189" s="79"/>
      <c r="V189" s="79"/>
      <c r="W189" s="79"/>
      <c r="X189" s="79"/>
      <c r="Y189" s="79"/>
    </row>
    <row r="190" spans="2:27" x14ac:dyDescent="0.35">
      <c r="C190" s="26" t="str">
        <f ca="1">INDEX('Version control'!$H$37:$H$64,MATCH($A$1,'Version control'!$F$37:$F$64,0),1)&amp;"-D: Reactive power charges, all customer categories"</f>
        <v>Section 113-D: Reactive power charges, all customer categories</v>
      </c>
      <c r="D190" s="26"/>
      <c r="E190" s="26"/>
      <c r="F190" s="26"/>
      <c r="G190" s="26"/>
      <c r="H190" s="26"/>
      <c r="I190" s="26"/>
      <c r="J190" s="80"/>
      <c r="K190" s="80"/>
      <c r="L190" s="80"/>
      <c r="M190" s="80"/>
      <c r="N190" s="80"/>
      <c r="O190" s="80"/>
      <c r="P190" s="80"/>
      <c r="Q190" s="80"/>
      <c r="R190" s="80"/>
      <c r="S190" s="80"/>
      <c r="T190" s="80"/>
      <c r="U190" s="80"/>
      <c r="V190" s="80"/>
      <c r="W190" s="80"/>
      <c r="X190" s="80"/>
      <c r="Y190" s="80"/>
      <c r="Z190" s="26"/>
      <c r="AA190" s="26"/>
    </row>
    <row r="191" spans="2:27" x14ac:dyDescent="0.35">
      <c r="C191" s="27"/>
      <c r="D191"/>
      <c r="E191" s="27"/>
      <c r="I191" t="s">
        <v>151</v>
      </c>
      <c r="J191" s="79"/>
      <c r="K191" s="79"/>
      <c r="L191" s="79"/>
      <c r="M191" s="79"/>
      <c r="N191" s="79"/>
      <c r="O191" s="79"/>
      <c r="P191" s="79"/>
      <c r="Q191" s="79"/>
      <c r="R191" s="79"/>
      <c r="S191" s="79"/>
      <c r="T191" s="79"/>
      <c r="U191" s="79"/>
      <c r="V191" s="79"/>
      <c r="W191" s="79"/>
      <c r="X191" s="79"/>
      <c r="Y191" s="79"/>
      <c r="AA191" t="s">
        <v>679</v>
      </c>
    </row>
    <row r="192" spans="2:27" x14ac:dyDescent="0.35">
      <c r="E192" s="27" t="s">
        <v>617</v>
      </c>
      <c r="J192" s="79"/>
      <c r="K192" s="79"/>
      <c r="L192" s="79"/>
      <c r="M192" s="79"/>
      <c r="N192" s="79"/>
      <c r="O192" s="79"/>
      <c r="P192" s="79"/>
      <c r="Q192" s="79"/>
      <c r="R192" s="79"/>
      <c r="S192" s="79"/>
      <c r="T192" s="79"/>
      <c r="U192" s="79"/>
      <c r="V192" s="79"/>
      <c r="W192" s="79"/>
      <c r="X192" s="79"/>
      <c r="Y192" s="79"/>
    </row>
    <row r="193" spans="4:27" x14ac:dyDescent="0.35">
      <c r="F193" s="19" t="s">
        <v>186</v>
      </c>
      <c r="G193" s="19" t="s">
        <v>269</v>
      </c>
      <c r="H193" s="255"/>
      <c r="I193" s="255"/>
      <c r="J193" s="269"/>
      <c r="K193" s="269"/>
      <c r="L193" s="269"/>
      <c r="M193" s="269"/>
      <c r="N193" s="269"/>
      <c r="O193" s="269"/>
      <c r="P193" s="269"/>
      <c r="Q193" s="269"/>
      <c r="R193" s="269"/>
      <c r="S193" s="269"/>
      <c r="T193" s="269"/>
      <c r="U193" s="269"/>
      <c r="V193" s="269"/>
      <c r="W193" s="269"/>
      <c r="X193" s="269"/>
      <c r="Y193" s="269"/>
      <c r="Z193" s="256"/>
      <c r="AA193" s="256"/>
    </row>
    <row r="194" spans="4:27" x14ac:dyDescent="0.35">
      <c r="F194" t="s">
        <v>188</v>
      </c>
      <c r="G194" t="s">
        <v>269</v>
      </c>
      <c r="H194" s="256"/>
      <c r="I194" s="256"/>
      <c r="J194" s="257"/>
      <c r="K194" s="257"/>
      <c r="L194" s="257"/>
      <c r="M194" s="257"/>
      <c r="N194" s="257"/>
      <c r="O194" s="257"/>
      <c r="P194" s="257"/>
      <c r="Q194" s="257"/>
      <c r="R194" s="257"/>
      <c r="S194" s="257"/>
      <c r="T194" s="257"/>
      <c r="U194" s="257"/>
      <c r="V194" s="257"/>
      <c r="W194" s="257"/>
      <c r="X194" s="257"/>
      <c r="Y194" s="257"/>
      <c r="Z194" s="256"/>
      <c r="AA194" s="256"/>
    </row>
    <row r="195" spans="4:27" x14ac:dyDescent="0.35">
      <c r="F195" t="s">
        <v>189</v>
      </c>
      <c r="G195" t="s">
        <v>269</v>
      </c>
      <c r="H195" s="256"/>
      <c r="I195" s="256"/>
      <c r="J195" s="271">
        <f t="shared" ref="J195:K195" si="72">ABS(J125 + J160)*(1-J82)*PowerFactor*$H23</f>
        <v>6.9424977190123083E-2</v>
      </c>
      <c r="K195" s="271">
        <f t="shared" si="72"/>
        <v>6.9424977190123083E-2</v>
      </c>
      <c r="L195" s="271">
        <f t="shared" ref="L195:M195" si="73">ABS(L125 + L160)*(1-L82)*PowerFactor*$H23</f>
        <v>4.3871690141973438E-2</v>
      </c>
      <c r="M195" s="271">
        <f t="shared" si="73"/>
        <v>4.3871690141973438E-2</v>
      </c>
      <c r="N195" s="271">
        <f t="shared" ref="N195:P195" si="74">ABS(N125 + N160)*(1-N82)*PowerFactor*$H23</f>
        <v>4.1142258338394182E-2</v>
      </c>
      <c r="O195" s="271">
        <f t="shared" si="74"/>
        <v>3.9559503863515963E-2</v>
      </c>
      <c r="P195" s="271">
        <f t="shared" si="74"/>
        <v>3.2691599971891389E-2</v>
      </c>
      <c r="Q195" s="271">
        <f t="shared" ref="Q195:S195" si="75">ABS(Q125 + Q160)*(1-Q82)*PowerFactor*$H23</f>
        <v>6.9460635517864841E-2</v>
      </c>
      <c r="R195" s="271">
        <f t="shared" si="75"/>
        <v>3.2869735936857367E-2</v>
      </c>
      <c r="S195" s="271">
        <f t="shared" si="75"/>
        <v>3.2500413061162331E-2</v>
      </c>
      <c r="T195" s="271">
        <f t="shared" ref="T195:U195" si="76">ABS(T125 + T160)*(1-T82)*PowerFactor*$H23</f>
        <v>3.2869735936857367E-2</v>
      </c>
      <c r="U195" s="271">
        <f t="shared" si="76"/>
        <v>3.2869735936857367E-2</v>
      </c>
      <c r="V195" s="271">
        <f t="shared" ref="V195:W195" si="77">ABS(V125 + V160)*(1-V82)*PowerFactor*$H23</f>
        <v>3.2500413061162331E-2</v>
      </c>
      <c r="W195" s="271">
        <f t="shared" si="77"/>
        <v>3.2500413061162331E-2</v>
      </c>
      <c r="X195" s="271">
        <f t="shared" ref="X195:Y195" si="78">ABS(X125 + X160)*(1-X82)*PowerFactor*$H23</f>
        <v>3.2007982560235633E-2</v>
      </c>
      <c r="Y195" s="271">
        <f t="shared" si="78"/>
        <v>3.2007982560235633E-2</v>
      </c>
      <c r="Z195" s="256"/>
      <c r="AA195" s="256"/>
    </row>
    <row r="196" spans="4:27" x14ac:dyDescent="0.35">
      <c r="F196" t="s">
        <v>190</v>
      </c>
      <c r="G196" t="s">
        <v>269</v>
      </c>
      <c r="H196" s="256"/>
      <c r="I196" s="256"/>
      <c r="J196" s="271">
        <f t="shared" ref="J196:K196" si="79">ABS(J126 + J161)*(1-J83)*PowerFactor*$H24</f>
        <v>6.060450334099585E-3</v>
      </c>
      <c r="K196" s="271">
        <f t="shared" si="79"/>
        <v>6.060450334099585E-3</v>
      </c>
      <c r="L196" s="271">
        <f t="shared" ref="L196:M196" si="80">ABS(L126 + L161)*(1-L83)*PowerFactor*$H24</f>
        <v>3.8297772637405029E-3</v>
      </c>
      <c r="M196" s="271">
        <f t="shared" si="80"/>
        <v>3.8297772637405029E-3</v>
      </c>
      <c r="N196" s="271">
        <f t="shared" ref="N196:P196" si="81">ABS(N126 + N161)*(1-N83)*PowerFactor*$H24</f>
        <v>3.5915116343459958E-3</v>
      </c>
      <c r="O196" s="271">
        <f t="shared" si="81"/>
        <v>3.4533451519890091E-3</v>
      </c>
      <c r="P196" s="271">
        <f t="shared" si="81"/>
        <v>1.9430207887415104E-3</v>
      </c>
      <c r="Q196" s="271">
        <f t="shared" ref="Q196:S196" si="82">ABS(Q126 + Q161)*(1-Q83)*PowerFactor*$H24</f>
        <v>6.0635631262533976E-3</v>
      </c>
      <c r="R196" s="271">
        <f t="shared" si="82"/>
        <v>2.8693621547006111E-3</v>
      </c>
      <c r="S196" s="271">
        <f t="shared" si="82"/>
        <v>2.8371221304904913E-3</v>
      </c>
      <c r="T196" s="271">
        <f t="shared" ref="T196:U196" si="83">ABS(T126 + T161)*(1-T83)*PowerFactor*$H24</f>
        <v>2.8693621547006111E-3</v>
      </c>
      <c r="U196" s="271">
        <f t="shared" si="83"/>
        <v>2.8693621547006111E-3</v>
      </c>
      <c r="V196" s="271">
        <f t="shared" ref="V196:W196" si="84">ABS(V126 + V161)*(1-V83)*PowerFactor*$H24</f>
        <v>2.8371221304904913E-3</v>
      </c>
      <c r="W196" s="271">
        <f t="shared" si="84"/>
        <v>2.8371221304904913E-3</v>
      </c>
      <c r="X196" s="271">
        <f t="shared" ref="X196:Y196" si="85">ABS(X126 + X161)*(1-X83)*PowerFactor*$H24</f>
        <v>1.7882466761879462E-3</v>
      </c>
      <c r="Y196" s="271">
        <f t="shared" si="85"/>
        <v>1.7882466761879462E-3</v>
      </c>
      <c r="Z196" s="256"/>
      <c r="AA196" s="256"/>
    </row>
    <row r="197" spans="4:27" x14ac:dyDescent="0.35">
      <c r="F197" t="s">
        <v>191</v>
      </c>
      <c r="G197" t="s">
        <v>269</v>
      </c>
      <c r="H197" s="256"/>
      <c r="I197" s="256"/>
      <c r="J197" s="271">
        <f t="shared" ref="J197:K197" si="86">ABS(J127 + J162)*(1-J84)*PowerFactor*$H25</f>
        <v>1.8897797283825523E-2</v>
      </c>
      <c r="K197" s="271">
        <f t="shared" si="86"/>
        <v>1.8897797283825523E-2</v>
      </c>
      <c r="L197" s="271">
        <f t="shared" ref="L197:M197" si="87">ABS(L127 + L162)*(1-L84)*PowerFactor*$H25</f>
        <v>1.1942075321556918E-2</v>
      </c>
      <c r="M197" s="271">
        <f t="shared" si="87"/>
        <v>1.1942075321556918E-2</v>
      </c>
      <c r="N197" s="271">
        <f t="shared" ref="N197:P197" si="88">ABS(N127 + N162)*(1-N84)*PowerFactor*$H25</f>
        <v>1.1199111463134428E-2</v>
      </c>
      <c r="O197" s="271">
        <f t="shared" si="88"/>
        <v>1.0768278434058955E-2</v>
      </c>
      <c r="P197" s="271">
        <f t="shared" si="88"/>
        <v>4.847007857128327E-3</v>
      </c>
      <c r="Q197" s="271">
        <f t="shared" ref="Q197:S197" si="89">ABS(Q127 + Q162)*(1-Q84)*PowerFactor*$H25</f>
        <v>1.8907503644222282E-2</v>
      </c>
      <c r="R197" s="271">
        <f t="shared" si="89"/>
        <v>8.9472929145733588E-3</v>
      </c>
      <c r="S197" s="271">
        <f t="shared" si="89"/>
        <v>8.8467615335107355E-3</v>
      </c>
      <c r="T197" s="271">
        <f t="shared" ref="T197:U197" si="90">ABS(T127 + T162)*(1-T84)*PowerFactor*$H25</f>
        <v>8.9472929145733588E-3</v>
      </c>
      <c r="U197" s="271">
        <f t="shared" si="90"/>
        <v>8.9472929145733588E-3</v>
      </c>
      <c r="V197" s="271">
        <f t="shared" ref="V197:W197" si="91">ABS(V127 + V162)*(1-V84)*PowerFactor*$H25</f>
        <v>8.8467615335107355E-3</v>
      </c>
      <c r="W197" s="271">
        <f t="shared" si="91"/>
        <v>8.8467615335107355E-3</v>
      </c>
      <c r="X197" s="271">
        <f t="shared" ref="X197:Y197" si="92">ABS(X127 + X162)*(1-X84)*PowerFactor*$H25</f>
        <v>5.5761406029401018E-3</v>
      </c>
      <c r="Y197" s="271">
        <f t="shared" si="92"/>
        <v>5.5761406029401018E-3</v>
      </c>
      <c r="Z197" s="256"/>
      <c r="AA197" s="256"/>
    </row>
    <row r="198" spans="4:27" x14ac:dyDescent="0.35">
      <c r="F198" t="s">
        <v>192</v>
      </c>
      <c r="G198" t="s">
        <v>269</v>
      </c>
      <c r="H198" s="256"/>
      <c r="I198" s="256"/>
      <c r="J198" s="271">
        <f t="shared" ref="J198:K198" si="93">ABS(J128 + J163)*(1-J85)*PowerFactor*$H26</f>
        <v>3.9479602626852793E-3</v>
      </c>
      <c r="K198" s="271">
        <f t="shared" si="93"/>
        <v>3.9479602626852793E-3</v>
      </c>
      <c r="L198" s="271">
        <f t="shared" ref="L198:M198" si="94">ABS(L128 + L163)*(1-L85)*PowerFactor*$H26</f>
        <v>2.4948324990158427E-3</v>
      </c>
      <c r="M198" s="271">
        <f t="shared" si="94"/>
        <v>2.4948324990158427E-3</v>
      </c>
      <c r="N198" s="271">
        <f t="shared" ref="N198:P198" si="95">ABS(N128 + N163)*(1-N85)*PowerFactor*$H26</f>
        <v>2.339619076752402E-3</v>
      </c>
      <c r="O198" s="271">
        <f t="shared" si="95"/>
        <v>2.2496132600375563E-3</v>
      </c>
      <c r="P198" s="271">
        <f t="shared" si="95"/>
        <v>0</v>
      </c>
      <c r="Q198" s="271">
        <f t="shared" ref="Q198:S198" si="96">ABS(Q128 + Q163)*(1-Q85)*PowerFactor*$H26</f>
        <v>3.9499880294438161E-3</v>
      </c>
      <c r="R198" s="271">
        <f t="shared" si="96"/>
        <v>1.8691891099696753E-3</v>
      </c>
      <c r="S198" s="271">
        <f t="shared" si="96"/>
        <v>1.8481869851385551E-3</v>
      </c>
      <c r="T198" s="271">
        <f t="shared" ref="T198:U198" si="97">ABS(T128 + T163)*(1-T85)*PowerFactor*$H26</f>
        <v>1.8691891099696753E-3</v>
      </c>
      <c r="U198" s="271">
        <f t="shared" si="97"/>
        <v>1.8691891099696753E-3</v>
      </c>
      <c r="V198" s="271">
        <f t="shared" ref="V198:W198" si="98">ABS(V128 + V163)*(1-V85)*PowerFactor*$H26</f>
        <v>1.8481869851385551E-3</v>
      </c>
      <c r="W198" s="271">
        <f t="shared" si="98"/>
        <v>1.8481869851385551E-3</v>
      </c>
      <c r="X198" s="271">
        <f t="shared" ref="X198:Y198" si="99">ABS(X128 + X163)*(1-X85)*PowerFactor*$H26</f>
        <v>6.5526629473094207E-4</v>
      </c>
      <c r="Y198" s="271">
        <f t="shared" si="99"/>
        <v>6.5526629473094207E-4</v>
      </c>
      <c r="Z198" s="256"/>
      <c r="AA198" s="256"/>
    </row>
    <row r="199" spans="4:27" x14ac:dyDescent="0.35">
      <c r="F199" t="s">
        <v>193</v>
      </c>
      <c r="G199" t="s">
        <v>269</v>
      </c>
      <c r="H199" s="256"/>
      <c r="I199" s="256"/>
      <c r="J199" s="271">
        <f t="shared" ref="J199:K199" si="100">ABS(J129 + J164)*(1-J86)*PowerFactor*$H27</f>
        <v>1.3873052519714293E-3</v>
      </c>
      <c r="K199" s="271">
        <f t="shared" si="100"/>
        <v>1.3873052519714293E-3</v>
      </c>
      <c r="L199" s="271">
        <f t="shared" ref="L199:M199" si="101">ABS(L129 + L164)*(1-L86)*PowerFactor*$H27</f>
        <v>8.7667909461671128E-4</v>
      </c>
      <c r="M199" s="271">
        <f t="shared" si="101"/>
        <v>8.7667909461671128E-4</v>
      </c>
      <c r="N199" s="271">
        <f t="shared" ref="N199:P199" si="102">ABS(N129 + N164)*(1-N86)*PowerFactor*$H27</f>
        <v>8.2213741193622983E-4</v>
      </c>
      <c r="O199" s="271">
        <f t="shared" si="102"/>
        <v>7.9050954996997169E-4</v>
      </c>
      <c r="P199" s="271">
        <f t="shared" si="102"/>
        <v>0</v>
      </c>
      <c r="Q199" s="271">
        <f t="shared" ref="Q199:S199" si="103">ABS(Q129 + Q164)*(1-Q86)*PowerFactor*$H27</f>
        <v>1.3880178051094332E-3</v>
      </c>
      <c r="R199" s="271">
        <f t="shared" si="103"/>
        <v>6.5682927300412142E-4</v>
      </c>
      <c r="S199" s="271">
        <f t="shared" si="103"/>
        <v>6.4944916881306386E-4</v>
      </c>
      <c r="T199" s="271">
        <f t="shared" ref="T199:U199" si="104">ABS(T129 + T164)*(1-T86)*PowerFactor*$H27</f>
        <v>6.5682927300412142E-4</v>
      </c>
      <c r="U199" s="271">
        <f t="shared" si="104"/>
        <v>6.5682927300412142E-4</v>
      </c>
      <c r="V199" s="271">
        <f t="shared" ref="V199:W199" si="105">ABS(V129 + V164)*(1-V86)*PowerFactor*$H27</f>
        <v>6.4944916881306386E-4</v>
      </c>
      <c r="W199" s="271">
        <f t="shared" si="105"/>
        <v>6.4944916881306386E-4</v>
      </c>
      <c r="X199" s="271">
        <f t="shared" ref="X199:Y199" si="106">ABS(X129 + X164)*(1-X86)*PowerFactor*$H27</f>
        <v>2.3025925076099529E-4</v>
      </c>
      <c r="Y199" s="271">
        <f t="shared" si="106"/>
        <v>2.3025925076099529E-4</v>
      </c>
      <c r="Z199" s="256"/>
      <c r="AA199" s="256"/>
    </row>
    <row r="200" spans="4:27" x14ac:dyDescent="0.35">
      <c r="F200" t="s">
        <v>194</v>
      </c>
      <c r="G200" t="s">
        <v>269</v>
      </c>
      <c r="H200" s="256"/>
      <c r="I200" s="256"/>
      <c r="J200" s="271">
        <f t="shared" ref="J200:K200" si="107">ABS(J130 + J165)*(1-J87)*PowerFactor*$H28</f>
        <v>2.0574446680462006E-2</v>
      </c>
      <c r="K200" s="271">
        <f t="shared" si="107"/>
        <v>2.0574446680462006E-2</v>
      </c>
      <c r="L200" s="271">
        <f t="shared" ref="L200:M200" si="108">ABS(L130 + L165)*(1-L87)*PowerFactor*$H28</f>
        <v>1.3001599512749989E-2</v>
      </c>
      <c r="M200" s="271">
        <f t="shared" si="108"/>
        <v>1.3001599512749989E-2</v>
      </c>
      <c r="N200" s="271">
        <f t="shared" ref="N200:P200" si="109">ABS(N130 + N165)*(1-N87)*PowerFactor*$H28</f>
        <v>9.7541747625378965E-3</v>
      </c>
      <c r="O200" s="271">
        <f t="shared" si="109"/>
        <v>0</v>
      </c>
      <c r="P200" s="271">
        <f t="shared" si="109"/>
        <v>0</v>
      </c>
      <c r="Q200" s="271">
        <f t="shared" ref="Q200:S200" si="110">ABS(Q130 + Q165)*(1-Q87)*PowerFactor*$H28</f>
        <v>2.0585014208065629E-2</v>
      </c>
      <c r="R200" s="271">
        <f t="shared" si="110"/>
        <v>9.7411141754029981E-3</v>
      </c>
      <c r="S200" s="271">
        <f t="shared" si="110"/>
        <v>9.6316634543310575E-3</v>
      </c>
      <c r="T200" s="271">
        <f t="shared" ref="T200:U200" si="111">ABS(T130 + T165)*(1-T87)*PowerFactor*$H28</f>
        <v>9.7411141754029981E-3</v>
      </c>
      <c r="U200" s="271">
        <f t="shared" si="111"/>
        <v>9.7411141754029981E-3</v>
      </c>
      <c r="V200" s="271">
        <f t="shared" ref="V200:W200" si="112">ABS(V130 + V165)*(1-V87)*PowerFactor*$H28</f>
        <v>9.6316634543310575E-3</v>
      </c>
      <c r="W200" s="271">
        <f t="shared" si="112"/>
        <v>9.6316634543310575E-3</v>
      </c>
      <c r="X200" s="271">
        <f t="shared" ref="X200:Y200" si="113">ABS(X130 + X165)*(1-X87)*PowerFactor*$H28</f>
        <v>3.4148624974446457E-3</v>
      </c>
      <c r="Y200" s="271">
        <f t="shared" si="113"/>
        <v>3.4148624974446457E-3</v>
      </c>
      <c r="Z200" s="256"/>
      <c r="AA200" s="256"/>
    </row>
    <row r="201" spans="4:27" x14ac:dyDescent="0.35">
      <c r="F201" t="s">
        <v>195</v>
      </c>
      <c r="G201" t="s">
        <v>269</v>
      </c>
      <c r="H201" s="256"/>
      <c r="I201" s="256"/>
      <c r="J201" s="271">
        <f t="shared" ref="J201:K201" si="114">ABS(J131 + J166)*(1-J88)*PowerFactor*$H29</f>
        <v>1.5831501955033732E-3</v>
      </c>
      <c r="K201" s="271">
        <f t="shared" si="114"/>
        <v>1.5831501955033732E-3</v>
      </c>
      <c r="L201" s="271">
        <f t="shared" ref="L201:M201" si="115">ABS(L131 + L166)*(1-L88)*PowerFactor*$H29</f>
        <v>1.000439289092196E-3</v>
      </c>
      <c r="M201" s="271">
        <f t="shared" si="115"/>
        <v>1.000439289092196E-3</v>
      </c>
      <c r="N201" s="271">
        <f t="shared" ref="N201:P201" si="116">ABS(N131 + N166)*(1-N88)*PowerFactor*$H29</f>
        <v>0</v>
      </c>
      <c r="O201" s="271">
        <f t="shared" si="116"/>
        <v>0</v>
      </c>
      <c r="P201" s="271">
        <f t="shared" si="116"/>
        <v>0</v>
      </c>
      <c r="Q201" s="271">
        <f t="shared" ref="Q201:S201" si="117">ABS(Q131 + Q166)*(1-Q88)*PowerFactor*$H29</f>
        <v>1.5839633392856333E-3</v>
      </c>
      <c r="R201" s="271">
        <f t="shared" si="117"/>
        <v>7.495534169506831E-4</v>
      </c>
      <c r="S201" s="271">
        <f t="shared" si="117"/>
        <v>7.4113146844561912E-4</v>
      </c>
      <c r="T201" s="271">
        <f t="shared" ref="T201:U201" si="118">ABS(T131 + T166)*(1-T88)*PowerFactor*$H29</f>
        <v>7.495534169506831E-4</v>
      </c>
      <c r="U201" s="271">
        <f t="shared" si="118"/>
        <v>7.495534169506831E-4</v>
      </c>
      <c r="V201" s="271">
        <f t="shared" ref="V201:W201" si="119">ABS(V131 + V166)*(1-V88)*PowerFactor*$H29</f>
        <v>7.4113146844561912E-4</v>
      </c>
      <c r="W201" s="271">
        <f t="shared" si="119"/>
        <v>7.4113146844561912E-4</v>
      </c>
      <c r="X201" s="271">
        <f t="shared" ref="X201:Y201" si="120">ABS(X131 + X166)*(1-X88)*PowerFactor*$H29</f>
        <v>0</v>
      </c>
      <c r="Y201" s="271">
        <f t="shared" si="120"/>
        <v>0</v>
      </c>
      <c r="Z201" s="256"/>
      <c r="AA201" s="256"/>
    </row>
    <row r="202" spans="4:27" x14ac:dyDescent="0.35">
      <c r="F202" t="s">
        <v>196</v>
      </c>
      <c r="G202" t="s">
        <v>269</v>
      </c>
      <c r="H202" s="256"/>
      <c r="I202" s="256"/>
      <c r="J202" s="271">
        <f t="shared" ref="J202:K202" si="121">ABS(J132 + J167)*(1-J89)*PowerFactor*$H30</f>
        <v>0</v>
      </c>
      <c r="K202" s="271">
        <f t="shared" si="121"/>
        <v>0</v>
      </c>
      <c r="L202" s="271">
        <f t="shared" ref="L202:M202" si="122">ABS(L132 + L167)*(1-L89)*PowerFactor*$H30</f>
        <v>0</v>
      </c>
      <c r="M202" s="271">
        <f t="shared" si="122"/>
        <v>0</v>
      </c>
      <c r="N202" s="271">
        <f t="shared" ref="N202:P202" si="123">ABS(N132 + N167)*(1-N89)*PowerFactor*$H30</f>
        <v>0</v>
      </c>
      <c r="O202" s="271">
        <f t="shared" si="123"/>
        <v>0</v>
      </c>
      <c r="P202" s="271">
        <f t="shared" si="123"/>
        <v>0</v>
      </c>
      <c r="Q202" s="271">
        <f t="shared" ref="Q202:S202" si="124">ABS(Q132 + Q167)*(1-Q89)*PowerFactor*$H30</f>
        <v>3.6888244103092886E-3</v>
      </c>
      <c r="R202" s="271">
        <f t="shared" si="124"/>
        <v>1.7456028638424272E-3</v>
      </c>
      <c r="S202" s="271">
        <f t="shared" si="124"/>
        <v>0</v>
      </c>
      <c r="T202" s="271">
        <f t="shared" ref="T202:U202" si="125">ABS(T132 + T167)*(1-T89)*PowerFactor*$H30</f>
        <v>1.7456028638424272E-3</v>
      </c>
      <c r="U202" s="271">
        <f t="shared" si="125"/>
        <v>1.7456028638424272E-3</v>
      </c>
      <c r="V202" s="271">
        <f t="shared" ref="V202:W202" si="126">ABS(V132 + V167)*(1-V89)*PowerFactor*$H30</f>
        <v>0</v>
      </c>
      <c r="W202" s="271">
        <f t="shared" si="126"/>
        <v>0</v>
      </c>
      <c r="X202" s="271">
        <f t="shared" ref="X202:Y202" si="127">ABS(X132 + X167)*(1-X89)*PowerFactor*$H30</f>
        <v>0</v>
      </c>
      <c r="Y202" s="271">
        <f t="shared" si="127"/>
        <v>0</v>
      </c>
      <c r="Z202" s="256"/>
      <c r="AA202" s="256"/>
    </row>
    <row r="203" spans="4:27" x14ac:dyDescent="0.35">
      <c r="F203" t="s">
        <v>372</v>
      </c>
      <c r="G203" t="s">
        <v>269</v>
      </c>
      <c r="H203" s="256"/>
      <c r="I203" s="256"/>
      <c r="J203" s="257"/>
      <c r="K203" s="257"/>
      <c r="L203" s="257"/>
      <c r="M203" s="257"/>
      <c r="N203" s="257"/>
      <c r="O203" s="257"/>
      <c r="P203" s="257"/>
      <c r="Q203" s="257"/>
      <c r="R203" s="257"/>
      <c r="S203" s="257"/>
      <c r="T203" s="257"/>
      <c r="U203" s="257"/>
      <c r="V203" s="257"/>
      <c r="W203" s="257"/>
      <c r="X203" s="257"/>
      <c r="Y203" s="257"/>
      <c r="Z203" s="256"/>
      <c r="AA203" s="256"/>
    </row>
    <row r="204" spans="4:27" x14ac:dyDescent="0.35">
      <c r="F204" s="28" t="s">
        <v>373</v>
      </c>
      <c r="G204" s="28" t="s">
        <v>269</v>
      </c>
      <c r="H204" s="258"/>
      <c r="I204" s="258"/>
      <c r="J204" s="259"/>
      <c r="K204" s="259"/>
      <c r="L204" s="259"/>
      <c r="M204" s="259"/>
      <c r="N204" s="259"/>
      <c r="O204" s="259"/>
      <c r="P204" s="259"/>
      <c r="Q204" s="259"/>
      <c r="R204" s="259"/>
      <c r="S204" s="259"/>
      <c r="T204" s="259"/>
      <c r="U204" s="259"/>
      <c r="V204" s="259"/>
      <c r="W204" s="259"/>
      <c r="X204" s="259"/>
      <c r="Y204" s="259"/>
      <c r="Z204" s="256"/>
      <c r="AA204" s="256"/>
    </row>
    <row r="205" spans="4:27" x14ac:dyDescent="0.35">
      <c r="D205"/>
      <c r="J205" s="79"/>
      <c r="K205" s="79"/>
      <c r="L205" s="79"/>
      <c r="M205" s="79"/>
      <c r="N205" s="79"/>
      <c r="O205" s="79"/>
      <c r="P205" s="79"/>
      <c r="Q205" s="79"/>
      <c r="R205" s="79"/>
      <c r="S205" s="79"/>
      <c r="T205" s="79"/>
      <c r="U205" s="79"/>
      <c r="V205" s="79"/>
      <c r="W205" s="79"/>
      <c r="X205" s="79"/>
      <c r="Y205" s="79"/>
    </row>
    <row r="206" spans="4:27" x14ac:dyDescent="0.35">
      <c r="E206" s="27" t="s">
        <v>618</v>
      </c>
      <c r="J206" s="79"/>
      <c r="K206" s="79"/>
      <c r="L206" s="79"/>
      <c r="M206" s="79"/>
      <c r="N206" s="79"/>
      <c r="O206" s="79"/>
      <c r="P206" s="79"/>
      <c r="Q206" s="79"/>
      <c r="R206" s="79"/>
      <c r="S206" s="79"/>
      <c r="T206" s="79"/>
      <c r="U206" s="79"/>
      <c r="V206" s="79"/>
      <c r="W206" s="79"/>
      <c r="X206" s="79"/>
      <c r="Y206" s="79"/>
    </row>
    <row r="207" spans="4:27" x14ac:dyDescent="0.35">
      <c r="F207" s="19" t="s">
        <v>186</v>
      </c>
      <c r="G207" s="19" t="s">
        <v>269</v>
      </c>
      <c r="H207" s="255"/>
      <c r="I207" s="255"/>
      <c r="J207" s="400">
        <f t="shared" ref="J207:K207" si="128">ABS(J137 + J172)*(1-J81)*PowerFactor*$H22</f>
        <v>4.3923195879619452E-2</v>
      </c>
      <c r="K207" s="400">
        <f t="shared" si="128"/>
        <v>4.3923195879619452E-2</v>
      </c>
      <c r="L207" s="400">
        <f t="shared" ref="L207:M207" si="129">ABS(L137 + L172)*(1-L81)*PowerFactor*$H22</f>
        <v>2.7756362589774337E-2</v>
      </c>
      <c r="M207" s="400">
        <f t="shared" si="129"/>
        <v>2.7756362589774337E-2</v>
      </c>
      <c r="N207" s="400">
        <f t="shared" ref="N207:P207" si="130">ABS(N137 + N172)*(1-N81)*PowerFactor*$H22</f>
        <v>2.602952921364857E-2</v>
      </c>
      <c r="O207" s="400">
        <f t="shared" si="130"/>
        <v>2.5028165761428228E-2</v>
      </c>
      <c r="P207" s="400">
        <f t="shared" si="130"/>
        <v>2.2003233566931006E-2</v>
      </c>
      <c r="Q207" s="400">
        <f t="shared" ref="Q207:S207" si="131">ABS(Q137 + Q172)*(1-Q81)*PowerFactor*$H22</f>
        <v>4.3945755882914113E-2</v>
      </c>
      <c r="R207" s="400">
        <f t="shared" si="131"/>
        <v>2.0795741079067297E-2</v>
      </c>
      <c r="S207" s="400">
        <f t="shared" si="131"/>
        <v>2.0562081066942951E-2</v>
      </c>
      <c r="T207" s="400">
        <f t="shared" ref="T207:U207" si="132">ABS(T137 + T172)*(1-T81)*PowerFactor*$H22</f>
        <v>2.0795741079067297E-2</v>
      </c>
      <c r="U207" s="400">
        <f t="shared" si="132"/>
        <v>2.0795741079067297E-2</v>
      </c>
      <c r="V207" s="400">
        <f t="shared" ref="V207:W207" si="133">ABS(V137 + V172)*(1-V81)*PowerFactor*$H22</f>
        <v>2.0562081066942951E-2</v>
      </c>
      <c r="W207" s="400">
        <f t="shared" si="133"/>
        <v>2.0562081066942951E-2</v>
      </c>
      <c r="X207" s="400">
        <f t="shared" ref="X207:Y207" si="134">ABS(X137 + X172)*(1-X81)*PowerFactor*$H22</f>
        <v>2.0250534384110477E-2</v>
      </c>
      <c r="Y207" s="400">
        <f t="shared" si="134"/>
        <v>2.0250534384110477E-2</v>
      </c>
      <c r="Z207" s="256"/>
      <c r="AA207" s="256"/>
    </row>
    <row r="208" spans="4:27" x14ac:dyDescent="0.35">
      <c r="F208" t="s">
        <v>188</v>
      </c>
      <c r="G208" t="s">
        <v>269</v>
      </c>
      <c r="H208" s="256"/>
      <c r="I208" s="256"/>
      <c r="J208" s="271">
        <f t="shared" ref="J208:K208" si="135">ABS(J138 + J173)*(1-J81)*PowerFactor*$H22</f>
        <v>0</v>
      </c>
      <c r="K208" s="271">
        <f t="shared" si="135"/>
        <v>0</v>
      </c>
      <c r="L208" s="271">
        <f t="shared" ref="L208:M208" si="136">ABS(L138 + L173)*(1-L81)*PowerFactor*$H22</f>
        <v>0</v>
      </c>
      <c r="M208" s="271">
        <f t="shared" si="136"/>
        <v>0</v>
      </c>
      <c r="N208" s="271">
        <f t="shared" ref="N208:P208" si="137">ABS(N138 + N173)*(1-N81)*PowerFactor*$H22</f>
        <v>0</v>
      </c>
      <c r="O208" s="271">
        <f t="shared" si="137"/>
        <v>0</v>
      </c>
      <c r="P208" s="271">
        <f t="shared" si="137"/>
        <v>0</v>
      </c>
      <c r="Q208" s="271">
        <f t="shared" ref="Q208:S208" si="138">ABS(Q138 + Q173)*(1-Q81)*PowerFactor*$H22</f>
        <v>0</v>
      </c>
      <c r="R208" s="271">
        <f t="shared" si="138"/>
        <v>0</v>
      </c>
      <c r="S208" s="271">
        <f t="shared" si="138"/>
        <v>0</v>
      </c>
      <c r="T208" s="271">
        <f t="shared" ref="T208:U208" si="139">ABS(T138 + T173)*(1-T81)*PowerFactor*$H22</f>
        <v>0</v>
      </c>
      <c r="U208" s="271">
        <f t="shared" si="139"/>
        <v>0</v>
      </c>
      <c r="V208" s="271">
        <f t="shared" ref="V208:W208" si="140">ABS(V138 + V173)*(1-V81)*PowerFactor*$H22</f>
        <v>0</v>
      </c>
      <c r="W208" s="271">
        <f t="shared" si="140"/>
        <v>0</v>
      </c>
      <c r="X208" s="271">
        <f t="shared" ref="X208:Y208" si="141">ABS(X138 + X173)*(1-X81)*PowerFactor*$H22</f>
        <v>0</v>
      </c>
      <c r="Y208" s="271">
        <f t="shared" si="141"/>
        <v>0</v>
      </c>
      <c r="Z208" s="256"/>
      <c r="AA208" s="256"/>
    </row>
    <row r="209" spans="3:27" x14ac:dyDescent="0.35">
      <c r="F209" t="s">
        <v>189</v>
      </c>
      <c r="G209" t="s">
        <v>269</v>
      </c>
      <c r="H209" s="256"/>
      <c r="I209" s="256"/>
      <c r="J209" s="271">
        <f t="shared" ref="J209:K209" si="142">ABS(J139 + J174)*(1-J82)*PowerFactor*$H23</f>
        <v>5.9888672001642308E-2</v>
      </c>
      <c r="K209" s="271">
        <f t="shared" si="142"/>
        <v>5.9888672001642308E-2</v>
      </c>
      <c r="L209" s="271">
        <f t="shared" ref="L209:M209" si="143">ABS(L139 + L174)*(1-L82)*PowerFactor*$H23</f>
        <v>3.7845417707160982E-2</v>
      </c>
      <c r="M209" s="271">
        <f t="shared" si="143"/>
        <v>3.7845417707160982E-2</v>
      </c>
      <c r="N209" s="271">
        <f t="shared" ref="N209:P209" si="144">ABS(N139 + N174)*(1-N82)*PowerFactor*$H23</f>
        <v>3.5490904207102332E-2</v>
      </c>
      <c r="O209" s="271">
        <f t="shared" si="144"/>
        <v>3.4125558946051252E-2</v>
      </c>
      <c r="P209" s="271">
        <f t="shared" si="144"/>
        <v>2.8201039268098478E-2</v>
      </c>
      <c r="Q209" s="271">
        <f t="shared" ref="Q209:S209" si="145">ABS(Q139 + Q174)*(1-Q82)*PowerFactor*$H23</f>
        <v>5.9919432255094114E-2</v>
      </c>
      <c r="R209" s="271">
        <f t="shared" si="145"/>
        <v>2.8354706245162484E-2</v>
      </c>
      <c r="S209" s="271">
        <f t="shared" si="145"/>
        <v>2.8036114040160653E-2</v>
      </c>
      <c r="T209" s="271">
        <f t="shared" ref="T209:U209" si="146">ABS(T139 + T174)*(1-T82)*PowerFactor*$H23</f>
        <v>2.8354706245162484E-2</v>
      </c>
      <c r="U209" s="271">
        <f t="shared" si="146"/>
        <v>2.8354706245162484E-2</v>
      </c>
      <c r="V209" s="271">
        <f t="shared" ref="V209:W209" si="147">ABS(V139 + V174)*(1-V82)*PowerFactor*$H23</f>
        <v>2.8036114040160653E-2</v>
      </c>
      <c r="W209" s="271">
        <f t="shared" si="147"/>
        <v>2.8036114040160653E-2</v>
      </c>
      <c r="X209" s="271">
        <f t="shared" ref="X209:Y209" si="148">ABS(X139 + X174)*(1-X82)*PowerFactor*$H23</f>
        <v>2.7611324433491551E-2</v>
      </c>
      <c r="Y209" s="271">
        <f t="shared" si="148"/>
        <v>2.7611324433491551E-2</v>
      </c>
      <c r="Z209" s="256"/>
      <c r="AA209" s="256"/>
    </row>
    <row r="210" spans="3:27" x14ac:dyDescent="0.35">
      <c r="F210" t="s">
        <v>190</v>
      </c>
      <c r="G210" t="s">
        <v>269</v>
      </c>
      <c r="H210" s="256"/>
      <c r="I210" s="256"/>
      <c r="J210" s="271">
        <f t="shared" ref="J210:K210" si="149">ABS(J140 + J175)*(1-J83)*PowerFactor*$H24</f>
        <v>5.2279789915835907E-3</v>
      </c>
      <c r="K210" s="271">
        <f t="shared" si="149"/>
        <v>5.2279789915835907E-3</v>
      </c>
      <c r="L210" s="271">
        <f t="shared" ref="L210:M210" si="150">ABS(L140 + L175)*(1-L83)*PowerFactor*$H24</f>
        <v>3.3037140762666689E-3</v>
      </c>
      <c r="M210" s="271">
        <f t="shared" si="150"/>
        <v>3.3037140762666689E-3</v>
      </c>
      <c r="N210" s="271">
        <f t="shared" ref="N210:P210" si="151">ABS(N140 + N175)*(1-N83)*PowerFactor*$H24</f>
        <v>3.0981769237085188E-3</v>
      </c>
      <c r="O210" s="271">
        <f t="shared" si="151"/>
        <v>2.9789891691221842E-3</v>
      </c>
      <c r="P210" s="271">
        <f t="shared" si="151"/>
        <v>2.6189451958389424E-3</v>
      </c>
      <c r="Q210" s="271">
        <f t="shared" ref="Q210:S210" si="152">ABS(Q140 + Q175)*(1-Q83)*PowerFactor*$H24</f>
        <v>5.2306642065574243E-3</v>
      </c>
      <c r="R210" s="271">
        <f t="shared" si="152"/>
        <v>2.4752228361010981E-3</v>
      </c>
      <c r="S210" s="271">
        <f t="shared" si="152"/>
        <v>2.4474113435606361E-3</v>
      </c>
      <c r="T210" s="271">
        <f t="shared" ref="T210:U210" si="153">ABS(T140 + T175)*(1-T83)*PowerFactor*$H24</f>
        <v>2.4752228361010981E-3</v>
      </c>
      <c r="U210" s="271">
        <f t="shared" si="153"/>
        <v>2.4752228361010981E-3</v>
      </c>
      <c r="V210" s="271">
        <f t="shared" ref="V210:W210" si="154">ABS(V140 + V175)*(1-V83)*PowerFactor*$H24</f>
        <v>2.4474113435606361E-3</v>
      </c>
      <c r="W210" s="271">
        <f t="shared" si="154"/>
        <v>2.4474113435606361E-3</v>
      </c>
      <c r="X210" s="271">
        <f t="shared" ref="X210:Y210" si="155">ABS(X140 + X175)*(1-X83)*PowerFactor*$H24</f>
        <v>2.4103293535066871E-3</v>
      </c>
      <c r="Y210" s="271">
        <f t="shared" si="155"/>
        <v>2.4103293535066871E-3</v>
      </c>
      <c r="Z210" s="256"/>
      <c r="AA210" s="256"/>
    </row>
    <row r="211" spans="3:27" x14ac:dyDescent="0.35">
      <c r="F211" t="s">
        <v>191</v>
      </c>
      <c r="G211" t="s">
        <v>269</v>
      </c>
      <c r="H211" s="256"/>
      <c r="I211" s="256"/>
      <c r="J211" s="271">
        <f t="shared" ref="J211:K211" si="156">ABS(J141 + J176)*(1-J84)*PowerFactor*$H25</f>
        <v>1.6301971262952995E-2</v>
      </c>
      <c r="K211" s="271">
        <f t="shared" si="156"/>
        <v>1.6301971262952995E-2</v>
      </c>
      <c r="L211" s="271">
        <f t="shared" ref="L211:M211" si="157">ABS(L141 + L176)*(1-L84)*PowerFactor*$H25</f>
        <v>1.0301696318790845E-2</v>
      </c>
      <c r="M211" s="271">
        <f t="shared" si="157"/>
        <v>1.0301696318790845E-2</v>
      </c>
      <c r="N211" s="271">
        <f t="shared" ref="N211:P211" si="158">ABS(N141 + N176)*(1-N84)*PowerFactor*$H25</f>
        <v>9.6607869425545771E-3</v>
      </c>
      <c r="O211" s="271">
        <f t="shared" si="158"/>
        <v>9.2891336988651305E-3</v>
      </c>
      <c r="P211" s="271">
        <f t="shared" si="158"/>
        <v>6.5331508623959417E-3</v>
      </c>
      <c r="Q211" s="271">
        <f t="shared" ref="Q211:S211" si="159">ABS(Q141 + Q176)*(1-Q84)*PowerFactor*$H25</f>
        <v>1.6310344345057719E-2</v>
      </c>
      <c r="R211" s="271">
        <f t="shared" si="159"/>
        <v>7.7182811194316829E-3</v>
      </c>
      <c r="S211" s="271">
        <f t="shared" si="159"/>
        <v>7.6315588596627855E-3</v>
      </c>
      <c r="T211" s="271">
        <f t="shared" ref="T211:U211" si="160">ABS(T141 + T176)*(1-T84)*PowerFactor*$H25</f>
        <v>7.7182811194316829E-3</v>
      </c>
      <c r="U211" s="271">
        <f t="shared" si="160"/>
        <v>7.7182811194316829E-3</v>
      </c>
      <c r="V211" s="271">
        <f t="shared" ref="V211:W211" si="161">ABS(V141 + V176)*(1-V84)*PowerFactor*$H25</f>
        <v>7.6315588596627855E-3</v>
      </c>
      <c r="W211" s="271">
        <f t="shared" si="161"/>
        <v>7.6315588596627855E-3</v>
      </c>
      <c r="X211" s="271">
        <f t="shared" ref="X211:Y211" si="162">ABS(X141 + X176)*(1-X84)*PowerFactor*$H25</f>
        <v>7.5159291799709272E-3</v>
      </c>
      <c r="Y211" s="271">
        <f t="shared" si="162"/>
        <v>7.5159291799709272E-3</v>
      </c>
      <c r="Z211" s="256"/>
      <c r="AA211" s="256"/>
    </row>
    <row r="212" spans="3:27" x14ac:dyDescent="0.35">
      <c r="F212" t="s">
        <v>192</v>
      </c>
      <c r="G212" t="s">
        <v>269</v>
      </c>
      <c r="H212" s="256"/>
      <c r="I212" s="256"/>
      <c r="J212" s="271">
        <f t="shared" ref="J212:K212" si="163">ABS(J142 + J177)*(1-J85)*PowerFactor*$H26</f>
        <v>1.362265321888294E-2</v>
      </c>
      <c r="K212" s="271">
        <f t="shared" si="163"/>
        <v>1.362265321888294E-2</v>
      </c>
      <c r="L212" s="271">
        <f t="shared" ref="L212:M212" si="164">ABS(L142 + L177)*(1-L85)*PowerFactor*$H26</f>
        <v>8.6085562447316931E-3</v>
      </c>
      <c r="M212" s="271">
        <f t="shared" si="164"/>
        <v>8.6085562447316931E-3</v>
      </c>
      <c r="N212" s="271">
        <f t="shared" ref="N212:P212" si="165">ABS(N142 + N177)*(1-N85)*PowerFactor*$H26</f>
        <v>8.0729838261347723E-3</v>
      </c>
      <c r="O212" s="271">
        <f t="shared" si="165"/>
        <v>7.7624138236001691E-3</v>
      </c>
      <c r="P212" s="271">
        <f t="shared" si="165"/>
        <v>0</v>
      </c>
      <c r="Q212" s="271">
        <f t="shared" ref="Q212:S212" si="166">ABS(Q142 + Q177)*(1-Q85)*PowerFactor*$H26</f>
        <v>1.3629650139196807E-2</v>
      </c>
      <c r="R212" s="271">
        <f t="shared" si="166"/>
        <v>6.449739448063741E-3</v>
      </c>
      <c r="S212" s="271">
        <f t="shared" si="166"/>
        <v>6.377270465501227E-3</v>
      </c>
      <c r="T212" s="271">
        <f t="shared" ref="T212:U212" si="167">ABS(T142 + T177)*(1-T85)*PowerFactor*$H26</f>
        <v>6.449739448063741E-3</v>
      </c>
      <c r="U212" s="271">
        <f t="shared" si="167"/>
        <v>6.449739448063741E-3</v>
      </c>
      <c r="V212" s="271">
        <f t="shared" ref="V212:W212" si="168">ABS(V142 + V177)*(1-V85)*PowerFactor*$H26</f>
        <v>6.377270465501227E-3</v>
      </c>
      <c r="W212" s="271">
        <f t="shared" si="168"/>
        <v>6.377270465501227E-3</v>
      </c>
      <c r="X212" s="271">
        <f t="shared" ref="X212:Y212" si="169">ABS(X142 + X177)*(1-X85)*PowerFactor*$H26</f>
        <v>6.2806451554178744E-3</v>
      </c>
      <c r="Y212" s="271">
        <f t="shared" si="169"/>
        <v>6.2806451554178744E-3</v>
      </c>
      <c r="Z212" s="256"/>
      <c r="AA212" s="256"/>
    </row>
    <row r="213" spans="3:27" x14ac:dyDescent="0.35">
      <c r="F213" t="s">
        <v>193</v>
      </c>
      <c r="G213" t="s">
        <v>269</v>
      </c>
      <c r="H213" s="256"/>
      <c r="I213" s="256"/>
      <c r="J213" s="271">
        <f t="shared" ref="J213:K213" si="170">ABS(J143 + J178)*(1-J86)*PowerFactor*$H27</f>
        <v>4.7869727907259765E-3</v>
      </c>
      <c r="K213" s="271">
        <f t="shared" si="170"/>
        <v>4.7869727907259765E-3</v>
      </c>
      <c r="L213" s="271">
        <f t="shared" ref="L213:M213" si="171">ABS(L143 + L178)*(1-L86)*PowerFactor*$H27</f>
        <v>3.025029254495252E-3</v>
      </c>
      <c r="M213" s="271">
        <f t="shared" si="171"/>
        <v>3.025029254495252E-3</v>
      </c>
      <c r="N213" s="271">
        <f t="shared" ref="N213:P213" si="172">ABS(N143 + N178)*(1-N86)*PowerFactor*$H27</f>
        <v>2.8368301897394215E-3</v>
      </c>
      <c r="O213" s="271">
        <f t="shared" si="172"/>
        <v>2.7276965189440678E-3</v>
      </c>
      <c r="P213" s="271">
        <f t="shared" si="172"/>
        <v>0</v>
      </c>
      <c r="Q213" s="271">
        <f t="shared" ref="Q213:S213" si="173">ABS(Q143 + Q178)*(1-Q86)*PowerFactor*$H27</f>
        <v>4.7894314943737306E-3</v>
      </c>
      <c r="R213" s="271">
        <f t="shared" si="173"/>
        <v>2.2664253981270204E-3</v>
      </c>
      <c r="S213" s="271">
        <f t="shared" si="173"/>
        <v>2.2409599442154804E-3</v>
      </c>
      <c r="T213" s="271">
        <f t="shared" ref="T213:U213" si="174">ABS(T143 + T178)*(1-T86)*PowerFactor*$H27</f>
        <v>2.2664253981270204E-3</v>
      </c>
      <c r="U213" s="271">
        <f t="shared" si="174"/>
        <v>2.2664253981270204E-3</v>
      </c>
      <c r="V213" s="271">
        <f t="shared" ref="V213:W213" si="175">ABS(V143 + V178)*(1-V86)*PowerFactor*$H27</f>
        <v>2.2409599442154804E-3</v>
      </c>
      <c r="W213" s="271">
        <f t="shared" si="175"/>
        <v>2.2409599442154804E-3</v>
      </c>
      <c r="X213" s="271">
        <f t="shared" ref="X213:Y213" si="176">ABS(X143 + X178)*(1-X86)*PowerFactor*$H27</f>
        <v>2.2070060056667614E-3</v>
      </c>
      <c r="Y213" s="271">
        <f t="shared" si="176"/>
        <v>2.2070060056667614E-3</v>
      </c>
      <c r="Z213" s="256"/>
      <c r="AA213" s="256"/>
    </row>
    <row r="214" spans="3:27" x14ac:dyDescent="0.35">
      <c r="F214" t="s">
        <v>194</v>
      </c>
      <c r="G214" t="s">
        <v>269</v>
      </c>
      <c r="H214" s="256"/>
      <c r="I214" s="256"/>
      <c r="J214" s="271">
        <f t="shared" ref="J214:K214" si="177">ABS(J144 + J179)*(1-J87)*PowerFactor*$H28</f>
        <v>7.099325566861063E-2</v>
      </c>
      <c r="K214" s="271">
        <f t="shared" si="177"/>
        <v>7.099325566861063E-2</v>
      </c>
      <c r="L214" s="271">
        <f t="shared" ref="L214:M214" si="178">ABS(L144 + L179)*(1-L87)*PowerFactor*$H28</f>
        <v>4.4862731554577893E-2</v>
      </c>
      <c r="M214" s="271">
        <f t="shared" si="178"/>
        <v>4.4862731554577893E-2</v>
      </c>
      <c r="N214" s="271">
        <f t="shared" ref="N214:P214" si="179">ABS(N144 + N179)*(1-N87)*PowerFactor*$H28</f>
        <v>3.365731450803771E-2</v>
      </c>
      <c r="O214" s="271">
        <f t="shared" si="179"/>
        <v>0</v>
      </c>
      <c r="P214" s="271">
        <f t="shared" si="179"/>
        <v>0</v>
      </c>
      <c r="Q214" s="271">
        <f t="shared" ref="Q214:S214" si="180">ABS(Q144 + Q179)*(1-Q87)*PowerFactor*$H28</f>
        <v>7.1029719501665325E-2</v>
      </c>
      <c r="R214" s="271">
        <f t="shared" si="180"/>
        <v>3.3612248236460626E-2</v>
      </c>
      <c r="S214" s="271">
        <f t="shared" si="180"/>
        <v>3.3234582525938604E-2</v>
      </c>
      <c r="T214" s="271">
        <f t="shared" ref="T214:U214" si="181">ABS(T144 + T179)*(1-T87)*PowerFactor*$H28</f>
        <v>3.3612248236460626E-2</v>
      </c>
      <c r="U214" s="271">
        <f t="shared" si="181"/>
        <v>3.3612248236460626E-2</v>
      </c>
      <c r="V214" s="271">
        <f t="shared" ref="V214:W214" si="182">ABS(V144 + V179)*(1-V87)*PowerFactor*$H28</f>
        <v>3.3234582525938604E-2</v>
      </c>
      <c r="W214" s="271">
        <f t="shared" si="182"/>
        <v>3.3234582525938604E-2</v>
      </c>
      <c r="X214" s="271">
        <f t="shared" ref="X214:Y214" si="183">ABS(X144 + X179)*(1-X87)*PowerFactor*$H28</f>
        <v>3.2731028245242565E-2</v>
      </c>
      <c r="Y214" s="271">
        <f t="shared" si="183"/>
        <v>3.2731028245242565E-2</v>
      </c>
      <c r="Z214" s="256"/>
      <c r="AA214" s="256"/>
    </row>
    <row r="215" spans="3:27" x14ac:dyDescent="0.35">
      <c r="F215" t="s">
        <v>195</v>
      </c>
      <c r="G215" t="s">
        <v>269</v>
      </c>
      <c r="H215" s="256"/>
      <c r="I215" s="256"/>
      <c r="J215" s="271">
        <f t="shared" ref="J215:K215" si="184">ABS(J145 + J180)*(1-J88)*PowerFactor*$H29</f>
        <v>2.7313732499526438E-2</v>
      </c>
      <c r="K215" s="271">
        <f t="shared" si="184"/>
        <v>2.7313732499526438E-2</v>
      </c>
      <c r="L215" s="271">
        <f t="shared" ref="L215:M215" si="185">ABS(L145 + L180)*(1-L88)*PowerFactor*$H29</f>
        <v>1.7260352935491531E-2</v>
      </c>
      <c r="M215" s="271">
        <f t="shared" si="185"/>
        <v>1.7260352935491531E-2</v>
      </c>
      <c r="N215" s="271">
        <f t="shared" ref="N215:P215" si="186">ABS(N145 + N180)*(1-N88)*PowerFactor*$H29</f>
        <v>0</v>
      </c>
      <c r="O215" s="271">
        <f t="shared" si="186"/>
        <v>0</v>
      </c>
      <c r="P215" s="271">
        <f t="shared" si="186"/>
        <v>0</v>
      </c>
      <c r="Q215" s="271">
        <f t="shared" ref="Q215:S215" si="187">ABS(Q145 + Q180)*(1-Q88)*PowerFactor*$H29</f>
        <v>2.7327761485415072E-2</v>
      </c>
      <c r="R215" s="271">
        <f t="shared" si="187"/>
        <v>1.2931875688640775E-2</v>
      </c>
      <c r="S215" s="271">
        <f t="shared" si="187"/>
        <v>1.2786573714611104E-2</v>
      </c>
      <c r="T215" s="271">
        <f t="shared" ref="T215:U215" si="188">ABS(T145 + T180)*(1-T88)*PowerFactor*$H29</f>
        <v>1.2931875688640775E-2</v>
      </c>
      <c r="U215" s="271">
        <f t="shared" si="188"/>
        <v>1.2931875688640775E-2</v>
      </c>
      <c r="V215" s="271">
        <f t="shared" ref="V215:W215" si="189">ABS(V145 + V180)*(1-V88)*PowerFactor*$H29</f>
        <v>1.2786573714611104E-2</v>
      </c>
      <c r="W215" s="271">
        <f t="shared" si="189"/>
        <v>1.2786573714611104E-2</v>
      </c>
      <c r="X215" s="271">
        <f t="shared" ref="X215:Y215" si="190">ABS(X145 + X180)*(1-X88)*PowerFactor*$H29</f>
        <v>0</v>
      </c>
      <c r="Y215" s="271">
        <f t="shared" si="190"/>
        <v>0</v>
      </c>
      <c r="Z215" s="256"/>
      <c r="AA215" s="256"/>
    </row>
    <row r="216" spans="3:27" x14ac:dyDescent="0.35">
      <c r="F216" t="s">
        <v>196</v>
      </c>
      <c r="G216" t="s">
        <v>269</v>
      </c>
      <c r="H216" s="256"/>
      <c r="I216" s="256"/>
      <c r="J216" s="271">
        <f t="shared" ref="J216:K216" si="191">ABS(J146 + J181)*(1-J89)*PowerFactor*$H30</f>
        <v>0</v>
      </c>
      <c r="K216" s="271">
        <f t="shared" si="191"/>
        <v>0</v>
      </c>
      <c r="L216" s="271">
        <f t="shared" ref="L216:M216" si="192">ABS(L146 + L181)*(1-L89)*PowerFactor*$H30</f>
        <v>0</v>
      </c>
      <c r="M216" s="271">
        <f t="shared" si="192"/>
        <v>0</v>
      </c>
      <c r="N216" s="271">
        <f t="shared" ref="N216:P216" si="193">ABS(N146 + N181)*(1-N89)*PowerFactor*$H30</f>
        <v>0</v>
      </c>
      <c r="O216" s="271">
        <f t="shared" si="193"/>
        <v>0</v>
      </c>
      <c r="P216" s="271">
        <f t="shared" si="193"/>
        <v>0</v>
      </c>
      <c r="Q216" s="271">
        <f t="shared" ref="Q216:S216" si="194">ABS(Q146 + Q181)*(1-Q89)*PowerFactor*$H30</f>
        <v>6.364245380323838E-2</v>
      </c>
      <c r="R216" s="271">
        <f t="shared" si="194"/>
        <v>3.0116491668839732E-2</v>
      </c>
      <c r="S216" s="271">
        <f t="shared" si="194"/>
        <v>0</v>
      </c>
      <c r="T216" s="271">
        <f t="shared" ref="T216:U216" si="195">ABS(T146 + T181)*(1-T89)*PowerFactor*$H30</f>
        <v>3.0116491668839732E-2</v>
      </c>
      <c r="U216" s="271">
        <f t="shared" si="195"/>
        <v>3.0116491668839732E-2</v>
      </c>
      <c r="V216" s="271">
        <f t="shared" ref="V216:W216" si="196">ABS(V146 + V181)*(1-V89)*PowerFactor*$H30</f>
        <v>0</v>
      </c>
      <c r="W216" s="271">
        <f t="shared" si="196"/>
        <v>0</v>
      </c>
      <c r="X216" s="271">
        <f t="shared" ref="X216:Y216" si="197">ABS(X146 + X181)*(1-X89)*PowerFactor*$H30</f>
        <v>0</v>
      </c>
      <c r="Y216" s="271">
        <f t="shared" si="197"/>
        <v>0</v>
      </c>
      <c r="Z216" s="256"/>
      <c r="AA216" s="256"/>
    </row>
    <row r="217" spans="3:27" x14ac:dyDescent="0.35">
      <c r="F217" t="s">
        <v>372</v>
      </c>
      <c r="G217" t="s">
        <v>269</v>
      </c>
      <c r="H217" s="256"/>
      <c r="I217" s="256"/>
      <c r="J217" s="257"/>
      <c r="K217" s="257"/>
      <c r="L217" s="257"/>
      <c r="M217" s="257"/>
      <c r="N217" s="257"/>
      <c r="O217" s="257"/>
      <c r="P217" s="257"/>
      <c r="Q217" s="257"/>
      <c r="R217" s="257"/>
      <c r="S217" s="257"/>
      <c r="T217" s="257"/>
      <c r="U217" s="257"/>
      <c r="V217" s="257"/>
      <c r="W217" s="257"/>
      <c r="X217" s="257"/>
      <c r="Y217" s="257"/>
      <c r="Z217" s="256"/>
      <c r="AA217" s="256"/>
    </row>
    <row r="218" spans="3:27" x14ac:dyDescent="0.35">
      <c r="F218" s="28" t="s">
        <v>373</v>
      </c>
      <c r="G218" s="28" t="s">
        <v>269</v>
      </c>
      <c r="H218" s="258"/>
      <c r="I218" s="258"/>
      <c r="J218" s="259"/>
      <c r="K218" s="259"/>
      <c r="L218" s="259"/>
      <c r="M218" s="259"/>
      <c r="N218" s="259"/>
      <c r="O218" s="259"/>
      <c r="P218" s="259"/>
      <c r="Q218" s="259"/>
      <c r="R218" s="259"/>
      <c r="S218" s="259"/>
      <c r="T218" s="259"/>
      <c r="U218" s="259"/>
      <c r="V218" s="259"/>
      <c r="W218" s="259"/>
      <c r="X218" s="259"/>
      <c r="Y218" s="259"/>
      <c r="Z218" s="256"/>
      <c r="AA218" s="256"/>
    </row>
    <row r="219" spans="3:27" x14ac:dyDescent="0.35">
      <c r="J219" s="79"/>
      <c r="K219" s="79"/>
      <c r="L219" s="79"/>
      <c r="M219" s="79"/>
      <c r="N219" s="79"/>
      <c r="O219" s="79"/>
      <c r="P219" s="79"/>
      <c r="Q219" s="79"/>
      <c r="R219" s="79"/>
      <c r="S219" s="79"/>
      <c r="T219" s="79"/>
      <c r="U219" s="79"/>
      <c r="V219" s="79"/>
      <c r="W219" s="79"/>
      <c r="X219" s="79"/>
      <c r="Y219" s="79"/>
    </row>
    <row r="220" spans="3:27" x14ac:dyDescent="0.35">
      <c r="C220" s="26" t="str">
        <f ca="1">INDEX('Version control'!$H$37:$H$64,MATCH($A$1,'Version control'!$F$37:$F$64,0),1)&amp;"-E: Reactive power charges for applicable customers"</f>
        <v>Section 113-E: Reactive power charges for applicable customers</v>
      </c>
      <c r="D220" s="26"/>
      <c r="E220" s="26"/>
      <c r="F220" s="26"/>
      <c r="G220" s="26"/>
      <c r="H220" s="26"/>
      <c r="I220" s="26"/>
      <c r="J220" s="80"/>
      <c r="K220" s="80"/>
      <c r="L220" s="80"/>
      <c r="M220" s="80"/>
      <c r="N220" s="80"/>
      <c r="O220" s="80"/>
      <c r="P220" s="80"/>
      <c r="Q220" s="80"/>
      <c r="R220" s="80"/>
      <c r="S220" s="80"/>
      <c r="T220" s="80"/>
      <c r="U220" s="80"/>
      <c r="V220" s="80"/>
      <c r="W220" s="80"/>
      <c r="X220" s="80"/>
      <c r="Y220" s="80"/>
      <c r="Z220" s="26"/>
      <c r="AA220" s="26"/>
    </row>
    <row r="221" spans="3:27" x14ac:dyDescent="0.35">
      <c r="D221" s="27"/>
      <c r="E221" s="27"/>
      <c r="J221" s="79"/>
      <c r="K221" s="79"/>
      <c r="L221" s="79"/>
      <c r="M221" s="79"/>
      <c r="N221" s="79"/>
      <c r="O221" s="79"/>
      <c r="P221" s="79"/>
      <c r="Q221" s="79"/>
      <c r="R221" s="79"/>
      <c r="S221" s="79"/>
      <c r="T221" s="79"/>
      <c r="U221" s="79"/>
      <c r="V221" s="79"/>
      <c r="W221" s="79"/>
      <c r="X221" s="79"/>
      <c r="Y221" s="79"/>
    </row>
    <row r="222" spans="3:27" x14ac:dyDescent="0.35">
      <c r="D222"/>
      <c r="E222" s="27" t="s">
        <v>617</v>
      </c>
      <c r="J222" s="79"/>
      <c r="K222" s="79"/>
      <c r="L222" s="79"/>
      <c r="M222" s="79"/>
      <c r="N222" s="79"/>
      <c r="O222" s="79"/>
      <c r="P222" s="79"/>
      <c r="Q222" s="79"/>
      <c r="R222" s="79"/>
      <c r="S222" s="79"/>
      <c r="T222" s="79"/>
      <c r="U222" s="79"/>
      <c r="V222" s="79"/>
      <c r="W222" s="79"/>
      <c r="X222" s="79"/>
      <c r="Y222" s="79"/>
    </row>
    <row r="223" spans="3:27" x14ac:dyDescent="0.35">
      <c r="D223"/>
      <c r="F223" s="19" t="s">
        <v>186</v>
      </c>
      <c r="G223" s="19" t="s">
        <v>269</v>
      </c>
      <c r="H223" s="255"/>
      <c r="I223" s="255"/>
      <c r="J223" s="269"/>
      <c r="K223" s="269"/>
      <c r="L223" s="269"/>
      <c r="M223" s="269"/>
      <c r="N223" s="269"/>
      <c r="O223" s="269"/>
      <c r="P223" s="269"/>
      <c r="Q223" s="269"/>
      <c r="R223" s="269"/>
      <c r="S223" s="269"/>
      <c r="T223" s="269"/>
      <c r="U223" s="269"/>
      <c r="V223" s="269"/>
      <c r="W223" s="269"/>
      <c r="X223" s="269"/>
      <c r="Y223" s="269"/>
      <c r="Z223" s="256"/>
      <c r="AA223" s="256"/>
    </row>
    <row r="224" spans="3:27" x14ac:dyDescent="0.35">
      <c r="D224"/>
      <c r="F224" t="s">
        <v>188</v>
      </c>
      <c r="G224" t="s">
        <v>269</v>
      </c>
      <c r="H224" s="256"/>
      <c r="I224" s="256"/>
      <c r="J224" s="257"/>
      <c r="K224" s="257"/>
      <c r="L224" s="257"/>
      <c r="M224" s="257"/>
      <c r="N224" s="257"/>
      <c r="O224" s="257"/>
      <c r="P224" s="257"/>
      <c r="Q224" s="257"/>
      <c r="R224" s="257"/>
      <c r="S224" s="257"/>
      <c r="T224" s="257"/>
      <c r="U224" s="257"/>
      <c r="V224" s="257"/>
      <c r="W224" s="257"/>
      <c r="X224" s="257"/>
      <c r="Y224" s="257"/>
      <c r="Z224" s="256"/>
      <c r="AA224" s="256"/>
    </row>
    <row r="225" spans="5:27" customFormat="1" x14ac:dyDescent="0.35">
      <c r="E225" s="2"/>
      <c r="F225" t="s">
        <v>189</v>
      </c>
      <c r="G225" t="s">
        <v>269</v>
      </c>
      <c r="H225" s="256"/>
      <c r="I225" s="256"/>
      <c r="J225" s="478">
        <f t="shared" ref="J225:K225" si="198">J$78 * J195</f>
        <v>0</v>
      </c>
      <c r="K225" s="478">
        <f t="shared" si="198"/>
        <v>0</v>
      </c>
      <c r="L225" s="478">
        <f t="shared" ref="L225:M225" si="199">L$78 * L195</f>
        <v>0</v>
      </c>
      <c r="M225" s="478">
        <f t="shared" si="199"/>
        <v>0</v>
      </c>
      <c r="N225" s="478">
        <f t="shared" ref="N225:P225" si="200">N$78 * N195</f>
        <v>4.1142258338394182E-2</v>
      </c>
      <c r="O225" s="478">
        <f t="shared" si="200"/>
        <v>3.9559503863515963E-2</v>
      </c>
      <c r="P225" s="478">
        <f t="shared" si="200"/>
        <v>3.2691599971891389E-2</v>
      </c>
      <c r="Q225" s="478">
        <f t="shared" ref="Q225:S225" si="201">Q$78 * Q195</f>
        <v>0</v>
      </c>
      <c r="R225" s="478">
        <f t="shared" si="201"/>
        <v>0</v>
      </c>
      <c r="S225" s="478">
        <f t="shared" si="201"/>
        <v>0</v>
      </c>
      <c r="T225" s="478">
        <f t="shared" ref="T225:U225" si="202">T$78 * T195</f>
        <v>3.2869735936857367E-2</v>
      </c>
      <c r="U225" s="478">
        <f t="shared" si="202"/>
        <v>0</v>
      </c>
      <c r="V225" s="478">
        <f t="shared" ref="V225:W225" si="203">V$78 * V195</f>
        <v>3.2500413061162331E-2</v>
      </c>
      <c r="W225" s="478">
        <f t="shared" si="203"/>
        <v>0</v>
      </c>
      <c r="X225" s="478">
        <f t="shared" ref="X225:Y225" si="204">X$78 * X195</f>
        <v>3.2007982560235633E-2</v>
      </c>
      <c r="Y225" s="478">
        <f t="shared" si="204"/>
        <v>0</v>
      </c>
      <c r="Z225" s="256"/>
      <c r="AA225" s="256"/>
    </row>
    <row r="226" spans="5:27" customFormat="1" x14ac:dyDescent="0.35">
      <c r="E226" s="2"/>
      <c r="F226" t="s">
        <v>190</v>
      </c>
      <c r="G226" t="s">
        <v>269</v>
      </c>
      <c r="H226" s="256"/>
      <c r="I226" s="256"/>
      <c r="J226" s="478">
        <f t="shared" ref="J226:K226" si="205">J$78 * J196</f>
        <v>0</v>
      </c>
      <c r="K226" s="478">
        <f t="shared" si="205"/>
        <v>0</v>
      </c>
      <c r="L226" s="478">
        <f t="shared" ref="L226:M226" si="206">L$78 * L196</f>
        <v>0</v>
      </c>
      <c r="M226" s="478">
        <f t="shared" si="206"/>
        <v>0</v>
      </c>
      <c r="N226" s="478">
        <f t="shared" ref="N226:P226" si="207">N$78 * N196</f>
        <v>3.5915116343459958E-3</v>
      </c>
      <c r="O226" s="478">
        <f t="shared" si="207"/>
        <v>3.4533451519890091E-3</v>
      </c>
      <c r="P226" s="478">
        <f t="shared" si="207"/>
        <v>1.9430207887415104E-3</v>
      </c>
      <c r="Q226" s="478">
        <f t="shared" ref="Q226:S226" si="208">Q$78 * Q196</f>
        <v>0</v>
      </c>
      <c r="R226" s="478">
        <f t="shared" si="208"/>
        <v>0</v>
      </c>
      <c r="S226" s="478">
        <f t="shared" si="208"/>
        <v>0</v>
      </c>
      <c r="T226" s="478">
        <f t="shared" ref="T226:U226" si="209">T$78 * T196</f>
        <v>2.8693621547006111E-3</v>
      </c>
      <c r="U226" s="478">
        <f t="shared" si="209"/>
        <v>0</v>
      </c>
      <c r="V226" s="478">
        <f t="shared" ref="V226:W226" si="210">V$78 * V196</f>
        <v>2.8371221304904913E-3</v>
      </c>
      <c r="W226" s="478">
        <f t="shared" si="210"/>
        <v>0</v>
      </c>
      <c r="X226" s="478">
        <f t="shared" ref="X226:Y226" si="211">X$78 * X196</f>
        <v>1.7882466761879462E-3</v>
      </c>
      <c r="Y226" s="478">
        <f t="shared" si="211"/>
        <v>0</v>
      </c>
      <c r="Z226" s="256"/>
      <c r="AA226" s="256"/>
    </row>
    <row r="227" spans="5:27" customFormat="1" x14ac:dyDescent="0.35">
      <c r="E227" s="2"/>
      <c r="F227" t="s">
        <v>191</v>
      </c>
      <c r="G227" t="s">
        <v>269</v>
      </c>
      <c r="H227" s="256"/>
      <c r="I227" s="256"/>
      <c r="J227" s="478">
        <f t="shared" ref="J227:K227" si="212">J$78 * J197</f>
        <v>0</v>
      </c>
      <c r="K227" s="478">
        <f t="shared" si="212"/>
        <v>0</v>
      </c>
      <c r="L227" s="478">
        <f t="shared" ref="L227:M227" si="213">L$78 * L197</f>
        <v>0</v>
      </c>
      <c r="M227" s="478">
        <f t="shared" si="213"/>
        <v>0</v>
      </c>
      <c r="N227" s="478">
        <f t="shared" ref="N227:P227" si="214">N$78 * N197</f>
        <v>1.1199111463134428E-2</v>
      </c>
      <c r="O227" s="478">
        <f t="shared" si="214"/>
        <v>1.0768278434058955E-2</v>
      </c>
      <c r="P227" s="478">
        <f t="shared" si="214"/>
        <v>4.847007857128327E-3</v>
      </c>
      <c r="Q227" s="478">
        <f t="shared" ref="Q227:S227" si="215">Q$78 * Q197</f>
        <v>0</v>
      </c>
      <c r="R227" s="478">
        <f t="shared" si="215"/>
        <v>0</v>
      </c>
      <c r="S227" s="478">
        <f t="shared" si="215"/>
        <v>0</v>
      </c>
      <c r="T227" s="478">
        <f t="shared" ref="T227:U227" si="216">T$78 * T197</f>
        <v>8.9472929145733588E-3</v>
      </c>
      <c r="U227" s="478">
        <f t="shared" si="216"/>
        <v>0</v>
      </c>
      <c r="V227" s="478">
        <f t="shared" ref="V227:W227" si="217">V$78 * V197</f>
        <v>8.8467615335107355E-3</v>
      </c>
      <c r="W227" s="478">
        <f t="shared" si="217"/>
        <v>0</v>
      </c>
      <c r="X227" s="478">
        <f t="shared" ref="X227:Y227" si="218">X$78 * X197</f>
        <v>5.5761406029401018E-3</v>
      </c>
      <c r="Y227" s="478">
        <f t="shared" si="218"/>
        <v>0</v>
      </c>
      <c r="Z227" s="256"/>
      <c r="AA227" s="256"/>
    </row>
    <row r="228" spans="5:27" customFormat="1" x14ac:dyDescent="0.35">
      <c r="E228" s="2"/>
      <c r="F228" t="s">
        <v>192</v>
      </c>
      <c r="G228" t="s">
        <v>269</v>
      </c>
      <c r="H228" s="256"/>
      <c r="I228" s="256"/>
      <c r="J228" s="478">
        <f t="shared" ref="J228:K228" si="219">J$78 * J198</f>
        <v>0</v>
      </c>
      <c r="K228" s="478">
        <f t="shared" si="219"/>
        <v>0</v>
      </c>
      <c r="L228" s="478">
        <f t="shared" ref="L228:M228" si="220">L$78 * L198</f>
        <v>0</v>
      </c>
      <c r="M228" s="478">
        <f t="shared" si="220"/>
        <v>0</v>
      </c>
      <c r="N228" s="478">
        <f t="shared" ref="N228:P228" si="221">N$78 * N198</f>
        <v>2.339619076752402E-3</v>
      </c>
      <c r="O228" s="478">
        <f t="shared" si="221"/>
        <v>2.2496132600375563E-3</v>
      </c>
      <c r="P228" s="478">
        <f t="shared" si="221"/>
        <v>0</v>
      </c>
      <c r="Q228" s="478">
        <f t="shared" ref="Q228:S228" si="222">Q$78 * Q198</f>
        <v>0</v>
      </c>
      <c r="R228" s="478">
        <f t="shared" si="222"/>
        <v>0</v>
      </c>
      <c r="S228" s="478">
        <f t="shared" si="222"/>
        <v>0</v>
      </c>
      <c r="T228" s="478">
        <f t="shared" ref="T228:U228" si="223">T$78 * T198</f>
        <v>1.8691891099696753E-3</v>
      </c>
      <c r="U228" s="478">
        <f t="shared" si="223"/>
        <v>0</v>
      </c>
      <c r="V228" s="478">
        <f t="shared" ref="V228:W228" si="224">V$78 * V198</f>
        <v>1.8481869851385551E-3</v>
      </c>
      <c r="W228" s="478">
        <f t="shared" si="224"/>
        <v>0</v>
      </c>
      <c r="X228" s="478">
        <f t="shared" ref="X228:Y228" si="225">X$78 * X198</f>
        <v>6.5526629473094207E-4</v>
      </c>
      <c r="Y228" s="478">
        <f t="shared" si="225"/>
        <v>0</v>
      </c>
      <c r="Z228" s="256"/>
      <c r="AA228" s="256"/>
    </row>
    <row r="229" spans="5:27" customFormat="1" x14ac:dyDescent="0.35">
      <c r="E229" s="2"/>
      <c r="F229" t="s">
        <v>193</v>
      </c>
      <c r="G229" t="s">
        <v>269</v>
      </c>
      <c r="H229" s="256"/>
      <c r="I229" s="256"/>
      <c r="J229" s="478">
        <f t="shared" ref="J229:K229" si="226">J$78 * J199</f>
        <v>0</v>
      </c>
      <c r="K229" s="478">
        <f t="shared" si="226"/>
        <v>0</v>
      </c>
      <c r="L229" s="478">
        <f t="shared" ref="L229:M229" si="227">L$78 * L199</f>
        <v>0</v>
      </c>
      <c r="M229" s="478">
        <f t="shared" si="227"/>
        <v>0</v>
      </c>
      <c r="N229" s="478">
        <f t="shared" ref="N229:P229" si="228">N$78 * N199</f>
        <v>8.2213741193622983E-4</v>
      </c>
      <c r="O229" s="478">
        <f t="shared" si="228"/>
        <v>7.9050954996997169E-4</v>
      </c>
      <c r="P229" s="478">
        <f t="shared" si="228"/>
        <v>0</v>
      </c>
      <c r="Q229" s="478">
        <f t="shared" ref="Q229:S229" si="229">Q$78 * Q199</f>
        <v>0</v>
      </c>
      <c r="R229" s="478">
        <f t="shared" si="229"/>
        <v>0</v>
      </c>
      <c r="S229" s="478">
        <f t="shared" si="229"/>
        <v>0</v>
      </c>
      <c r="T229" s="478">
        <f t="shared" ref="T229:U229" si="230">T$78 * T199</f>
        <v>6.5682927300412142E-4</v>
      </c>
      <c r="U229" s="478">
        <f t="shared" si="230"/>
        <v>0</v>
      </c>
      <c r="V229" s="478">
        <f t="shared" ref="V229:W229" si="231">V$78 * V199</f>
        <v>6.4944916881306386E-4</v>
      </c>
      <c r="W229" s="478">
        <f t="shared" si="231"/>
        <v>0</v>
      </c>
      <c r="X229" s="478">
        <f t="shared" ref="X229:Y229" si="232">X$78 * X199</f>
        <v>2.3025925076099529E-4</v>
      </c>
      <c r="Y229" s="478">
        <f t="shared" si="232"/>
        <v>0</v>
      </c>
      <c r="Z229" s="256"/>
      <c r="AA229" s="256"/>
    </row>
    <row r="230" spans="5:27" customFormat="1" x14ac:dyDescent="0.35">
      <c r="E230" s="2"/>
      <c r="F230" t="s">
        <v>194</v>
      </c>
      <c r="G230" t="s">
        <v>269</v>
      </c>
      <c r="H230" s="256"/>
      <c r="I230" s="256"/>
      <c r="J230" s="478">
        <f t="shared" ref="J230:K230" si="233">J$78 * J200</f>
        <v>0</v>
      </c>
      <c r="K230" s="478">
        <f t="shared" si="233"/>
        <v>0</v>
      </c>
      <c r="L230" s="478">
        <f t="shared" ref="L230:M230" si="234">L$78 * L200</f>
        <v>0</v>
      </c>
      <c r="M230" s="478">
        <f t="shared" si="234"/>
        <v>0</v>
      </c>
      <c r="N230" s="478">
        <f t="shared" ref="N230:P230" si="235">N$78 * N200</f>
        <v>9.7541747625378965E-3</v>
      </c>
      <c r="O230" s="478">
        <f t="shared" si="235"/>
        <v>0</v>
      </c>
      <c r="P230" s="478">
        <f t="shared" si="235"/>
        <v>0</v>
      </c>
      <c r="Q230" s="478">
        <f t="shared" ref="Q230:S230" si="236">Q$78 * Q200</f>
        <v>0</v>
      </c>
      <c r="R230" s="478">
        <f t="shared" si="236"/>
        <v>0</v>
      </c>
      <c r="S230" s="478">
        <f t="shared" si="236"/>
        <v>0</v>
      </c>
      <c r="T230" s="478">
        <f t="shared" ref="T230:U230" si="237">T$78 * T200</f>
        <v>9.7411141754029981E-3</v>
      </c>
      <c r="U230" s="478">
        <f t="shared" si="237"/>
        <v>0</v>
      </c>
      <c r="V230" s="478">
        <f t="shared" ref="V230:W230" si="238">V$78 * V200</f>
        <v>9.6316634543310575E-3</v>
      </c>
      <c r="W230" s="478">
        <f t="shared" si="238"/>
        <v>0</v>
      </c>
      <c r="X230" s="478">
        <f t="shared" ref="X230:Y230" si="239">X$78 * X200</f>
        <v>3.4148624974446457E-3</v>
      </c>
      <c r="Y230" s="478">
        <f t="shared" si="239"/>
        <v>0</v>
      </c>
      <c r="Z230" s="256"/>
      <c r="AA230" s="256"/>
    </row>
    <row r="231" spans="5:27" customFormat="1" x14ac:dyDescent="0.35">
      <c r="E231" s="2"/>
      <c r="F231" t="s">
        <v>195</v>
      </c>
      <c r="G231" t="s">
        <v>269</v>
      </c>
      <c r="H231" s="256"/>
      <c r="I231" s="256"/>
      <c r="J231" s="478">
        <f t="shared" ref="J231:K231" si="240">J$78 * J201</f>
        <v>0</v>
      </c>
      <c r="K231" s="478">
        <f t="shared" si="240"/>
        <v>0</v>
      </c>
      <c r="L231" s="478">
        <f t="shared" ref="L231:M231" si="241">L$78 * L201</f>
        <v>0</v>
      </c>
      <c r="M231" s="478">
        <f t="shared" si="241"/>
        <v>0</v>
      </c>
      <c r="N231" s="478">
        <f t="shared" ref="N231:P231" si="242">N$78 * N201</f>
        <v>0</v>
      </c>
      <c r="O231" s="478">
        <f t="shared" si="242"/>
        <v>0</v>
      </c>
      <c r="P231" s="478">
        <f t="shared" si="242"/>
        <v>0</v>
      </c>
      <c r="Q231" s="478">
        <f t="shared" ref="Q231:S231" si="243">Q$78 * Q201</f>
        <v>0</v>
      </c>
      <c r="R231" s="478">
        <f t="shared" si="243"/>
        <v>0</v>
      </c>
      <c r="S231" s="478">
        <f t="shared" si="243"/>
        <v>0</v>
      </c>
      <c r="T231" s="478">
        <f t="shared" ref="T231:U231" si="244">T$78 * T201</f>
        <v>7.495534169506831E-4</v>
      </c>
      <c r="U231" s="478">
        <f t="shared" si="244"/>
        <v>0</v>
      </c>
      <c r="V231" s="478">
        <f t="shared" ref="V231:W231" si="245">V$78 * V201</f>
        <v>7.4113146844561912E-4</v>
      </c>
      <c r="W231" s="478">
        <f t="shared" si="245"/>
        <v>0</v>
      </c>
      <c r="X231" s="478">
        <f t="shared" ref="X231:Y231" si="246">X$78 * X201</f>
        <v>0</v>
      </c>
      <c r="Y231" s="478">
        <f t="shared" si="246"/>
        <v>0</v>
      </c>
      <c r="Z231" s="256"/>
      <c r="AA231" s="256"/>
    </row>
    <row r="232" spans="5:27" customFormat="1" x14ac:dyDescent="0.35">
      <c r="E232" s="2"/>
      <c r="F232" t="s">
        <v>196</v>
      </c>
      <c r="G232" t="s">
        <v>269</v>
      </c>
      <c r="H232" s="256"/>
      <c r="I232" s="256"/>
      <c r="J232" s="478">
        <f t="shared" ref="J232:K232" si="247">J$78 * J202</f>
        <v>0</v>
      </c>
      <c r="K232" s="478">
        <f t="shared" si="247"/>
        <v>0</v>
      </c>
      <c r="L232" s="478">
        <f t="shared" ref="L232:M232" si="248">L$78 * L202</f>
        <v>0</v>
      </c>
      <c r="M232" s="478">
        <f t="shared" si="248"/>
        <v>0</v>
      </c>
      <c r="N232" s="478">
        <f t="shared" ref="N232:P232" si="249">N$78 * N202</f>
        <v>0</v>
      </c>
      <c r="O232" s="478">
        <f t="shared" si="249"/>
        <v>0</v>
      </c>
      <c r="P232" s="478">
        <f t="shared" si="249"/>
        <v>0</v>
      </c>
      <c r="Q232" s="478">
        <f t="shared" ref="Q232:S232" si="250">Q$78 * Q202</f>
        <v>0</v>
      </c>
      <c r="R232" s="478">
        <f t="shared" si="250"/>
        <v>0</v>
      </c>
      <c r="S232" s="478">
        <f t="shared" si="250"/>
        <v>0</v>
      </c>
      <c r="T232" s="478">
        <f t="shared" ref="T232:U232" si="251">T$78 * T202</f>
        <v>1.7456028638424272E-3</v>
      </c>
      <c r="U232" s="478">
        <f t="shared" si="251"/>
        <v>0</v>
      </c>
      <c r="V232" s="478">
        <f t="shared" ref="V232:W232" si="252">V$78 * V202</f>
        <v>0</v>
      </c>
      <c r="W232" s="478">
        <f t="shared" si="252"/>
        <v>0</v>
      </c>
      <c r="X232" s="478">
        <f t="shared" ref="X232:Y232" si="253">X$78 * X202</f>
        <v>0</v>
      </c>
      <c r="Y232" s="478">
        <f t="shared" si="253"/>
        <v>0</v>
      </c>
      <c r="Z232" s="256"/>
      <c r="AA232" s="256"/>
    </row>
    <row r="233" spans="5:27" customFormat="1" x14ac:dyDescent="0.35">
      <c r="E233" s="2"/>
      <c r="F233" t="s">
        <v>372</v>
      </c>
      <c r="G233" t="s">
        <v>269</v>
      </c>
      <c r="H233" s="256"/>
      <c r="I233" s="256"/>
      <c r="J233" s="257"/>
      <c r="K233" s="257"/>
      <c r="L233" s="257"/>
      <c r="M233" s="257"/>
      <c r="N233" s="257"/>
      <c r="O233" s="257"/>
      <c r="P233" s="257"/>
      <c r="Q233" s="257"/>
      <c r="R233" s="257"/>
      <c r="S233" s="257"/>
      <c r="T233" s="257"/>
      <c r="U233" s="257"/>
      <c r="V233" s="257"/>
      <c r="W233" s="257"/>
      <c r="X233" s="257"/>
      <c r="Y233" s="257"/>
      <c r="Z233" s="256"/>
      <c r="AA233" s="256"/>
    </row>
    <row r="234" spans="5:27" customFormat="1" x14ac:dyDescent="0.35">
      <c r="E234" s="2"/>
      <c r="F234" s="28" t="s">
        <v>373</v>
      </c>
      <c r="G234" s="28" t="s">
        <v>269</v>
      </c>
      <c r="H234" s="258"/>
      <c r="I234" s="258"/>
      <c r="J234" s="259"/>
      <c r="K234" s="259"/>
      <c r="L234" s="259"/>
      <c r="M234" s="259"/>
      <c r="N234" s="259"/>
      <c r="O234" s="259"/>
      <c r="P234" s="259"/>
      <c r="Q234" s="259"/>
      <c r="R234" s="259"/>
      <c r="S234" s="259"/>
      <c r="T234" s="259"/>
      <c r="U234" s="259"/>
      <c r="V234" s="259"/>
      <c r="W234" s="259"/>
      <c r="X234" s="259"/>
      <c r="Y234" s="259"/>
      <c r="Z234" s="256"/>
      <c r="AA234" s="256"/>
    </row>
    <row r="235" spans="5:27" customFormat="1" x14ac:dyDescent="0.35">
      <c r="E235" s="2"/>
      <c r="J235" s="79"/>
      <c r="K235" s="79"/>
      <c r="L235" s="79"/>
      <c r="M235" s="79"/>
      <c r="N235" s="79"/>
      <c r="O235" s="79"/>
      <c r="P235" s="79"/>
      <c r="Q235" s="79"/>
      <c r="R235" s="79"/>
      <c r="S235" s="79"/>
      <c r="T235" s="79"/>
      <c r="U235" s="79"/>
      <c r="V235" s="79"/>
      <c r="W235" s="79"/>
      <c r="X235" s="79"/>
      <c r="Y235" s="79"/>
    </row>
    <row r="236" spans="5:27" customFormat="1" x14ac:dyDescent="0.35">
      <c r="E236" s="27" t="s">
        <v>618</v>
      </c>
      <c r="J236" s="79"/>
      <c r="K236" s="79"/>
      <c r="L236" s="79"/>
      <c r="M236" s="79"/>
      <c r="N236" s="79"/>
      <c r="O236" s="79"/>
      <c r="P236" s="79"/>
      <c r="Q236" s="79"/>
      <c r="R236" s="79"/>
      <c r="S236" s="79"/>
      <c r="T236" s="79"/>
      <c r="U236" s="79"/>
      <c r="V236" s="79"/>
      <c r="W236" s="79"/>
      <c r="X236" s="79"/>
      <c r="Y236" s="79"/>
    </row>
    <row r="237" spans="5:27" customFormat="1" x14ac:dyDescent="0.35">
      <c r="E237" s="2"/>
      <c r="F237" s="19" t="s">
        <v>186</v>
      </c>
      <c r="G237" s="19" t="s">
        <v>269</v>
      </c>
      <c r="H237" s="255"/>
      <c r="I237" s="255"/>
      <c r="J237" s="477">
        <f t="shared" ref="J237:K237" si="254">J$78 * J207</f>
        <v>0</v>
      </c>
      <c r="K237" s="477">
        <f t="shared" si="254"/>
        <v>0</v>
      </c>
      <c r="L237" s="477">
        <f t="shared" ref="L237:M237" si="255">L$78 * L207</f>
        <v>0</v>
      </c>
      <c r="M237" s="477">
        <f t="shared" si="255"/>
        <v>0</v>
      </c>
      <c r="N237" s="477">
        <f t="shared" ref="N237:P237" si="256">N$78 * N207</f>
        <v>2.602952921364857E-2</v>
      </c>
      <c r="O237" s="477">
        <f t="shared" si="256"/>
        <v>2.5028165761428228E-2</v>
      </c>
      <c r="P237" s="477">
        <f t="shared" si="256"/>
        <v>2.2003233566931006E-2</v>
      </c>
      <c r="Q237" s="477">
        <f t="shared" ref="Q237:S237" si="257">Q$78 * Q207</f>
        <v>0</v>
      </c>
      <c r="R237" s="477">
        <f t="shared" si="257"/>
        <v>0</v>
      </c>
      <c r="S237" s="477">
        <f t="shared" si="257"/>
        <v>0</v>
      </c>
      <c r="T237" s="477">
        <f t="shared" ref="T237:U237" si="258">T$78 * T207</f>
        <v>2.0795741079067297E-2</v>
      </c>
      <c r="U237" s="477">
        <f t="shared" si="258"/>
        <v>0</v>
      </c>
      <c r="V237" s="477">
        <f t="shared" ref="V237:W237" si="259">V$78 * V207</f>
        <v>2.0562081066942951E-2</v>
      </c>
      <c r="W237" s="477">
        <f t="shared" si="259"/>
        <v>0</v>
      </c>
      <c r="X237" s="477">
        <f t="shared" ref="X237:Y237" si="260">X$78 * X207</f>
        <v>2.0250534384110477E-2</v>
      </c>
      <c r="Y237" s="477">
        <f t="shared" si="260"/>
        <v>0</v>
      </c>
      <c r="Z237" s="256"/>
      <c r="AA237" s="256"/>
    </row>
    <row r="238" spans="5:27" customFormat="1" x14ac:dyDescent="0.35">
      <c r="E238" s="2"/>
      <c r="F238" t="s">
        <v>188</v>
      </c>
      <c r="G238" t="s">
        <v>269</v>
      </c>
      <c r="H238" s="256"/>
      <c r="I238" s="256"/>
      <c r="J238" s="478">
        <f t="shared" ref="J238:K238" si="261">J$78 * J208</f>
        <v>0</v>
      </c>
      <c r="K238" s="478">
        <f t="shared" si="261"/>
        <v>0</v>
      </c>
      <c r="L238" s="478">
        <f t="shared" ref="L238:M238" si="262">L$78 * L208</f>
        <v>0</v>
      </c>
      <c r="M238" s="478">
        <f t="shared" si="262"/>
        <v>0</v>
      </c>
      <c r="N238" s="478">
        <f t="shared" ref="N238:P238" si="263">N$78 * N208</f>
        <v>0</v>
      </c>
      <c r="O238" s="478">
        <f t="shared" si="263"/>
        <v>0</v>
      </c>
      <c r="P238" s="478">
        <f t="shared" si="263"/>
        <v>0</v>
      </c>
      <c r="Q238" s="478">
        <f t="shared" ref="Q238:S238" si="264">Q$78 * Q208</f>
        <v>0</v>
      </c>
      <c r="R238" s="478">
        <f t="shared" si="264"/>
        <v>0</v>
      </c>
      <c r="S238" s="478">
        <f t="shared" si="264"/>
        <v>0</v>
      </c>
      <c r="T238" s="478">
        <f t="shared" ref="T238:U238" si="265">T$78 * T208</f>
        <v>0</v>
      </c>
      <c r="U238" s="478">
        <f t="shared" si="265"/>
        <v>0</v>
      </c>
      <c r="V238" s="478">
        <f t="shared" ref="V238:W238" si="266">V$78 * V208</f>
        <v>0</v>
      </c>
      <c r="W238" s="478">
        <f t="shared" si="266"/>
        <v>0</v>
      </c>
      <c r="X238" s="478">
        <f t="shared" ref="X238:Y238" si="267">X$78 * X208</f>
        <v>0</v>
      </c>
      <c r="Y238" s="478">
        <f t="shared" si="267"/>
        <v>0</v>
      </c>
      <c r="Z238" s="256"/>
      <c r="AA238" s="256"/>
    </row>
    <row r="239" spans="5:27" customFormat="1" x14ac:dyDescent="0.35">
      <c r="E239" s="2"/>
      <c r="F239" t="s">
        <v>189</v>
      </c>
      <c r="G239" t="s">
        <v>269</v>
      </c>
      <c r="H239" s="256"/>
      <c r="I239" s="256"/>
      <c r="J239" s="478">
        <f t="shared" ref="J239:K239" si="268">J$78 * J209</f>
        <v>0</v>
      </c>
      <c r="K239" s="478">
        <f t="shared" si="268"/>
        <v>0</v>
      </c>
      <c r="L239" s="478">
        <f t="shared" ref="L239:M239" si="269">L$78 * L209</f>
        <v>0</v>
      </c>
      <c r="M239" s="478">
        <f t="shared" si="269"/>
        <v>0</v>
      </c>
      <c r="N239" s="478">
        <f t="shared" ref="N239:P239" si="270">N$78 * N209</f>
        <v>3.5490904207102332E-2</v>
      </c>
      <c r="O239" s="478">
        <f t="shared" si="270"/>
        <v>3.4125558946051252E-2</v>
      </c>
      <c r="P239" s="478">
        <f t="shared" si="270"/>
        <v>2.8201039268098478E-2</v>
      </c>
      <c r="Q239" s="478">
        <f t="shared" ref="Q239:S239" si="271">Q$78 * Q209</f>
        <v>0</v>
      </c>
      <c r="R239" s="478">
        <f t="shared" si="271"/>
        <v>0</v>
      </c>
      <c r="S239" s="478">
        <f t="shared" si="271"/>
        <v>0</v>
      </c>
      <c r="T239" s="478">
        <f t="shared" ref="T239:U239" si="272">T$78 * T209</f>
        <v>2.8354706245162484E-2</v>
      </c>
      <c r="U239" s="478">
        <f t="shared" si="272"/>
        <v>0</v>
      </c>
      <c r="V239" s="478">
        <f t="shared" ref="V239:W239" si="273">V$78 * V209</f>
        <v>2.8036114040160653E-2</v>
      </c>
      <c r="W239" s="478">
        <f t="shared" si="273"/>
        <v>0</v>
      </c>
      <c r="X239" s="478">
        <f t="shared" ref="X239:Y239" si="274">X$78 * X209</f>
        <v>2.7611324433491551E-2</v>
      </c>
      <c r="Y239" s="478">
        <f t="shared" si="274"/>
        <v>0</v>
      </c>
      <c r="Z239" s="256"/>
      <c r="AA239" s="256"/>
    </row>
    <row r="240" spans="5:27" customFormat="1" x14ac:dyDescent="0.35">
      <c r="E240" s="2"/>
      <c r="F240" t="s">
        <v>190</v>
      </c>
      <c r="G240" t="s">
        <v>269</v>
      </c>
      <c r="H240" s="256"/>
      <c r="I240" s="256"/>
      <c r="J240" s="478">
        <f t="shared" ref="J240:K240" si="275">J$78 * J210</f>
        <v>0</v>
      </c>
      <c r="K240" s="478">
        <f t="shared" si="275"/>
        <v>0</v>
      </c>
      <c r="L240" s="478">
        <f t="shared" ref="L240:M240" si="276">L$78 * L210</f>
        <v>0</v>
      </c>
      <c r="M240" s="478">
        <f t="shared" si="276"/>
        <v>0</v>
      </c>
      <c r="N240" s="478">
        <f t="shared" ref="N240:P240" si="277">N$78 * N210</f>
        <v>3.0981769237085188E-3</v>
      </c>
      <c r="O240" s="478">
        <f t="shared" si="277"/>
        <v>2.9789891691221842E-3</v>
      </c>
      <c r="P240" s="478">
        <f t="shared" si="277"/>
        <v>2.6189451958389424E-3</v>
      </c>
      <c r="Q240" s="478">
        <f t="shared" ref="Q240:S240" si="278">Q$78 * Q210</f>
        <v>0</v>
      </c>
      <c r="R240" s="478">
        <f t="shared" si="278"/>
        <v>0</v>
      </c>
      <c r="S240" s="478">
        <f t="shared" si="278"/>
        <v>0</v>
      </c>
      <c r="T240" s="478">
        <f t="shared" ref="T240:U240" si="279">T$78 * T210</f>
        <v>2.4752228361010981E-3</v>
      </c>
      <c r="U240" s="478">
        <f t="shared" si="279"/>
        <v>0</v>
      </c>
      <c r="V240" s="478">
        <f t="shared" ref="V240:W240" si="280">V$78 * V210</f>
        <v>2.4474113435606361E-3</v>
      </c>
      <c r="W240" s="478">
        <f t="shared" si="280"/>
        <v>0</v>
      </c>
      <c r="X240" s="478">
        <f t="shared" ref="X240:Y240" si="281">X$78 * X210</f>
        <v>2.4103293535066871E-3</v>
      </c>
      <c r="Y240" s="478">
        <f t="shared" si="281"/>
        <v>0</v>
      </c>
      <c r="Z240" s="256"/>
      <c r="AA240" s="256"/>
    </row>
    <row r="241" spans="2:27" x14ac:dyDescent="0.35">
      <c r="D241"/>
      <c r="F241" t="s">
        <v>191</v>
      </c>
      <c r="G241" t="s">
        <v>269</v>
      </c>
      <c r="H241" s="256"/>
      <c r="I241" s="256"/>
      <c r="J241" s="478">
        <f t="shared" ref="J241:K241" si="282">J$78 * J211</f>
        <v>0</v>
      </c>
      <c r="K241" s="478">
        <f t="shared" si="282"/>
        <v>0</v>
      </c>
      <c r="L241" s="478">
        <f t="shared" ref="L241:M241" si="283">L$78 * L211</f>
        <v>0</v>
      </c>
      <c r="M241" s="478">
        <f t="shared" si="283"/>
        <v>0</v>
      </c>
      <c r="N241" s="478">
        <f t="shared" ref="N241:P241" si="284">N$78 * N211</f>
        <v>9.6607869425545771E-3</v>
      </c>
      <c r="O241" s="478">
        <f t="shared" si="284"/>
        <v>9.2891336988651305E-3</v>
      </c>
      <c r="P241" s="478">
        <f t="shared" si="284"/>
        <v>6.5331508623959417E-3</v>
      </c>
      <c r="Q241" s="478">
        <f t="shared" ref="Q241:S241" si="285">Q$78 * Q211</f>
        <v>0</v>
      </c>
      <c r="R241" s="478">
        <f t="shared" si="285"/>
        <v>0</v>
      </c>
      <c r="S241" s="478">
        <f t="shared" si="285"/>
        <v>0</v>
      </c>
      <c r="T241" s="478">
        <f t="shared" ref="T241:U241" si="286">T$78 * T211</f>
        <v>7.7182811194316829E-3</v>
      </c>
      <c r="U241" s="478">
        <f t="shared" si="286"/>
        <v>0</v>
      </c>
      <c r="V241" s="478">
        <f t="shared" ref="V241:W241" si="287">V$78 * V211</f>
        <v>7.6315588596627855E-3</v>
      </c>
      <c r="W241" s="478">
        <f t="shared" si="287"/>
        <v>0</v>
      </c>
      <c r="X241" s="478">
        <f t="shared" ref="X241:Y241" si="288">X$78 * X211</f>
        <v>7.5159291799709272E-3</v>
      </c>
      <c r="Y241" s="478">
        <f t="shared" si="288"/>
        <v>0</v>
      </c>
      <c r="Z241" s="256"/>
      <c r="AA241" s="256"/>
    </row>
    <row r="242" spans="2:27" x14ac:dyDescent="0.35">
      <c r="D242"/>
      <c r="F242" t="s">
        <v>192</v>
      </c>
      <c r="G242" t="s">
        <v>269</v>
      </c>
      <c r="H242" s="256"/>
      <c r="I242" s="256"/>
      <c r="J242" s="478">
        <f t="shared" ref="J242:K242" si="289">J$78 * J212</f>
        <v>0</v>
      </c>
      <c r="K242" s="478">
        <f t="shared" si="289"/>
        <v>0</v>
      </c>
      <c r="L242" s="478">
        <f t="shared" ref="L242:M242" si="290">L$78 * L212</f>
        <v>0</v>
      </c>
      <c r="M242" s="478">
        <f t="shared" si="290"/>
        <v>0</v>
      </c>
      <c r="N242" s="478">
        <f t="shared" ref="N242:P242" si="291">N$78 * N212</f>
        <v>8.0729838261347723E-3</v>
      </c>
      <c r="O242" s="478">
        <f t="shared" si="291"/>
        <v>7.7624138236001691E-3</v>
      </c>
      <c r="P242" s="478">
        <f t="shared" si="291"/>
        <v>0</v>
      </c>
      <c r="Q242" s="478">
        <f t="shared" ref="Q242:S242" si="292">Q$78 * Q212</f>
        <v>0</v>
      </c>
      <c r="R242" s="478">
        <f t="shared" si="292"/>
        <v>0</v>
      </c>
      <c r="S242" s="478">
        <f t="shared" si="292"/>
        <v>0</v>
      </c>
      <c r="T242" s="478">
        <f t="shared" ref="T242:U242" si="293">T$78 * T212</f>
        <v>6.449739448063741E-3</v>
      </c>
      <c r="U242" s="478">
        <f t="shared" si="293"/>
        <v>0</v>
      </c>
      <c r="V242" s="478">
        <f t="shared" ref="V242:W242" si="294">V$78 * V212</f>
        <v>6.377270465501227E-3</v>
      </c>
      <c r="W242" s="478">
        <f t="shared" si="294"/>
        <v>0</v>
      </c>
      <c r="X242" s="478">
        <f t="shared" ref="X242:Y242" si="295">X$78 * X212</f>
        <v>6.2806451554178744E-3</v>
      </c>
      <c r="Y242" s="478">
        <f t="shared" si="295"/>
        <v>0</v>
      </c>
      <c r="Z242" s="256"/>
      <c r="AA242" s="256"/>
    </row>
    <row r="243" spans="2:27" x14ac:dyDescent="0.35">
      <c r="D243"/>
      <c r="F243" t="s">
        <v>193</v>
      </c>
      <c r="G243" t="s">
        <v>269</v>
      </c>
      <c r="H243" s="256"/>
      <c r="I243" s="256"/>
      <c r="J243" s="478">
        <f t="shared" ref="J243:K243" si="296">J$78 * J213</f>
        <v>0</v>
      </c>
      <c r="K243" s="478">
        <f t="shared" si="296"/>
        <v>0</v>
      </c>
      <c r="L243" s="478">
        <f t="shared" ref="L243:M243" si="297">L$78 * L213</f>
        <v>0</v>
      </c>
      <c r="M243" s="478">
        <f t="shared" si="297"/>
        <v>0</v>
      </c>
      <c r="N243" s="478">
        <f t="shared" ref="N243:P243" si="298">N$78 * N213</f>
        <v>2.8368301897394215E-3</v>
      </c>
      <c r="O243" s="478">
        <f t="shared" si="298"/>
        <v>2.7276965189440678E-3</v>
      </c>
      <c r="P243" s="478">
        <f t="shared" si="298"/>
        <v>0</v>
      </c>
      <c r="Q243" s="478">
        <f t="shared" ref="Q243:S243" si="299">Q$78 * Q213</f>
        <v>0</v>
      </c>
      <c r="R243" s="478">
        <f t="shared" si="299"/>
        <v>0</v>
      </c>
      <c r="S243" s="478">
        <f t="shared" si="299"/>
        <v>0</v>
      </c>
      <c r="T243" s="478">
        <f t="shared" ref="T243:U243" si="300">T$78 * T213</f>
        <v>2.2664253981270204E-3</v>
      </c>
      <c r="U243" s="478">
        <f t="shared" si="300"/>
        <v>0</v>
      </c>
      <c r="V243" s="478">
        <f t="shared" ref="V243:W243" si="301">V$78 * V213</f>
        <v>2.2409599442154804E-3</v>
      </c>
      <c r="W243" s="478">
        <f t="shared" si="301"/>
        <v>0</v>
      </c>
      <c r="X243" s="478">
        <f t="shared" ref="X243:Y243" si="302">X$78 * X213</f>
        <v>2.2070060056667614E-3</v>
      </c>
      <c r="Y243" s="478">
        <f t="shared" si="302"/>
        <v>0</v>
      </c>
      <c r="Z243" s="256"/>
      <c r="AA243" s="256"/>
    </row>
    <row r="244" spans="2:27" x14ac:dyDescent="0.35">
      <c r="D244"/>
      <c r="F244" t="s">
        <v>194</v>
      </c>
      <c r="G244" t="s">
        <v>269</v>
      </c>
      <c r="H244" s="256"/>
      <c r="I244" s="256"/>
      <c r="J244" s="478">
        <f t="shared" ref="J244:K244" si="303">J$78 * J214</f>
        <v>0</v>
      </c>
      <c r="K244" s="478">
        <f t="shared" si="303"/>
        <v>0</v>
      </c>
      <c r="L244" s="478">
        <f t="shared" ref="L244:M244" si="304">L$78 * L214</f>
        <v>0</v>
      </c>
      <c r="M244" s="478">
        <f t="shared" si="304"/>
        <v>0</v>
      </c>
      <c r="N244" s="478">
        <f t="shared" ref="N244:P244" si="305">N$78 * N214</f>
        <v>3.365731450803771E-2</v>
      </c>
      <c r="O244" s="478">
        <f t="shared" si="305"/>
        <v>0</v>
      </c>
      <c r="P244" s="478">
        <f t="shared" si="305"/>
        <v>0</v>
      </c>
      <c r="Q244" s="478">
        <f t="shared" ref="Q244:S244" si="306">Q$78 * Q214</f>
        <v>0</v>
      </c>
      <c r="R244" s="478">
        <f t="shared" si="306"/>
        <v>0</v>
      </c>
      <c r="S244" s="478">
        <f t="shared" si="306"/>
        <v>0</v>
      </c>
      <c r="T244" s="478">
        <f t="shared" ref="T244:U244" si="307">T$78 * T214</f>
        <v>3.3612248236460626E-2</v>
      </c>
      <c r="U244" s="478">
        <f t="shared" si="307"/>
        <v>0</v>
      </c>
      <c r="V244" s="478">
        <f t="shared" ref="V244:W244" si="308">V$78 * V214</f>
        <v>3.3234582525938604E-2</v>
      </c>
      <c r="W244" s="478">
        <f t="shared" si="308"/>
        <v>0</v>
      </c>
      <c r="X244" s="478">
        <f t="shared" ref="X244:Y244" si="309">X$78 * X214</f>
        <v>3.2731028245242565E-2</v>
      </c>
      <c r="Y244" s="478">
        <f t="shared" si="309"/>
        <v>0</v>
      </c>
      <c r="Z244" s="256"/>
      <c r="AA244" s="256"/>
    </row>
    <row r="245" spans="2:27" x14ac:dyDescent="0.35">
      <c r="D245"/>
      <c r="F245" t="s">
        <v>195</v>
      </c>
      <c r="G245" t="s">
        <v>269</v>
      </c>
      <c r="H245" s="256"/>
      <c r="I245" s="256"/>
      <c r="J245" s="478">
        <f t="shared" ref="J245:K245" si="310">J$78 * J215</f>
        <v>0</v>
      </c>
      <c r="K245" s="478">
        <f t="shared" si="310"/>
        <v>0</v>
      </c>
      <c r="L245" s="478">
        <f t="shared" ref="L245:M245" si="311">L$78 * L215</f>
        <v>0</v>
      </c>
      <c r="M245" s="478">
        <f t="shared" si="311"/>
        <v>0</v>
      </c>
      <c r="N245" s="478">
        <f t="shared" ref="N245:P245" si="312">N$78 * N215</f>
        <v>0</v>
      </c>
      <c r="O245" s="478">
        <f t="shared" si="312"/>
        <v>0</v>
      </c>
      <c r="P245" s="478">
        <f t="shared" si="312"/>
        <v>0</v>
      </c>
      <c r="Q245" s="478">
        <f t="shared" ref="Q245:S245" si="313">Q$78 * Q215</f>
        <v>0</v>
      </c>
      <c r="R245" s="478">
        <f t="shared" si="313"/>
        <v>0</v>
      </c>
      <c r="S245" s="478">
        <f t="shared" si="313"/>
        <v>0</v>
      </c>
      <c r="T245" s="478">
        <f t="shared" ref="T245:U245" si="314">T$78 * T215</f>
        <v>1.2931875688640775E-2</v>
      </c>
      <c r="U245" s="478">
        <f t="shared" si="314"/>
        <v>0</v>
      </c>
      <c r="V245" s="478">
        <f t="shared" ref="V245:W245" si="315">V$78 * V215</f>
        <v>1.2786573714611104E-2</v>
      </c>
      <c r="W245" s="478">
        <f t="shared" si="315"/>
        <v>0</v>
      </c>
      <c r="X245" s="478">
        <f t="shared" ref="X245:Y245" si="316">X$78 * X215</f>
        <v>0</v>
      </c>
      <c r="Y245" s="478">
        <f t="shared" si="316"/>
        <v>0</v>
      </c>
      <c r="Z245" s="256"/>
      <c r="AA245" s="256"/>
    </row>
    <row r="246" spans="2:27" x14ac:dyDescent="0.35">
      <c r="D246"/>
      <c r="F246" t="s">
        <v>196</v>
      </c>
      <c r="G246" t="s">
        <v>269</v>
      </c>
      <c r="H246" s="256"/>
      <c r="I246" s="256"/>
      <c r="J246" s="478">
        <f t="shared" ref="J246:K246" si="317">J$78 * J216</f>
        <v>0</v>
      </c>
      <c r="K246" s="478">
        <f t="shared" si="317"/>
        <v>0</v>
      </c>
      <c r="L246" s="478">
        <f t="shared" ref="L246:M246" si="318">L$78 * L216</f>
        <v>0</v>
      </c>
      <c r="M246" s="478">
        <f t="shared" si="318"/>
        <v>0</v>
      </c>
      <c r="N246" s="478">
        <f t="shared" ref="N246:P246" si="319">N$78 * N216</f>
        <v>0</v>
      </c>
      <c r="O246" s="478">
        <f t="shared" si="319"/>
        <v>0</v>
      </c>
      <c r="P246" s="478">
        <f t="shared" si="319"/>
        <v>0</v>
      </c>
      <c r="Q246" s="478">
        <f t="shared" ref="Q246:S246" si="320">Q$78 * Q216</f>
        <v>0</v>
      </c>
      <c r="R246" s="478">
        <f t="shared" si="320"/>
        <v>0</v>
      </c>
      <c r="S246" s="478">
        <f t="shared" si="320"/>
        <v>0</v>
      </c>
      <c r="T246" s="478">
        <f t="shared" ref="T246:U246" si="321">T$78 * T216</f>
        <v>3.0116491668839732E-2</v>
      </c>
      <c r="U246" s="478">
        <f t="shared" si="321"/>
        <v>0</v>
      </c>
      <c r="V246" s="478">
        <f t="shared" ref="V246:W246" si="322">V$78 * V216</f>
        <v>0</v>
      </c>
      <c r="W246" s="478">
        <f t="shared" si="322"/>
        <v>0</v>
      </c>
      <c r="X246" s="478">
        <f t="shared" ref="X246:Y246" si="323">X$78 * X216</f>
        <v>0</v>
      </c>
      <c r="Y246" s="478">
        <f t="shared" si="323"/>
        <v>0</v>
      </c>
      <c r="Z246" s="256"/>
      <c r="AA246" s="256"/>
    </row>
    <row r="247" spans="2:27" x14ac:dyDescent="0.35">
      <c r="D247"/>
      <c r="F247" t="s">
        <v>372</v>
      </c>
      <c r="G247" t="s">
        <v>269</v>
      </c>
      <c r="H247" s="256"/>
      <c r="I247" s="256"/>
      <c r="J247" s="257"/>
      <c r="K247" s="257"/>
      <c r="L247" s="257"/>
      <c r="M247" s="257"/>
      <c r="N247" s="257"/>
      <c r="O247" s="257"/>
      <c r="P247" s="257"/>
      <c r="Q247" s="257"/>
      <c r="R247" s="257"/>
      <c r="S247" s="257"/>
      <c r="T247" s="257"/>
      <c r="U247" s="257"/>
      <c r="V247" s="257"/>
      <c r="W247" s="257"/>
      <c r="X247" s="257"/>
      <c r="Y247" s="257"/>
      <c r="Z247" s="256"/>
      <c r="AA247" s="256"/>
    </row>
    <row r="248" spans="2:27" x14ac:dyDescent="0.35">
      <c r="D248"/>
      <c r="F248" s="28" t="s">
        <v>373</v>
      </c>
      <c r="G248" s="28" t="s">
        <v>269</v>
      </c>
      <c r="H248" s="258"/>
      <c r="I248" s="258"/>
      <c r="J248" s="259"/>
      <c r="K248" s="259"/>
      <c r="L248" s="259"/>
      <c r="M248" s="259"/>
      <c r="N248" s="259"/>
      <c r="O248" s="259"/>
      <c r="P248" s="259"/>
      <c r="Q248" s="259"/>
      <c r="R248" s="259"/>
      <c r="S248" s="259"/>
      <c r="T248" s="259"/>
      <c r="U248" s="259"/>
      <c r="V248" s="259"/>
      <c r="W248" s="259"/>
      <c r="X248" s="259"/>
      <c r="Y248" s="259"/>
      <c r="Z248" s="256"/>
      <c r="AA248" s="256"/>
    </row>
    <row r="249" spans="2:27" x14ac:dyDescent="0.35">
      <c r="C249" s="78"/>
      <c r="J249" s="79"/>
      <c r="K249" s="79"/>
      <c r="L249" s="79"/>
      <c r="M249" s="79"/>
      <c r="N249" s="79"/>
      <c r="O249" s="79"/>
      <c r="P249" s="79"/>
      <c r="Q249" s="79"/>
      <c r="R249" s="79"/>
      <c r="S249" s="79"/>
      <c r="T249" s="79"/>
      <c r="U249" s="79"/>
      <c r="V249" s="79"/>
      <c r="W249" s="79"/>
      <c r="X249" s="79"/>
      <c r="Y249" s="79"/>
    </row>
    <row r="250" spans="2:27" x14ac:dyDescent="0.35">
      <c r="E250" t="s">
        <v>680</v>
      </c>
      <c r="G250" t="s">
        <v>269</v>
      </c>
      <c r="H250" s="256"/>
      <c r="I250" s="256" t="s">
        <v>151</v>
      </c>
      <c r="J250" s="261">
        <f t="shared" ref="J250:K250" si="324">SUM(J223:J234,J237:J248)</f>
        <v>0</v>
      </c>
      <c r="K250" s="261">
        <f t="shared" si="324"/>
        <v>0</v>
      </c>
      <c r="L250" s="261">
        <f t="shared" ref="L250:M250" si="325">SUM(L223:L234,L237:L248)</f>
        <v>0</v>
      </c>
      <c r="M250" s="261">
        <f t="shared" si="325"/>
        <v>0</v>
      </c>
      <c r="N250" s="261">
        <f t="shared" ref="N250:P250" si="326">SUM(N223:N234,N237:N248)</f>
        <v>0.18769533849802703</v>
      </c>
      <c r="O250" s="261">
        <f t="shared" si="326"/>
        <v>0.13873320817758247</v>
      </c>
      <c r="P250" s="261">
        <f t="shared" si="326"/>
        <v>9.8837997511025594E-2</v>
      </c>
      <c r="Q250" s="261">
        <f t="shared" ref="Q250:S250" si="327">SUM(Q223:Q234,Q237:Q248)</f>
        <v>0</v>
      </c>
      <c r="R250" s="261">
        <f t="shared" si="327"/>
        <v>0</v>
      </c>
      <c r="S250" s="261">
        <f t="shared" si="327"/>
        <v>0</v>
      </c>
      <c r="T250" s="261">
        <f t="shared" ref="T250:U250" si="328">SUM(T223:T234,T237:T248)</f>
        <v>0.20416941156519566</v>
      </c>
      <c r="U250" s="261">
        <f t="shared" si="328"/>
        <v>0</v>
      </c>
      <c r="V250" s="261">
        <f t="shared" ref="V250:W250" si="329">SUM(V223:V234,V237:V248)</f>
        <v>0.17037127976248531</v>
      </c>
      <c r="W250" s="261">
        <f t="shared" si="329"/>
        <v>0</v>
      </c>
      <c r="X250" s="261">
        <f t="shared" ref="X250:Y250" si="330">SUM(X223:X234,X237:X248)</f>
        <v>0.14267955463970711</v>
      </c>
      <c r="Y250" s="261">
        <f t="shared" si="330"/>
        <v>0</v>
      </c>
      <c r="Z250" s="256"/>
      <c r="AA250" s="256" t="s">
        <v>679</v>
      </c>
    </row>
    <row r="251" spans="2:27" x14ac:dyDescent="0.35">
      <c r="C251" s="78"/>
    </row>
    <row r="252" spans="2:27" x14ac:dyDescent="0.35">
      <c r="B252" s="25" t="s">
        <v>228</v>
      </c>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row>
    <row r="254" spans="2:27" x14ac:dyDescent="0.35">
      <c r="E254" t="s">
        <v>229</v>
      </c>
      <c r="G254" s="6" t="s">
        <v>57</v>
      </c>
      <c r="H254" s="93">
        <f t="array" ref="H254">SUM(IF(ISERROR(H21:Y250), 1))</f>
        <v>0</v>
      </c>
    </row>
    <row r="256" spans="2:27" x14ac:dyDescent="0.35">
      <c r="B256" s="25" t="s">
        <v>107</v>
      </c>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row>
  </sheetData>
  <sheetProtection sheet="1" objects="1" formatCells="0" formatColumns="0" formatRows="0" sort="0" autoFilter="0"/>
  <conditionalFormatting sqref="A4:I4 Z4:XFD4">
    <cfRule type="expression" dxfId="104" priority="10">
      <formula>LEFT($A$4,1) &lt;&gt; "0"</formula>
    </cfRule>
  </conditionalFormatting>
  <conditionalFormatting sqref="N4:P4">
    <cfRule type="expression" dxfId="103" priority="9">
      <formula>LEFT($A$4,1) &lt;&gt; "0"</formula>
    </cfRule>
  </conditionalFormatting>
  <conditionalFormatting sqref="L4:M4">
    <cfRule type="expression" dxfId="102" priority="8">
      <formula>LEFT($A$4,1) &lt;&gt; "0"</formula>
    </cfRule>
  </conditionalFormatting>
  <conditionalFormatting sqref="J4:K4">
    <cfRule type="expression" dxfId="101" priority="7">
      <formula>LEFT($A$4,1) &lt;&gt; "0"</formula>
    </cfRule>
  </conditionalFormatting>
  <conditionalFormatting sqref="Q4">
    <cfRule type="expression" dxfId="100" priority="6">
      <formula>LEFT($A$4,1) &lt;&gt; "0"</formula>
    </cfRule>
  </conditionalFormatting>
  <conditionalFormatting sqref="R4:S4">
    <cfRule type="expression" dxfId="99" priority="5">
      <formula>LEFT($A$4,1) &lt;&gt; "0"</formula>
    </cfRule>
  </conditionalFormatting>
  <conditionalFormatting sqref="T4:U4">
    <cfRule type="expression" dxfId="98" priority="4">
      <formula>LEFT($A$4,1) &lt;&gt; "0"</formula>
    </cfRule>
  </conditionalFormatting>
  <conditionalFormatting sqref="V4:W4">
    <cfRule type="expression" dxfId="97" priority="3">
      <formula>LEFT($A$4,1) &lt;&gt; "0"</formula>
    </cfRule>
  </conditionalFormatting>
  <conditionalFormatting sqref="X4:Y4">
    <cfRule type="expression" dxfId="96" priority="2">
      <formula>LEFT($A$4,1) &lt;&gt; "0"</formula>
    </cfRule>
  </conditionalFormatting>
  <conditionalFormatting sqref="H254">
    <cfRule type="cellIs" dxfId="95" priority="1" operator="greaterThan">
      <formula>0</formula>
    </cfRule>
  </conditionalFormatting>
  <hyperlinks>
    <hyperlink ref="B5:F5" location="'Model map'!A1" display="Click here to return to model map" xr:uid="{00000000-0004-0000-14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tabColor theme="4" tint="0.59999389629810485"/>
    <pageSetUpPr fitToPage="1"/>
  </sheetPr>
  <dimension ref="A1:LC167"/>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Fixed charges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H165 &amp; IF(H165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D9" s="24" t="s">
        <v>712</v>
      </c>
      <c r="E9"/>
    </row>
    <row r="10" spans="1:27" x14ac:dyDescent="0.35">
      <c r="D10" s="81" t="s">
        <v>713</v>
      </c>
      <c r="E10"/>
    </row>
    <row r="11" spans="1:27" x14ac:dyDescent="0.35">
      <c r="D11" s="24" t="s">
        <v>714</v>
      </c>
      <c r="E11"/>
    </row>
    <row r="12" spans="1:27" x14ac:dyDescent="0.35">
      <c r="D12" s="81" t="s">
        <v>715</v>
      </c>
      <c r="E12"/>
    </row>
    <row r="14" spans="1:27" x14ac:dyDescent="0.35">
      <c r="B14" s="25" t="s">
        <v>716</v>
      </c>
      <c r="C14" s="25"/>
      <c r="D14" s="25"/>
      <c r="E14" s="25"/>
      <c r="F14" s="25"/>
      <c r="G14" s="25"/>
      <c r="H14" s="25"/>
      <c r="I14" s="25"/>
      <c r="J14" s="25"/>
      <c r="K14" s="25"/>
      <c r="L14" s="25"/>
      <c r="M14" s="25"/>
      <c r="N14" s="25"/>
      <c r="O14" s="25"/>
      <c r="P14" s="25"/>
      <c r="Q14" s="25"/>
      <c r="R14" s="25"/>
      <c r="S14" s="25"/>
      <c r="T14" s="25"/>
      <c r="U14" s="25"/>
      <c r="V14" s="25"/>
      <c r="W14" s="25"/>
      <c r="X14" s="25"/>
      <c r="Y14" s="25"/>
      <c r="Z14" s="25"/>
      <c r="AA14" s="25"/>
    </row>
    <row r="16" spans="1:27" x14ac:dyDescent="0.35">
      <c r="C16" s="26" t="str">
        <f ca="1">INDEX('Version control'!$H$37:$H$64,MATCH($A$1,'Version control'!$F$37:$F$64,0),1)&amp;"-A: Volumes (discounted MPANs &amp; maximum load)"</f>
        <v>Section 114-A: Volumes (discounted MPANs &amp; maximum load)</v>
      </c>
      <c r="D16" s="26"/>
      <c r="E16" s="26"/>
      <c r="F16" s="26"/>
      <c r="G16" s="26"/>
      <c r="H16" s="26"/>
      <c r="I16" s="26"/>
      <c r="J16" s="26"/>
      <c r="K16" s="26"/>
      <c r="L16" s="26"/>
      <c r="M16" s="26"/>
      <c r="N16" s="26"/>
      <c r="O16" s="26"/>
      <c r="P16" s="26"/>
      <c r="Q16" s="26"/>
      <c r="R16" s="26"/>
      <c r="S16" s="26"/>
      <c r="T16" s="26"/>
      <c r="U16" s="26"/>
      <c r="V16" s="26"/>
      <c r="W16" s="26"/>
      <c r="X16" s="26"/>
      <c r="Y16" s="26"/>
      <c r="Z16" s="26"/>
      <c r="AA16" s="26"/>
    </row>
    <row r="17" spans="3:27" x14ac:dyDescent="0.35">
      <c r="D17"/>
      <c r="E17" s="27"/>
      <c r="I17" t="s">
        <v>151</v>
      </c>
      <c r="AA17" t="s">
        <v>717</v>
      </c>
    </row>
    <row r="18" spans="3:27" x14ac:dyDescent="0.35">
      <c r="C18" s="78"/>
      <c r="E18" t="s">
        <v>545</v>
      </c>
      <c r="G18" t="s">
        <v>209</v>
      </c>
      <c r="J18" s="110">
        <f>'Volume adjustments'!J275</f>
        <v>1067041.8770244124</v>
      </c>
      <c r="K18" s="110">
        <f>'Volume adjustments'!K275</f>
        <v>0</v>
      </c>
      <c r="L18" s="110">
        <f>'Volume adjustments'!L275</f>
        <v>82616.709592368425</v>
      </c>
      <c r="M18" s="110">
        <f>'Volume adjustments'!M275</f>
        <v>0</v>
      </c>
      <c r="N18" s="110">
        <f>'Volume adjustments'!N275</f>
        <v>6249.8656029116637</v>
      </c>
      <c r="O18" s="110">
        <f>'Volume adjustments'!O275</f>
        <v>136.53036151915609</v>
      </c>
      <c r="P18" s="110">
        <f>'Volume adjustments'!P275</f>
        <v>801.97897501231898</v>
      </c>
      <c r="Q18" s="110">
        <f>'Volume adjustments'!Q275</f>
        <v>42.186597859351629</v>
      </c>
      <c r="R18" s="110">
        <f>'Volume adjustments'!R275</f>
        <v>0</v>
      </c>
      <c r="S18" s="110">
        <f>'Volume adjustments'!S275</f>
        <v>0</v>
      </c>
      <c r="T18" s="110">
        <f>'Volume adjustments'!T275</f>
        <v>417.6750070141249</v>
      </c>
      <c r="U18" s="110">
        <f>'Volume adjustments'!U275</f>
        <v>0</v>
      </c>
      <c r="V18" s="110">
        <f>'Volume adjustments'!V275</f>
        <v>16.974752696896111</v>
      </c>
      <c r="W18" s="110">
        <f>'Volume adjustments'!W275</f>
        <v>0</v>
      </c>
      <c r="X18" s="110">
        <f>'Volume adjustments'!X275</f>
        <v>203.93756011543974</v>
      </c>
      <c r="Y18" s="110">
        <f>'Volume adjustments'!Y275</f>
        <v>0</v>
      </c>
    </row>
    <row r="19" spans="3:27" x14ac:dyDescent="0.35">
      <c r="C19" s="78"/>
      <c r="E19"/>
      <c r="J19" s="110"/>
      <c r="K19" s="110"/>
      <c r="L19" s="110"/>
      <c r="M19" s="110"/>
      <c r="N19" s="110"/>
      <c r="O19" s="110"/>
      <c r="P19" s="110"/>
      <c r="Q19" s="110"/>
      <c r="R19" s="110"/>
      <c r="S19" s="110"/>
      <c r="T19" s="110"/>
      <c r="U19" s="110"/>
      <c r="V19" s="110"/>
      <c r="W19" s="110"/>
      <c r="X19" s="110"/>
      <c r="Y19" s="110"/>
    </row>
    <row r="20" spans="3:27" x14ac:dyDescent="0.35">
      <c r="C20" s="78"/>
      <c r="E20" t="s">
        <v>467</v>
      </c>
      <c r="G20" t="s">
        <v>169</v>
      </c>
      <c r="H20" s="53"/>
      <c r="J20" s="110">
        <f>'System peak demand'!J200</f>
        <v>843.34746341024072</v>
      </c>
      <c r="K20" s="110">
        <f>'System peak demand'!K200</f>
        <v>0.93155962755861199</v>
      </c>
      <c r="L20" s="110">
        <f>'System peak demand'!L200</f>
        <v>314.61439573962917</v>
      </c>
      <c r="M20" s="110">
        <f>'System peak demand'!M200</f>
        <v>0.66883518068417258</v>
      </c>
      <c r="N20" s="110">
        <f>'System peak demand'!N200</f>
        <v>271.02374130770971</v>
      </c>
      <c r="O20" s="110">
        <f>'System peak demand'!O200</f>
        <v>13.24621169093942</v>
      </c>
      <c r="P20" s="110">
        <f>'System peak demand'!P200</f>
        <v>275.40959258000612</v>
      </c>
      <c r="Q20" s="110">
        <f>'System peak demand'!Q200</f>
        <v>22.295394491010818</v>
      </c>
      <c r="R20" s="110">
        <f>'System peak demand'!R200</f>
        <v>0</v>
      </c>
      <c r="S20" s="110">
        <f>'System peak demand'!S200</f>
        <v>0</v>
      </c>
      <c r="T20" s="110">
        <f>'System peak demand'!T200</f>
        <v>0</v>
      </c>
      <c r="U20" s="110">
        <f>'System peak demand'!U200</f>
        <v>0</v>
      </c>
      <c r="V20" s="110">
        <f>'System peak demand'!V200</f>
        <v>0</v>
      </c>
      <c r="W20" s="110">
        <f>'System peak demand'!W200</f>
        <v>0</v>
      </c>
      <c r="X20" s="110">
        <f>'System peak demand'!X200</f>
        <v>0</v>
      </c>
      <c r="Y20" s="110">
        <f>'System peak demand'!Y200</f>
        <v>0</v>
      </c>
    </row>
    <row r="21" spans="3:27" x14ac:dyDescent="0.35">
      <c r="J21" s="79"/>
      <c r="K21" s="79"/>
      <c r="L21" s="79"/>
      <c r="M21" s="79"/>
      <c r="N21" s="79"/>
      <c r="O21" s="79"/>
      <c r="P21" s="79"/>
      <c r="Q21" s="79"/>
      <c r="R21" s="79"/>
      <c r="S21" s="79"/>
      <c r="T21" s="79"/>
      <c r="U21" s="79"/>
      <c r="V21" s="79"/>
      <c r="W21" s="79"/>
      <c r="X21" s="79"/>
      <c r="Y21" s="79"/>
    </row>
    <row r="22" spans="3:27" x14ac:dyDescent="0.35">
      <c r="C22" s="26" t="str">
        <f ca="1">INDEX('Version control'!$H$37:$H$64,MATCH($A$1,'Version control'!$F$37:$F$64,0),1)&amp;"-B: Capacity elements allocated to fixed charges"</f>
        <v>Section 114-B: Capacity elements allocated to fixed charges</v>
      </c>
      <c r="D22" s="26"/>
      <c r="E22" s="26"/>
      <c r="F22" s="26"/>
      <c r="G22" s="26"/>
      <c r="H22" s="26"/>
      <c r="I22" s="26"/>
      <c r="J22" s="80"/>
      <c r="K22" s="80"/>
      <c r="L22" s="80"/>
      <c r="M22" s="80"/>
      <c r="N22" s="80"/>
      <c r="O22" s="80"/>
      <c r="P22" s="80"/>
      <c r="Q22" s="80"/>
      <c r="R22" s="80"/>
      <c r="S22" s="80"/>
      <c r="T22" s="80"/>
      <c r="U22" s="80"/>
      <c r="V22" s="80"/>
      <c r="W22" s="80"/>
      <c r="X22" s="80"/>
      <c r="Y22" s="80"/>
      <c r="Z22" s="26"/>
      <c r="AA22" s="26"/>
    </row>
    <row r="23" spans="3:27" x14ac:dyDescent="0.35">
      <c r="D23"/>
      <c r="E23" s="27"/>
      <c r="I23" t="s">
        <v>151</v>
      </c>
      <c r="J23" s="79"/>
      <c r="K23" s="79"/>
      <c r="L23" s="79"/>
      <c r="M23" s="79"/>
      <c r="N23" s="79"/>
      <c r="O23" s="79"/>
      <c r="P23" s="79"/>
      <c r="Q23" s="79"/>
      <c r="R23" s="79"/>
      <c r="S23" s="79"/>
      <c r="T23" s="79"/>
      <c r="U23" s="79"/>
      <c r="V23" s="79"/>
      <c r="W23" s="79"/>
      <c r="X23" s="79"/>
      <c r="Y23" s="79"/>
      <c r="AA23" t="s">
        <v>717</v>
      </c>
    </row>
    <row r="24" spans="3:27" x14ac:dyDescent="0.35">
      <c r="C24" s="78"/>
      <c r="E24" s="27" t="s">
        <v>617</v>
      </c>
      <c r="J24" s="79"/>
      <c r="K24" s="79"/>
      <c r="L24" s="79"/>
      <c r="M24" s="79"/>
      <c r="N24" s="79"/>
      <c r="O24" s="79"/>
      <c r="P24" s="79"/>
      <c r="Q24" s="79"/>
      <c r="R24" s="79"/>
      <c r="S24" s="79"/>
      <c r="T24" s="79"/>
      <c r="U24" s="79"/>
      <c r="V24" s="79"/>
      <c r="W24" s="79"/>
      <c r="X24" s="79"/>
      <c r="Y24" s="79"/>
    </row>
    <row r="25" spans="3:27" x14ac:dyDescent="0.35">
      <c r="C25" s="78"/>
      <c r="E25" s="24"/>
      <c r="F25" s="19" t="s">
        <v>186</v>
      </c>
      <c r="G25" s="19" t="s">
        <v>268</v>
      </c>
      <c r="H25" s="19"/>
      <c r="I25" s="19"/>
      <c r="J25" s="73"/>
      <c r="K25" s="73"/>
      <c r="L25" s="73"/>
      <c r="M25" s="73"/>
      <c r="N25" s="73"/>
      <c r="O25" s="73"/>
      <c r="P25" s="73"/>
      <c r="Q25" s="73"/>
      <c r="R25" s="73"/>
      <c r="S25" s="73"/>
      <c r="T25" s="73"/>
      <c r="U25" s="73"/>
      <c r="V25" s="73"/>
      <c r="W25" s="73"/>
      <c r="X25" s="73"/>
      <c r="Y25" s="73"/>
    </row>
    <row r="26" spans="3:27" x14ac:dyDescent="0.35">
      <c r="C26" s="78"/>
      <c r="E26" s="24"/>
      <c r="F26" t="s">
        <v>188</v>
      </c>
      <c r="G26" t="s">
        <v>268</v>
      </c>
      <c r="J26" s="69"/>
      <c r="K26" s="69"/>
      <c r="L26" s="69"/>
      <c r="M26" s="69"/>
      <c r="N26" s="69"/>
      <c r="O26" s="69"/>
      <c r="P26" s="69"/>
      <c r="Q26" s="69"/>
      <c r="R26" s="69"/>
      <c r="S26" s="69"/>
      <c r="T26" s="69"/>
      <c r="U26" s="69"/>
      <c r="V26" s="69"/>
      <c r="W26" s="69"/>
      <c r="X26" s="69"/>
      <c r="Y26" s="69"/>
    </row>
    <row r="27" spans="3:27" x14ac:dyDescent="0.35">
      <c r="C27" s="78"/>
      <c r="E27" s="24"/>
      <c r="F27" t="s">
        <v>189</v>
      </c>
      <c r="G27" t="s">
        <v>268</v>
      </c>
      <c r="J27" s="110">
        <f>'Capacity charges'!J264</f>
        <v>0</v>
      </c>
      <c r="K27" s="110">
        <f>'Capacity charges'!K264</f>
        <v>0</v>
      </c>
      <c r="L27" s="110">
        <f>'Capacity charges'!L264</f>
        <v>0</v>
      </c>
      <c r="M27" s="110">
        <f>'Capacity charges'!M264</f>
        <v>0</v>
      </c>
      <c r="N27" s="110">
        <f>'Capacity charges'!N264</f>
        <v>0</v>
      </c>
      <c r="O27" s="110">
        <f>'Capacity charges'!O264</f>
        <v>0</v>
      </c>
      <c r="P27" s="110">
        <f>'Capacity charges'!P264</f>
        <v>0</v>
      </c>
      <c r="Q27" s="110">
        <f>'Capacity charges'!Q264</f>
        <v>0</v>
      </c>
      <c r="R27" s="110">
        <f>'Capacity charges'!R264</f>
        <v>0</v>
      </c>
      <c r="S27" s="110">
        <f>'Capacity charges'!S264</f>
        <v>0</v>
      </c>
      <c r="T27" s="110">
        <f>'Capacity charges'!T264</f>
        <v>0</v>
      </c>
      <c r="U27" s="110">
        <f>'Capacity charges'!U264</f>
        <v>0</v>
      </c>
      <c r="V27" s="110">
        <f>'Capacity charges'!V264</f>
        <v>0</v>
      </c>
      <c r="W27" s="110">
        <f>'Capacity charges'!W264</f>
        <v>0</v>
      </c>
      <c r="X27" s="110">
        <f>'Capacity charges'!X264</f>
        <v>0</v>
      </c>
      <c r="Y27" s="110">
        <f>'Capacity charges'!Y264</f>
        <v>0</v>
      </c>
    </row>
    <row r="28" spans="3:27" x14ac:dyDescent="0.35">
      <c r="C28" s="78"/>
      <c r="E28" s="24"/>
      <c r="F28" t="s">
        <v>190</v>
      </c>
      <c r="G28" t="s">
        <v>268</v>
      </c>
      <c r="J28" s="110">
        <f>'Capacity charges'!J265</f>
        <v>0</v>
      </c>
      <c r="K28" s="110">
        <f>'Capacity charges'!K265</f>
        <v>0</v>
      </c>
      <c r="L28" s="110">
        <f>'Capacity charges'!L265</f>
        <v>0</v>
      </c>
      <c r="M28" s="110">
        <f>'Capacity charges'!M265</f>
        <v>0</v>
      </c>
      <c r="N28" s="110">
        <f>'Capacity charges'!N265</f>
        <v>0</v>
      </c>
      <c r="O28" s="110">
        <f>'Capacity charges'!O265</f>
        <v>0</v>
      </c>
      <c r="P28" s="110">
        <f>'Capacity charges'!P265</f>
        <v>0</v>
      </c>
      <c r="Q28" s="110">
        <f>'Capacity charges'!Q265</f>
        <v>0</v>
      </c>
      <c r="R28" s="110">
        <f>'Capacity charges'!R265</f>
        <v>0</v>
      </c>
      <c r="S28" s="110">
        <f>'Capacity charges'!S265</f>
        <v>0</v>
      </c>
      <c r="T28" s="110">
        <f>'Capacity charges'!T265</f>
        <v>0</v>
      </c>
      <c r="U28" s="110">
        <f>'Capacity charges'!U265</f>
        <v>0</v>
      </c>
      <c r="V28" s="110">
        <f>'Capacity charges'!V265</f>
        <v>0</v>
      </c>
      <c r="W28" s="110">
        <f>'Capacity charges'!W265</f>
        <v>0</v>
      </c>
      <c r="X28" s="110">
        <f>'Capacity charges'!X265</f>
        <v>0</v>
      </c>
      <c r="Y28" s="110">
        <f>'Capacity charges'!Y265</f>
        <v>0</v>
      </c>
    </row>
    <row r="29" spans="3:27" x14ac:dyDescent="0.35">
      <c r="C29" s="78"/>
      <c r="E29" s="24"/>
      <c r="F29" t="s">
        <v>191</v>
      </c>
      <c r="G29" t="s">
        <v>268</v>
      </c>
      <c r="J29" s="110">
        <f>'Capacity charges'!J266</f>
        <v>0</v>
      </c>
      <c r="K29" s="110">
        <f>'Capacity charges'!K266</f>
        <v>0</v>
      </c>
      <c r="L29" s="110">
        <f>'Capacity charges'!L266</f>
        <v>0</v>
      </c>
      <c r="M29" s="110">
        <f>'Capacity charges'!M266</f>
        <v>0</v>
      </c>
      <c r="N29" s="110">
        <f>'Capacity charges'!N266</f>
        <v>0</v>
      </c>
      <c r="O29" s="110">
        <f>'Capacity charges'!O266</f>
        <v>0</v>
      </c>
      <c r="P29" s="110">
        <f>'Capacity charges'!P266</f>
        <v>0</v>
      </c>
      <c r="Q29" s="110">
        <f>'Capacity charges'!Q266</f>
        <v>0</v>
      </c>
      <c r="R29" s="110">
        <f>'Capacity charges'!R266</f>
        <v>0</v>
      </c>
      <c r="S29" s="110">
        <f>'Capacity charges'!S266</f>
        <v>0</v>
      </c>
      <c r="T29" s="110">
        <f>'Capacity charges'!T266</f>
        <v>0</v>
      </c>
      <c r="U29" s="110">
        <f>'Capacity charges'!U266</f>
        <v>0</v>
      </c>
      <c r="V29" s="110">
        <f>'Capacity charges'!V266</f>
        <v>0</v>
      </c>
      <c r="W29" s="110">
        <f>'Capacity charges'!W266</f>
        <v>0</v>
      </c>
      <c r="X29" s="110">
        <f>'Capacity charges'!X266</f>
        <v>0</v>
      </c>
      <c r="Y29" s="110">
        <f>'Capacity charges'!Y266</f>
        <v>0</v>
      </c>
    </row>
    <row r="30" spans="3:27" x14ac:dyDescent="0.35">
      <c r="C30" s="78"/>
      <c r="E30" s="24"/>
      <c r="F30" t="s">
        <v>192</v>
      </c>
      <c r="G30" t="s">
        <v>268</v>
      </c>
      <c r="J30" s="110">
        <f>'Capacity charges'!J267</f>
        <v>0</v>
      </c>
      <c r="K30" s="110">
        <f>'Capacity charges'!K267</f>
        <v>0</v>
      </c>
      <c r="L30" s="110">
        <f>'Capacity charges'!L267</f>
        <v>0</v>
      </c>
      <c r="M30" s="110">
        <f>'Capacity charges'!M267</f>
        <v>0</v>
      </c>
      <c r="N30" s="110">
        <f>'Capacity charges'!N267</f>
        <v>0</v>
      </c>
      <c r="O30" s="110">
        <f>'Capacity charges'!O267</f>
        <v>0</v>
      </c>
      <c r="P30" s="110">
        <f>'Capacity charges'!P267</f>
        <v>0</v>
      </c>
      <c r="Q30" s="110">
        <f>'Capacity charges'!Q267</f>
        <v>0</v>
      </c>
      <c r="R30" s="110">
        <f>'Capacity charges'!R267</f>
        <v>0</v>
      </c>
      <c r="S30" s="110">
        <f>'Capacity charges'!S267</f>
        <v>0</v>
      </c>
      <c r="T30" s="110">
        <f>'Capacity charges'!T267</f>
        <v>0</v>
      </c>
      <c r="U30" s="110">
        <f>'Capacity charges'!U267</f>
        <v>0</v>
      </c>
      <c r="V30" s="110">
        <f>'Capacity charges'!V267</f>
        <v>0</v>
      </c>
      <c r="W30" s="110">
        <f>'Capacity charges'!W267</f>
        <v>0</v>
      </c>
      <c r="X30" s="110">
        <f>'Capacity charges'!X267</f>
        <v>0</v>
      </c>
      <c r="Y30" s="110">
        <f>'Capacity charges'!Y267</f>
        <v>0</v>
      </c>
    </row>
    <row r="31" spans="3:27" x14ac:dyDescent="0.35">
      <c r="C31" s="78"/>
      <c r="E31" s="24"/>
      <c r="F31" t="s">
        <v>193</v>
      </c>
      <c r="G31" t="s">
        <v>268</v>
      </c>
      <c r="J31" s="110">
        <f>'Capacity charges'!J268</f>
        <v>0</v>
      </c>
      <c r="K31" s="110">
        <f>'Capacity charges'!K268</f>
        <v>0</v>
      </c>
      <c r="L31" s="110">
        <f>'Capacity charges'!L268</f>
        <v>0</v>
      </c>
      <c r="M31" s="110">
        <f>'Capacity charges'!M268</f>
        <v>0</v>
      </c>
      <c r="N31" s="110">
        <f>'Capacity charges'!N268</f>
        <v>0</v>
      </c>
      <c r="O31" s="110">
        <f>'Capacity charges'!O268</f>
        <v>0</v>
      </c>
      <c r="P31" s="110">
        <f>'Capacity charges'!P268</f>
        <v>0</v>
      </c>
      <c r="Q31" s="110">
        <f>'Capacity charges'!Q268</f>
        <v>0</v>
      </c>
      <c r="R31" s="110">
        <f>'Capacity charges'!R268</f>
        <v>0</v>
      </c>
      <c r="S31" s="110">
        <f>'Capacity charges'!S268</f>
        <v>0</v>
      </c>
      <c r="T31" s="110">
        <f>'Capacity charges'!T268</f>
        <v>0</v>
      </c>
      <c r="U31" s="110">
        <f>'Capacity charges'!U268</f>
        <v>0</v>
      </c>
      <c r="V31" s="110">
        <f>'Capacity charges'!V268</f>
        <v>0</v>
      </c>
      <c r="W31" s="110">
        <f>'Capacity charges'!W268</f>
        <v>0</v>
      </c>
      <c r="X31" s="110">
        <f>'Capacity charges'!X268</f>
        <v>0</v>
      </c>
      <c r="Y31" s="110">
        <f>'Capacity charges'!Y268</f>
        <v>0</v>
      </c>
    </row>
    <row r="32" spans="3:27" x14ac:dyDescent="0.35">
      <c r="C32" s="78"/>
      <c r="E32" s="24"/>
      <c r="F32" t="s">
        <v>194</v>
      </c>
      <c r="G32" t="s">
        <v>268</v>
      </c>
      <c r="J32" s="110">
        <f>'Capacity charges'!J269</f>
        <v>0</v>
      </c>
      <c r="K32" s="110">
        <f>'Capacity charges'!K269</f>
        <v>0</v>
      </c>
      <c r="L32" s="110">
        <f>'Capacity charges'!L269</f>
        <v>0</v>
      </c>
      <c r="M32" s="110">
        <f>'Capacity charges'!M269</f>
        <v>0</v>
      </c>
      <c r="N32" s="110">
        <f>'Capacity charges'!N269</f>
        <v>0</v>
      </c>
      <c r="O32" s="110">
        <f>'Capacity charges'!O269</f>
        <v>0</v>
      </c>
      <c r="P32" s="110">
        <f>'Capacity charges'!P269</f>
        <v>0</v>
      </c>
      <c r="Q32" s="110">
        <f>'Capacity charges'!Q269</f>
        <v>0</v>
      </c>
      <c r="R32" s="110">
        <f>'Capacity charges'!R269</f>
        <v>0</v>
      </c>
      <c r="S32" s="110">
        <f>'Capacity charges'!S269</f>
        <v>0</v>
      </c>
      <c r="T32" s="110">
        <f>'Capacity charges'!T269</f>
        <v>0</v>
      </c>
      <c r="U32" s="110">
        <f>'Capacity charges'!U269</f>
        <v>0</v>
      </c>
      <c r="V32" s="110">
        <f>'Capacity charges'!V269</f>
        <v>0</v>
      </c>
      <c r="W32" s="110">
        <f>'Capacity charges'!W269</f>
        <v>0</v>
      </c>
      <c r="X32" s="110">
        <f>'Capacity charges'!X269</f>
        <v>0</v>
      </c>
      <c r="Y32" s="110">
        <f>'Capacity charges'!Y269</f>
        <v>0</v>
      </c>
    </row>
    <row r="33" spans="3:25" x14ac:dyDescent="0.35">
      <c r="C33" s="78"/>
      <c r="E33" s="24"/>
      <c r="F33" t="s">
        <v>195</v>
      </c>
      <c r="G33" t="s">
        <v>268</v>
      </c>
      <c r="J33" s="110">
        <f>'Capacity charges'!J270</f>
        <v>0</v>
      </c>
      <c r="K33" s="110">
        <f>'Capacity charges'!K270</f>
        <v>0</v>
      </c>
      <c r="L33" s="110">
        <f>'Capacity charges'!L270</f>
        <v>0</v>
      </c>
      <c r="M33" s="110">
        <f>'Capacity charges'!M270</f>
        <v>0</v>
      </c>
      <c r="N33" s="110">
        <f>'Capacity charges'!N270</f>
        <v>0</v>
      </c>
      <c r="O33" s="110">
        <f>'Capacity charges'!O270</f>
        <v>0</v>
      </c>
      <c r="P33" s="110">
        <f>'Capacity charges'!P270</f>
        <v>0</v>
      </c>
      <c r="Q33" s="110">
        <f>'Capacity charges'!Q270</f>
        <v>0</v>
      </c>
      <c r="R33" s="110">
        <f>'Capacity charges'!R270</f>
        <v>0</v>
      </c>
      <c r="S33" s="110">
        <f>'Capacity charges'!S270</f>
        <v>0</v>
      </c>
      <c r="T33" s="110">
        <f>'Capacity charges'!T270</f>
        <v>0</v>
      </c>
      <c r="U33" s="110">
        <f>'Capacity charges'!U270</f>
        <v>0</v>
      </c>
      <c r="V33" s="110">
        <f>'Capacity charges'!V270</f>
        <v>0</v>
      </c>
      <c r="W33" s="110">
        <f>'Capacity charges'!W270</f>
        <v>0</v>
      </c>
      <c r="X33" s="110">
        <f>'Capacity charges'!X270</f>
        <v>0</v>
      </c>
      <c r="Y33" s="110">
        <f>'Capacity charges'!Y270</f>
        <v>0</v>
      </c>
    </row>
    <row r="34" spans="3:25" x14ac:dyDescent="0.35">
      <c r="C34" s="78"/>
      <c r="E34" s="24"/>
      <c r="F34" t="s">
        <v>196</v>
      </c>
      <c r="G34" t="s">
        <v>268</v>
      </c>
      <c r="J34" s="110">
        <f>'Capacity charges'!J271</f>
        <v>0.11581126656166753</v>
      </c>
      <c r="K34" s="110">
        <f>'Capacity charges'!K271</f>
        <v>0</v>
      </c>
      <c r="L34" s="110">
        <f>'Capacity charges'!L271</f>
        <v>0.11581126656166753</v>
      </c>
      <c r="M34" s="110">
        <f>'Capacity charges'!M271</f>
        <v>0</v>
      </c>
      <c r="N34" s="110">
        <f>'Capacity charges'!N271</f>
        <v>0</v>
      </c>
      <c r="O34" s="110">
        <f>'Capacity charges'!O271</f>
        <v>0</v>
      </c>
      <c r="P34" s="110">
        <f>'Capacity charges'!P271</f>
        <v>0</v>
      </c>
      <c r="Q34" s="110">
        <f>'Capacity charges'!Q271</f>
        <v>0</v>
      </c>
      <c r="R34" s="110">
        <f>'Capacity charges'!R271</f>
        <v>0</v>
      </c>
      <c r="S34" s="110">
        <f>'Capacity charges'!S271</f>
        <v>0</v>
      </c>
      <c r="T34" s="110">
        <f>'Capacity charges'!T271</f>
        <v>0</v>
      </c>
      <c r="U34" s="110">
        <f>'Capacity charges'!U271</f>
        <v>0</v>
      </c>
      <c r="V34" s="110">
        <f>'Capacity charges'!V271</f>
        <v>0</v>
      </c>
      <c r="W34" s="110">
        <f>'Capacity charges'!W271</f>
        <v>0</v>
      </c>
      <c r="X34" s="110">
        <f>'Capacity charges'!X271</f>
        <v>0</v>
      </c>
      <c r="Y34" s="110">
        <f>'Capacity charges'!Y271</f>
        <v>0</v>
      </c>
    </row>
    <row r="35" spans="3:25" x14ac:dyDescent="0.35">
      <c r="C35" s="78"/>
      <c r="E35" s="24"/>
      <c r="F35" t="s">
        <v>372</v>
      </c>
      <c r="G35" t="s">
        <v>268</v>
      </c>
      <c r="J35" s="69"/>
      <c r="K35" s="69"/>
      <c r="L35" s="69"/>
      <c r="M35" s="69"/>
      <c r="N35" s="69"/>
      <c r="O35" s="69"/>
      <c r="P35" s="69"/>
      <c r="Q35" s="69"/>
      <c r="R35" s="69"/>
      <c r="S35" s="69"/>
      <c r="T35" s="69"/>
      <c r="U35" s="69"/>
      <c r="V35" s="69"/>
      <c r="W35" s="69"/>
      <c r="X35" s="69"/>
      <c r="Y35" s="69"/>
    </row>
    <row r="36" spans="3:25" x14ac:dyDescent="0.35">
      <c r="C36" s="78"/>
      <c r="E36" s="24"/>
      <c r="F36" s="28" t="s">
        <v>373</v>
      </c>
      <c r="G36" s="28" t="s">
        <v>268</v>
      </c>
      <c r="H36" s="28"/>
      <c r="I36" s="28"/>
      <c r="J36" s="71"/>
      <c r="K36" s="71"/>
      <c r="L36" s="71"/>
      <c r="M36" s="71"/>
      <c r="N36" s="71"/>
      <c r="O36" s="71"/>
      <c r="P36" s="71"/>
      <c r="Q36" s="71"/>
      <c r="R36" s="71"/>
      <c r="S36" s="71"/>
      <c r="T36" s="71"/>
      <c r="U36" s="71"/>
      <c r="V36" s="71"/>
      <c r="W36" s="71"/>
      <c r="X36" s="71"/>
      <c r="Y36" s="71"/>
    </row>
    <row r="37" spans="3:25" x14ac:dyDescent="0.35">
      <c r="C37" s="78"/>
      <c r="D37"/>
      <c r="E37" s="24"/>
      <c r="J37" s="79"/>
      <c r="K37" s="79"/>
      <c r="L37" s="79"/>
      <c r="M37" s="79"/>
      <c r="N37" s="79"/>
      <c r="O37" s="79"/>
      <c r="P37" s="79"/>
      <c r="Q37" s="79"/>
      <c r="R37" s="79"/>
      <c r="S37" s="79"/>
      <c r="T37" s="79"/>
      <c r="U37" s="79"/>
      <c r="V37" s="79"/>
      <c r="W37" s="79"/>
      <c r="X37" s="79"/>
      <c r="Y37" s="79"/>
    </row>
    <row r="38" spans="3:25" x14ac:dyDescent="0.35">
      <c r="C38" s="78"/>
      <c r="E38" s="27" t="s">
        <v>618</v>
      </c>
      <c r="J38" s="79"/>
      <c r="K38" s="79"/>
      <c r="L38" s="79"/>
      <c r="M38" s="79"/>
      <c r="N38" s="79"/>
      <c r="O38" s="79"/>
      <c r="P38" s="79"/>
      <c r="Q38" s="79"/>
      <c r="R38" s="79"/>
      <c r="S38" s="79"/>
      <c r="T38" s="79"/>
      <c r="U38" s="79"/>
      <c r="V38" s="79"/>
      <c r="W38" s="79"/>
      <c r="X38" s="79"/>
      <c r="Y38" s="79"/>
    </row>
    <row r="39" spans="3:25" x14ac:dyDescent="0.35">
      <c r="C39" s="78"/>
      <c r="F39" s="19" t="s">
        <v>186</v>
      </c>
      <c r="G39" s="19" t="s">
        <v>268</v>
      </c>
      <c r="H39" s="19"/>
      <c r="I39" s="19"/>
      <c r="J39" s="114">
        <f>'Capacity charges'!J276</f>
        <v>0</v>
      </c>
      <c r="K39" s="114">
        <f>'Capacity charges'!K276</f>
        <v>0</v>
      </c>
      <c r="L39" s="114">
        <f>'Capacity charges'!L276</f>
        <v>0</v>
      </c>
      <c r="M39" s="114">
        <f>'Capacity charges'!M276</f>
        <v>0</v>
      </c>
      <c r="N39" s="114">
        <f>'Capacity charges'!N276</f>
        <v>0</v>
      </c>
      <c r="O39" s="114">
        <f>'Capacity charges'!O276</f>
        <v>0</v>
      </c>
      <c r="P39" s="114">
        <f>'Capacity charges'!P276</f>
        <v>0</v>
      </c>
      <c r="Q39" s="114">
        <f>'Capacity charges'!Q276</f>
        <v>0</v>
      </c>
      <c r="R39" s="114">
        <f>'Capacity charges'!R276</f>
        <v>0</v>
      </c>
      <c r="S39" s="114">
        <f>'Capacity charges'!S276</f>
        <v>0</v>
      </c>
      <c r="T39" s="114">
        <f>'Capacity charges'!T276</f>
        <v>0</v>
      </c>
      <c r="U39" s="114">
        <f>'Capacity charges'!U276</f>
        <v>0</v>
      </c>
      <c r="V39" s="114">
        <f>'Capacity charges'!V276</f>
        <v>0</v>
      </c>
      <c r="W39" s="114">
        <f>'Capacity charges'!W276</f>
        <v>0</v>
      </c>
      <c r="X39" s="114">
        <f>'Capacity charges'!X276</f>
        <v>0</v>
      </c>
      <c r="Y39" s="114">
        <f>'Capacity charges'!Y276</f>
        <v>0</v>
      </c>
    </row>
    <row r="40" spans="3:25" x14ac:dyDescent="0.35">
      <c r="C40" s="78"/>
      <c r="F40" t="s">
        <v>188</v>
      </c>
      <c r="G40" t="s">
        <v>268</v>
      </c>
      <c r="J40" s="110">
        <f>'Capacity charges'!J277</f>
        <v>0</v>
      </c>
      <c r="K40" s="110">
        <f>'Capacity charges'!K277</f>
        <v>0</v>
      </c>
      <c r="L40" s="110">
        <f>'Capacity charges'!L277</f>
        <v>0</v>
      </c>
      <c r="M40" s="110">
        <f>'Capacity charges'!M277</f>
        <v>0</v>
      </c>
      <c r="N40" s="110">
        <f>'Capacity charges'!N277</f>
        <v>0</v>
      </c>
      <c r="O40" s="110">
        <f>'Capacity charges'!O277</f>
        <v>0</v>
      </c>
      <c r="P40" s="110">
        <f>'Capacity charges'!P277</f>
        <v>0</v>
      </c>
      <c r="Q40" s="110">
        <f>'Capacity charges'!Q277</f>
        <v>0</v>
      </c>
      <c r="R40" s="110">
        <f>'Capacity charges'!R277</f>
        <v>0</v>
      </c>
      <c r="S40" s="110">
        <f>'Capacity charges'!S277</f>
        <v>0</v>
      </c>
      <c r="T40" s="110">
        <f>'Capacity charges'!T277</f>
        <v>0</v>
      </c>
      <c r="U40" s="110">
        <f>'Capacity charges'!U277</f>
        <v>0</v>
      </c>
      <c r="V40" s="110">
        <f>'Capacity charges'!V277</f>
        <v>0</v>
      </c>
      <c r="W40" s="110">
        <f>'Capacity charges'!W277</f>
        <v>0</v>
      </c>
      <c r="X40" s="110">
        <f>'Capacity charges'!X277</f>
        <v>0</v>
      </c>
      <c r="Y40" s="110">
        <f>'Capacity charges'!Y277</f>
        <v>0</v>
      </c>
    </row>
    <row r="41" spans="3:25" x14ac:dyDescent="0.35">
      <c r="C41" s="78"/>
      <c r="F41" t="s">
        <v>189</v>
      </c>
      <c r="G41" t="s">
        <v>268</v>
      </c>
      <c r="J41" s="110">
        <f>'Capacity charges'!J278</f>
        <v>0</v>
      </c>
      <c r="K41" s="110">
        <f>'Capacity charges'!K278</f>
        <v>0</v>
      </c>
      <c r="L41" s="110">
        <f>'Capacity charges'!L278</f>
        <v>0</v>
      </c>
      <c r="M41" s="110">
        <f>'Capacity charges'!M278</f>
        <v>0</v>
      </c>
      <c r="N41" s="110">
        <f>'Capacity charges'!N278</f>
        <v>0</v>
      </c>
      <c r="O41" s="110">
        <f>'Capacity charges'!O278</f>
        <v>0</v>
      </c>
      <c r="P41" s="110">
        <f>'Capacity charges'!P278</f>
        <v>0</v>
      </c>
      <c r="Q41" s="110">
        <f>'Capacity charges'!Q278</f>
        <v>0</v>
      </c>
      <c r="R41" s="110">
        <f>'Capacity charges'!R278</f>
        <v>0</v>
      </c>
      <c r="S41" s="110">
        <f>'Capacity charges'!S278</f>
        <v>0</v>
      </c>
      <c r="T41" s="110">
        <f>'Capacity charges'!T278</f>
        <v>0</v>
      </c>
      <c r="U41" s="110">
        <f>'Capacity charges'!U278</f>
        <v>0</v>
      </c>
      <c r="V41" s="110">
        <f>'Capacity charges'!V278</f>
        <v>0</v>
      </c>
      <c r="W41" s="110">
        <f>'Capacity charges'!W278</f>
        <v>0</v>
      </c>
      <c r="X41" s="110">
        <f>'Capacity charges'!X278</f>
        <v>0</v>
      </c>
      <c r="Y41" s="110">
        <f>'Capacity charges'!Y278</f>
        <v>0</v>
      </c>
    </row>
    <row r="42" spans="3:25" x14ac:dyDescent="0.35">
      <c r="C42" s="78"/>
      <c r="F42" t="s">
        <v>190</v>
      </c>
      <c r="G42" t="s">
        <v>268</v>
      </c>
      <c r="J42" s="110">
        <f>'Capacity charges'!J279</f>
        <v>0</v>
      </c>
      <c r="K42" s="110">
        <f>'Capacity charges'!K279</f>
        <v>0</v>
      </c>
      <c r="L42" s="110">
        <f>'Capacity charges'!L279</f>
        <v>0</v>
      </c>
      <c r="M42" s="110">
        <f>'Capacity charges'!M279</f>
        <v>0</v>
      </c>
      <c r="N42" s="110">
        <f>'Capacity charges'!N279</f>
        <v>0</v>
      </c>
      <c r="O42" s="110">
        <f>'Capacity charges'!O279</f>
        <v>0</v>
      </c>
      <c r="P42" s="110">
        <f>'Capacity charges'!P279</f>
        <v>0</v>
      </c>
      <c r="Q42" s="110">
        <f>'Capacity charges'!Q279</f>
        <v>0</v>
      </c>
      <c r="R42" s="110">
        <f>'Capacity charges'!R279</f>
        <v>0</v>
      </c>
      <c r="S42" s="110">
        <f>'Capacity charges'!S279</f>
        <v>0</v>
      </c>
      <c r="T42" s="110">
        <f>'Capacity charges'!T279</f>
        <v>0</v>
      </c>
      <c r="U42" s="110">
        <f>'Capacity charges'!U279</f>
        <v>0</v>
      </c>
      <c r="V42" s="110">
        <f>'Capacity charges'!V279</f>
        <v>0</v>
      </c>
      <c r="W42" s="110">
        <f>'Capacity charges'!W279</f>
        <v>0</v>
      </c>
      <c r="X42" s="110">
        <f>'Capacity charges'!X279</f>
        <v>0</v>
      </c>
      <c r="Y42" s="110">
        <f>'Capacity charges'!Y279</f>
        <v>0</v>
      </c>
    </row>
    <row r="43" spans="3:25" x14ac:dyDescent="0.35">
      <c r="C43" s="78"/>
      <c r="F43" t="s">
        <v>191</v>
      </c>
      <c r="G43" t="s">
        <v>268</v>
      </c>
      <c r="J43" s="110">
        <f>'Capacity charges'!J280</f>
        <v>0</v>
      </c>
      <c r="K43" s="110">
        <f>'Capacity charges'!K280</f>
        <v>0</v>
      </c>
      <c r="L43" s="110">
        <f>'Capacity charges'!L280</f>
        <v>0</v>
      </c>
      <c r="M43" s="110">
        <f>'Capacity charges'!M280</f>
        <v>0</v>
      </c>
      <c r="N43" s="110">
        <f>'Capacity charges'!N280</f>
        <v>0</v>
      </c>
      <c r="O43" s="110">
        <f>'Capacity charges'!O280</f>
        <v>0</v>
      </c>
      <c r="P43" s="110">
        <f>'Capacity charges'!P280</f>
        <v>0</v>
      </c>
      <c r="Q43" s="110">
        <f>'Capacity charges'!Q280</f>
        <v>0</v>
      </c>
      <c r="R43" s="110">
        <f>'Capacity charges'!R280</f>
        <v>0</v>
      </c>
      <c r="S43" s="110">
        <f>'Capacity charges'!S280</f>
        <v>0</v>
      </c>
      <c r="T43" s="110">
        <f>'Capacity charges'!T280</f>
        <v>0</v>
      </c>
      <c r="U43" s="110">
        <f>'Capacity charges'!U280</f>
        <v>0</v>
      </c>
      <c r="V43" s="110">
        <f>'Capacity charges'!V280</f>
        <v>0</v>
      </c>
      <c r="W43" s="110">
        <f>'Capacity charges'!W280</f>
        <v>0</v>
      </c>
      <c r="X43" s="110">
        <f>'Capacity charges'!X280</f>
        <v>0</v>
      </c>
      <c r="Y43" s="110">
        <f>'Capacity charges'!Y280</f>
        <v>0</v>
      </c>
    </row>
    <row r="44" spans="3:25" x14ac:dyDescent="0.35">
      <c r="C44" s="78"/>
      <c r="F44" t="s">
        <v>192</v>
      </c>
      <c r="G44" t="s">
        <v>268</v>
      </c>
      <c r="J44" s="110">
        <f>'Capacity charges'!J281</f>
        <v>0</v>
      </c>
      <c r="K44" s="110">
        <f>'Capacity charges'!K281</f>
        <v>0</v>
      </c>
      <c r="L44" s="110">
        <f>'Capacity charges'!L281</f>
        <v>0</v>
      </c>
      <c r="M44" s="110">
        <f>'Capacity charges'!M281</f>
        <v>0</v>
      </c>
      <c r="N44" s="110">
        <f>'Capacity charges'!N281</f>
        <v>0</v>
      </c>
      <c r="O44" s="110">
        <f>'Capacity charges'!O281</f>
        <v>0</v>
      </c>
      <c r="P44" s="110">
        <f>'Capacity charges'!P281</f>
        <v>0</v>
      </c>
      <c r="Q44" s="110">
        <f>'Capacity charges'!Q281</f>
        <v>0</v>
      </c>
      <c r="R44" s="110">
        <f>'Capacity charges'!R281</f>
        <v>0</v>
      </c>
      <c r="S44" s="110">
        <f>'Capacity charges'!S281</f>
        <v>0</v>
      </c>
      <c r="T44" s="110">
        <f>'Capacity charges'!T281</f>
        <v>0</v>
      </c>
      <c r="U44" s="110">
        <f>'Capacity charges'!U281</f>
        <v>0</v>
      </c>
      <c r="V44" s="110">
        <f>'Capacity charges'!V281</f>
        <v>0</v>
      </c>
      <c r="W44" s="110">
        <f>'Capacity charges'!W281</f>
        <v>0</v>
      </c>
      <c r="X44" s="110">
        <f>'Capacity charges'!X281</f>
        <v>0</v>
      </c>
      <c r="Y44" s="110">
        <f>'Capacity charges'!Y281</f>
        <v>0</v>
      </c>
    </row>
    <row r="45" spans="3:25" x14ac:dyDescent="0.35">
      <c r="C45" s="78"/>
      <c r="F45" t="s">
        <v>193</v>
      </c>
      <c r="G45" t="s">
        <v>268</v>
      </c>
      <c r="J45" s="110">
        <f>'Capacity charges'!J282</f>
        <v>0</v>
      </c>
      <c r="K45" s="110">
        <f>'Capacity charges'!K282</f>
        <v>0</v>
      </c>
      <c r="L45" s="110">
        <f>'Capacity charges'!L282</f>
        <v>0</v>
      </c>
      <c r="M45" s="110">
        <f>'Capacity charges'!M282</f>
        <v>0</v>
      </c>
      <c r="N45" s="110">
        <f>'Capacity charges'!N282</f>
        <v>0</v>
      </c>
      <c r="O45" s="110">
        <f>'Capacity charges'!O282</f>
        <v>0</v>
      </c>
      <c r="P45" s="110">
        <f>'Capacity charges'!P282</f>
        <v>0</v>
      </c>
      <c r="Q45" s="110">
        <f>'Capacity charges'!Q282</f>
        <v>0</v>
      </c>
      <c r="R45" s="110">
        <f>'Capacity charges'!R282</f>
        <v>0</v>
      </c>
      <c r="S45" s="110">
        <f>'Capacity charges'!S282</f>
        <v>0</v>
      </c>
      <c r="T45" s="110">
        <f>'Capacity charges'!T282</f>
        <v>0</v>
      </c>
      <c r="U45" s="110">
        <f>'Capacity charges'!U282</f>
        <v>0</v>
      </c>
      <c r="V45" s="110">
        <f>'Capacity charges'!V282</f>
        <v>0</v>
      </c>
      <c r="W45" s="110">
        <f>'Capacity charges'!W282</f>
        <v>0</v>
      </c>
      <c r="X45" s="110">
        <f>'Capacity charges'!X282</f>
        <v>0</v>
      </c>
      <c r="Y45" s="110">
        <f>'Capacity charges'!Y282</f>
        <v>0</v>
      </c>
    </row>
    <row r="46" spans="3:25" x14ac:dyDescent="0.35">
      <c r="C46" s="78"/>
      <c r="F46" t="s">
        <v>194</v>
      </c>
      <c r="G46" t="s">
        <v>268</v>
      </c>
      <c r="J46" s="110">
        <f>'Capacity charges'!J283</f>
        <v>0</v>
      </c>
      <c r="K46" s="110">
        <f>'Capacity charges'!K283</f>
        <v>0</v>
      </c>
      <c r="L46" s="110">
        <f>'Capacity charges'!L283</f>
        <v>0</v>
      </c>
      <c r="M46" s="110">
        <f>'Capacity charges'!M283</f>
        <v>0</v>
      </c>
      <c r="N46" s="110">
        <f>'Capacity charges'!N283</f>
        <v>0</v>
      </c>
      <c r="O46" s="110">
        <f>'Capacity charges'!O283</f>
        <v>0</v>
      </c>
      <c r="P46" s="110">
        <f>'Capacity charges'!P283</f>
        <v>0</v>
      </c>
      <c r="Q46" s="110">
        <f>'Capacity charges'!Q283</f>
        <v>0</v>
      </c>
      <c r="R46" s="110">
        <f>'Capacity charges'!R283</f>
        <v>0</v>
      </c>
      <c r="S46" s="110">
        <f>'Capacity charges'!S283</f>
        <v>0</v>
      </c>
      <c r="T46" s="110">
        <f>'Capacity charges'!T283</f>
        <v>0</v>
      </c>
      <c r="U46" s="110">
        <f>'Capacity charges'!U283</f>
        <v>0</v>
      </c>
      <c r="V46" s="110">
        <f>'Capacity charges'!V283</f>
        <v>0</v>
      </c>
      <c r="W46" s="110">
        <f>'Capacity charges'!W283</f>
        <v>0</v>
      </c>
      <c r="X46" s="110">
        <f>'Capacity charges'!X283</f>
        <v>0</v>
      </c>
      <c r="Y46" s="110">
        <f>'Capacity charges'!Y283</f>
        <v>0</v>
      </c>
    </row>
    <row r="47" spans="3:25" x14ac:dyDescent="0.35">
      <c r="C47" s="78"/>
      <c r="F47" t="s">
        <v>195</v>
      </c>
      <c r="G47" t="s">
        <v>268</v>
      </c>
      <c r="J47" s="110">
        <f>'Capacity charges'!J284</f>
        <v>0</v>
      </c>
      <c r="K47" s="110">
        <f>'Capacity charges'!K284</f>
        <v>0</v>
      </c>
      <c r="L47" s="110">
        <f>'Capacity charges'!L284</f>
        <v>0</v>
      </c>
      <c r="M47" s="110">
        <f>'Capacity charges'!M284</f>
        <v>0</v>
      </c>
      <c r="N47" s="110">
        <f>'Capacity charges'!N284</f>
        <v>0</v>
      </c>
      <c r="O47" s="110">
        <f>'Capacity charges'!O284</f>
        <v>0</v>
      </c>
      <c r="P47" s="110">
        <f>'Capacity charges'!P284</f>
        <v>0</v>
      </c>
      <c r="Q47" s="110">
        <f>'Capacity charges'!Q284</f>
        <v>0</v>
      </c>
      <c r="R47" s="110">
        <f>'Capacity charges'!R284</f>
        <v>0</v>
      </c>
      <c r="S47" s="110">
        <f>'Capacity charges'!S284</f>
        <v>0</v>
      </c>
      <c r="T47" s="110">
        <f>'Capacity charges'!T284</f>
        <v>0</v>
      </c>
      <c r="U47" s="110">
        <f>'Capacity charges'!U284</f>
        <v>0</v>
      </c>
      <c r="V47" s="110">
        <f>'Capacity charges'!V284</f>
        <v>0</v>
      </c>
      <c r="W47" s="110">
        <f>'Capacity charges'!W284</f>
        <v>0</v>
      </c>
      <c r="X47" s="110">
        <f>'Capacity charges'!X284</f>
        <v>0</v>
      </c>
      <c r="Y47" s="110">
        <f>'Capacity charges'!Y284</f>
        <v>0</v>
      </c>
    </row>
    <row r="48" spans="3:25" x14ac:dyDescent="0.35">
      <c r="C48" s="78"/>
      <c r="F48" t="s">
        <v>196</v>
      </c>
      <c r="G48" t="s">
        <v>268</v>
      </c>
      <c r="J48" s="110">
        <f>'Capacity charges'!J285</f>
        <v>1.9980656063343156</v>
      </c>
      <c r="K48" s="110">
        <f>'Capacity charges'!K285</f>
        <v>0</v>
      </c>
      <c r="L48" s="110">
        <f>'Capacity charges'!L285</f>
        <v>1.9980656063343156</v>
      </c>
      <c r="M48" s="110">
        <f>'Capacity charges'!M285</f>
        <v>0</v>
      </c>
      <c r="N48" s="110">
        <f>'Capacity charges'!N285</f>
        <v>0</v>
      </c>
      <c r="O48" s="110">
        <f>'Capacity charges'!O285</f>
        <v>0</v>
      </c>
      <c r="P48" s="110">
        <f>'Capacity charges'!P285</f>
        <v>0</v>
      </c>
      <c r="Q48" s="110">
        <f>'Capacity charges'!Q285</f>
        <v>0</v>
      </c>
      <c r="R48" s="110">
        <f>'Capacity charges'!R285</f>
        <v>0</v>
      </c>
      <c r="S48" s="110">
        <f>'Capacity charges'!S285</f>
        <v>0</v>
      </c>
      <c r="T48" s="110">
        <f>'Capacity charges'!T285</f>
        <v>0</v>
      </c>
      <c r="U48" s="110">
        <f>'Capacity charges'!U285</f>
        <v>0</v>
      </c>
      <c r="V48" s="110">
        <f>'Capacity charges'!V285</f>
        <v>0</v>
      </c>
      <c r="W48" s="110">
        <f>'Capacity charges'!W285</f>
        <v>0</v>
      </c>
      <c r="X48" s="110">
        <f>'Capacity charges'!X285</f>
        <v>0</v>
      </c>
      <c r="Y48" s="110">
        <f>'Capacity charges'!Y285</f>
        <v>0</v>
      </c>
    </row>
    <row r="49" spans="3:27" x14ac:dyDescent="0.35">
      <c r="C49" s="78"/>
      <c r="F49" t="s">
        <v>372</v>
      </c>
      <c r="G49" t="s">
        <v>268</v>
      </c>
      <c r="J49" s="69"/>
      <c r="K49" s="69"/>
      <c r="L49" s="69"/>
      <c r="M49" s="69"/>
      <c r="N49" s="69"/>
      <c r="O49" s="69"/>
      <c r="P49" s="69"/>
      <c r="Q49" s="69"/>
      <c r="R49" s="69"/>
      <c r="S49" s="69"/>
      <c r="T49" s="69"/>
      <c r="U49" s="69"/>
      <c r="V49" s="69"/>
      <c r="W49" s="69"/>
      <c r="X49" s="69"/>
      <c r="Y49" s="69"/>
    </row>
    <row r="50" spans="3:27" x14ac:dyDescent="0.35">
      <c r="C50" s="78"/>
      <c r="F50" s="28" t="s">
        <v>373</v>
      </c>
      <c r="G50" s="28" t="s">
        <v>268</v>
      </c>
      <c r="H50" s="28"/>
      <c r="I50" s="28"/>
      <c r="J50" s="71"/>
      <c r="K50" s="71"/>
      <c r="L50" s="71"/>
      <c r="M50" s="71"/>
      <c r="N50" s="71"/>
      <c r="O50" s="71"/>
      <c r="P50" s="71"/>
      <c r="Q50" s="71"/>
      <c r="R50" s="71"/>
      <c r="S50" s="71"/>
      <c r="T50" s="71"/>
      <c r="U50" s="71"/>
      <c r="V50" s="71"/>
      <c r="W50" s="71"/>
      <c r="X50" s="71"/>
      <c r="Y50" s="71"/>
    </row>
    <row r="51" spans="3:27" x14ac:dyDescent="0.35">
      <c r="C51" s="78"/>
      <c r="J51" s="79"/>
      <c r="K51" s="79"/>
      <c r="L51" s="79"/>
      <c r="M51" s="79"/>
      <c r="N51" s="79"/>
      <c r="O51" s="79"/>
      <c r="P51" s="79"/>
      <c r="Q51" s="79"/>
      <c r="R51" s="79"/>
      <c r="S51" s="79"/>
      <c r="T51" s="79"/>
      <c r="U51" s="79"/>
      <c r="V51" s="79"/>
      <c r="W51" s="79"/>
      <c r="X51" s="79"/>
      <c r="Y51" s="79"/>
    </row>
    <row r="52" spans="3:27" x14ac:dyDescent="0.35">
      <c r="C52" s="26" t="str">
        <f ca="1">INDEX('Version control'!$H$37:$H$64,MATCH($A$1,'Version control'!$F$37:$F$64,0),1)&amp;"-C: Service model costs allocated to fixed charges"</f>
        <v>Section 114-C: Service model costs allocated to fixed charges</v>
      </c>
      <c r="D52" s="26"/>
      <c r="E52" s="26"/>
      <c r="F52" s="26"/>
      <c r="G52" s="26"/>
      <c r="H52" s="26"/>
      <c r="I52" s="26"/>
      <c r="J52" s="80"/>
      <c r="K52" s="80"/>
      <c r="L52" s="80"/>
      <c r="M52" s="80"/>
      <c r="N52" s="80"/>
      <c r="O52" s="80"/>
      <c r="P52" s="80"/>
      <c r="Q52" s="80"/>
      <c r="R52" s="80"/>
      <c r="S52" s="80"/>
      <c r="T52" s="80"/>
      <c r="U52" s="80"/>
      <c r="V52" s="80"/>
      <c r="W52" s="80"/>
      <c r="X52" s="80"/>
      <c r="Y52" s="80"/>
      <c r="Z52" s="26"/>
      <c r="AA52" s="26"/>
    </row>
    <row r="53" spans="3:27" x14ac:dyDescent="0.35">
      <c r="D53"/>
    </row>
    <row r="54" spans="3:27" x14ac:dyDescent="0.35">
      <c r="C54" s="27"/>
      <c r="D54"/>
      <c r="E54" s="27" t="s">
        <v>618</v>
      </c>
      <c r="I54" t="s">
        <v>151</v>
      </c>
      <c r="J54" s="79"/>
      <c r="K54" s="79"/>
      <c r="L54" s="79"/>
      <c r="M54" s="79"/>
      <c r="N54" s="79"/>
      <c r="O54" s="79"/>
      <c r="P54" s="79"/>
      <c r="Q54" s="79"/>
      <c r="R54" s="79"/>
      <c r="S54" s="79"/>
      <c r="T54" s="79"/>
      <c r="U54" s="79"/>
      <c r="V54" s="79"/>
      <c r="W54" s="79"/>
      <c r="X54" s="79"/>
      <c r="Y54" s="79"/>
      <c r="AA54" t="s">
        <v>718</v>
      </c>
    </row>
    <row r="55" spans="3:27" x14ac:dyDescent="0.35">
      <c r="C55" s="78"/>
      <c r="D55"/>
      <c r="F55" s="19" t="s">
        <v>372</v>
      </c>
      <c r="G55" s="19" t="s">
        <v>267</v>
      </c>
      <c r="H55" s="19"/>
      <c r="I55" s="19"/>
      <c r="J55" s="114">
        <f>'Service model charges'!J42</f>
        <v>2.6228103040956046</v>
      </c>
      <c r="K55" s="114">
        <f>'Service model charges'!K42</f>
        <v>0</v>
      </c>
      <c r="L55" s="114">
        <f>'Service model charges'!L42</f>
        <v>7.6904372463511272</v>
      </c>
      <c r="M55" s="114">
        <f>'Service model charges'!M42</f>
        <v>0</v>
      </c>
      <c r="N55" s="114">
        <f>'Service model charges'!N42</f>
        <v>15.343481049694491</v>
      </c>
      <c r="O55" s="114">
        <f>'Service model charges'!O42</f>
        <v>11.977235827502199</v>
      </c>
      <c r="P55" s="114">
        <f>'Service model charges'!P42</f>
        <v>0</v>
      </c>
      <c r="Q55" s="73"/>
      <c r="R55" s="114">
        <f>'Service model charges'!R42</f>
        <v>0</v>
      </c>
      <c r="S55" s="114">
        <f>'Service model charges'!S42</f>
        <v>0</v>
      </c>
      <c r="T55" s="114">
        <f>'Service model charges'!T42</f>
        <v>0</v>
      </c>
      <c r="U55" s="114">
        <f>'Service model charges'!U42</f>
        <v>0</v>
      </c>
      <c r="V55" s="114">
        <f>'Service model charges'!V42</f>
        <v>0</v>
      </c>
      <c r="W55" s="114">
        <f>'Service model charges'!W42</f>
        <v>0</v>
      </c>
      <c r="X55" s="114">
        <f>'Service model charges'!X42</f>
        <v>0</v>
      </c>
      <c r="Y55" s="114">
        <f>'Service model charges'!Y42</f>
        <v>0</v>
      </c>
    </row>
    <row r="56" spans="3:27" x14ac:dyDescent="0.35">
      <c r="C56" s="78"/>
      <c r="D56"/>
      <c r="F56" s="28" t="s">
        <v>373</v>
      </c>
      <c r="G56" s="28" t="s">
        <v>267</v>
      </c>
      <c r="H56" s="28"/>
      <c r="I56" s="28"/>
      <c r="J56" s="115">
        <f>'Service model charges'!J43</f>
        <v>0</v>
      </c>
      <c r="K56" s="115">
        <f>'Service model charges'!K43</f>
        <v>0</v>
      </c>
      <c r="L56" s="115">
        <f>'Service model charges'!L43</f>
        <v>0</v>
      </c>
      <c r="M56" s="115">
        <f>'Service model charges'!M43</f>
        <v>0</v>
      </c>
      <c r="N56" s="115">
        <f>'Service model charges'!N43</f>
        <v>0</v>
      </c>
      <c r="O56" s="115">
        <f>'Service model charges'!O43</f>
        <v>0</v>
      </c>
      <c r="P56" s="115">
        <f>'Service model charges'!P43</f>
        <v>110.57187268061952</v>
      </c>
      <c r="Q56" s="71"/>
      <c r="R56" s="115">
        <f>'Service model charges'!R43</f>
        <v>0</v>
      </c>
      <c r="S56" s="115">
        <f>'Service model charges'!S43</f>
        <v>0</v>
      </c>
      <c r="T56" s="115">
        <f>'Service model charges'!T43</f>
        <v>0</v>
      </c>
      <c r="U56" s="115">
        <f>'Service model charges'!U43</f>
        <v>0</v>
      </c>
      <c r="V56" s="115">
        <f>'Service model charges'!V43</f>
        <v>0</v>
      </c>
      <c r="W56" s="115">
        <f>'Service model charges'!W43</f>
        <v>0</v>
      </c>
      <c r="X56" s="115">
        <f>'Service model charges'!X43</f>
        <v>69.200597504762939</v>
      </c>
      <c r="Y56" s="115">
        <f>'Service model charges'!Y43</f>
        <v>69.200597504762939</v>
      </c>
    </row>
    <row r="57" spans="3:27" x14ac:dyDescent="0.35">
      <c r="C57" s="78"/>
      <c r="D57"/>
      <c r="F57" s="2"/>
    </row>
    <row r="58" spans="3:27" x14ac:dyDescent="0.35">
      <c r="C58" s="26" t="str">
        <f ca="1">INDEX('Version control'!$H$37:$H$64,MATCH($A$1,'Version control'!$F$37:$F$64,0),1)&amp;"-D: Flags"</f>
        <v>Section 114-D: Flags</v>
      </c>
      <c r="D58" s="26"/>
      <c r="E58" s="26"/>
      <c r="F58" s="26"/>
      <c r="G58" s="26"/>
      <c r="H58" s="26"/>
      <c r="I58" s="26"/>
      <c r="J58" s="26"/>
      <c r="K58" s="26"/>
      <c r="L58" s="26"/>
      <c r="M58" s="26"/>
      <c r="N58" s="26"/>
      <c r="O58" s="26"/>
      <c r="P58" s="26"/>
      <c r="Q58" s="26"/>
      <c r="R58" s="26"/>
      <c r="S58" s="26"/>
      <c r="T58" s="26"/>
      <c r="U58" s="26"/>
      <c r="V58" s="26"/>
      <c r="W58" s="26"/>
      <c r="X58" s="26"/>
      <c r="Y58" s="26"/>
      <c r="Z58" s="26"/>
      <c r="AA58" s="26"/>
    </row>
    <row r="59" spans="3:27" x14ac:dyDescent="0.35">
      <c r="C59" s="27"/>
      <c r="D59"/>
      <c r="E59"/>
    </row>
    <row r="60" spans="3:27" x14ac:dyDescent="0.35">
      <c r="D60" s="24" t="s">
        <v>719</v>
      </c>
      <c r="E60"/>
    </row>
    <row r="61" spans="3:27" x14ac:dyDescent="0.35">
      <c r="D61" s="24" t="s">
        <v>720</v>
      </c>
      <c r="E61"/>
    </row>
    <row r="62" spans="3:27" x14ac:dyDescent="0.35">
      <c r="D62" s="24"/>
      <c r="E62"/>
    </row>
    <row r="63" spans="3:27" x14ac:dyDescent="0.35">
      <c r="E63" t="s">
        <v>721</v>
      </c>
      <c r="G63" t="s">
        <v>146</v>
      </c>
      <c r="I63" t="s">
        <v>151</v>
      </c>
      <c r="J63" s="41">
        <f>'Fixed inputs'!J145</f>
        <v>1</v>
      </c>
      <c r="K63" s="41">
        <f>'Fixed inputs'!K145</f>
        <v>0</v>
      </c>
      <c r="L63" s="41">
        <f>'Fixed inputs'!L145</f>
        <v>1</v>
      </c>
      <c r="M63" s="41">
        <f>'Fixed inputs'!M145</f>
        <v>0</v>
      </c>
      <c r="N63" s="41">
        <f>'Fixed inputs'!N145</f>
        <v>0</v>
      </c>
      <c r="O63" s="41">
        <f>'Fixed inputs'!O145</f>
        <v>0</v>
      </c>
      <c r="P63" s="41">
        <f>'Fixed inputs'!P145</f>
        <v>0</v>
      </c>
      <c r="Q63" s="41">
        <f>'Fixed inputs'!Q145</f>
        <v>0</v>
      </c>
      <c r="R63" s="41">
        <f>'Fixed inputs'!R145</f>
        <v>0</v>
      </c>
      <c r="S63" s="41">
        <f>'Fixed inputs'!S145</f>
        <v>0</v>
      </c>
      <c r="T63" s="41">
        <f>'Fixed inputs'!T145</f>
        <v>0</v>
      </c>
      <c r="U63" s="41">
        <f>'Fixed inputs'!U145</f>
        <v>0</v>
      </c>
      <c r="V63" s="41">
        <f>'Fixed inputs'!V145</f>
        <v>0</v>
      </c>
      <c r="W63" s="41">
        <f>'Fixed inputs'!W145</f>
        <v>0</v>
      </c>
      <c r="X63" s="41">
        <f>'Fixed inputs'!X145</f>
        <v>0</v>
      </c>
      <c r="Y63" s="41">
        <f>'Fixed inputs'!Y145</f>
        <v>0</v>
      </c>
      <c r="AA63" t="s">
        <v>722</v>
      </c>
    </row>
    <row r="65" spans="2:27" x14ac:dyDescent="0.35">
      <c r="B65" s="25" t="s">
        <v>723</v>
      </c>
      <c r="C65" s="25"/>
      <c r="D65" s="25"/>
      <c r="E65" s="25"/>
      <c r="F65" s="25"/>
      <c r="G65" s="25"/>
      <c r="H65" s="25"/>
      <c r="I65" s="25"/>
      <c r="J65" s="25"/>
      <c r="K65" s="25"/>
      <c r="L65" s="25"/>
      <c r="M65" s="25"/>
      <c r="N65" s="25"/>
      <c r="O65" s="25"/>
      <c r="P65" s="25"/>
      <c r="Q65" s="25"/>
      <c r="R65" s="25"/>
      <c r="S65" s="25"/>
      <c r="T65" s="25"/>
      <c r="U65" s="25"/>
      <c r="V65" s="25"/>
      <c r="W65" s="25"/>
      <c r="X65" s="25"/>
      <c r="Y65" s="25"/>
      <c r="Z65" s="25"/>
      <c r="AA65" s="25"/>
    </row>
    <row r="66" spans="2:27" x14ac:dyDescent="0.35">
      <c r="J66" s="79"/>
      <c r="K66" s="79"/>
      <c r="L66" s="79"/>
      <c r="M66" s="79"/>
      <c r="N66" s="79"/>
      <c r="O66" s="79"/>
      <c r="P66" s="79"/>
      <c r="Q66" s="79"/>
      <c r="R66" s="79"/>
      <c r="S66" s="79"/>
      <c r="T66" s="79"/>
      <c r="U66" s="79"/>
      <c r="V66" s="79"/>
      <c r="W66" s="79"/>
      <c r="X66" s="79"/>
      <c r="Y66" s="79"/>
    </row>
    <row r="67" spans="2:27" x14ac:dyDescent="0.35">
      <c r="C67" s="26" t="str">
        <f ca="1">INDEX('Version control'!$H$37:$H$64,MATCH($A$1,'Version control'!$F$37:$F$64,0),1)&amp;"-E: Revenue allocated to fixed charges"</f>
        <v>Section 114-E: Revenue allocated to fixed charges</v>
      </c>
      <c r="D67" s="26"/>
      <c r="E67" s="26"/>
      <c r="F67" s="26"/>
      <c r="G67" s="26"/>
      <c r="H67" s="26"/>
      <c r="I67" s="26"/>
      <c r="J67" s="80"/>
      <c r="K67" s="80"/>
      <c r="L67" s="80"/>
      <c r="M67" s="80"/>
      <c r="N67" s="80"/>
      <c r="O67" s="80"/>
      <c r="P67" s="80"/>
      <c r="Q67" s="80"/>
      <c r="R67" s="80"/>
      <c r="S67" s="80"/>
      <c r="T67" s="80"/>
      <c r="U67" s="80"/>
      <c r="V67" s="80"/>
      <c r="W67" s="80"/>
      <c r="X67" s="80"/>
      <c r="Y67" s="80"/>
      <c r="Z67" s="26"/>
      <c r="AA67" s="26"/>
    </row>
    <row r="68" spans="2:27" x14ac:dyDescent="0.35">
      <c r="D68"/>
      <c r="E68" s="27"/>
      <c r="I68" t="s">
        <v>151</v>
      </c>
      <c r="J68" s="79"/>
      <c r="K68" s="79"/>
      <c r="L68" s="79"/>
      <c r="M68" s="79"/>
      <c r="N68" s="79"/>
      <c r="O68" s="79"/>
      <c r="P68" s="79"/>
      <c r="Q68" s="79"/>
      <c r="R68" s="79"/>
      <c r="S68" s="79"/>
      <c r="T68" s="79"/>
      <c r="U68" s="79"/>
      <c r="V68" s="79"/>
      <c r="W68" s="79"/>
      <c r="X68" s="79"/>
      <c r="Y68" s="79"/>
      <c r="AA68" t="s">
        <v>722</v>
      </c>
    </row>
    <row r="69" spans="2:27" x14ac:dyDescent="0.35">
      <c r="C69" s="78"/>
      <c r="D69"/>
      <c r="E69" s="27" t="s">
        <v>617</v>
      </c>
      <c r="J69" s="79"/>
      <c r="K69" s="79"/>
      <c r="L69" s="79"/>
      <c r="M69" s="79"/>
      <c r="N69" s="79"/>
      <c r="O69" s="79"/>
      <c r="P69" s="79"/>
      <c r="Q69" s="79"/>
      <c r="R69" s="79"/>
      <c r="S69" s="79"/>
      <c r="T69" s="79"/>
      <c r="U69" s="79"/>
      <c r="V69" s="79"/>
      <c r="W69" s="79"/>
      <c r="X69" s="79"/>
      <c r="Y69" s="79"/>
    </row>
    <row r="70" spans="2:27" x14ac:dyDescent="0.35">
      <c r="C70" s="78"/>
      <c r="D70"/>
      <c r="E70" s="24"/>
      <c r="F70" s="19" t="s">
        <v>186</v>
      </c>
      <c r="G70" s="19" t="s">
        <v>724</v>
      </c>
      <c r="H70" s="19"/>
      <c r="I70" s="19"/>
      <c r="J70" s="73"/>
      <c r="K70" s="73"/>
      <c r="L70" s="73"/>
      <c r="M70" s="73"/>
      <c r="N70" s="73"/>
      <c r="O70" s="73"/>
      <c r="P70" s="73"/>
      <c r="Q70" s="73"/>
      <c r="R70" s="73"/>
      <c r="S70" s="73"/>
      <c r="T70" s="73"/>
      <c r="U70" s="73"/>
      <c r="V70" s="73"/>
      <c r="W70" s="73"/>
      <c r="X70" s="73"/>
      <c r="Y70" s="73"/>
    </row>
    <row r="71" spans="2:27" x14ac:dyDescent="0.35">
      <c r="C71" s="78"/>
      <c r="D71"/>
      <c r="E71" s="24"/>
      <c r="F71" t="s">
        <v>188</v>
      </c>
      <c r="G71" t="s">
        <v>724</v>
      </c>
      <c r="J71" s="69"/>
      <c r="K71" s="69"/>
      <c r="L71" s="69"/>
      <c r="M71" s="69"/>
      <c r="N71" s="69"/>
      <c r="O71" s="69"/>
      <c r="P71" s="69"/>
      <c r="Q71" s="69"/>
      <c r="R71" s="69"/>
      <c r="S71" s="69"/>
      <c r="T71" s="69"/>
      <c r="U71" s="69"/>
      <c r="V71" s="69"/>
      <c r="W71" s="69"/>
      <c r="X71" s="69"/>
      <c r="Y71" s="69"/>
    </row>
    <row r="72" spans="2:27" x14ac:dyDescent="0.35">
      <c r="C72" s="78"/>
      <c r="D72"/>
      <c r="E72" s="24"/>
      <c r="F72" t="s">
        <v>189</v>
      </c>
      <c r="G72" t="s">
        <v>724</v>
      </c>
      <c r="J72" s="88">
        <f t="shared" ref="J72:K72" si="0">J$20 * J27 * thousand / PowerFactor</f>
        <v>0</v>
      </c>
      <c r="K72" s="88">
        <f t="shared" si="0"/>
        <v>0</v>
      </c>
      <c r="L72" s="88">
        <f t="shared" ref="L72:M72" si="1">L$20 * L27 * thousand / PowerFactor</f>
        <v>0</v>
      </c>
      <c r="M72" s="88">
        <f t="shared" si="1"/>
        <v>0</v>
      </c>
      <c r="N72" s="88">
        <f t="shared" ref="N72:P72" si="2">N$20 * N27 * thousand / PowerFactor</f>
        <v>0</v>
      </c>
      <c r="O72" s="88">
        <f t="shared" si="2"/>
        <v>0</v>
      </c>
      <c r="P72" s="88">
        <f t="shared" si="2"/>
        <v>0</v>
      </c>
      <c r="Q72" s="88">
        <f t="shared" ref="Q72:S72" si="3">Q$20 * Q27 * thousand / PowerFactor</f>
        <v>0</v>
      </c>
      <c r="R72" s="88">
        <f t="shared" si="3"/>
        <v>0</v>
      </c>
      <c r="S72" s="88">
        <f t="shared" si="3"/>
        <v>0</v>
      </c>
      <c r="T72" s="88">
        <f t="shared" ref="T72:U72" si="4">T$20 * T27 * thousand / PowerFactor</f>
        <v>0</v>
      </c>
      <c r="U72" s="88">
        <f t="shared" si="4"/>
        <v>0</v>
      </c>
      <c r="V72" s="88">
        <f t="shared" ref="V72:W72" si="5">V$20 * V27 * thousand / PowerFactor</f>
        <v>0</v>
      </c>
      <c r="W72" s="88">
        <f t="shared" si="5"/>
        <v>0</v>
      </c>
      <c r="X72" s="88">
        <f t="shared" ref="X72:Y72" si="6">X$20 * X27 * thousand / PowerFactor</f>
        <v>0</v>
      </c>
      <c r="Y72" s="88">
        <f t="shared" si="6"/>
        <v>0</v>
      </c>
    </row>
    <row r="73" spans="2:27" x14ac:dyDescent="0.35">
      <c r="C73" s="78"/>
      <c r="D73"/>
      <c r="E73" s="24"/>
      <c r="F73" t="s">
        <v>190</v>
      </c>
      <c r="G73" t="s">
        <v>724</v>
      </c>
      <c r="J73" s="88">
        <f t="shared" ref="J73:K73" si="7">J$20 * J28 * thousand / PowerFactor</f>
        <v>0</v>
      </c>
      <c r="K73" s="88">
        <f t="shared" si="7"/>
        <v>0</v>
      </c>
      <c r="L73" s="88">
        <f t="shared" ref="L73:M73" si="8">L$20 * L28 * thousand / PowerFactor</f>
        <v>0</v>
      </c>
      <c r="M73" s="88">
        <f t="shared" si="8"/>
        <v>0</v>
      </c>
      <c r="N73" s="88">
        <f t="shared" ref="N73:P73" si="9">N$20 * N28 * thousand / PowerFactor</f>
        <v>0</v>
      </c>
      <c r="O73" s="88">
        <f t="shared" si="9"/>
        <v>0</v>
      </c>
      <c r="P73" s="88">
        <f t="shared" si="9"/>
        <v>0</v>
      </c>
      <c r="Q73" s="88">
        <f t="shared" ref="Q73:S73" si="10">Q$20 * Q28 * thousand / PowerFactor</f>
        <v>0</v>
      </c>
      <c r="R73" s="88">
        <f t="shared" si="10"/>
        <v>0</v>
      </c>
      <c r="S73" s="88">
        <f t="shared" si="10"/>
        <v>0</v>
      </c>
      <c r="T73" s="88">
        <f t="shared" ref="T73:U73" si="11">T$20 * T28 * thousand / PowerFactor</f>
        <v>0</v>
      </c>
      <c r="U73" s="88">
        <f t="shared" si="11"/>
        <v>0</v>
      </c>
      <c r="V73" s="88">
        <f t="shared" ref="V73:W73" si="12">V$20 * V28 * thousand / PowerFactor</f>
        <v>0</v>
      </c>
      <c r="W73" s="88">
        <f t="shared" si="12"/>
        <v>0</v>
      </c>
      <c r="X73" s="88">
        <f t="shared" ref="X73:Y73" si="13">X$20 * X28 * thousand / PowerFactor</f>
        <v>0</v>
      </c>
      <c r="Y73" s="88">
        <f t="shared" si="13"/>
        <v>0</v>
      </c>
    </row>
    <row r="74" spans="2:27" x14ac:dyDescent="0.35">
      <c r="C74" s="78"/>
      <c r="D74"/>
      <c r="E74" s="24"/>
      <c r="F74" t="s">
        <v>191</v>
      </c>
      <c r="G74" t="s">
        <v>724</v>
      </c>
      <c r="J74" s="88">
        <f t="shared" ref="J74:K74" si="14">J$20 * J29 * thousand / PowerFactor</f>
        <v>0</v>
      </c>
      <c r="K74" s="88">
        <f t="shared" si="14"/>
        <v>0</v>
      </c>
      <c r="L74" s="88">
        <f t="shared" ref="L74:M74" si="15">L$20 * L29 * thousand / PowerFactor</f>
        <v>0</v>
      </c>
      <c r="M74" s="88">
        <f t="shared" si="15"/>
        <v>0</v>
      </c>
      <c r="N74" s="88">
        <f t="shared" ref="N74:P74" si="16">N$20 * N29 * thousand / PowerFactor</f>
        <v>0</v>
      </c>
      <c r="O74" s="88">
        <f t="shared" si="16"/>
        <v>0</v>
      </c>
      <c r="P74" s="88">
        <f t="shared" si="16"/>
        <v>0</v>
      </c>
      <c r="Q74" s="88">
        <f t="shared" ref="Q74:S74" si="17">Q$20 * Q29 * thousand / PowerFactor</f>
        <v>0</v>
      </c>
      <c r="R74" s="88">
        <f t="shared" si="17"/>
        <v>0</v>
      </c>
      <c r="S74" s="88">
        <f t="shared" si="17"/>
        <v>0</v>
      </c>
      <c r="T74" s="88">
        <f t="shared" ref="T74:U74" si="18">T$20 * T29 * thousand / PowerFactor</f>
        <v>0</v>
      </c>
      <c r="U74" s="88">
        <f t="shared" si="18"/>
        <v>0</v>
      </c>
      <c r="V74" s="88">
        <f t="shared" ref="V74:W74" si="19">V$20 * V29 * thousand / PowerFactor</f>
        <v>0</v>
      </c>
      <c r="W74" s="88">
        <f t="shared" si="19"/>
        <v>0</v>
      </c>
      <c r="X74" s="88">
        <f t="shared" ref="X74:Y74" si="20">X$20 * X29 * thousand / PowerFactor</f>
        <v>0</v>
      </c>
      <c r="Y74" s="88">
        <f t="shared" si="20"/>
        <v>0</v>
      </c>
    </row>
    <row r="75" spans="2:27" x14ac:dyDescent="0.35">
      <c r="C75" s="78"/>
      <c r="D75"/>
      <c r="E75" s="24"/>
      <c r="F75" t="s">
        <v>192</v>
      </c>
      <c r="G75" t="s">
        <v>724</v>
      </c>
      <c r="J75" s="88">
        <f t="shared" ref="J75:K75" si="21">J$20 * J30 * thousand / PowerFactor</f>
        <v>0</v>
      </c>
      <c r="K75" s="88">
        <f t="shared" si="21"/>
        <v>0</v>
      </c>
      <c r="L75" s="88">
        <f>L$20 * L30 * thousand / PowerFactor</f>
        <v>0</v>
      </c>
      <c r="M75" s="88">
        <f t="shared" ref="M75" si="22">M$20 * M30 * thousand / PowerFactor</f>
        <v>0</v>
      </c>
      <c r="N75" s="88">
        <f t="shared" ref="N75:P75" si="23">N$20 * N30 * thousand / PowerFactor</f>
        <v>0</v>
      </c>
      <c r="O75" s="88">
        <f t="shared" si="23"/>
        <v>0</v>
      </c>
      <c r="P75" s="88">
        <f t="shared" si="23"/>
        <v>0</v>
      </c>
      <c r="Q75" s="88">
        <f t="shared" ref="Q75:S75" si="24">Q$20 * Q30 * thousand / PowerFactor</f>
        <v>0</v>
      </c>
      <c r="R75" s="88">
        <f t="shared" si="24"/>
        <v>0</v>
      </c>
      <c r="S75" s="88">
        <f t="shared" si="24"/>
        <v>0</v>
      </c>
      <c r="T75" s="88">
        <f t="shared" ref="T75:U75" si="25">T$20 * T30 * thousand / PowerFactor</f>
        <v>0</v>
      </c>
      <c r="U75" s="88">
        <f t="shared" si="25"/>
        <v>0</v>
      </c>
      <c r="V75" s="88">
        <f t="shared" ref="V75:W75" si="26">V$20 * V30 * thousand / PowerFactor</f>
        <v>0</v>
      </c>
      <c r="W75" s="88">
        <f t="shared" si="26"/>
        <v>0</v>
      </c>
      <c r="X75" s="88">
        <f t="shared" ref="X75:Y75" si="27">X$20 * X30 * thousand / PowerFactor</f>
        <v>0</v>
      </c>
      <c r="Y75" s="88">
        <f t="shared" si="27"/>
        <v>0</v>
      </c>
    </row>
    <row r="76" spans="2:27" x14ac:dyDescent="0.35">
      <c r="C76" s="78"/>
      <c r="D76"/>
      <c r="E76" s="24"/>
      <c r="F76" t="s">
        <v>193</v>
      </c>
      <c r="G76" t="s">
        <v>724</v>
      </c>
      <c r="J76" s="88">
        <f t="shared" ref="J76:K76" si="28">J$20 * J31 * thousand / PowerFactor</f>
        <v>0</v>
      </c>
      <c r="K76" s="88">
        <f t="shared" si="28"/>
        <v>0</v>
      </c>
      <c r="L76" s="88">
        <f t="shared" ref="L76:M76" si="29">L$20 * L31 * thousand / PowerFactor</f>
        <v>0</v>
      </c>
      <c r="M76" s="88">
        <f t="shared" si="29"/>
        <v>0</v>
      </c>
      <c r="N76" s="88">
        <f t="shared" ref="N76:P76" si="30">N$20 * N31 * thousand / PowerFactor</f>
        <v>0</v>
      </c>
      <c r="O76" s="88">
        <f t="shared" si="30"/>
        <v>0</v>
      </c>
      <c r="P76" s="88">
        <f t="shared" si="30"/>
        <v>0</v>
      </c>
      <c r="Q76" s="88">
        <f t="shared" ref="Q76:S76" si="31">Q$20 * Q31 * thousand / PowerFactor</f>
        <v>0</v>
      </c>
      <c r="R76" s="88">
        <f t="shared" si="31"/>
        <v>0</v>
      </c>
      <c r="S76" s="88">
        <f t="shared" si="31"/>
        <v>0</v>
      </c>
      <c r="T76" s="88">
        <f t="shared" ref="T76:U76" si="32">T$20 * T31 * thousand / PowerFactor</f>
        <v>0</v>
      </c>
      <c r="U76" s="88">
        <f t="shared" si="32"/>
        <v>0</v>
      </c>
      <c r="V76" s="88">
        <f t="shared" ref="V76:W76" si="33">V$20 * V31 * thousand / PowerFactor</f>
        <v>0</v>
      </c>
      <c r="W76" s="88">
        <f t="shared" si="33"/>
        <v>0</v>
      </c>
      <c r="X76" s="88">
        <f t="shared" ref="X76:Y76" si="34">X$20 * X31 * thousand / PowerFactor</f>
        <v>0</v>
      </c>
      <c r="Y76" s="88">
        <f t="shared" si="34"/>
        <v>0</v>
      </c>
    </row>
    <row r="77" spans="2:27" x14ac:dyDescent="0.35">
      <c r="C77" s="78"/>
      <c r="D77"/>
      <c r="E77" s="24"/>
      <c r="F77" t="s">
        <v>194</v>
      </c>
      <c r="G77" t="s">
        <v>724</v>
      </c>
      <c r="J77" s="88">
        <f t="shared" ref="J77:K77" si="35">J$20 * J32 * thousand / PowerFactor</f>
        <v>0</v>
      </c>
      <c r="K77" s="88">
        <f t="shared" si="35"/>
        <v>0</v>
      </c>
      <c r="L77" s="88">
        <f t="shared" ref="L77:M77" si="36">L$20 * L32 * thousand / PowerFactor</f>
        <v>0</v>
      </c>
      <c r="M77" s="88">
        <f t="shared" si="36"/>
        <v>0</v>
      </c>
      <c r="N77" s="88">
        <f t="shared" ref="N77:P77" si="37">N$20 * N32 * thousand / PowerFactor</f>
        <v>0</v>
      </c>
      <c r="O77" s="88">
        <f t="shared" si="37"/>
        <v>0</v>
      </c>
      <c r="P77" s="88">
        <f t="shared" si="37"/>
        <v>0</v>
      </c>
      <c r="Q77" s="88">
        <f t="shared" ref="Q77:S77" si="38">Q$20 * Q32 * thousand / PowerFactor</f>
        <v>0</v>
      </c>
      <c r="R77" s="88">
        <f t="shared" si="38"/>
        <v>0</v>
      </c>
      <c r="S77" s="88">
        <f t="shared" si="38"/>
        <v>0</v>
      </c>
      <c r="T77" s="88">
        <f t="shared" ref="T77:U77" si="39">T$20 * T32 * thousand / PowerFactor</f>
        <v>0</v>
      </c>
      <c r="U77" s="88">
        <f t="shared" si="39"/>
        <v>0</v>
      </c>
      <c r="V77" s="88">
        <f t="shared" ref="V77:W77" si="40">V$20 * V32 * thousand / PowerFactor</f>
        <v>0</v>
      </c>
      <c r="W77" s="88">
        <f t="shared" si="40"/>
        <v>0</v>
      </c>
      <c r="X77" s="88">
        <f t="shared" ref="X77:Y77" si="41">X$20 * X32 * thousand / PowerFactor</f>
        <v>0</v>
      </c>
      <c r="Y77" s="88">
        <f t="shared" si="41"/>
        <v>0</v>
      </c>
    </row>
    <row r="78" spans="2:27" x14ac:dyDescent="0.35">
      <c r="C78" s="78"/>
      <c r="D78"/>
      <c r="E78" s="24"/>
      <c r="F78" t="s">
        <v>195</v>
      </c>
      <c r="G78" t="s">
        <v>724</v>
      </c>
      <c r="J78" s="88">
        <f t="shared" ref="J78:K78" si="42">J$20 * J33 * thousand / PowerFactor</f>
        <v>0</v>
      </c>
      <c r="K78" s="88">
        <f t="shared" si="42"/>
        <v>0</v>
      </c>
      <c r="L78" s="88">
        <f t="shared" ref="L78:M78" si="43">L$20 * L33 * thousand / PowerFactor</f>
        <v>0</v>
      </c>
      <c r="M78" s="88">
        <f t="shared" si="43"/>
        <v>0</v>
      </c>
      <c r="N78" s="88">
        <f t="shared" ref="N78:P78" si="44">N$20 * N33 * thousand / PowerFactor</f>
        <v>0</v>
      </c>
      <c r="O78" s="88">
        <f t="shared" si="44"/>
        <v>0</v>
      </c>
      <c r="P78" s="88">
        <f t="shared" si="44"/>
        <v>0</v>
      </c>
      <c r="Q78" s="88">
        <f t="shared" ref="Q78:S78" si="45">Q$20 * Q33 * thousand / PowerFactor</f>
        <v>0</v>
      </c>
      <c r="R78" s="88">
        <f t="shared" si="45"/>
        <v>0</v>
      </c>
      <c r="S78" s="88">
        <f t="shared" si="45"/>
        <v>0</v>
      </c>
      <c r="T78" s="88">
        <f t="shared" ref="T78:U78" si="46">T$20 * T33 * thousand / PowerFactor</f>
        <v>0</v>
      </c>
      <c r="U78" s="88">
        <f t="shared" si="46"/>
        <v>0</v>
      </c>
      <c r="V78" s="88">
        <f t="shared" ref="V78:W78" si="47">V$20 * V33 * thousand / PowerFactor</f>
        <v>0</v>
      </c>
      <c r="W78" s="88">
        <f t="shared" si="47"/>
        <v>0</v>
      </c>
      <c r="X78" s="88">
        <f t="shared" ref="X78:Y78" si="48">X$20 * X33 * thousand / PowerFactor</f>
        <v>0</v>
      </c>
      <c r="Y78" s="88">
        <f t="shared" si="48"/>
        <v>0</v>
      </c>
    </row>
    <row r="79" spans="2:27" x14ac:dyDescent="0.35">
      <c r="C79" s="78"/>
      <c r="D79"/>
      <c r="E79" s="24"/>
      <c r="F79" t="s">
        <v>196</v>
      </c>
      <c r="G79" t="s">
        <v>724</v>
      </c>
      <c r="J79" s="88">
        <f t="shared" ref="J79:K79" si="49">J$20 * J34 * thousand / PowerFactor</f>
        <v>102809.61883064163</v>
      </c>
      <c r="K79" s="88">
        <f t="shared" si="49"/>
        <v>0</v>
      </c>
      <c r="L79" s="88">
        <f t="shared" ref="L79:M79" si="50">L$20 * L34 * thousand / PowerFactor</f>
        <v>38353.570156989641</v>
      </c>
      <c r="M79" s="88">
        <f t="shared" si="50"/>
        <v>0</v>
      </c>
      <c r="N79" s="88">
        <f t="shared" ref="N79:P79" si="51">N$20 * N34 * thousand / PowerFactor</f>
        <v>0</v>
      </c>
      <c r="O79" s="88">
        <f t="shared" si="51"/>
        <v>0</v>
      </c>
      <c r="P79" s="88">
        <f t="shared" si="51"/>
        <v>0</v>
      </c>
      <c r="Q79" s="88">
        <f t="shared" ref="Q79:S79" si="52">Q$20 * Q34 * thousand / PowerFactor</f>
        <v>0</v>
      </c>
      <c r="R79" s="88">
        <f t="shared" si="52"/>
        <v>0</v>
      </c>
      <c r="S79" s="88">
        <f t="shared" si="52"/>
        <v>0</v>
      </c>
      <c r="T79" s="88">
        <f t="shared" ref="T79:U79" si="53">T$20 * T34 * thousand / PowerFactor</f>
        <v>0</v>
      </c>
      <c r="U79" s="88">
        <f t="shared" si="53"/>
        <v>0</v>
      </c>
      <c r="V79" s="88">
        <f t="shared" ref="V79:W79" si="54">V$20 * V34 * thousand / PowerFactor</f>
        <v>0</v>
      </c>
      <c r="W79" s="88">
        <f t="shared" si="54"/>
        <v>0</v>
      </c>
      <c r="X79" s="88">
        <f t="shared" ref="X79:Y79" si="55">X$20 * X34 * thousand / PowerFactor</f>
        <v>0</v>
      </c>
      <c r="Y79" s="88">
        <f t="shared" si="55"/>
        <v>0</v>
      </c>
    </row>
    <row r="80" spans="2:27" x14ac:dyDescent="0.35">
      <c r="C80" s="78"/>
      <c r="D80"/>
      <c r="E80" s="24"/>
      <c r="F80" t="s">
        <v>372</v>
      </c>
      <c r="G80" t="s">
        <v>724</v>
      </c>
      <c r="J80" s="69"/>
      <c r="K80" s="69"/>
      <c r="L80" s="69"/>
      <c r="M80" s="69"/>
      <c r="N80" s="69"/>
      <c r="O80" s="69"/>
      <c r="P80" s="69"/>
      <c r="Q80" s="69"/>
      <c r="R80" s="69"/>
      <c r="S80" s="69"/>
      <c r="T80" s="69"/>
      <c r="U80" s="69"/>
      <c r="V80" s="69"/>
      <c r="W80" s="69"/>
      <c r="X80" s="69"/>
      <c r="Y80" s="69"/>
    </row>
    <row r="81" spans="3:25" x14ac:dyDescent="0.35">
      <c r="C81" s="78"/>
      <c r="D81"/>
      <c r="E81" s="24"/>
      <c r="F81" s="28" t="s">
        <v>373</v>
      </c>
      <c r="G81" s="28" t="s">
        <v>724</v>
      </c>
      <c r="H81" s="28"/>
      <c r="I81" s="28"/>
      <c r="J81" s="71"/>
      <c r="K81" s="71"/>
      <c r="L81" s="71"/>
      <c r="M81" s="71"/>
      <c r="N81" s="71"/>
      <c r="O81" s="71"/>
      <c r="P81" s="71"/>
      <c r="Q81" s="71"/>
      <c r="R81" s="71"/>
      <c r="S81" s="71"/>
      <c r="T81" s="71"/>
      <c r="U81" s="71"/>
      <c r="V81" s="71"/>
      <c r="W81" s="71"/>
      <c r="X81" s="71"/>
      <c r="Y81" s="71"/>
    </row>
    <row r="82" spans="3:25" x14ac:dyDescent="0.35">
      <c r="C82" s="78"/>
      <c r="D82"/>
      <c r="E82" s="24"/>
      <c r="J82" s="79"/>
      <c r="K82" s="79"/>
      <c r="L82" s="79"/>
      <c r="M82" s="79"/>
      <c r="N82" s="79"/>
      <c r="O82" s="79"/>
      <c r="P82" s="79"/>
      <c r="Q82" s="79"/>
      <c r="R82" s="79"/>
      <c r="S82" s="79"/>
      <c r="T82" s="79"/>
      <c r="U82" s="79"/>
      <c r="V82" s="79"/>
      <c r="W82" s="79"/>
      <c r="X82" s="79"/>
      <c r="Y82" s="79"/>
    </row>
    <row r="83" spans="3:25" x14ac:dyDescent="0.35">
      <c r="C83" s="78"/>
      <c r="D83"/>
      <c r="E83" s="27" t="s">
        <v>618</v>
      </c>
      <c r="J83" s="79"/>
      <c r="K83" s="79"/>
      <c r="L83" s="79"/>
      <c r="M83" s="79"/>
      <c r="N83" s="79"/>
      <c r="O83" s="79"/>
      <c r="P83" s="79"/>
      <c r="Q83" s="79"/>
      <c r="R83" s="79"/>
      <c r="S83" s="79"/>
      <c r="T83" s="79"/>
      <c r="U83" s="79"/>
      <c r="V83" s="79"/>
      <c r="W83" s="79"/>
      <c r="X83" s="79"/>
      <c r="Y83" s="79"/>
    </row>
    <row r="84" spans="3:25" x14ac:dyDescent="0.35">
      <c r="C84" s="78"/>
      <c r="D84"/>
      <c r="F84" s="19" t="s">
        <v>186</v>
      </c>
      <c r="G84" s="19" t="s">
        <v>724</v>
      </c>
      <c r="H84" s="19"/>
      <c r="I84" s="19"/>
      <c r="J84" s="116">
        <f t="shared" ref="J84:K84" si="56">J$20 * J39 * thousand / PowerFactor</f>
        <v>0</v>
      </c>
      <c r="K84" s="116">
        <f t="shared" si="56"/>
        <v>0</v>
      </c>
      <c r="L84" s="116">
        <f t="shared" ref="L84:M84" si="57">L$20 * L39 * thousand / PowerFactor</f>
        <v>0</v>
      </c>
      <c r="M84" s="116">
        <f t="shared" si="57"/>
        <v>0</v>
      </c>
      <c r="N84" s="116">
        <f t="shared" ref="N84:P84" si="58">N$20 * N39 * thousand / PowerFactor</f>
        <v>0</v>
      </c>
      <c r="O84" s="116">
        <f t="shared" si="58"/>
        <v>0</v>
      </c>
      <c r="P84" s="116">
        <f t="shared" si="58"/>
        <v>0</v>
      </c>
      <c r="Q84" s="116">
        <f t="shared" ref="Q84:S84" si="59">Q$20 * Q39 * thousand / PowerFactor</f>
        <v>0</v>
      </c>
      <c r="R84" s="116">
        <f t="shared" si="59"/>
        <v>0</v>
      </c>
      <c r="S84" s="116">
        <f t="shared" si="59"/>
        <v>0</v>
      </c>
      <c r="T84" s="116">
        <f t="shared" ref="T84:U84" si="60">T$20 * T39 * thousand / PowerFactor</f>
        <v>0</v>
      </c>
      <c r="U84" s="116">
        <f t="shared" si="60"/>
        <v>0</v>
      </c>
      <c r="V84" s="116">
        <f t="shared" ref="V84:W84" si="61">V$20 * V39 * thousand / PowerFactor</f>
        <v>0</v>
      </c>
      <c r="W84" s="116">
        <f t="shared" si="61"/>
        <v>0</v>
      </c>
      <c r="X84" s="116">
        <f t="shared" ref="X84:Y84" si="62">X$20 * X39 * thousand / PowerFactor</f>
        <v>0</v>
      </c>
      <c r="Y84" s="116">
        <f t="shared" si="62"/>
        <v>0</v>
      </c>
    </row>
    <row r="85" spans="3:25" x14ac:dyDescent="0.35">
      <c r="C85" s="78"/>
      <c r="D85"/>
      <c r="F85" t="s">
        <v>188</v>
      </c>
      <c r="G85" t="s">
        <v>724</v>
      </c>
      <c r="J85" s="88">
        <f t="shared" ref="J85:K85" si="63">J$20 * J40 * thousand / PowerFactor</f>
        <v>0</v>
      </c>
      <c r="K85" s="88">
        <f t="shared" si="63"/>
        <v>0</v>
      </c>
      <c r="L85" s="88">
        <f t="shared" ref="L85:M85" si="64">L$20 * L40 * thousand / PowerFactor</f>
        <v>0</v>
      </c>
      <c r="M85" s="88">
        <f t="shared" si="64"/>
        <v>0</v>
      </c>
      <c r="N85" s="88">
        <f t="shared" ref="N85:P85" si="65">N$20 * N40 * thousand / PowerFactor</f>
        <v>0</v>
      </c>
      <c r="O85" s="88">
        <f t="shared" si="65"/>
        <v>0</v>
      </c>
      <c r="P85" s="88">
        <f t="shared" si="65"/>
        <v>0</v>
      </c>
      <c r="Q85" s="88">
        <f t="shared" ref="Q85:S85" si="66">Q$20 * Q40 * thousand / PowerFactor</f>
        <v>0</v>
      </c>
      <c r="R85" s="88">
        <f t="shared" si="66"/>
        <v>0</v>
      </c>
      <c r="S85" s="88">
        <f t="shared" si="66"/>
        <v>0</v>
      </c>
      <c r="T85" s="88">
        <f t="shared" ref="T85:U85" si="67">T$20 * T40 * thousand / PowerFactor</f>
        <v>0</v>
      </c>
      <c r="U85" s="88">
        <f t="shared" si="67"/>
        <v>0</v>
      </c>
      <c r="V85" s="88">
        <f t="shared" ref="V85:W85" si="68">V$20 * V40 * thousand / PowerFactor</f>
        <v>0</v>
      </c>
      <c r="W85" s="88">
        <f t="shared" si="68"/>
        <v>0</v>
      </c>
      <c r="X85" s="88">
        <f t="shared" ref="X85:Y85" si="69">X$20 * X40 * thousand / PowerFactor</f>
        <v>0</v>
      </c>
      <c r="Y85" s="88">
        <f t="shared" si="69"/>
        <v>0</v>
      </c>
    </row>
    <row r="86" spans="3:25" x14ac:dyDescent="0.35">
      <c r="C86" s="78"/>
      <c r="D86"/>
      <c r="F86" t="s">
        <v>189</v>
      </c>
      <c r="G86" t="s">
        <v>724</v>
      </c>
      <c r="J86" s="88">
        <f t="shared" ref="J86:K86" si="70">J$20 * J41 * thousand / PowerFactor</f>
        <v>0</v>
      </c>
      <c r="K86" s="88">
        <f t="shared" si="70"/>
        <v>0</v>
      </c>
      <c r="L86" s="88">
        <f t="shared" ref="L86:M86" si="71">L$20 * L41 * thousand / PowerFactor</f>
        <v>0</v>
      </c>
      <c r="M86" s="88">
        <f t="shared" si="71"/>
        <v>0</v>
      </c>
      <c r="N86" s="88">
        <f t="shared" ref="N86:P86" si="72">N$20 * N41 * thousand / PowerFactor</f>
        <v>0</v>
      </c>
      <c r="O86" s="88">
        <f t="shared" si="72"/>
        <v>0</v>
      </c>
      <c r="P86" s="88">
        <f t="shared" si="72"/>
        <v>0</v>
      </c>
      <c r="Q86" s="88">
        <f t="shared" ref="Q86:S86" si="73">Q$20 * Q41 * thousand / PowerFactor</f>
        <v>0</v>
      </c>
      <c r="R86" s="88">
        <f t="shared" si="73"/>
        <v>0</v>
      </c>
      <c r="S86" s="88">
        <f t="shared" si="73"/>
        <v>0</v>
      </c>
      <c r="T86" s="88">
        <f t="shared" ref="T86:U86" si="74">T$20 * T41 * thousand / PowerFactor</f>
        <v>0</v>
      </c>
      <c r="U86" s="88">
        <f t="shared" si="74"/>
        <v>0</v>
      </c>
      <c r="V86" s="88">
        <f t="shared" ref="V86:W86" si="75">V$20 * V41 * thousand / PowerFactor</f>
        <v>0</v>
      </c>
      <c r="W86" s="88">
        <f t="shared" si="75"/>
        <v>0</v>
      </c>
      <c r="X86" s="88">
        <f t="shared" ref="X86:Y86" si="76">X$20 * X41 * thousand / PowerFactor</f>
        <v>0</v>
      </c>
      <c r="Y86" s="88">
        <f t="shared" si="76"/>
        <v>0</v>
      </c>
    </row>
    <row r="87" spans="3:25" x14ac:dyDescent="0.35">
      <c r="C87" s="78"/>
      <c r="D87"/>
      <c r="F87" t="s">
        <v>190</v>
      </c>
      <c r="G87" t="s">
        <v>724</v>
      </c>
      <c r="J87" s="88">
        <f t="shared" ref="J87:K87" si="77">J$20 * J42 * thousand / PowerFactor</f>
        <v>0</v>
      </c>
      <c r="K87" s="88">
        <f t="shared" si="77"/>
        <v>0</v>
      </c>
      <c r="L87" s="88">
        <f t="shared" ref="L87:M87" si="78">L$20 * L42 * thousand / PowerFactor</f>
        <v>0</v>
      </c>
      <c r="M87" s="88">
        <f t="shared" si="78"/>
        <v>0</v>
      </c>
      <c r="N87" s="88">
        <f t="shared" ref="N87:P87" si="79">N$20 * N42 * thousand / PowerFactor</f>
        <v>0</v>
      </c>
      <c r="O87" s="88">
        <f t="shared" si="79"/>
        <v>0</v>
      </c>
      <c r="P87" s="88">
        <f t="shared" si="79"/>
        <v>0</v>
      </c>
      <c r="Q87" s="88">
        <f t="shared" ref="Q87:S87" si="80">Q$20 * Q42 * thousand / PowerFactor</f>
        <v>0</v>
      </c>
      <c r="R87" s="88">
        <f t="shared" si="80"/>
        <v>0</v>
      </c>
      <c r="S87" s="88">
        <f t="shared" si="80"/>
        <v>0</v>
      </c>
      <c r="T87" s="88">
        <f t="shared" ref="T87:U87" si="81">T$20 * T42 * thousand / PowerFactor</f>
        <v>0</v>
      </c>
      <c r="U87" s="88">
        <f t="shared" si="81"/>
        <v>0</v>
      </c>
      <c r="V87" s="88">
        <f t="shared" ref="V87:W87" si="82">V$20 * V42 * thousand / PowerFactor</f>
        <v>0</v>
      </c>
      <c r="W87" s="88">
        <f t="shared" si="82"/>
        <v>0</v>
      </c>
      <c r="X87" s="88">
        <f t="shared" ref="X87:Y87" si="83">X$20 * X42 * thousand / PowerFactor</f>
        <v>0</v>
      </c>
      <c r="Y87" s="88">
        <f t="shared" si="83"/>
        <v>0</v>
      </c>
    </row>
    <row r="88" spans="3:25" x14ac:dyDescent="0.35">
      <c r="C88" s="78"/>
      <c r="D88"/>
      <c r="F88" t="s">
        <v>191</v>
      </c>
      <c r="G88" t="s">
        <v>724</v>
      </c>
      <c r="J88" s="88">
        <f t="shared" ref="J88:K88" si="84">J$20 * J43 * thousand / PowerFactor</f>
        <v>0</v>
      </c>
      <c r="K88" s="88">
        <f t="shared" si="84"/>
        <v>0</v>
      </c>
      <c r="L88" s="88">
        <f t="shared" ref="L88:M88" si="85">L$20 * L43 * thousand / PowerFactor</f>
        <v>0</v>
      </c>
      <c r="M88" s="88">
        <f t="shared" si="85"/>
        <v>0</v>
      </c>
      <c r="N88" s="88">
        <f t="shared" ref="N88:P88" si="86">N$20 * N43 * thousand / PowerFactor</f>
        <v>0</v>
      </c>
      <c r="O88" s="88">
        <f t="shared" si="86"/>
        <v>0</v>
      </c>
      <c r="P88" s="88">
        <f t="shared" si="86"/>
        <v>0</v>
      </c>
      <c r="Q88" s="88">
        <f t="shared" ref="Q88:S88" si="87">Q$20 * Q43 * thousand / PowerFactor</f>
        <v>0</v>
      </c>
      <c r="R88" s="88">
        <f t="shared" si="87"/>
        <v>0</v>
      </c>
      <c r="S88" s="88">
        <f t="shared" si="87"/>
        <v>0</v>
      </c>
      <c r="T88" s="88">
        <f t="shared" ref="T88:U88" si="88">T$20 * T43 * thousand / PowerFactor</f>
        <v>0</v>
      </c>
      <c r="U88" s="88">
        <f t="shared" si="88"/>
        <v>0</v>
      </c>
      <c r="V88" s="88">
        <f t="shared" ref="V88:W88" si="89">V$20 * V43 * thousand / PowerFactor</f>
        <v>0</v>
      </c>
      <c r="W88" s="88">
        <f t="shared" si="89"/>
        <v>0</v>
      </c>
      <c r="X88" s="88">
        <f t="shared" ref="X88:Y88" si="90">X$20 * X43 * thousand / PowerFactor</f>
        <v>0</v>
      </c>
      <c r="Y88" s="88">
        <f t="shared" si="90"/>
        <v>0</v>
      </c>
    </row>
    <row r="89" spans="3:25" x14ac:dyDescent="0.35">
      <c r="C89" s="78"/>
      <c r="D89"/>
      <c r="F89" t="s">
        <v>192</v>
      </c>
      <c r="G89" t="s">
        <v>724</v>
      </c>
      <c r="J89" s="88">
        <f t="shared" ref="J89:K89" si="91">J$20 * J44 * thousand / PowerFactor</f>
        <v>0</v>
      </c>
      <c r="K89" s="88">
        <f t="shared" si="91"/>
        <v>0</v>
      </c>
      <c r="L89" s="88">
        <f t="shared" ref="L89:M89" si="92">L$20 * L44 * thousand / PowerFactor</f>
        <v>0</v>
      </c>
      <c r="M89" s="88">
        <f t="shared" si="92"/>
        <v>0</v>
      </c>
      <c r="N89" s="88">
        <f t="shared" ref="N89:P89" si="93">N$20 * N44 * thousand / PowerFactor</f>
        <v>0</v>
      </c>
      <c r="O89" s="88">
        <f t="shared" si="93"/>
        <v>0</v>
      </c>
      <c r="P89" s="88">
        <f t="shared" si="93"/>
        <v>0</v>
      </c>
      <c r="Q89" s="88">
        <f t="shared" ref="Q89:S89" si="94">Q$20 * Q44 * thousand / PowerFactor</f>
        <v>0</v>
      </c>
      <c r="R89" s="88">
        <f t="shared" si="94"/>
        <v>0</v>
      </c>
      <c r="S89" s="88">
        <f t="shared" si="94"/>
        <v>0</v>
      </c>
      <c r="T89" s="88">
        <f t="shared" ref="T89:U89" si="95">T$20 * T44 * thousand / PowerFactor</f>
        <v>0</v>
      </c>
      <c r="U89" s="88">
        <f t="shared" si="95"/>
        <v>0</v>
      </c>
      <c r="V89" s="88">
        <f t="shared" ref="V89:W89" si="96">V$20 * V44 * thousand / PowerFactor</f>
        <v>0</v>
      </c>
      <c r="W89" s="88">
        <f t="shared" si="96"/>
        <v>0</v>
      </c>
      <c r="X89" s="88">
        <f t="shared" ref="X89:Y89" si="97">X$20 * X44 * thousand / PowerFactor</f>
        <v>0</v>
      </c>
      <c r="Y89" s="88">
        <f t="shared" si="97"/>
        <v>0</v>
      </c>
    </row>
    <row r="90" spans="3:25" x14ac:dyDescent="0.35">
      <c r="C90" s="78"/>
      <c r="D90"/>
      <c r="F90" t="s">
        <v>193</v>
      </c>
      <c r="G90" t="s">
        <v>724</v>
      </c>
      <c r="J90" s="88">
        <f t="shared" ref="J90:K90" si="98">J$20 * J45 * thousand / PowerFactor</f>
        <v>0</v>
      </c>
      <c r="K90" s="88">
        <f t="shared" si="98"/>
        <v>0</v>
      </c>
      <c r="L90" s="88">
        <f t="shared" ref="L90:M90" si="99">L$20 * L45 * thousand / PowerFactor</f>
        <v>0</v>
      </c>
      <c r="M90" s="88">
        <f t="shared" si="99"/>
        <v>0</v>
      </c>
      <c r="N90" s="88">
        <f t="shared" ref="N90:P90" si="100">N$20 * N45 * thousand / PowerFactor</f>
        <v>0</v>
      </c>
      <c r="O90" s="88">
        <f t="shared" si="100"/>
        <v>0</v>
      </c>
      <c r="P90" s="88">
        <f t="shared" si="100"/>
        <v>0</v>
      </c>
      <c r="Q90" s="88">
        <f t="shared" ref="Q90:S90" si="101">Q$20 * Q45 * thousand / PowerFactor</f>
        <v>0</v>
      </c>
      <c r="R90" s="88">
        <f t="shared" si="101"/>
        <v>0</v>
      </c>
      <c r="S90" s="88">
        <f t="shared" si="101"/>
        <v>0</v>
      </c>
      <c r="T90" s="88">
        <f t="shared" ref="T90:U90" si="102">T$20 * T45 * thousand / PowerFactor</f>
        <v>0</v>
      </c>
      <c r="U90" s="88">
        <f t="shared" si="102"/>
        <v>0</v>
      </c>
      <c r="V90" s="88">
        <f t="shared" ref="V90:W90" si="103">V$20 * V45 * thousand / PowerFactor</f>
        <v>0</v>
      </c>
      <c r="W90" s="88">
        <f t="shared" si="103"/>
        <v>0</v>
      </c>
      <c r="X90" s="88">
        <f t="shared" ref="X90:Y90" si="104">X$20 * X45 * thousand / PowerFactor</f>
        <v>0</v>
      </c>
      <c r="Y90" s="88">
        <f t="shared" si="104"/>
        <v>0</v>
      </c>
    </row>
    <row r="91" spans="3:25" x14ac:dyDescent="0.35">
      <c r="C91" s="78"/>
      <c r="D91"/>
      <c r="F91" t="s">
        <v>194</v>
      </c>
      <c r="G91" t="s">
        <v>724</v>
      </c>
      <c r="J91" s="88">
        <f t="shared" ref="J91:K91" si="105">J$20 * J46 * thousand / PowerFactor</f>
        <v>0</v>
      </c>
      <c r="K91" s="88">
        <f t="shared" si="105"/>
        <v>0</v>
      </c>
      <c r="L91" s="88">
        <f t="shared" ref="L91:M91" si="106">L$20 * L46 * thousand / PowerFactor</f>
        <v>0</v>
      </c>
      <c r="M91" s="88">
        <f t="shared" si="106"/>
        <v>0</v>
      </c>
      <c r="N91" s="88">
        <f t="shared" ref="N91:P91" si="107">N$20 * N46 * thousand / PowerFactor</f>
        <v>0</v>
      </c>
      <c r="O91" s="88">
        <f t="shared" si="107"/>
        <v>0</v>
      </c>
      <c r="P91" s="88">
        <f t="shared" si="107"/>
        <v>0</v>
      </c>
      <c r="Q91" s="88">
        <f t="shared" ref="Q91:S91" si="108">Q$20 * Q46 * thousand / PowerFactor</f>
        <v>0</v>
      </c>
      <c r="R91" s="88">
        <f t="shared" si="108"/>
        <v>0</v>
      </c>
      <c r="S91" s="88">
        <f t="shared" si="108"/>
        <v>0</v>
      </c>
      <c r="T91" s="88">
        <f t="shared" ref="T91:U91" si="109">T$20 * T46 * thousand / PowerFactor</f>
        <v>0</v>
      </c>
      <c r="U91" s="88">
        <f t="shared" si="109"/>
        <v>0</v>
      </c>
      <c r="V91" s="88">
        <f t="shared" ref="V91:W91" si="110">V$20 * V46 * thousand / PowerFactor</f>
        <v>0</v>
      </c>
      <c r="W91" s="88">
        <f t="shared" si="110"/>
        <v>0</v>
      </c>
      <c r="X91" s="88">
        <f t="shared" ref="X91:Y91" si="111">X$20 * X46 * thousand / PowerFactor</f>
        <v>0</v>
      </c>
      <c r="Y91" s="88">
        <f t="shared" si="111"/>
        <v>0</v>
      </c>
    </row>
    <row r="92" spans="3:25" x14ac:dyDescent="0.35">
      <c r="C92" s="78"/>
      <c r="D92"/>
      <c r="F92" t="s">
        <v>195</v>
      </c>
      <c r="G92" t="s">
        <v>724</v>
      </c>
      <c r="J92" s="88">
        <f t="shared" ref="J92:K92" si="112">J$20 * J47 * thousand / PowerFactor</f>
        <v>0</v>
      </c>
      <c r="K92" s="88">
        <f t="shared" si="112"/>
        <v>0</v>
      </c>
      <c r="L92" s="88">
        <f t="shared" ref="L92:M92" si="113">L$20 * L47 * thousand / PowerFactor</f>
        <v>0</v>
      </c>
      <c r="M92" s="88">
        <f t="shared" si="113"/>
        <v>0</v>
      </c>
      <c r="N92" s="88">
        <f t="shared" ref="N92:P92" si="114">N$20 * N47 * thousand / PowerFactor</f>
        <v>0</v>
      </c>
      <c r="O92" s="88">
        <f t="shared" si="114"/>
        <v>0</v>
      </c>
      <c r="P92" s="88">
        <f t="shared" si="114"/>
        <v>0</v>
      </c>
      <c r="Q92" s="88">
        <f t="shared" ref="Q92:S92" si="115">Q$20 * Q47 * thousand / PowerFactor</f>
        <v>0</v>
      </c>
      <c r="R92" s="88">
        <f t="shared" si="115"/>
        <v>0</v>
      </c>
      <c r="S92" s="88">
        <f t="shared" si="115"/>
        <v>0</v>
      </c>
      <c r="T92" s="88">
        <f t="shared" ref="T92:U92" si="116">T$20 * T47 * thousand / PowerFactor</f>
        <v>0</v>
      </c>
      <c r="U92" s="88">
        <f t="shared" si="116"/>
        <v>0</v>
      </c>
      <c r="V92" s="88">
        <f t="shared" ref="V92:W92" si="117">V$20 * V47 * thousand / PowerFactor</f>
        <v>0</v>
      </c>
      <c r="W92" s="88">
        <f t="shared" si="117"/>
        <v>0</v>
      </c>
      <c r="X92" s="88">
        <f t="shared" ref="X92:Y92" si="118">X$20 * X47 * thousand / PowerFactor</f>
        <v>0</v>
      </c>
      <c r="Y92" s="88">
        <f t="shared" si="118"/>
        <v>0</v>
      </c>
    </row>
    <row r="93" spans="3:25" x14ac:dyDescent="0.35">
      <c r="C93" s="78"/>
      <c r="D93"/>
      <c r="F93" t="s">
        <v>196</v>
      </c>
      <c r="G93" t="s">
        <v>724</v>
      </c>
      <c r="J93" s="88">
        <f t="shared" ref="J93:K93" si="119">J$20 * J48 * thousand / PowerFactor</f>
        <v>1773751.1166624101</v>
      </c>
      <c r="K93" s="88">
        <f t="shared" si="119"/>
        <v>0</v>
      </c>
      <c r="L93" s="88">
        <f t="shared" ref="L93:M93" si="120">L$20 * L48 * thousand / PowerFactor</f>
        <v>661705.47724737518</v>
      </c>
      <c r="M93" s="88">
        <f t="shared" si="120"/>
        <v>0</v>
      </c>
      <c r="N93" s="88">
        <f t="shared" ref="N93:P93" si="121">N$20 * N48 * thousand / PowerFactor</f>
        <v>0</v>
      </c>
      <c r="O93" s="88">
        <f t="shared" si="121"/>
        <v>0</v>
      </c>
      <c r="P93" s="88">
        <f t="shared" si="121"/>
        <v>0</v>
      </c>
      <c r="Q93" s="88">
        <f t="shared" ref="Q93:S93" si="122">Q$20 * Q48 * thousand / PowerFactor</f>
        <v>0</v>
      </c>
      <c r="R93" s="88">
        <f t="shared" si="122"/>
        <v>0</v>
      </c>
      <c r="S93" s="88">
        <f t="shared" si="122"/>
        <v>0</v>
      </c>
      <c r="T93" s="88">
        <f t="shared" ref="T93:U93" si="123">T$20 * T48 * thousand / PowerFactor</f>
        <v>0</v>
      </c>
      <c r="U93" s="88">
        <f t="shared" si="123"/>
        <v>0</v>
      </c>
      <c r="V93" s="88">
        <f t="shared" ref="V93:W93" si="124">V$20 * V48 * thousand / PowerFactor</f>
        <v>0</v>
      </c>
      <c r="W93" s="88">
        <f t="shared" si="124"/>
        <v>0</v>
      </c>
      <c r="X93" s="88">
        <f t="shared" ref="X93:Y93" si="125">X$20 * X48 * thousand / PowerFactor</f>
        <v>0</v>
      </c>
      <c r="Y93" s="88">
        <f t="shared" si="125"/>
        <v>0</v>
      </c>
    </row>
    <row r="94" spans="3:25" x14ac:dyDescent="0.35">
      <c r="C94" s="78"/>
      <c r="D94"/>
      <c r="F94" t="s">
        <v>372</v>
      </c>
      <c r="G94" t="s">
        <v>724</v>
      </c>
      <c r="J94" s="69"/>
      <c r="K94" s="69"/>
      <c r="L94" s="69"/>
      <c r="M94" s="69"/>
      <c r="N94" s="69"/>
      <c r="O94" s="69"/>
      <c r="P94" s="69"/>
      <c r="Q94" s="69"/>
      <c r="R94" s="69"/>
      <c r="S94" s="69"/>
      <c r="T94" s="69"/>
      <c r="U94" s="69"/>
      <c r="V94" s="69"/>
      <c r="W94" s="69"/>
      <c r="X94" s="69"/>
      <c r="Y94" s="69"/>
    </row>
    <row r="95" spans="3:25" x14ac:dyDescent="0.35">
      <c r="C95" s="78"/>
      <c r="D95"/>
      <c r="F95" s="28" t="s">
        <v>373</v>
      </c>
      <c r="G95" s="28" t="s">
        <v>724</v>
      </c>
      <c r="H95" s="28"/>
      <c r="I95" s="28"/>
      <c r="J95" s="71"/>
      <c r="K95" s="71"/>
      <c r="L95" s="71"/>
      <c r="M95" s="71"/>
      <c r="N95" s="71"/>
      <c r="O95" s="71"/>
      <c r="P95" s="71"/>
      <c r="Q95" s="71"/>
      <c r="R95" s="71"/>
      <c r="S95" s="71"/>
      <c r="T95" s="71"/>
      <c r="U95" s="71"/>
      <c r="V95" s="71"/>
      <c r="W95" s="71"/>
      <c r="X95" s="71"/>
      <c r="Y95" s="71"/>
    </row>
    <row r="96" spans="3:25" x14ac:dyDescent="0.35">
      <c r="C96" s="78"/>
      <c r="J96" s="79"/>
      <c r="K96" s="79"/>
      <c r="L96" s="79"/>
      <c r="M96" s="79"/>
      <c r="N96" s="79"/>
      <c r="O96" s="79"/>
      <c r="P96" s="79"/>
      <c r="Q96" s="79"/>
      <c r="R96" s="79"/>
      <c r="S96" s="79"/>
      <c r="T96" s="79"/>
      <c r="U96" s="79"/>
      <c r="V96" s="79"/>
      <c r="W96" s="79"/>
      <c r="X96" s="79"/>
      <c r="Y96" s="79"/>
    </row>
    <row r="97" spans="3:27" x14ac:dyDescent="0.35">
      <c r="C97" s="26" t="str">
        <f ca="1">INDEX('Version control'!$H$37:$H$64,MATCH($A$1,'Version control'!$F$37:$F$64,0),1)&amp;"-F: Revenue allocated to fixed charges, by aggregation group"</f>
        <v>Section 114-F: Revenue allocated to fixed charges, by aggregation group</v>
      </c>
      <c r="D97" s="26"/>
      <c r="E97" s="26"/>
      <c r="F97" s="26"/>
      <c r="G97" s="26"/>
      <c r="H97" s="26"/>
      <c r="I97" s="26"/>
      <c r="J97" s="80"/>
      <c r="K97" s="80"/>
      <c r="L97" s="80"/>
      <c r="M97" s="80"/>
      <c r="N97" s="80"/>
      <c r="O97" s="80"/>
      <c r="P97" s="80"/>
      <c r="Q97" s="80"/>
      <c r="R97" s="80"/>
      <c r="S97" s="80"/>
      <c r="T97" s="80"/>
      <c r="U97" s="80"/>
      <c r="V97" s="80"/>
      <c r="W97" s="80"/>
      <c r="X97" s="80"/>
      <c r="Y97" s="80"/>
      <c r="Z97" s="26"/>
      <c r="AA97" s="26"/>
    </row>
    <row r="98" spans="3:27" x14ac:dyDescent="0.35">
      <c r="D98"/>
      <c r="E98" s="27"/>
      <c r="I98" t="s">
        <v>151</v>
      </c>
      <c r="J98" s="79"/>
      <c r="K98" s="79"/>
      <c r="L98" s="79"/>
      <c r="M98" s="79"/>
      <c r="N98" s="79"/>
      <c r="O98" s="79"/>
      <c r="P98" s="79"/>
      <c r="Q98" s="79"/>
      <c r="R98" s="79"/>
      <c r="S98" s="79"/>
      <c r="T98" s="79"/>
      <c r="U98" s="79"/>
      <c r="V98" s="79"/>
      <c r="W98" s="79"/>
      <c r="X98" s="79"/>
      <c r="Y98" s="79"/>
      <c r="AA98" t="s">
        <v>722</v>
      </c>
    </row>
    <row r="99" spans="3:27" x14ac:dyDescent="0.35">
      <c r="C99" s="78"/>
      <c r="D99"/>
      <c r="E99" s="27" t="s">
        <v>617</v>
      </c>
      <c r="J99" s="79"/>
      <c r="K99" s="79"/>
      <c r="L99" s="79"/>
      <c r="M99" s="79"/>
      <c r="N99" s="79"/>
      <c r="O99" s="79"/>
      <c r="P99" s="79"/>
      <c r="Q99" s="79"/>
      <c r="R99" s="79"/>
      <c r="S99" s="79"/>
      <c r="T99" s="79"/>
      <c r="U99" s="79"/>
      <c r="V99" s="79"/>
      <c r="W99" s="79"/>
      <c r="X99" s="79"/>
      <c r="Y99" s="79"/>
    </row>
    <row r="100" spans="3:27" x14ac:dyDescent="0.35">
      <c r="C100" s="78"/>
      <c r="D100"/>
      <c r="E100" s="24"/>
      <c r="F100" s="19" t="s">
        <v>186</v>
      </c>
      <c r="G100" s="19" t="s">
        <v>724</v>
      </c>
      <c r="H100" s="19"/>
      <c r="I100" s="19"/>
      <c r="J100" s="73"/>
      <c r="K100" s="73"/>
      <c r="L100" s="73"/>
      <c r="M100" s="73"/>
      <c r="N100" s="73"/>
      <c r="O100" s="73"/>
      <c r="P100" s="73"/>
      <c r="Q100" s="73"/>
      <c r="R100" s="73"/>
      <c r="S100" s="73"/>
      <c r="T100" s="73"/>
      <c r="U100" s="73"/>
      <c r="V100" s="73"/>
      <c r="W100" s="73"/>
      <c r="X100" s="73"/>
      <c r="Y100" s="73"/>
    </row>
    <row r="101" spans="3:27" x14ac:dyDescent="0.35">
      <c r="C101" s="78"/>
      <c r="D101"/>
      <c r="E101" s="24"/>
      <c r="F101" t="s">
        <v>188</v>
      </c>
      <c r="G101" t="s">
        <v>724</v>
      </c>
      <c r="J101" s="69"/>
      <c r="K101" s="69"/>
      <c r="L101" s="69"/>
      <c r="M101" s="69"/>
      <c r="N101" s="69"/>
      <c r="O101" s="69"/>
      <c r="P101" s="69"/>
      <c r="Q101" s="69"/>
      <c r="R101" s="69"/>
      <c r="S101" s="69"/>
      <c r="T101" s="69"/>
      <c r="U101" s="69"/>
      <c r="V101" s="69"/>
      <c r="W101" s="69"/>
      <c r="X101" s="69"/>
      <c r="Y101" s="69"/>
    </row>
    <row r="102" spans="3:27" x14ac:dyDescent="0.35">
      <c r="C102" s="78"/>
      <c r="D102"/>
      <c r="E102" s="24"/>
      <c r="F102" t="s">
        <v>189</v>
      </c>
      <c r="G102" t="s">
        <v>724</v>
      </c>
      <c r="J102" s="88">
        <f t="shared" ref="J102:Y102" si="126">SUMIFS($J72:$Y72,$J$63:$Y$63,J$63)</f>
        <v>0</v>
      </c>
      <c r="K102" s="88">
        <f t="shared" si="126"/>
        <v>0</v>
      </c>
      <c r="L102" s="88">
        <f t="shared" si="126"/>
        <v>0</v>
      </c>
      <c r="M102" s="88">
        <f t="shared" si="126"/>
        <v>0</v>
      </c>
      <c r="N102" s="88">
        <f t="shared" si="126"/>
        <v>0</v>
      </c>
      <c r="O102" s="88">
        <f t="shared" si="126"/>
        <v>0</v>
      </c>
      <c r="P102" s="88">
        <f t="shared" si="126"/>
        <v>0</v>
      </c>
      <c r="Q102" s="88">
        <f t="shared" si="126"/>
        <v>0</v>
      </c>
      <c r="R102" s="88">
        <f t="shared" si="126"/>
        <v>0</v>
      </c>
      <c r="S102" s="88">
        <f t="shared" si="126"/>
        <v>0</v>
      </c>
      <c r="T102" s="88">
        <f t="shared" si="126"/>
        <v>0</v>
      </c>
      <c r="U102" s="88">
        <f t="shared" si="126"/>
        <v>0</v>
      </c>
      <c r="V102" s="88">
        <f t="shared" si="126"/>
        <v>0</v>
      </c>
      <c r="W102" s="88">
        <f t="shared" si="126"/>
        <v>0</v>
      </c>
      <c r="X102" s="88">
        <f t="shared" si="126"/>
        <v>0</v>
      </c>
      <c r="Y102" s="88">
        <f t="shared" si="126"/>
        <v>0</v>
      </c>
    </row>
    <row r="103" spans="3:27" x14ac:dyDescent="0.35">
      <c r="C103" s="78"/>
      <c r="D103"/>
      <c r="E103" s="24"/>
      <c r="F103" t="s">
        <v>190</v>
      </c>
      <c r="G103" t="s">
        <v>724</v>
      </c>
      <c r="J103" s="88">
        <f t="shared" ref="J103:Y103" si="127">SUMIFS($J73:$Y73,$J$63:$Y$63,J$63)</f>
        <v>0</v>
      </c>
      <c r="K103" s="88">
        <f t="shared" si="127"/>
        <v>0</v>
      </c>
      <c r="L103" s="88">
        <f t="shared" si="127"/>
        <v>0</v>
      </c>
      <c r="M103" s="88">
        <f t="shared" si="127"/>
        <v>0</v>
      </c>
      <c r="N103" s="88">
        <f t="shared" si="127"/>
        <v>0</v>
      </c>
      <c r="O103" s="88">
        <f t="shared" si="127"/>
        <v>0</v>
      </c>
      <c r="P103" s="88">
        <f t="shared" si="127"/>
        <v>0</v>
      </c>
      <c r="Q103" s="88">
        <f t="shared" si="127"/>
        <v>0</v>
      </c>
      <c r="R103" s="88">
        <f t="shared" si="127"/>
        <v>0</v>
      </c>
      <c r="S103" s="88">
        <f t="shared" si="127"/>
        <v>0</v>
      </c>
      <c r="T103" s="88">
        <f t="shared" si="127"/>
        <v>0</v>
      </c>
      <c r="U103" s="88">
        <f t="shared" si="127"/>
        <v>0</v>
      </c>
      <c r="V103" s="88">
        <f t="shared" si="127"/>
        <v>0</v>
      </c>
      <c r="W103" s="88">
        <f t="shared" si="127"/>
        <v>0</v>
      </c>
      <c r="X103" s="88">
        <f t="shared" si="127"/>
        <v>0</v>
      </c>
      <c r="Y103" s="88">
        <f t="shared" si="127"/>
        <v>0</v>
      </c>
    </row>
    <row r="104" spans="3:27" x14ac:dyDescent="0.35">
      <c r="C104" s="78"/>
      <c r="D104"/>
      <c r="E104" s="24"/>
      <c r="F104" t="s">
        <v>191</v>
      </c>
      <c r="G104" t="s">
        <v>724</v>
      </c>
      <c r="J104" s="88">
        <f t="shared" ref="J104:Y104" si="128">SUMIFS($J74:$Y74,$J$63:$Y$63,J$63)</f>
        <v>0</v>
      </c>
      <c r="K104" s="88">
        <f t="shared" si="128"/>
        <v>0</v>
      </c>
      <c r="L104" s="88">
        <f t="shared" si="128"/>
        <v>0</v>
      </c>
      <c r="M104" s="88">
        <f t="shared" si="128"/>
        <v>0</v>
      </c>
      <c r="N104" s="88">
        <f t="shared" si="128"/>
        <v>0</v>
      </c>
      <c r="O104" s="88">
        <f t="shared" si="128"/>
        <v>0</v>
      </c>
      <c r="P104" s="88">
        <f t="shared" si="128"/>
        <v>0</v>
      </c>
      <c r="Q104" s="88">
        <f t="shared" si="128"/>
        <v>0</v>
      </c>
      <c r="R104" s="88">
        <f t="shared" si="128"/>
        <v>0</v>
      </c>
      <c r="S104" s="88">
        <f t="shared" si="128"/>
        <v>0</v>
      </c>
      <c r="T104" s="88">
        <f t="shared" si="128"/>
        <v>0</v>
      </c>
      <c r="U104" s="88">
        <f t="shared" si="128"/>
        <v>0</v>
      </c>
      <c r="V104" s="88">
        <f t="shared" si="128"/>
        <v>0</v>
      </c>
      <c r="W104" s="88">
        <f t="shared" si="128"/>
        <v>0</v>
      </c>
      <c r="X104" s="88">
        <f t="shared" si="128"/>
        <v>0</v>
      </c>
      <c r="Y104" s="88">
        <f t="shared" si="128"/>
        <v>0</v>
      </c>
    </row>
    <row r="105" spans="3:27" x14ac:dyDescent="0.35">
      <c r="C105" s="78"/>
      <c r="D105"/>
      <c r="E105" s="24"/>
      <c r="F105" t="s">
        <v>192</v>
      </c>
      <c r="G105" t="s">
        <v>724</v>
      </c>
      <c r="J105" s="88">
        <f t="shared" ref="J105:Y105" si="129">SUMIFS($J75:$Y75,$J$63:$Y$63,J$63)</f>
        <v>0</v>
      </c>
      <c r="K105" s="88">
        <f t="shared" si="129"/>
        <v>0</v>
      </c>
      <c r="L105" s="88">
        <f t="shared" si="129"/>
        <v>0</v>
      </c>
      <c r="M105" s="88">
        <f t="shared" si="129"/>
        <v>0</v>
      </c>
      <c r="N105" s="88">
        <f t="shared" si="129"/>
        <v>0</v>
      </c>
      <c r="O105" s="88">
        <f t="shared" si="129"/>
        <v>0</v>
      </c>
      <c r="P105" s="88">
        <f t="shared" si="129"/>
        <v>0</v>
      </c>
      <c r="Q105" s="88">
        <f t="shared" si="129"/>
        <v>0</v>
      </c>
      <c r="R105" s="88">
        <f t="shared" si="129"/>
        <v>0</v>
      </c>
      <c r="S105" s="88">
        <f t="shared" si="129"/>
        <v>0</v>
      </c>
      <c r="T105" s="88">
        <f t="shared" si="129"/>
        <v>0</v>
      </c>
      <c r="U105" s="88">
        <f t="shared" si="129"/>
        <v>0</v>
      </c>
      <c r="V105" s="88">
        <f t="shared" si="129"/>
        <v>0</v>
      </c>
      <c r="W105" s="88">
        <f t="shared" si="129"/>
        <v>0</v>
      </c>
      <c r="X105" s="88">
        <f t="shared" si="129"/>
        <v>0</v>
      </c>
      <c r="Y105" s="88">
        <f t="shared" si="129"/>
        <v>0</v>
      </c>
    </row>
    <row r="106" spans="3:27" x14ac:dyDescent="0.35">
      <c r="C106" s="78"/>
      <c r="D106"/>
      <c r="E106" s="24"/>
      <c r="F106" t="s">
        <v>193</v>
      </c>
      <c r="G106" t="s">
        <v>724</v>
      </c>
      <c r="J106" s="88">
        <f t="shared" ref="J106:Y106" si="130">SUMIFS($J76:$Y76,$J$63:$Y$63,J$63)</f>
        <v>0</v>
      </c>
      <c r="K106" s="88">
        <f t="shared" si="130"/>
        <v>0</v>
      </c>
      <c r="L106" s="88">
        <f t="shared" si="130"/>
        <v>0</v>
      </c>
      <c r="M106" s="88">
        <f t="shared" si="130"/>
        <v>0</v>
      </c>
      <c r="N106" s="88">
        <f t="shared" si="130"/>
        <v>0</v>
      </c>
      <c r="O106" s="88">
        <f t="shared" si="130"/>
        <v>0</v>
      </c>
      <c r="P106" s="88">
        <f t="shared" si="130"/>
        <v>0</v>
      </c>
      <c r="Q106" s="88">
        <f t="shared" si="130"/>
        <v>0</v>
      </c>
      <c r="R106" s="88">
        <f t="shared" si="130"/>
        <v>0</v>
      </c>
      <c r="S106" s="88">
        <f t="shared" si="130"/>
        <v>0</v>
      </c>
      <c r="T106" s="88">
        <f t="shared" si="130"/>
        <v>0</v>
      </c>
      <c r="U106" s="88">
        <f t="shared" si="130"/>
        <v>0</v>
      </c>
      <c r="V106" s="88">
        <f t="shared" si="130"/>
        <v>0</v>
      </c>
      <c r="W106" s="88">
        <f t="shared" si="130"/>
        <v>0</v>
      </c>
      <c r="X106" s="88">
        <f t="shared" si="130"/>
        <v>0</v>
      </c>
      <c r="Y106" s="88">
        <f t="shared" si="130"/>
        <v>0</v>
      </c>
    </row>
    <row r="107" spans="3:27" x14ac:dyDescent="0.35">
      <c r="C107" s="78"/>
      <c r="D107"/>
      <c r="E107" s="24"/>
      <c r="F107" t="s">
        <v>194</v>
      </c>
      <c r="G107" t="s">
        <v>724</v>
      </c>
      <c r="J107" s="88">
        <f t="shared" ref="J107:Y107" si="131">SUMIFS($J77:$Y77,$J$63:$Y$63,J$63)</f>
        <v>0</v>
      </c>
      <c r="K107" s="88">
        <f t="shared" si="131"/>
        <v>0</v>
      </c>
      <c r="L107" s="88">
        <f t="shared" si="131"/>
        <v>0</v>
      </c>
      <c r="M107" s="88">
        <f t="shared" si="131"/>
        <v>0</v>
      </c>
      <c r="N107" s="88">
        <f t="shared" si="131"/>
        <v>0</v>
      </c>
      <c r="O107" s="88">
        <f t="shared" si="131"/>
        <v>0</v>
      </c>
      <c r="P107" s="88">
        <f t="shared" si="131"/>
        <v>0</v>
      </c>
      <c r="Q107" s="88">
        <f t="shared" si="131"/>
        <v>0</v>
      </c>
      <c r="R107" s="88">
        <f t="shared" si="131"/>
        <v>0</v>
      </c>
      <c r="S107" s="88">
        <f t="shared" si="131"/>
        <v>0</v>
      </c>
      <c r="T107" s="88">
        <f t="shared" si="131"/>
        <v>0</v>
      </c>
      <c r="U107" s="88">
        <f t="shared" si="131"/>
        <v>0</v>
      </c>
      <c r="V107" s="88">
        <f t="shared" si="131"/>
        <v>0</v>
      </c>
      <c r="W107" s="88">
        <f t="shared" si="131"/>
        <v>0</v>
      </c>
      <c r="X107" s="88">
        <f t="shared" si="131"/>
        <v>0</v>
      </c>
      <c r="Y107" s="88">
        <f t="shared" si="131"/>
        <v>0</v>
      </c>
    </row>
    <row r="108" spans="3:27" x14ac:dyDescent="0.35">
      <c r="C108" s="78"/>
      <c r="D108"/>
      <c r="E108" s="24"/>
      <c r="F108" t="s">
        <v>195</v>
      </c>
      <c r="G108" t="s">
        <v>724</v>
      </c>
      <c r="J108" s="88">
        <f t="shared" ref="J108:Y108" si="132">SUMIFS($J78:$Y78,$J$63:$Y$63,J$63)</f>
        <v>0</v>
      </c>
      <c r="K108" s="88">
        <f t="shared" si="132"/>
        <v>0</v>
      </c>
      <c r="L108" s="88">
        <f t="shared" si="132"/>
        <v>0</v>
      </c>
      <c r="M108" s="88">
        <f t="shared" si="132"/>
        <v>0</v>
      </c>
      <c r="N108" s="88">
        <f t="shared" si="132"/>
        <v>0</v>
      </c>
      <c r="O108" s="88">
        <f t="shared" si="132"/>
        <v>0</v>
      </c>
      <c r="P108" s="88">
        <f t="shared" si="132"/>
        <v>0</v>
      </c>
      <c r="Q108" s="88">
        <f t="shared" si="132"/>
        <v>0</v>
      </c>
      <c r="R108" s="88">
        <f t="shared" si="132"/>
        <v>0</v>
      </c>
      <c r="S108" s="88">
        <f t="shared" si="132"/>
        <v>0</v>
      </c>
      <c r="T108" s="88">
        <f t="shared" si="132"/>
        <v>0</v>
      </c>
      <c r="U108" s="88">
        <f t="shared" si="132"/>
        <v>0</v>
      </c>
      <c r="V108" s="88">
        <f t="shared" si="132"/>
        <v>0</v>
      </c>
      <c r="W108" s="88">
        <f t="shared" si="132"/>
        <v>0</v>
      </c>
      <c r="X108" s="88">
        <f t="shared" si="132"/>
        <v>0</v>
      </c>
      <c r="Y108" s="88">
        <f t="shared" si="132"/>
        <v>0</v>
      </c>
    </row>
    <row r="109" spans="3:27" x14ac:dyDescent="0.35">
      <c r="C109" s="78"/>
      <c r="D109"/>
      <c r="E109" s="24"/>
      <c r="F109" t="s">
        <v>196</v>
      </c>
      <c r="G109" t="s">
        <v>724</v>
      </c>
      <c r="J109" s="88">
        <f t="shared" ref="J109:Y109" si="133">SUMIFS($J79:$Y79,$J$63:$Y$63,J$63)</f>
        <v>141163.18898763126</v>
      </c>
      <c r="K109" s="88">
        <f t="shared" si="133"/>
        <v>0</v>
      </c>
      <c r="L109" s="88">
        <f t="shared" si="133"/>
        <v>141163.18898763126</v>
      </c>
      <c r="M109" s="88">
        <f t="shared" si="133"/>
        <v>0</v>
      </c>
      <c r="N109" s="88">
        <f t="shared" si="133"/>
        <v>0</v>
      </c>
      <c r="O109" s="88">
        <f t="shared" si="133"/>
        <v>0</v>
      </c>
      <c r="P109" s="88">
        <f t="shared" si="133"/>
        <v>0</v>
      </c>
      <c r="Q109" s="88">
        <f t="shared" si="133"/>
        <v>0</v>
      </c>
      <c r="R109" s="88">
        <f t="shared" si="133"/>
        <v>0</v>
      </c>
      <c r="S109" s="88">
        <f t="shared" si="133"/>
        <v>0</v>
      </c>
      <c r="T109" s="88">
        <f t="shared" si="133"/>
        <v>0</v>
      </c>
      <c r="U109" s="88">
        <f t="shared" si="133"/>
        <v>0</v>
      </c>
      <c r="V109" s="88">
        <f t="shared" si="133"/>
        <v>0</v>
      </c>
      <c r="W109" s="88">
        <f t="shared" si="133"/>
        <v>0</v>
      </c>
      <c r="X109" s="88">
        <f t="shared" si="133"/>
        <v>0</v>
      </c>
      <c r="Y109" s="88">
        <f t="shared" si="133"/>
        <v>0</v>
      </c>
    </row>
    <row r="110" spans="3:27" x14ac:dyDescent="0.35">
      <c r="C110" s="78"/>
      <c r="D110"/>
      <c r="E110" s="24"/>
      <c r="F110" t="s">
        <v>372</v>
      </c>
      <c r="G110" t="s">
        <v>724</v>
      </c>
      <c r="J110" s="69"/>
      <c r="K110" s="69"/>
      <c r="L110" s="69"/>
      <c r="M110" s="69"/>
      <c r="N110" s="69"/>
      <c r="O110" s="69"/>
      <c r="P110" s="69"/>
      <c r="Q110" s="69"/>
      <c r="R110" s="69"/>
      <c r="S110" s="69"/>
      <c r="T110" s="69"/>
      <c r="U110" s="69"/>
      <c r="V110" s="69"/>
      <c r="W110" s="69"/>
      <c r="X110" s="69"/>
      <c r="Y110" s="69"/>
    </row>
    <row r="111" spans="3:27" x14ac:dyDescent="0.35">
      <c r="C111" s="78"/>
      <c r="D111"/>
      <c r="E111" s="24"/>
      <c r="F111" s="28" t="s">
        <v>373</v>
      </c>
      <c r="G111" s="28" t="s">
        <v>724</v>
      </c>
      <c r="H111" s="28"/>
      <c r="I111" s="28"/>
      <c r="J111" s="71"/>
      <c r="K111" s="71"/>
      <c r="L111" s="71"/>
      <c r="M111" s="71"/>
      <c r="N111" s="71"/>
      <c r="O111" s="71"/>
      <c r="P111" s="71"/>
      <c r="Q111" s="71"/>
      <c r="R111" s="71"/>
      <c r="S111" s="71"/>
      <c r="T111" s="71"/>
      <c r="U111" s="71"/>
      <c r="V111" s="71"/>
      <c r="W111" s="71"/>
      <c r="X111" s="71"/>
      <c r="Y111" s="71"/>
    </row>
    <row r="112" spans="3:27" x14ac:dyDescent="0.35">
      <c r="C112" s="78"/>
      <c r="D112"/>
      <c r="E112" s="24"/>
      <c r="J112" s="79"/>
      <c r="K112" s="79"/>
      <c r="L112" s="79"/>
      <c r="M112" s="79"/>
      <c r="N112" s="79"/>
      <c r="O112" s="79"/>
      <c r="P112" s="79"/>
      <c r="Q112" s="79"/>
      <c r="R112" s="79"/>
      <c r="S112" s="79"/>
      <c r="T112" s="79"/>
      <c r="U112" s="79"/>
      <c r="V112" s="79"/>
      <c r="W112" s="79"/>
      <c r="X112" s="79"/>
      <c r="Y112" s="79"/>
    </row>
    <row r="113" spans="3:27" x14ac:dyDescent="0.35">
      <c r="C113" s="78"/>
      <c r="D113"/>
      <c r="E113" s="27" t="s">
        <v>618</v>
      </c>
      <c r="J113" s="79"/>
      <c r="K113" s="79"/>
      <c r="L113" s="79"/>
      <c r="M113" s="79"/>
      <c r="N113" s="79"/>
      <c r="O113" s="79"/>
      <c r="P113" s="79"/>
      <c r="Q113" s="79"/>
      <c r="R113" s="79"/>
      <c r="S113" s="79"/>
      <c r="T113" s="79"/>
      <c r="U113" s="79"/>
      <c r="V113" s="79"/>
      <c r="W113" s="79"/>
      <c r="X113" s="79"/>
      <c r="Y113" s="79"/>
    </row>
    <row r="114" spans="3:27" x14ac:dyDescent="0.35">
      <c r="C114" s="78"/>
      <c r="D114"/>
      <c r="F114" s="19" t="s">
        <v>186</v>
      </c>
      <c r="G114" s="19" t="s">
        <v>724</v>
      </c>
      <c r="H114" s="19"/>
      <c r="I114" s="19"/>
      <c r="J114" s="116">
        <f t="shared" ref="J114:Y114" si="134">SUMIFS($J84:$Y84,$J$63:$Y$63,J$63)</f>
        <v>0</v>
      </c>
      <c r="K114" s="116">
        <f t="shared" si="134"/>
        <v>0</v>
      </c>
      <c r="L114" s="116">
        <f t="shared" si="134"/>
        <v>0</v>
      </c>
      <c r="M114" s="116">
        <f t="shared" si="134"/>
        <v>0</v>
      </c>
      <c r="N114" s="116">
        <f t="shared" si="134"/>
        <v>0</v>
      </c>
      <c r="O114" s="116">
        <f t="shared" si="134"/>
        <v>0</v>
      </c>
      <c r="P114" s="116">
        <f t="shared" si="134"/>
        <v>0</v>
      </c>
      <c r="Q114" s="116">
        <f t="shared" si="134"/>
        <v>0</v>
      </c>
      <c r="R114" s="116">
        <f t="shared" si="134"/>
        <v>0</v>
      </c>
      <c r="S114" s="116">
        <f t="shared" si="134"/>
        <v>0</v>
      </c>
      <c r="T114" s="116">
        <f t="shared" si="134"/>
        <v>0</v>
      </c>
      <c r="U114" s="116">
        <f t="shared" si="134"/>
        <v>0</v>
      </c>
      <c r="V114" s="116">
        <f t="shared" si="134"/>
        <v>0</v>
      </c>
      <c r="W114" s="116">
        <f t="shared" si="134"/>
        <v>0</v>
      </c>
      <c r="X114" s="116">
        <f t="shared" si="134"/>
        <v>0</v>
      </c>
      <c r="Y114" s="116">
        <f t="shared" si="134"/>
        <v>0</v>
      </c>
    </row>
    <row r="115" spans="3:27" x14ac:dyDescent="0.35">
      <c r="C115" s="78"/>
      <c r="D115"/>
      <c r="F115" t="s">
        <v>188</v>
      </c>
      <c r="G115" t="s">
        <v>724</v>
      </c>
      <c r="J115" s="88">
        <f t="shared" ref="J115:Y115" si="135">SUMIFS($J85:$Y85,$J$63:$Y$63,J$63)</f>
        <v>0</v>
      </c>
      <c r="K115" s="88">
        <f t="shared" si="135"/>
        <v>0</v>
      </c>
      <c r="L115" s="88">
        <f t="shared" si="135"/>
        <v>0</v>
      </c>
      <c r="M115" s="88">
        <f t="shared" si="135"/>
        <v>0</v>
      </c>
      <c r="N115" s="88">
        <f t="shared" si="135"/>
        <v>0</v>
      </c>
      <c r="O115" s="88">
        <f t="shared" si="135"/>
        <v>0</v>
      </c>
      <c r="P115" s="88">
        <f t="shared" si="135"/>
        <v>0</v>
      </c>
      <c r="Q115" s="88">
        <f t="shared" si="135"/>
        <v>0</v>
      </c>
      <c r="R115" s="88">
        <f t="shared" si="135"/>
        <v>0</v>
      </c>
      <c r="S115" s="88">
        <f t="shared" si="135"/>
        <v>0</v>
      </c>
      <c r="T115" s="88">
        <f t="shared" si="135"/>
        <v>0</v>
      </c>
      <c r="U115" s="88">
        <f t="shared" si="135"/>
        <v>0</v>
      </c>
      <c r="V115" s="88">
        <f t="shared" si="135"/>
        <v>0</v>
      </c>
      <c r="W115" s="88">
        <f t="shared" si="135"/>
        <v>0</v>
      </c>
      <c r="X115" s="88">
        <f t="shared" si="135"/>
        <v>0</v>
      </c>
      <c r="Y115" s="88">
        <f t="shared" si="135"/>
        <v>0</v>
      </c>
    </row>
    <row r="116" spans="3:27" x14ac:dyDescent="0.35">
      <c r="C116" s="78"/>
      <c r="D116"/>
      <c r="F116" t="s">
        <v>189</v>
      </c>
      <c r="G116" t="s">
        <v>724</v>
      </c>
      <c r="J116" s="88">
        <f t="shared" ref="J116:Y116" si="136">SUMIFS($J86:$Y86,$J$63:$Y$63,J$63)</f>
        <v>0</v>
      </c>
      <c r="K116" s="88">
        <f t="shared" si="136"/>
        <v>0</v>
      </c>
      <c r="L116" s="88">
        <f t="shared" si="136"/>
        <v>0</v>
      </c>
      <c r="M116" s="88">
        <f t="shared" si="136"/>
        <v>0</v>
      </c>
      <c r="N116" s="88">
        <f t="shared" si="136"/>
        <v>0</v>
      </c>
      <c r="O116" s="88">
        <f t="shared" si="136"/>
        <v>0</v>
      </c>
      <c r="P116" s="88">
        <f t="shared" si="136"/>
        <v>0</v>
      </c>
      <c r="Q116" s="88">
        <f t="shared" si="136"/>
        <v>0</v>
      </c>
      <c r="R116" s="88">
        <f t="shared" si="136"/>
        <v>0</v>
      </c>
      <c r="S116" s="88">
        <f t="shared" si="136"/>
        <v>0</v>
      </c>
      <c r="T116" s="88">
        <f t="shared" si="136"/>
        <v>0</v>
      </c>
      <c r="U116" s="88">
        <f t="shared" si="136"/>
        <v>0</v>
      </c>
      <c r="V116" s="88">
        <f t="shared" si="136"/>
        <v>0</v>
      </c>
      <c r="W116" s="88">
        <f t="shared" si="136"/>
        <v>0</v>
      </c>
      <c r="X116" s="88">
        <f t="shared" si="136"/>
        <v>0</v>
      </c>
      <c r="Y116" s="88">
        <f t="shared" si="136"/>
        <v>0</v>
      </c>
    </row>
    <row r="117" spans="3:27" x14ac:dyDescent="0.35">
      <c r="C117" s="78"/>
      <c r="D117"/>
      <c r="F117" t="s">
        <v>190</v>
      </c>
      <c r="G117" t="s">
        <v>724</v>
      </c>
      <c r="J117" s="88">
        <f t="shared" ref="J117:Y117" si="137">SUMIFS($J87:$Y87,$J$63:$Y$63,J$63)</f>
        <v>0</v>
      </c>
      <c r="K117" s="88">
        <f t="shared" si="137"/>
        <v>0</v>
      </c>
      <c r="L117" s="88">
        <f t="shared" si="137"/>
        <v>0</v>
      </c>
      <c r="M117" s="88">
        <f t="shared" si="137"/>
        <v>0</v>
      </c>
      <c r="N117" s="88">
        <f t="shared" si="137"/>
        <v>0</v>
      </c>
      <c r="O117" s="88">
        <f t="shared" si="137"/>
        <v>0</v>
      </c>
      <c r="P117" s="88">
        <f t="shared" si="137"/>
        <v>0</v>
      </c>
      <c r="Q117" s="88">
        <f t="shared" si="137"/>
        <v>0</v>
      </c>
      <c r="R117" s="88">
        <f t="shared" si="137"/>
        <v>0</v>
      </c>
      <c r="S117" s="88">
        <f t="shared" si="137"/>
        <v>0</v>
      </c>
      <c r="T117" s="88">
        <f t="shared" si="137"/>
        <v>0</v>
      </c>
      <c r="U117" s="88">
        <f t="shared" si="137"/>
        <v>0</v>
      </c>
      <c r="V117" s="88">
        <f t="shared" si="137"/>
        <v>0</v>
      </c>
      <c r="W117" s="88">
        <f t="shared" si="137"/>
        <v>0</v>
      </c>
      <c r="X117" s="88">
        <f t="shared" si="137"/>
        <v>0</v>
      </c>
      <c r="Y117" s="88">
        <f t="shared" si="137"/>
        <v>0</v>
      </c>
    </row>
    <row r="118" spans="3:27" x14ac:dyDescent="0.35">
      <c r="C118" s="78"/>
      <c r="D118"/>
      <c r="F118" t="s">
        <v>191</v>
      </c>
      <c r="G118" t="s">
        <v>724</v>
      </c>
      <c r="J118" s="88">
        <f t="shared" ref="J118:Y118" si="138">SUMIFS($J88:$Y88,$J$63:$Y$63,J$63)</f>
        <v>0</v>
      </c>
      <c r="K118" s="88">
        <f t="shared" si="138"/>
        <v>0</v>
      </c>
      <c r="L118" s="88">
        <f t="shared" si="138"/>
        <v>0</v>
      </c>
      <c r="M118" s="88">
        <f t="shared" si="138"/>
        <v>0</v>
      </c>
      <c r="N118" s="88">
        <f t="shared" si="138"/>
        <v>0</v>
      </c>
      <c r="O118" s="88">
        <f t="shared" si="138"/>
        <v>0</v>
      </c>
      <c r="P118" s="88">
        <f t="shared" si="138"/>
        <v>0</v>
      </c>
      <c r="Q118" s="88">
        <f t="shared" si="138"/>
        <v>0</v>
      </c>
      <c r="R118" s="88">
        <f t="shared" si="138"/>
        <v>0</v>
      </c>
      <c r="S118" s="88">
        <f t="shared" si="138"/>
        <v>0</v>
      </c>
      <c r="T118" s="88">
        <f t="shared" si="138"/>
        <v>0</v>
      </c>
      <c r="U118" s="88">
        <f t="shared" si="138"/>
        <v>0</v>
      </c>
      <c r="V118" s="88">
        <f t="shared" si="138"/>
        <v>0</v>
      </c>
      <c r="W118" s="88">
        <f t="shared" si="138"/>
        <v>0</v>
      </c>
      <c r="X118" s="88">
        <f t="shared" si="138"/>
        <v>0</v>
      </c>
      <c r="Y118" s="88">
        <f t="shared" si="138"/>
        <v>0</v>
      </c>
    </row>
    <row r="119" spans="3:27" x14ac:dyDescent="0.35">
      <c r="C119" s="78"/>
      <c r="D119"/>
      <c r="F119" t="s">
        <v>192</v>
      </c>
      <c r="G119" t="s">
        <v>724</v>
      </c>
      <c r="J119" s="88">
        <f t="shared" ref="J119:Y119" si="139">SUMIFS($J89:$Y89,$J$63:$Y$63,J$63)</f>
        <v>0</v>
      </c>
      <c r="K119" s="88">
        <f t="shared" si="139"/>
        <v>0</v>
      </c>
      <c r="L119" s="88">
        <f t="shared" si="139"/>
        <v>0</v>
      </c>
      <c r="M119" s="88">
        <f t="shared" si="139"/>
        <v>0</v>
      </c>
      <c r="N119" s="88">
        <f t="shared" si="139"/>
        <v>0</v>
      </c>
      <c r="O119" s="88">
        <f t="shared" si="139"/>
        <v>0</v>
      </c>
      <c r="P119" s="88">
        <f t="shared" si="139"/>
        <v>0</v>
      </c>
      <c r="Q119" s="88">
        <f t="shared" si="139"/>
        <v>0</v>
      </c>
      <c r="R119" s="88">
        <f t="shared" si="139"/>
        <v>0</v>
      </c>
      <c r="S119" s="88">
        <f t="shared" si="139"/>
        <v>0</v>
      </c>
      <c r="T119" s="88">
        <f t="shared" si="139"/>
        <v>0</v>
      </c>
      <c r="U119" s="88">
        <f t="shared" si="139"/>
        <v>0</v>
      </c>
      <c r="V119" s="88">
        <f t="shared" si="139"/>
        <v>0</v>
      </c>
      <c r="W119" s="88">
        <f t="shared" si="139"/>
        <v>0</v>
      </c>
      <c r="X119" s="88">
        <f t="shared" si="139"/>
        <v>0</v>
      </c>
      <c r="Y119" s="88">
        <f t="shared" si="139"/>
        <v>0</v>
      </c>
    </row>
    <row r="120" spans="3:27" x14ac:dyDescent="0.35">
      <c r="C120" s="78"/>
      <c r="D120"/>
      <c r="F120" t="s">
        <v>193</v>
      </c>
      <c r="G120" t="s">
        <v>724</v>
      </c>
      <c r="J120" s="88">
        <f t="shared" ref="J120:Y120" si="140">SUMIFS($J90:$Y90,$J$63:$Y$63,J$63)</f>
        <v>0</v>
      </c>
      <c r="K120" s="88">
        <f t="shared" si="140"/>
        <v>0</v>
      </c>
      <c r="L120" s="88">
        <f t="shared" si="140"/>
        <v>0</v>
      </c>
      <c r="M120" s="88">
        <f t="shared" si="140"/>
        <v>0</v>
      </c>
      <c r="N120" s="88">
        <f t="shared" si="140"/>
        <v>0</v>
      </c>
      <c r="O120" s="88">
        <f t="shared" si="140"/>
        <v>0</v>
      </c>
      <c r="P120" s="88">
        <f t="shared" si="140"/>
        <v>0</v>
      </c>
      <c r="Q120" s="88">
        <f t="shared" si="140"/>
        <v>0</v>
      </c>
      <c r="R120" s="88">
        <f t="shared" si="140"/>
        <v>0</v>
      </c>
      <c r="S120" s="88">
        <f t="shared" si="140"/>
        <v>0</v>
      </c>
      <c r="T120" s="88">
        <f t="shared" si="140"/>
        <v>0</v>
      </c>
      <c r="U120" s="88">
        <f t="shared" si="140"/>
        <v>0</v>
      </c>
      <c r="V120" s="88">
        <f t="shared" si="140"/>
        <v>0</v>
      </c>
      <c r="W120" s="88">
        <f t="shared" si="140"/>
        <v>0</v>
      </c>
      <c r="X120" s="88">
        <f t="shared" si="140"/>
        <v>0</v>
      </c>
      <c r="Y120" s="88">
        <f t="shared" si="140"/>
        <v>0</v>
      </c>
    </row>
    <row r="121" spans="3:27" x14ac:dyDescent="0.35">
      <c r="C121" s="78"/>
      <c r="D121"/>
      <c r="F121" t="s">
        <v>194</v>
      </c>
      <c r="G121" t="s">
        <v>724</v>
      </c>
      <c r="J121" s="88">
        <f t="shared" ref="J121:Y121" si="141">SUMIFS($J91:$Y91,$J$63:$Y$63,J$63)</f>
        <v>0</v>
      </c>
      <c r="K121" s="88">
        <f t="shared" si="141"/>
        <v>0</v>
      </c>
      <c r="L121" s="88">
        <f t="shared" si="141"/>
        <v>0</v>
      </c>
      <c r="M121" s="88">
        <f t="shared" si="141"/>
        <v>0</v>
      </c>
      <c r="N121" s="88">
        <f t="shared" si="141"/>
        <v>0</v>
      </c>
      <c r="O121" s="88">
        <f t="shared" si="141"/>
        <v>0</v>
      </c>
      <c r="P121" s="88">
        <f t="shared" si="141"/>
        <v>0</v>
      </c>
      <c r="Q121" s="88">
        <f t="shared" si="141"/>
        <v>0</v>
      </c>
      <c r="R121" s="88">
        <f t="shared" si="141"/>
        <v>0</v>
      </c>
      <c r="S121" s="88">
        <f t="shared" si="141"/>
        <v>0</v>
      </c>
      <c r="T121" s="88">
        <f t="shared" si="141"/>
        <v>0</v>
      </c>
      <c r="U121" s="88">
        <f t="shared" si="141"/>
        <v>0</v>
      </c>
      <c r="V121" s="88">
        <f t="shared" si="141"/>
        <v>0</v>
      </c>
      <c r="W121" s="88">
        <f t="shared" si="141"/>
        <v>0</v>
      </c>
      <c r="X121" s="88">
        <f t="shared" si="141"/>
        <v>0</v>
      </c>
      <c r="Y121" s="88">
        <f t="shared" si="141"/>
        <v>0</v>
      </c>
    </row>
    <row r="122" spans="3:27" x14ac:dyDescent="0.35">
      <c r="C122" s="78"/>
      <c r="D122"/>
      <c r="F122" t="s">
        <v>195</v>
      </c>
      <c r="G122" t="s">
        <v>724</v>
      </c>
      <c r="J122" s="88">
        <f t="shared" ref="J122:Y122" si="142">SUMIFS($J92:$Y92,$J$63:$Y$63,J$63)</f>
        <v>0</v>
      </c>
      <c r="K122" s="88">
        <f t="shared" si="142"/>
        <v>0</v>
      </c>
      <c r="L122" s="88">
        <f t="shared" si="142"/>
        <v>0</v>
      </c>
      <c r="M122" s="88">
        <f t="shared" si="142"/>
        <v>0</v>
      </c>
      <c r="N122" s="88">
        <f t="shared" si="142"/>
        <v>0</v>
      </c>
      <c r="O122" s="88">
        <f t="shared" si="142"/>
        <v>0</v>
      </c>
      <c r="P122" s="88">
        <f t="shared" si="142"/>
        <v>0</v>
      </c>
      <c r="Q122" s="88">
        <f t="shared" si="142"/>
        <v>0</v>
      </c>
      <c r="R122" s="88">
        <f t="shared" si="142"/>
        <v>0</v>
      </c>
      <c r="S122" s="88">
        <f t="shared" si="142"/>
        <v>0</v>
      </c>
      <c r="T122" s="88">
        <f t="shared" si="142"/>
        <v>0</v>
      </c>
      <c r="U122" s="88">
        <f t="shared" si="142"/>
        <v>0</v>
      </c>
      <c r="V122" s="88">
        <f t="shared" si="142"/>
        <v>0</v>
      </c>
      <c r="W122" s="88">
        <f t="shared" si="142"/>
        <v>0</v>
      </c>
      <c r="X122" s="88">
        <f t="shared" si="142"/>
        <v>0</v>
      </c>
      <c r="Y122" s="88">
        <f t="shared" si="142"/>
        <v>0</v>
      </c>
    </row>
    <row r="123" spans="3:27" x14ac:dyDescent="0.35">
      <c r="C123" s="78"/>
      <c r="D123"/>
      <c r="F123" t="s">
        <v>196</v>
      </c>
      <c r="G123" t="s">
        <v>724</v>
      </c>
      <c r="J123" s="88">
        <f t="shared" ref="J123:Y123" si="143">SUMIFS($J93:$Y93,$J$63:$Y$63,J$63)</f>
        <v>2435456.5939097852</v>
      </c>
      <c r="K123" s="88">
        <f t="shared" si="143"/>
        <v>0</v>
      </c>
      <c r="L123" s="88">
        <f t="shared" si="143"/>
        <v>2435456.5939097852</v>
      </c>
      <c r="M123" s="88">
        <f t="shared" si="143"/>
        <v>0</v>
      </c>
      <c r="N123" s="88">
        <f t="shared" si="143"/>
        <v>0</v>
      </c>
      <c r="O123" s="88">
        <f t="shared" si="143"/>
        <v>0</v>
      </c>
      <c r="P123" s="88">
        <f t="shared" si="143"/>
        <v>0</v>
      </c>
      <c r="Q123" s="88">
        <f t="shared" si="143"/>
        <v>0</v>
      </c>
      <c r="R123" s="88">
        <f t="shared" si="143"/>
        <v>0</v>
      </c>
      <c r="S123" s="88">
        <f t="shared" si="143"/>
        <v>0</v>
      </c>
      <c r="T123" s="88">
        <f t="shared" si="143"/>
        <v>0</v>
      </c>
      <c r="U123" s="88">
        <f t="shared" si="143"/>
        <v>0</v>
      </c>
      <c r="V123" s="88">
        <f t="shared" si="143"/>
        <v>0</v>
      </c>
      <c r="W123" s="88">
        <f t="shared" si="143"/>
        <v>0</v>
      </c>
      <c r="X123" s="88">
        <f t="shared" si="143"/>
        <v>0</v>
      </c>
      <c r="Y123" s="88">
        <f t="shared" si="143"/>
        <v>0</v>
      </c>
    </row>
    <row r="124" spans="3:27" x14ac:dyDescent="0.35">
      <c r="C124" s="78"/>
      <c r="D124"/>
      <c r="F124" t="s">
        <v>372</v>
      </c>
      <c r="G124" t="s">
        <v>724</v>
      </c>
      <c r="J124" s="69"/>
      <c r="K124" s="69"/>
      <c r="L124" s="69"/>
      <c r="M124" s="69"/>
      <c r="N124" s="69"/>
      <c r="O124" s="69"/>
      <c r="P124" s="69"/>
      <c r="Q124" s="69"/>
      <c r="R124" s="69"/>
      <c r="S124" s="69"/>
      <c r="T124" s="69"/>
      <c r="U124" s="69"/>
      <c r="V124" s="69"/>
      <c r="W124" s="69"/>
      <c r="X124" s="69"/>
      <c r="Y124" s="69"/>
    </row>
    <row r="125" spans="3:27" x14ac:dyDescent="0.35">
      <c r="C125" s="78"/>
      <c r="D125"/>
      <c r="F125" s="28" t="s">
        <v>373</v>
      </c>
      <c r="G125" s="28" t="s">
        <v>724</v>
      </c>
      <c r="H125" s="28"/>
      <c r="I125" s="28"/>
      <c r="J125" s="71"/>
      <c r="K125" s="71"/>
      <c r="L125" s="71"/>
      <c r="M125" s="71"/>
      <c r="N125" s="71"/>
      <c r="O125" s="71"/>
      <c r="P125" s="71"/>
      <c r="Q125" s="71"/>
      <c r="R125" s="71"/>
      <c r="S125" s="71"/>
      <c r="T125" s="71"/>
      <c r="U125" s="71"/>
      <c r="V125" s="71"/>
      <c r="W125" s="71"/>
      <c r="X125" s="71"/>
      <c r="Y125" s="71"/>
    </row>
    <row r="126" spans="3:27" x14ac:dyDescent="0.35">
      <c r="C126" s="78"/>
      <c r="J126" s="79"/>
      <c r="K126" s="79"/>
      <c r="L126" s="79"/>
      <c r="M126" s="79"/>
      <c r="N126" s="79"/>
      <c r="O126" s="79"/>
      <c r="P126" s="79"/>
      <c r="Q126" s="79"/>
      <c r="R126" s="79"/>
      <c r="S126" s="79"/>
      <c r="T126" s="79"/>
      <c r="U126" s="79"/>
      <c r="V126" s="79"/>
      <c r="W126" s="79"/>
      <c r="X126" s="79"/>
      <c r="Y126" s="79"/>
    </row>
    <row r="127" spans="3:27" x14ac:dyDescent="0.35">
      <c r="C127" s="26" t="str">
        <f ca="1">INDEX('Version control'!$H$37:$H$64,MATCH($A$1,'Version control'!$F$37:$F$64,0),1)&amp;"-G: Fixed charges, by network level"</f>
        <v>Section 114-G: Fixed charges, by network level</v>
      </c>
      <c r="D127" s="26"/>
      <c r="E127" s="26"/>
      <c r="F127" s="26"/>
      <c r="G127" s="26"/>
      <c r="H127" s="26"/>
      <c r="I127" s="26"/>
      <c r="J127" s="80"/>
      <c r="K127" s="80"/>
      <c r="L127" s="80"/>
      <c r="M127" s="80"/>
      <c r="N127" s="80"/>
      <c r="O127" s="80"/>
      <c r="P127" s="80"/>
      <c r="Q127" s="80"/>
      <c r="R127" s="80"/>
      <c r="S127" s="80"/>
      <c r="T127" s="80"/>
      <c r="U127" s="80"/>
      <c r="V127" s="80"/>
      <c r="W127" s="80"/>
      <c r="X127" s="80"/>
      <c r="Y127" s="80"/>
      <c r="Z127" s="26"/>
      <c r="AA127" s="26"/>
    </row>
    <row r="128" spans="3:27" x14ac:dyDescent="0.35">
      <c r="D128"/>
      <c r="E128" s="27"/>
    </row>
    <row r="129" spans="3:27" x14ac:dyDescent="0.35">
      <c r="D129"/>
      <c r="E129" t="s">
        <v>725</v>
      </c>
      <c r="G129" t="s">
        <v>209</v>
      </c>
      <c r="J129" s="79">
        <f t="shared" ref="J129:Y129" si="144">SUMIFS($J$18:$Y$18,$J$63:$Y$63,J63)</f>
        <v>1149658.5866167808</v>
      </c>
      <c r="K129" s="79">
        <f t="shared" si="144"/>
        <v>7869.148857128951</v>
      </c>
      <c r="L129" s="79">
        <f t="shared" si="144"/>
        <v>1149658.5866167808</v>
      </c>
      <c r="M129" s="79">
        <f t="shared" si="144"/>
        <v>7869.148857128951</v>
      </c>
      <c r="N129" s="79">
        <f t="shared" si="144"/>
        <v>7869.148857128951</v>
      </c>
      <c r="O129" s="79">
        <f t="shared" si="144"/>
        <v>7869.148857128951</v>
      </c>
      <c r="P129" s="79">
        <f t="shared" si="144"/>
        <v>7869.148857128951</v>
      </c>
      <c r="Q129" s="79">
        <f t="shared" si="144"/>
        <v>7869.148857128951</v>
      </c>
      <c r="R129" s="79">
        <f t="shared" si="144"/>
        <v>7869.148857128951</v>
      </c>
      <c r="S129" s="79">
        <f t="shared" si="144"/>
        <v>7869.148857128951</v>
      </c>
      <c r="T129" s="79">
        <f t="shared" si="144"/>
        <v>7869.148857128951</v>
      </c>
      <c r="U129" s="79">
        <f t="shared" si="144"/>
        <v>7869.148857128951</v>
      </c>
      <c r="V129" s="79">
        <f t="shared" si="144"/>
        <v>7869.148857128951</v>
      </c>
      <c r="W129" s="79">
        <f t="shared" si="144"/>
        <v>7869.148857128951</v>
      </c>
      <c r="X129" s="79">
        <f t="shared" si="144"/>
        <v>7869.148857128951</v>
      </c>
      <c r="Y129" s="79">
        <f t="shared" si="144"/>
        <v>7869.148857128951</v>
      </c>
    </row>
    <row r="130" spans="3:27" x14ac:dyDescent="0.35">
      <c r="D130"/>
      <c r="E130"/>
    </row>
    <row r="131" spans="3:27" x14ac:dyDescent="0.35">
      <c r="C131" s="78"/>
      <c r="E131" s="27" t="s">
        <v>617</v>
      </c>
      <c r="I131" t="s">
        <v>151</v>
      </c>
      <c r="J131" s="79"/>
      <c r="K131" s="79"/>
      <c r="L131" s="79"/>
      <c r="M131" s="79"/>
      <c r="N131" s="79"/>
      <c r="O131" s="79"/>
      <c r="P131" s="79"/>
      <c r="Q131" s="79"/>
      <c r="R131" s="79"/>
      <c r="S131" s="79"/>
      <c r="T131" s="79"/>
      <c r="U131" s="79"/>
      <c r="V131" s="79"/>
      <c r="W131" s="79"/>
      <c r="X131" s="79"/>
      <c r="Y131" s="79"/>
      <c r="AA131" t="s">
        <v>722</v>
      </c>
    </row>
    <row r="132" spans="3:27" x14ac:dyDescent="0.35">
      <c r="C132" s="78"/>
      <c r="E132" s="24"/>
      <c r="F132" s="19" t="s">
        <v>186</v>
      </c>
      <c r="G132" s="19" t="s">
        <v>267</v>
      </c>
      <c r="H132" s="19"/>
      <c r="I132" s="19"/>
      <c r="J132" s="483">
        <f t="shared" ref="J132:K132" si="145">IF(J$129 = 0, 0, J100 / J$129)</f>
        <v>0</v>
      </c>
      <c r="K132" s="483">
        <f t="shared" si="145"/>
        <v>0</v>
      </c>
      <c r="L132" s="483">
        <f t="shared" ref="L132:M132" si="146">IF(L$129 = 0, 0, L100 / L$129)</f>
        <v>0</v>
      </c>
      <c r="M132" s="483">
        <f t="shared" si="146"/>
        <v>0</v>
      </c>
      <c r="N132" s="483">
        <f t="shared" ref="N132:P132" si="147">IF(N$129 = 0, 0, N100 / N$129)</f>
        <v>0</v>
      </c>
      <c r="O132" s="483">
        <f t="shared" si="147"/>
        <v>0</v>
      </c>
      <c r="P132" s="483">
        <f t="shared" si="147"/>
        <v>0</v>
      </c>
      <c r="Q132" s="483">
        <f t="shared" ref="Q132:S132" si="148">IF(Q$129 = 0, 0, Q100 / Q$129)</f>
        <v>0</v>
      </c>
      <c r="R132" s="483">
        <f t="shared" si="148"/>
        <v>0</v>
      </c>
      <c r="S132" s="483">
        <f t="shared" si="148"/>
        <v>0</v>
      </c>
      <c r="T132" s="483">
        <f t="shared" ref="T132:U132" si="149">IF(T$129 = 0, 0, T100 / T$129)</f>
        <v>0</v>
      </c>
      <c r="U132" s="483">
        <f t="shared" si="149"/>
        <v>0</v>
      </c>
      <c r="V132" s="483">
        <f t="shared" ref="V132:W132" si="150">IF(V$129 = 0, 0, V100 / V$129)</f>
        <v>0</v>
      </c>
      <c r="W132" s="483">
        <f t="shared" si="150"/>
        <v>0</v>
      </c>
      <c r="X132" s="483">
        <f t="shared" ref="X132:Y132" si="151">IF(X$129 = 0, 0, X100 / X$129)</f>
        <v>0</v>
      </c>
      <c r="Y132" s="483">
        <f t="shared" si="151"/>
        <v>0</v>
      </c>
    </row>
    <row r="133" spans="3:27" x14ac:dyDescent="0.35">
      <c r="C133" s="78"/>
      <c r="E133" s="24"/>
      <c r="F133" t="s">
        <v>188</v>
      </c>
      <c r="G133" t="s">
        <v>267</v>
      </c>
      <c r="J133" s="444">
        <f t="shared" ref="J133:K133" si="152">IF(J$129 = 0, 0, J101 / J$129)</f>
        <v>0</v>
      </c>
      <c r="K133" s="444">
        <f t="shared" si="152"/>
        <v>0</v>
      </c>
      <c r="L133" s="444">
        <f t="shared" ref="L133:M133" si="153">IF(L$129 = 0, 0, L101 / L$129)</f>
        <v>0</v>
      </c>
      <c r="M133" s="444">
        <f t="shared" si="153"/>
        <v>0</v>
      </c>
      <c r="N133" s="444">
        <f t="shared" ref="N133:P133" si="154">IF(N$129 = 0, 0, N101 / N$129)</f>
        <v>0</v>
      </c>
      <c r="O133" s="444">
        <f t="shared" si="154"/>
        <v>0</v>
      </c>
      <c r="P133" s="444">
        <f t="shared" si="154"/>
        <v>0</v>
      </c>
      <c r="Q133" s="444">
        <f t="shared" ref="Q133:S133" si="155">IF(Q$129 = 0, 0, Q101 / Q$129)</f>
        <v>0</v>
      </c>
      <c r="R133" s="444">
        <f t="shared" si="155"/>
        <v>0</v>
      </c>
      <c r="S133" s="444">
        <f t="shared" si="155"/>
        <v>0</v>
      </c>
      <c r="T133" s="444">
        <f t="shared" ref="T133:U133" si="156">IF(T$129 = 0, 0, T101 / T$129)</f>
        <v>0</v>
      </c>
      <c r="U133" s="444">
        <f t="shared" si="156"/>
        <v>0</v>
      </c>
      <c r="V133" s="444">
        <f t="shared" ref="V133:W133" si="157">IF(V$129 = 0, 0, V101 / V$129)</f>
        <v>0</v>
      </c>
      <c r="W133" s="444">
        <f t="shared" si="157"/>
        <v>0</v>
      </c>
      <c r="X133" s="444">
        <f t="shared" ref="X133:Y133" si="158">IF(X$129 = 0, 0, X101 / X$129)</f>
        <v>0</v>
      </c>
      <c r="Y133" s="444">
        <f t="shared" si="158"/>
        <v>0</v>
      </c>
    </row>
    <row r="134" spans="3:27" x14ac:dyDescent="0.35">
      <c r="C134" s="78"/>
      <c r="E134" s="24"/>
      <c r="F134" t="s">
        <v>189</v>
      </c>
      <c r="G134" t="s">
        <v>267</v>
      </c>
      <c r="J134" s="444">
        <f t="shared" ref="J134:K134" si="159">IF(J$129 = 0, 0, J102 / J$129)</f>
        <v>0</v>
      </c>
      <c r="K134" s="444">
        <f t="shared" si="159"/>
        <v>0</v>
      </c>
      <c r="L134" s="444">
        <f t="shared" ref="L134:M134" si="160">IF(L$129 = 0, 0, L102 / L$129)</f>
        <v>0</v>
      </c>
      <c r="M134" s="444">
        <f t="shared" si="160"/>
        <v>0</v>
      </c>
      <c r="N134" s="444">
        <f t="shared" ref="N134:P134" si="161">IF(N$129 = 0, 0, N102 / N$129)</f>
        <v>0</v>
      </c>
      <c r="O134" s="444">
        <f t="shared" si="161"/>
        <v>0</v>
      </c>
      <c r="P134" s="444">
        <f t="shared" si="161"/>
        <v>0</v>
      </c>
      <c r="Q134" s="444">
        <f t="shared" ref="Q134:S134" si="162">IF(Q$129 = 0, 0, Q102 / Q$129)</f>
        <v>0</v>
      </c>
      <c r="R134" s="444">
        <f t="shared" si="162"/>
        <v>0</v>
      </c>
      <c r="S134" s="444">
        <f t="shared" si="162"/>
        <v>0</v>
      </c>
      <c r="T134" s="444">
        <f t="shared" ref="T134:U134" si="163">IF(T$129 = 0, 0, T102 / T$129)</f>
        <v>0</v>
      </c>
      <c r="U134" s="444">
        <f t="shared" si="163"/>
        <v>0</v>
      </c>
      <c r="V134" s="444">
        <f t="shared" ref="V134:W134" si="164">IF(V$129 = 0, 0, V102 / V$129)</f>
        <v>0</v>
      </c>
      <c r="W134" s="444">
        <f t="shared" si="164"/>
        <v>0</v>
      </c>
      <c r="X134" s="444">
        <f t="shared" ref="X134:Y134" si="165">IF(X$129 = 0, 0, X102 / X$129)</f>
        <v>0</v>
      </c>
      <c r="Y134" s="444">
        <f t="shared" si="165"/>
        <v>0</v>
      </c>
    </row>
    <row r="135" spans="3:27" x14ac:dyDescent="0.35">
      <c r="C135" s="78"/>
      <c r="E135" s="24"/>
      <c r="F135" t="s">
        <v>190</v>
      </c>
      <c r="G135" t="s">
        <v>267</v>
      </c>
      <c r="J135" s="444">
        <f t="shared" ref="J135:K135" si="166">IF(J$129 = 0, 0, J103 / J$129)</f>
        <v>0</v>
      </c>
      <c r="K135" s="444">
        <f t="shared" si="166"/>
        <v>0</v>
      </c>
      <c r="L135" s="444">
        <f>IF(L$129 = 0, 0, L103 / L$129)</f>
        <v>0</v>
      </c>
      <c r="M135" s="444">
        <f t="shared" ref="M135" si="167">IF(M$129 = 0, 0, M103 / M$129)</f>
        <v>0</v>
      </c>
      <c r="N135" s="444">
        <f t="shared" ref="N135:P135" si="168">IF(N$129 = 0, 0, N103 / N$129)</f>
        <v>0</v>
      </c>
      <c r="O135" s="444">
        <f t="shared" si="168"/>
        <v>0</v>
      </c>
      <c r="P135" s="444">
        <f t="shared" si="168"/>
        <v>0</v>
      </c>
      <c r="Q135" s="444">
        <f t="shared" ref="Q135:S135" si="169">IF(Q$129 = 0, 0, Q103 / Q$129)</f>
        <v>0</v>
      </c>
      <c r="R135" s="444">
        <f t="shared" si="169"/>
        <v>0</v>
      </c>
      <c r="S135" s="444">
        <f t="shared" si="169"/>
        <v>0</v>
      </c>
      <c r="T135" s="444">
        <f t="shared" ref="T135:U135" si="170">IF(T$129 = 0, 0, T103 / T$129)</f>
        <v>0</v>
      </c>
      <c r="U135" s="444">
        <f t="shared" si="170"/>
        <v>0</v>
      </c>
      <c r="V135" s="444">
        <f t="shared" ref="V135:W135" si="171">IF(V$129 = 0, 0, V103 / V$129)</f>
        <v>0</v>
      </c>
      <c r="W135" s="444">
        <f t="shared" si="171"/>
        <v>0</v>
      </c>
      <c r="X135" s="444">
        <f t="shared" ref="X135:Y135" si="172">IF(X$129 = 0, 0, X103 / X$129)</f>
        <v>0</v>
      </c>
      <c r="Y135" s="444">
        <f t="shared" si="172"/>
        <v>0</v>
      </c>
    </row>
    <row r="136" spans="3:27" x14ac:dyDescent="0.35">
      <c r="C136" s="78"/>
      <c r="E136" s="24"/>
      <c r="F136" t="s">
        <v>191</v>
      </c>
      <c r="G136" t="s">
        <v>267</v>
      </c>
      <c r="J136" s="444">
        <f t="shared" ref="J136:K136" si="173">IF(J$129 = 0, 0, J104 / J$129)</f>
        <v>0</v>
      </c>
      <c r="K136" s="444">
        <f t="shared" si="173"/>
        <v>0</v>
      </c>
      <c r="L136" s="444">
        <f t="shared" ref="L136:M136" si="174">IF(L$129 = 0, 0, L104 / L$129)</f>
        <v>0</v>
      </c>
      <c r="M136" s="444">
        <f t="shared" si="174"/>
        <v>0</v>
      </c>
      <c r="N136" s="444">
        <f t="shared" ref="N136:P136" si="175">IF(N$129 = 0, 0, N104 / N$129)</f>
        <v>0</v>
      </c>
      <c r="O136" s="444">
        <f t="shared" si="175"/>
        <v>0</v>
      </c>
      <c r="P136" s="444">
        <f t="shared" si="175"/>
        <v>0</v>
      </c>
      <c r="Q136" s="444">
        <f t="shared" ref="Q136:S136" si="176">IF(Q$129 = 0, 0, Q104 / Q$129)</f>
        <v>0</v>
      </c>
      <c r="R136" s="444">
        <f t="shared" si="176"/>
        <v>0</v>
      </c>
      <c r="S136" s="444">
        <f t="shared" si="176"/>
        <v>0</v>
      </c>
      <c r="T136" s="444">
        <f t="shared" ref="T136:U136" si="177">IF(T$129 = 0, 0, T104 / T$129)</f>
        <v>0</v>
      </c>
      <c r="U136" s="444">
        <f t="shared" si="177"/>
        <v>0</v>
      </c>
      <c r="V136" s="444">
        <f t="shared" ref="V136:W136" si="178">IF(V$129 = 0, 0, V104 / V$129)</f>
        <v>0</v>
      </c>
      <c r="W136" s="444">
        <f t="shared" si="178"/>
        <v>0</v>
      </c>
      <c r="X136" s="444">
        <f t="shared" ref="X136:Y136" si="179">IF(X$129 = 0, 0, X104 / X$129)</f>
        <v>0</v>
      </c>
      <c r="Y136" s="444">
        <f t="shared" si="179"/>
        <v>0</v>
      </c>
    </row>
    <row r="137" spans="3:27" x14ac:dyDescent="0.35">
      <c r="C137" s="78"/>
      <c r="E137" s="24"/>
      <c r="F137" t="s">
        <v>192</v>
      </c>
      <c r="G137" t="s">
        <v>267</v>
      </c>
      <c r="J137" s="444">
        <f t="shared" ref="J137:K137" si="180">IF(J$129 = 0, 0, J105 / J$129)</f>
        <v>0</v>
      </c>
      <c r="K137" s="444">
        <f t="shared" si="180"/>
        <v>0</v>
      </c>
      <c r="L137" s="444">
        <f t="shared" ref="L137:M137" si="181">IF(L$129 = 0, 0, L105 / L$129)</f>
        <v>0</v>
      </c>
      <c r="M137" s="444">
        <f t="shared" si="181"/>
        <v>0</v>
      </c>
      <c r="N137" s="444">
        <f t="shared" ref="N137:P137" si="182">IF(N$129 = 0, 0, N105 / N$129)</f>
        <v>0</v>
      </c>
      <c r="O137" s="444">
        <f t="shared" si="182"/>
        <v>0</v>
      </c>
      <c r="P137" s="444">
        <f t="shared" si="182"/>
        <v>0</v>
      </c>
      <c r="Q137" s="444">
        <f t="shared" ref="Q137:S137" si="183">IF(Q$129 = 0, 0, Q105 / Q$129)</f>
        <v>0</v>
      </c>
      <c r="R137" s="444">
        <f t="shared" si="183"/>
        <v>0</v>
      </c>
      <c r="S137" s="444">
        <f t="shared" si="183"/>
        <v>0</v>
      </c>
      <c r="T137" s="444">
        <f t="shared" ref="T137:U137" si="184">IF(T$129 = 0, 0, T105 / T$129)</f>
        <v>0</v>
      </c>
      <c r="U137" s="444">
        <f t="shared" si="184"/>
        <v>0</v>
      </c>
      <c r="V137" s="444">
        <f t="shared" ref="V137:W137" si="185">IF(V$129 = 0, 0, V105 / V$129)</f>
        <v>0</v>
      </c>
      <c r="W137" s="444">
        <f t="shared" si="185"/>
        <v>0</v>
      </c>
      <c r="X137" s="444">
        <f t="shared" ref="X137:Y137" si="186">IF(X$129 = 0, 0, X105 / X$129)</f>
        <v>0</v>
      </c>
      <c r="Y137" s="444">
        <f t="shared" si="186"/>
        <v>0</v>
      </c>
    </row>
    <row r="138" spans="3:27" x14ac:dyDescent="0.35">
      <c r="C138" s="78"/>
      <c r="E138" s="24"/>
      <c r="F138" t="s">
        <v>193</v>
      </c>
      <c r="G138" t="s">
        <v>267</v>
      </c>
      <c r="J138" s="444">
        <f t="shared" ref="J138:K138" si="187">IF(J$129 = 0, 0, J106 / J$129)</f>
        <v>0</v>
      </c>
      <c r="K138" s="444">
        <f t="shared" si="187"/>
        <v>0</v>
      </c>
      <c r="L138" s="444">
        <f t="shared" ref="L138:M138" si="188">IF(L$129 = 0, 0, L106 / L$129)</f>
        <v>0</v>
      </c>
      <c r="M138" s="444">
        <f t="shared" si="188"/>
        <v>0</v>
      </c>
      <c r="N138" s="444">
        <f t="shared" ref="N138:P138" si="189">IF(N$129 = 0, 0, N106 / N$129)</f>
        <v>0</v>
      </c>
      <c r="O138" s="444">
        <f t="shared" si="189"/>
        <v>0</v>
      </c>
      <c r="P138" s="444">
        <f t="shared" si="189"/>
        <v>0</v>
      </c>
      <c r="Q138" s="444">
        <f t="shared" ref="Q138:S138" si="190">IF(Q$129 = 0, 0, Q106 / Q$129)</f>
        <v>0</v>
      </c>
      <c r="R138" s="444">
        <f t="shared" si="190"/>
        <v>0</v>
      </c>
      <c r="S138" s="444">
        <f t="shared" si="190"/>
        <v>0</v>
      </c>
      <c r="T138" s="444">
        <f t="shared" ref="T138:U138" si="191">IF(T$129 = 0, 0, T106 / T$129)</f>
        <v>0</v>
      </c>
      <c r="U138" s="444">
        <f t="shared" si="191"/>
        <v>0</v>
      </c>
      <c r="V138" s="444">
        <f t="shared" ref="V138:W138" si="192">IF(V$129 = 0, 0, V106 / V$129)</f>
        <v>0</v>
      </c>
      <c r="W138" s="444">
        <f t="shared" si="192"/>
        <v>0</v>
      </c>
      <c r="X138" s="444">
        <f t="shared" ref="X138:Y138" si="193">IF(X$129 = 0, 0, X106 / X$129)</f>
        <v>0</v>
      </c>
      <c r="Y138" s="444">
        <f t="shared" si="193"/>
        <v>0</v>
      </c>
    </row>
    <row r="139" spans="3:27" x14ac:dyDescent="0.35">
      <c r="C139" s="78"/>
      <c r="E139" s="24"/>
      <c r="F139" t="s">
        <v>194</v>
      </c>
      <c r="G139" t="s">
        <v>267</v>
      </c>
      <c r="J139" s="444">
        <f t="shared" ref="J139:K139" si="194">IF(J$129 = 0, 0, J107 / J$129)</f>
        <v>0</v>
      </c>
      <c r="K139" s="444">
        <f t="shared" si="194"/>
        <v>0</v>
      </c>
      <c r="L139" s="444">
        <f t="shared" ref="L139:M139" si="195">IF(L$129 = 0, 0, L107 / L$129)</f>
        <v>0</v>
      </c>
      <c r="M139" s="444">
        <f t="shared" si="195"/>
        <v>0</v>
      </c>
      <c r="N139" s="444">
        <f t="shared" ref="N139:P139" si="196">IF(N$129 = 0, 0, N107 / N$129)</f>
        <v>0</v>
      </c>
      <c r="O139" s="444">
        <f t="shared" si="196"/>
        <v>0</v>
      </c>
      <c r="P139" s="444">
        <f t="shared" si="196"/>
        <v>0</v>
      </c>
      <c r="Q139" s="444">
        <f t="shared" ref="Q139:S139" si="197">IF(Q$129 = 0, 0, Q107 / Q$129)</f>
        <v>0</v>
      </c>
      <c r="R139" s="444">
        <f t="shared" si="197"/>
        <v>0</v>
      </c>
      <c r="S139" s="444">
        <f t="shared" si="197"/>
        <v>0</v>
      </c>
      <c r="T139" s="444">
        <f t="shared" ref="T139:U139" si="198">IF(T$129 = 0, 0, T107 / T$129)</f>
        <v>0</v>
      </c>
      <c r="U139" s="444">
        <f t="shared" si="198"/>
        <v>0</v>
      </c>
      <c r="V139" s="444">
        <f t="shared" ref="V139:W139" si="199">IF(V$129 = 0, 0, V107 / V$129)</f>
        <v>0</v>
      </c>
      <c r="W139" s="444">
        <f t="shared" si="199"/>
        <v>0</v>
      </c>
      <c r="X139" s="444">
        <f t="shared" ref="X139:Y139" si="200">IF(X$129 = 0, 0, X107 / X$129)</f>
        <v>0</v>
      </c>
      <c r="Y139" s="444">
        <f t="shared" si="200"/>
        <v>0</v>
      </c>
    </row>
    <row r="140" spans="3:27" x14ac:dyDescent="0.35">
      <c r="C140" s="78"/>
      <c r="E140" s="24"/>
      <c r="F140" t="s">
        <v>195</v>
      </c>
      <c r="G140" t="s">
        <v>267</v>
      </c>
      <c r="J140" s="444">
        <f t="shared" ref="J140:K140" si="201">IF(J$129 = 0, 0, J108 / J$129)</f>
        <v>0</v>
      </c>
      <c r="K140" s="444">
        <f t="shared" si="201"/>
        <v>0</v>
      </c>
      <c r="L140" s="444">
        <f t="shared" ref="L140:M140" si="202">IF(L$129 = 0, 0, L108 / L$129)</f>
        <v>0</v>
      </c>
      <c r="M140" s="444">
        <f t="shared" si="202"/>
        <v>0</v>
      </c>
      <c r="N140" s="444">
        <f t="shared" ref="N140:P140" si="203">IF(N$129 = 0, 0, N108 / N$129)</f>
        <v>0</v>
      </c>
      <c r="O140" s="444">
        <f t="shared" si="203"/>
        <v>0</v>
      </c>
      <c r="P140" s="444">
        <f t="shared" si="203"/>
        <v>0</v>
      </c>
      <c r="Q140" s="444">
        <f t="shared" ref="Q140:S140" si="204">IF(Q$129 = 0, 0, Q108 / Q$129)</f>
        <v>0</v>
      </c>
      <c r="R140" s="444">
        <f t="shared" si="204"/>
        <v>0</v>
      </c>
      <c r="S140" s="444">
        <f t="shared" si="204"/>
        <v>0</v>
      </c>
      <c r="T140" s="444">
        <f t="shared" ref="T140:U140" si="205">IF(T$129 = 0, 0, T108 / T$129)</f>
        <v>0</v>
      </c>
      <c r="U140" s="444">
        <f t="shared" si="205"/>
        <v>0</v>
      </c>
      <c r="V140" s="444">
        <f t="shared" ref="V140:W140" si="206">IF(V$129 = 0, 0, V108 / V$129)</f>
        <v>0</v>
      </c>
      <c r="W140" s="444">
        <f t="shared" si="206"/>
        <v>0</v>
      </c>
      <c r="X140" s="444">
        <f t="shared" ref="X140:Y140" si="207">IF(X$129 = 0, 0, X108 / X$129)</f>
        <v>0</v>
      </c>
      <c r="Y140" s="444">
        <f t="shared" si="207"/>
        <v>0</v>
      </c>
    </row>
    <row r="141" spans="3:27" x14ac:dyDescent="0.35">
      <c r="C141" s="78"/>
      <c r="E141" s="24"/>
      <c r="F141" t="s">
        <v>196</v>
      </c>
      <c r="G141" t="s">
        <v>267</v>
      </c>
      <c r="J141" s="444">
        <f t="shared" ref="J141:K141" si="208">IF(J$129 = 0, 0, J109 / J$129)</f>
        <v>0.12278705228745064</v>
      </c>
      <c r="K141" s="444">
        <f t="shared" si="208"/>
        <v>0</v>
      </c>
      <c r="L141" s="444">
        <f t="shared" ref="L141:M141" si="209">IF(L$129 = 0, 0, L109 / L$129)</f>
        <v>0.12278705228745064</v>
      </c>
      <c r="M141" s="444">
        <f t="shared" si="209"/>
        <v>0</v>
      </c>
      <c r="N141" s="444">
        <f t="shared" ref="N141:P141" si="210">IF(N$129 = 0, 0, N109 / N$129)</f>
        <v>0</v>
      </c>
      <c r="O141" s="444">
        <f t="shared" si="210"/>
        <v>0</v>
      </c>
      <c r="P141" s="444">
        <f t="shared" si="210"/>
        <v>0</v>
      </c>
      <c r="Q141" s="444">
        <f t="shared" ref="Q141:S141" si="211">IF(Q$129 = 0, 0, Q109 / Q$129)</f>
        <v>0</v>
      </c>
      <c r="R141" s="444">
        <f t="shared" si="211"/>
        <v>0</v>
      </c>
      <c r="S141" s="444">
        <f t="shared" si="211"/>
        <v>0</v>
      </c>
      <c r="T141" s="444">
        <f t="shared" ref="T141:U141" si="212">IF(T$129 = 0, 0, T109 / T$129)</f>
        <v>0</v>
      </c>
      <c r="U141" s="444">
        <f t="shared" si="212"/>
        <v>0</v>
      </c>
      <c r="V141" s="444">
        <f t="shared" ref="V141:W141" si="213">IF(V$129 = 0, 0, V109 / V$129)</f>
        <v>0</v>
      </c>
      <c r="W141" s="444">
        <f t="shared" si="213"/>
        <v>0</v>
      </c>
      <c r="X141" s="444">
        <f t="shared" ref="X141:Y141" si="214">IF(X$129 = 0, 0, X109 / X$129)</f>
        <v>0</v>
      </c>
      <c r="Y141" s="444">
        <f t="shared" si="214"/>
        <v>0</v>
      </c>
    </row>
    <row r="142" spans="3:27" x14ac:dyDescent="0.35">
      <c r="C142" s="78"/>
      <c r="E142" s="24"/>
      <c r="F142" s="19" t="s">
        <v>372</v>
      </c>
      <c r="G142" s="19" t="s">
        <v>267</v>
      </c>
      <c r="H142" s="19"/>
      <c r="I142" s="19"/>
      <c r="J142" s="73"/>
      <c r="K142" s="73"/>
      <c r="L142" s="73"/>
      <c r="M142" s="73"/>
      <c r="N142" s="73"/>
      <c r="O142" s="73"/>
      <c r="P142" s="73"/>
      <c r="Q142" s="73"/>
      <c r="R142" s="73"/>
      <c r="S142" s="73"/>
      <c r="T142" s="73"/>
      <c r="U142" s="73"/>
      <c r="V142" s="73"/>
      <c r="W142" s="73"/>
      <c r="X142" s="73"/>
      <c r="Y142" s="73"/>
    </row>
    <row r="143" spans="3:27" x14ac:dyDescent="0.35">
      <c r="C143" s="78"/>
      <c r="E143" s="24"/>
      <c r="F143" s="28" t="s">
        <v>373</v>
      </c>
      <c r="G143" s="28" t="s">
        <v>267</v>
      </c>
      <c r="H143" s="28"/>
      <c r="I143" s="28"/>
      <c r="J143" s="71"/>
      <c r="K143" s="71"/>
      <c r="L143" s="71"/>
      <c r="M143" s="71"/>
      <c r="N143" s="71"/>
      <c r="O143" s="71"/>
      <c r="P143" s="71"/>
      <c r="Q143" s="71"/>
      <c r="R143" s="71"/>
      <c r="S143" s="71"/>
      <c r="T143" s="71"/>
      <c r="U143" s="71"/>
      <c r="V143" s="71"/>
      <c r="W143" s="71"/>
      <c r="X143" s="71"/>
      <c r="Y143" s="71"/>
    </row>
    <row r="144" spans="3:27" x14ac:dyDescent="0.35">
      <c r="C144" s="78"/>
      <c r="D144"/>
      <c r="E144" s="24"/>
      <c r="J144" s="79"/>
      <c r="K144" s="79"/>
      <c r="L144" s="79"/>
      <c r="M144" s="79"/>
      <c r="N144" s="79"/>
      <c r="O144" s="79"/>
      <c r="P144" s="79"/>
      <c r="Q144" s="79"/>
      <c r="R144" s="79"/>
      <c r="S144" s="79"/>
      <c r="T144" s="79"/>
      <c r="U144" s="79"/>
      <c r="V144" s="79"/>
      <c r="W144" s="79"/>
      <c r="X144" s="79"/>
      <c r="Y144" s="79"/>
    </row>
    <row r="145" spans="3:27" x14ac:dyDescent="0.35">
      <c r="C145" s="78"/>
      <c r="E145" s="27" t="s">
        <v>618</v>
      </c>
      <c r="J145" s="79"/>
      <c r="K145" s="79"/>
      <c r="L145" s="79"/>
      <c r="M145" s="79"/>
      <c r="N145" s="79"/>
      <c r="O145" s="79"/>
      <c r="P145" s="79"/>
      <c r="Q145" s="79"/>
      <c r="R145" s="79"/>
      <c r="S145" s="79"/>
      <c r="T145" s="79"/>
      <c r="U145" s="79"/>
      <c r="V145" s="79"/>
      <c r="W145" s="79"/>
      <c r="X145" s="79"/>
      <c r="Y145" s="79"/>
    </row>
    <row r="146" spans="3:27" x14ac:dyDescent="0.35">
      <c r="C146" s="78"/>
      <c r="F146" s="19" t="s">
        <v>186</v>
      </c>
      <c r="G146" s="19" t="s">
        <v>267</v>
      </c>
      <c r="H146" s="19"/>
      <c r="I146" s="19"/>
      <c r="J146" s="483">
        <f t="shared" ref="J146:K146" si="215">IF(J$129 = 0, 0, J114 / J$129)</f>
        <v>0</v>
      </c>
      <c r="K146" s="483">
        <f t="shared" si="215"/>
        <v>0</v>
      </c>
      <c r="L146" s="483">
        <f t="shared" ref="L146:M146" si="216">IF(L$129 = 0, 0, L114 / L$129)</f>
        <v>0</v>
      </c>
      <c r="M146" s="483">
        <f t="shared" si="216"/>
        <v>0</v>
      </c>
      <c r="N146" s="483">
        <f t="shared" ref="N146:P146" si="217">IF(N$129 = 0, 0, N114 / N$129)</f>
        <v>0</v>
      </c>
      <c r="O146" s="483">
        <f t="shared" si="217"/>
        <v>0</v>
      </c>
      <c r="P146" s="483">
        <f t="shared" si="217"/>
        <v>0</v>
      </c>
      <c r="Q146" s="483">
        <f t="shared" ref="Q146:S146" si="218">IF(Q$129 = 0, 0, Q114 / Q$129)</f>
        <v>0</v>
      </c>
      <c r="R146" s="483">
        <f t="shared" si="218"/>
        <v>0</v>
      </c>
      <c r="S146" s="483">
        <f t="shared" si="218"/>
        <v>0</v>
      </c>
      <c r="T146" s="483">
        <f t="shared" ref="T146:U146" si="219">IF(T$129 = 0, 0, T114 / T$129)</f>
        <v>0</v>
      </c>
      <c r="U146" s="483">
        <f t="shared" si="219"/>
        <v>0</v>
      </c>
      <c r="V146" s="483">
        <f t="shared" ref="V146:W146" si="220">IF(V$129 = 0, 0, V114 / V$129)</f>
        <v>0</v>
      </c>
      <c r="W146" s="483">
        <f t="shared" si="220"/>
        <v>0</v>
      </c>
      <c r="X146" s="483">
        <f t="shared" ref="X146:Y146" si="221">IF(X$129 = 0, 0, X114 / X$129)</f>
        <v>0</v>
      </c>
      <c r="Y146" s="483">
        <f t="shared" si="221"/>
        <v>0</v>
      </c>
    </row>
    <row r="147" spans="3:27" x14ac:dyDescent="0.35">
      <c r="C147" s="78"/>
      <c r="F147" t="s">
        <v>188</v>
      </c>
      <c r="G147" t="s">
        <v>267</v>
      </c>
      <c r="J147" s="444">
        <f t="shared" ref="J147:K147" si="222">IF(J$129 = 0, 0, J115 / J$129)</f>
        <v>0</v>
      </c>
      <c r="K147" s="444">
        <f t="shared" si="222"/>
        <v>0</v>
      </c>
      <c r="L147" s="444">
        <f t="shared" ref="L147:M147" si="223">IF(L$129 = 0, 0, L115 / L$129)</f>
        <v>0</v>
      </c>
      <c r="M147" s="444">
        <f t="shared" si="223"/>
        <v>0</v>
      </c>
      <c r="N147" s="444">
        <f t="shared" ref="N147:P147" si="224">IF(N$129 = 0, 0, N115 / N$129)</f>
        <v>0</v>
      </c>
      <c r="O147" s="444">
        <f t="shared" si="224"/>
        <v>0</v>
      </c>
      <c r="P147" s="444">
        <f t="shared" si="224"/>
        <v>0</v>
      </c>
      <c r="Q147" s="444">
        <f t="shared" ref="Q147:S147" si="225">IF(Q$129 = 0, 0, Q115 / Q$129)</f>
        <v>0</v>
      </c>
      <c r="R147" s="444">
        <f t="shared" si="225"/>
        <v>0</v>
      </c>
      <c r="S147" s="444">
        <f t="shared" si="225"/>
        <v>0</v>
      </c>
      <c r="T147" s="444">
        <f t="shared" ref="T147:U147" si="226">IF(T$129 = 0, 0, T115 / T$129)</f>
        <v>0</v>
      </c>
      <c r="U147" s="444">
        <f t="shared" si="226"/>
        <v>0</v>
      </c>
      <c r="V147" s="444">
        <f t="shared" ref="V147:W147" si="227">IF(V$129 = 0, 0, V115 / V$129)</f>
        <v>0</v>
      </c>
      <c r="W147" s="444">
        <f t="shared" si="227"/>
        <v>0</v>
      </c>
      <c r="X147" s="444">
        <f t="shared" ref="X147:Y147" si="228">IF(X$129 = 0, 0, X115 / X$129)</f>
        <v>0</v>
      </c>
      <c r="Y147" s="444">
        <f t="shared" si="228"/>
        <v>0</v>
      </c>
    </row>
    <row r="148" spans="3:27" x14ac:dyDescent="0.35">
      <c r="C148" s="78"/>
      <c r="F148" t="s">
        <v>189</v>
      </c>
      <c r="G148" t="s">
        <v>267</v>
      </c>
      <c r="J148" s="444">
        <f t="shared" ref="J148:K148" si="229">IF(J$129 = 0, 0, J116 / J$129)</f>
        <v>0</v>
      </c>
      <c r="K148" s="444">
        <f t="shared" si="229"/>
        <v>0</v>
      </c>
      <c r="L148" s="444">
        <f t="shared" ref="L148:M148" si="230">IF(L$129 = 0, 0, L116 / L$129)</f>
        <v>0</v>
      </c>
      <c r="M148" s="444">
        <f t="shared" si="230"/>
        <v>0</v>
      </c>
      <c r="N148" s="444">
        <f t="shared" ref="N148:P148" si="231">IF(N$129 = 0, 0, N116 / N$129)</f>
        <v>0</v>
      </c>
      <c r="O148" s="444">
        <f t="shared" si="231"/>
        <v>0</v>
      </c>
      <c r="P148" s="444">
        <f t="shared" si="231"/>
        <v>0</v>
      </c>
      <c r="Q148" s="444">
        <f t="shared" ref="Q148:S148" si="232">IF(Q$129 = 0, 0, Q116 / Q$129)</f>
        <v>0</v>
      </c>
      <c r="R148" s="444">
        <f t="shared" si="232"/>
        <v>0</v>
      </c>
      <c r="S148" s="444">
        <f t="shared" si="232"/>
        <v>0</v>
      </c>
      <c r="T148" s="444">
        <f t="shared" ref="T148:U148" si="233">IF(T$129 = 0, 0, T116 / T$129)</f>
        <v>0</v>
      </c>
      <c r="U148" s="444">
        <f t="shared" si="233"/>
        <v>0</v>
      </c>
      <c r="V148" s="444">
        <f t="shared" ref="V148:W148" si="234">IF(V$129 = 0, 0, V116 / V$129)</f>
        <v>0</v>
      </c>
      <c r="W148" s="444">
        <f t="shared" si="234"/>
        <v>0</v>
      </c>
      <c r="X148" s="444">
        <f t="shared" ref="X148:Y148" si="235">IF(X$129 = 0, 0, X116 / X$129)</f>
        <v>0</v>
      </c>
      <c r="Y148" s="444">
        <f t="shared" si="235"/>
        <v>0</v>
      </c>
    </row>
    <row r="149" spans="3:27" x14ac:dyDescent="0.35">
      <c r="C149" s="78"/>
      <c r="F149" t="s">
        <v>190</v>
      </c>
      <c r="G149" t="s">
        <v>267</v>
      </c>
      <c r="J149" s="444">
        <f t="shared" ref="J149:K149" si="236">IF(J$129 = 0, 0, J117 / J$129)</f>
        <v>0</v>
      </c>
      <c r="K149" s="444">
        <f t="shared" si="236"/>
        <v>0</v>
      </c>
      <c r="L149" s="444">
        <f t="shared" ref="L149:M149" si="237">IF(L$129 = 0, 0, L117 / L$129)</f>
        <v>0</v>
      </c>
      <c r="M149" s="444">
        <f t="shared" si="237"/>
        <v>0</v>
      </c>
      <c r="N149" s="444">
        <f t="shared" ref="N149:P149" si="238">IF(N$129 = 0, 0, N117 / N$129)</f>
        <v>0</v>
      </c>
      <c r="O149" s="444">
        <f t="shared" si="238"/>
        <v>0</v>
      </c>
      <c r="P149" s="444">
        <f t="shared" si="238"/>
        <v>0</v>
      </c>
      <c r="Q149" s="444">
        <f t="shared" ref="Q149:S149" si="239">IF(Q$129 = 0, 0, Q117 / Q$129)</f>
        <v>0</v>
      </c>
      <c r="R149" s="444">
        <f t="shared" si="239"/>
        <v>0</v>
      </c>
      <c r="S149" s="444">
        <f t="shared" si="239"/>
        <v>0</v>
      </c>
      <c r="T149" s="444">
        <f t="shared" ref="T149:U149" si="240">IF(T$129 = 0, 0, T117 / T$129)</f>
        <v>0</v>
      </c>
      <c r="U149" s="444">
        <f t="shared" si="240"/>
        <v>0</v>
      </c>
      <c r="V149" s="444">
        <f t="shared" ref="V149:W149" si="241">IF(V$129 = 0, 0, V117 / V$129)</f>
        <v>0</v>
      </c>
      <c r="W149" s="444">
        <f t="shared" si="241"/>
        <v>0</v>
      </c>
      <c r="X149" s="444">
        <f t="shared" ref="X149:Y149" si="242">IF(X$129 = 0, 0, X117 / X$129)</f>
        <v>0</v>
      </c>
      <c r="Y149" s="444">
        <f t="shared" si="242"/>
        <v>0</v>
      </c>
    </row>
    <row r="150" spans="3:27" x14ac:dyDescent="0.35">
      <c r="C150" s="78"/>
      <c r="F150" t="s">
        <v>191</v>
      </c>
      <c r="G150" t="s">
        <v>267</v>
      </c>
      <c r="J150" s="444">
        <f t="shared" ref="J150:K150" si="243">IF(J$129 = 0, 0, J118 / J$129)</f>
        <v>0</v>
      </c>
      <c r="K150" s="444">
        <f t="shared" si="243"/>
        <v>0</v>
      </c>
      <c r="L150" s="444">
        <f t="shared" ref="L150:M150" si="244">IF(L$129 = 0, 0, L118 / L$129)</f>
        <v>0</v>
      </c>
      <c r="M150" s="444">
        <f t="shared" si="244"/>
        <v>0</v>
      </c>
      <c r="N150" s="444">
        <f t="shared" ref="N150:P150" si="245">IF(N$129 = 0, 0, N118 / N$129)</f>
        <v>0</v>
      </c>
      <c r="O150" s="444">
        <f t="shared" si="245"/>
        <v>0</v>
      </c>
      <c r="P150" s="444">
        <f t="shared" si="245"/>
        <v>0</v>
      </c>
      <c r="Q150" s="444">
        <f t="shared" ref="Q150:S150" si="246">IF(Q$129 = 0, 0, Q118 / Q$129)</f>
        <v>0</v>
      </c>
      <c r="R150" s="444">
        <f t="shared" si="246"/>
        <v>0</v>
      </c>
      <c r="S150" s="444">
        <f t="shared" si="246"/>
        <v>0</v>
      </c>
      <c r="T150" s="444">
        <f t="shared" ref="T150:U150" si="247">IF(T$129 = 0, 0, T118 / T$129)</f>
        <v>0</v>
      </c>
      <c r="U150" s="444">
        <f t="shared" si="247"/>
        <v>0</v>
      </c>
      <c r="V150" s="444">
        <f t="shared" ref="V150:W150" si="248">IF(V$129 = 0, 0, V118 / V$129)</f>
        <v>0</v>
      </c>
      <c r="W150" s="444">
        <f t="shared" si="248"/>
        <v>0</v>
      </c>
      <c r="X150" s="444">
        <f t="shared" ref="X150:Y150" si="249">IF(X$129 = 0, 0, X118 / X$129)</f>
        <v>0</v>
      </c>
      <c r="Y150" s="444">
        <f t="shared" si="249"/>
        <v>0</v>
      </c>
    </row>
    <row r="151" spans="3:27" x14ac:dyDescent="0.35">
      <c r="C151" s="78"/>
      <c r="F151" t="s">
        <v>192</v>
      </c>
      <c r="G151" t="s">
        <v>267</v>
      </c>
      <c r="J151" s="444">
        <f t="shared" ref="J151:K151" si="250">IF(J$129 = 0, 0, J119 / J$129)</f>
        <v>0</v>
      </c>
      <c r="K151" s="444">
        <f t="shared" si="250"/>
        <v>0</v>
      </c>
      <c r="L151" s="444">
        <f t="shared" ref="L151:M151" si="251">IF(L$129 = 0, 0, L119 / L$129)</f>
        <v>0</v>
      </c>
      <c r="M151" s="444">
        <f t="shared" si="251"/>
        <v>0</v>
      </c>
      <c r="N151" s="444">
        <f t="shared" ref="N151:P151" si="252">IF(N$129 = 0, 0, N119 / N$129)</f>
        <v>0</v>
      </c>
      <c r="O151" s="444">
        <f t="shared" si="252"/>
        <v>0</v>
      </c>
      <c r="P151" s="444">
        <f t="shared" si="252"/>
        <v>0</v>
      </c>
      <c r="Q151" s="444">
        <f t="shared" ref="Q151:S151" si="253">IF(Q$129 = 0, 0, Q119 / Q$129)</f>
        <v>0</v>
      </c>
      <c r="R151" s="444">
        <f t="shared" si="253"/>
        <v>0</v>
      </c>
      <c r="S151" s="444">
        <f t="shared" si="253"/>
        <v>0</v>
      </c>
      <c r="T151" s="444">
        <f t="shared" ref="T151:U151" si="254">IF(T$129 = 0, 0, T119 / T$129)</f>
        <v>0</v>
      </c>
      <c r="U151" s="444">
        <f t="shared" si="254"/>
        <v>0</v>
      </c>
      <c r="V151" s="444">
        <f t="shared" ref="V151:W151" si="255">IF(V$129 = 0, 0, V119 / V$129)</f>
        <v>0</v>
      </c>
      <c r="W151" s="444">
        <f t="shared" si="255"/>
        <v>0</v>
      </c>
      <c r="X151" s="444">
        <f t="shared" ref="X151:Y151" si="256">IF(X$129 = 0, 0, X119 / X$129)</f>
        <v>0</v>
      </c>
      <c r="Y151" s="444">
        <f t="shared" si="256"/>
        <v>0</v>
      </c>
    </row>
    <row r="152" spans="3:27" x14ac:dyDescent="0.35">
      <c r="C152" s="78"/>
      <c r="F152" t="s">
        <v>193</v>
      </c>
      <c r="G152" t="s">
        <v>267</v>
      </c>
      <c r="J152" s="444">
        <f t="shared" ref="J152:K152" si="257">IF(J$129 = 0, 0, J120 / J$129)</f>
        <v>0</v>
      </c>
      <c r="K152" s="444">
        <f t="shared" si="257"/>
        <v>0</v>
      </c>
      <c r="L152" s="444">
        <f t="shared" ref="L152:M152" si="258">IF(L$129 = 0, 0, L120 / L$129)</f>
        <v>0</v>
      </c>
      <c r="M152" s="444">
        <f t="shared" si="258"/>
        <v>0</v>
      </c>
      <c r="N152" s="444">
        <f t="shared" ref="N152:P152" si="259">IF(N$129 = 0, 0, N120 / N$129)</f>
        <v>0</v>
      </c>
      <c r="O152" s="444">
        <f t="shared" si="259"/>
        <v>0</v>
      </c>
      <c r="P152" s="444">
        <f t="shared" si="259"/>
        <v>0</v>
      </c>
      <c r="Q152" s="444">
        <f t="shared" ref="Q152:S152" si="260">IF(Q$129 = 0, 0, Q120 / Q$129)</f>
        <v>0</v>
      </c>
      <c r="R152" s="444">
        <f t="shared" si="260"/>
        <v>0</v>
      </c>
      <c r="S152" s="444">
        <f t="shared" si="260"/>
        <v>0</v>
      </c>
      <c r="T152" s="444">
        <f t="shared" ref="T152:U152" si="261">IF(T$129 = 0, 0, T120 / T$129)</f>
        <v>0</v>
      </c>
      <c r="U152" s="444">
        <f t="shared" si="261"/>
        <v>0</v>
      </c>
      <c r="V152" s="444">
        <f t="shared" ref="V152:W152" si="262">IF(V$129 = 0, 0, V120 / V$129)</f>
        <v>0</v>
      </c>
      <c r="W152" s="444">
        <f t="shared" si="262"/>
        <v>0</v>
      </c>
      <c r="X152" s="444">
        <f t="shared" ref="X152:Y152" si="263">IF(X$129 = 0, 0, X120 / X$129)</f>
        <v>0</v>
      </c>
      <c r="Y152" s="444">
        <f t="shared" si="263"/>
        <v>0</v>
      </c>
    </row>
    <row r="153" spans="3:27" x14ac:dyDescent="0.35">
      <c r="C153" s="78"/>
      <c r="F153" t="s">
        <v>194</v>
      </c>
      <c r="G153" t="s">
        <v>267</v>
      </c>
      <c r="J153" s="444">
        <f t="shared" ref="J153:K153" si="264">IF(J$129 = 0, 0, J121 / J$129)</f>
        <v>0</v>
      </c>
      <c r="K153" s="444">
        <f t="shared" si="264"/>
        <v>0</v>
      </c>
      <c r="L153" s="444">
        <f t="shared" ref="L153:M153" si="265">IF(L$129 = 0, 0, L121 / L$129)</f>
        <v>0</v>
      </c>
      <c r="M153" s="444">
        <f t="shared" si="265"/>
        <v>0</v>
      </c>
      <c r="N153" s="444">
        <f t="shared" ref="N153:P153" si="266">IF(N$129 = 0, 0, N121 / N$129)</f>
        <v>0</v>
      </c>
      <c r="O153" s="444">
        <f t="shared" si="266"/>
        <v>0</v>
      </c>
      <c r="P153" s="444">
        <f t="shared" si="266"/>
        <v>0</v>
      </c>
      <c r="Q153" s="444">
        <f t="shared" ref="Q153:S153" si="267">IF(Q$129 = 0, 0, Q121 / Q$129)</f>
        <v>0</v>
      </c>
      <c r="R153" s="444">
        <f t="shared" si="267"/>
        <v>0</v>
      </c>
      <c r="S153" s="444">
        <f t="shared" si="267"/>
        <v>0</v>
      </c>
      <c r="T153" s="444">
        <f t="shared" ref="T153:U153" si="268">IF(T$129 = 0, 0, T121 / T$129)</f>
        <v>0</v>
      </c>
      <c r="U153" s="444">
        <f t="shared" si="268"/>
        <v>0</v>
      </c>
      <c r="V153" s="444">
        <f t="shared" ref="V153:W153" si="269">IF(V$129 = 0, 0, V121 / V$129)</f>
        <v>0</v>
      </c>
      <c r="W153" s="444">
        <f t="shared" si="269"/>
        <v>0</v>
      </c>
      <c r="X153" s="444">
        <f t="shared" ref="X153:Y153" si="270">IF(X$129 = 0, 0, X121 / X$129)</f>
        <v>0</v>
      </c>
      <c r="Y153" s="444">
        <f t="shared" si="270"/>
        <v>0</v>
      </c>
    </row>
    <row r="154" spans="3:27" x14ac:dyDescent="0.35">
      <c r="C154" s="78"/>
      <c r="F154" t="s">
        <v>195</v>
      </c>
      <c r="G154" t="s">
        <v>267</v>
      </c>
      <c r="J154" s="444">
        <f t="shared" ref="J154:K154" si="271">IF(J$129 = 0, 0, J122 / J$129)</f>
        <v>0</v>
      </c>
      <c r="K154" s="444">
        <f t="shared" si="271"/>
        <v>0</v>
      </c>
      <c r="L154" s="444">
        <f t="shared" ref="L154:M154" si="272">IF(L$129 = 0, 0, L122 / L$129)</f>
        <v>0</v>
      </c>
      <c r="M154" s="444">
        <f t="shared" si="272"/>
        <v>0</v>
      </c>
      <c r="N154" s="444">
        <f t="shared" ref="N154:P154" si="273">IF(N$129 = 0, 0, N122 / N$129)</f>
        <v>0</v>
      </c>
      <c r="O154" s="444">
        <f t="shared" si="273"/>
        <v>0</v>
      </c>
      <c r="P154" s="444">
        <f t="shared" si="273"/>
        <v>0</v>
      </c>
      <c r="Q154" s="444">
        <f t="shared" ref="Q154:S154" si="274">IF(Q$129 = 0, 0, Q122 / Q$129)</f>
        <v>0</v>
      </c>
      <c r="R154" s="444">
        <f t="shared" si="274"/>
        <v>0</v>
      </c>
      <c r="S154" s="444">
        <f t="shared" si="274"/>
        <v>0</v>
      </c>
      <c r="T154" s="444">
        <f t="shared" ref="T154:U154" si="275">IF(T$129 = 0, 0, T122 / T$129)</f>
        <v>0</v>
      </c>
      <c r="U154" s="444">
        <f t="shared" si="275"/>
        <v>0</v>
      </c>
      <c r="V154" s="444">
        <f t="shared" ref="V154:W154" si="276">IF(V$129 = 0, 0, V122 / V$129)</f>
        <v>0</v>
      </c>
      <c r="W154" s="444">
        <f t="shared" si="276"/>
        <v>0</v>
      </c>
      <c r="X154" s="444">
        <f t="shared" ref="X154:Y154" si="277">IF(X$129 = 0, 0, X122 / X$129)</f>
        <v>0</v>
      </c>
      <c r="Y154" s="444">
        <f t="shared" si="277"/>
        <v>0</v>
      </c>
    </row>
    <row r="155" spans="3:27" x14ac:dyDescent="0.35">
      <c r="C155" s="78"/>
      <c r="F155" t="s">
        <v>196</v>
      </c>
      <c r="G155" t="s">
        <v>267</v>
      </c>
      <c r="J155" s="444">
        <f t="shared" ref="J155:K155" si="278">IF(J$129 = 0, 0, J123 / J$129)</f>
        <v>2.1184172607946632</v>
      </c>
      <c r="K155" s="444">
        <f t="shared" si="278"/>
        <v>0</v>
      </c>
      <c r="L155" s="444">
        <f t="shared" ref="L155:M155" si="279">IF(L$129 = 0, 0, L123 / L$129)</f>
        <v>2.1184172607946632</v>
      </c>
      <c r="M155" s="444">
        <f t="shared" si="279"/>
        <v>0</v>
      </c>
      <c r="N155" s="444">
        <f t="shared" ref="N155:P155" si="280">IF(N$129 = 0, 0, N123 / N$129)</f>
        <v>0</v>
      </c>
      <c r="O155" s="444">
        <f t="shared" si="280"/>
        <v>0</v>
      </c>
      <c r="P155" s="444">
        <f t="shared" si="280"/>
        <v>0</v>
      </c>
      <c r="Q155" s="444">
        <f t="shared" ref="Q155:S155" si="281">IF(Q$129 = 0, 0, Q123 / Q$129)</f>
        <v>0</v>
      </c>
      <c r="R155" s="444">
        <f t="shared" si="281"/>
        <v>0</v>
      </c>
      <c r="S155" s="444">
        <f t="shared" si="281"/>
        <v>0</v>
      </c>
      <c r="T155" s="444">
        <f t="shared" ref="T155:U155" si="282">IF(T$129 = 0, 0, T123 / T$129)</f>
        <v>0</v>
      </c>
      <c r="U155" s="444">
        <f t="shared" si="282"/>
        <v>0</v>
      </c>
      <c r="V155" s="444">
        <f t="shared" ref="V155:W155" si="283">IF(V$129 = 0, 0, V123 / V$129)</f>
        <v>0</v>
      </c>
      <c r="W155" s="444">
        <f t="shared" si="283"/>
        <v>0</v>
      </c>
      <c r="X155" s="444">
        <f t="shared" ref="X155:Y155" si="284">IF(X$129 = 0, 0, X123 / X$129)</f>
        <v>0</v>
      </c>
      <c r="Y155" s="444">
        <f t="shared" si="284"/>
        <v>0</v>
      </c>
    </row>
    <row r="156" spans="3:27" x14ac:dyDescent="0.35">
      <c r="C156" s="78"/>
      <c r="D156"/>
      <c r="F156" s="19" t="s">
        <v>372</v>
      </c>
      <c r="G156" s="19" t="s">
        <v>267</v>
      </c>
      <c r="H156" s="19"/>
      <c r="I156" s="19"/>
      <c r="J156" s="483">
        <f t="shared" ref="J156:K156" si="285">J55</f>
        <v>2.6228103040956046</v>
      </c>
      <c r="K156" s="483">
        <f t="shared" si="285"/>
        <v>0</v>
      </c>
      <c r="L156" s="483">
        <f t="shared" ref="L156:M156" si="286">L55</f>
        <v>7.6904372463511272</v>
      </c>
      <c r="M156" s="483">
        <f t="shared" si="286"/>
        <v>0</v>
      </c>
      <c r="N156" s="483">
        <f t="shared" ref="N156:P156" si="287">N55</f>
        <v>15.343481049694491</v>
      </c>
      <c r="O156" s="483">
        <f t="shared" si="287"/>
        <v>11.977235827502199</v>
      </c>
      <c r="P156" s="483">
        <f t="shared" si="287"/>
        <v>0</v>
      </c>
      <c r="Q156" s="483">
        <f t="shared" ref="Q156:S156" si="288">Q55</f>
        <v>0</v>
      </c>
      <c r="R156" s="483">
        <f t="shared" si="288"/>
        <v>0</v>
      </c>
      <c r="S156" s="483">
        <f t="shared" si="288"/>
        <v>0</v>
      </c>
      <c r="T156" s="483">
        <f t="shared" ref="T156:U156" si="289">T55</f>
        <v>0</v>
      </c>
      <c r="U156" s="483">
        <f t="shared" si="289"/>
        <v>0</v>
      </c>
      <c r="V156" s="483">
        <f t="shared" ref="V156:W156" si="290">V55</f>
        <v>0</v>
      </c>
      <c r="W156" s="483">
        <f t="shared" si="290"/>
        <v>0</v>
      </c>
      <c r="X156" s="483">
        <f t="shared" ref="X156:Y156" si="291">X55</f>
        <v>0</v>
      </c>
      <c r="Y156" s="483">
        <f t="shared" si="291"/>
        <v>0</v>
      </c>
    </row>
    <row r="157" spans="3:27" x14ac:dyDescent="0.35">
      <c r="C157" s="78"/>
      <c r="D157"/>
      <c r="F157" s="28" t="s">
        <v>373</v>
      </c>
      <c r="G157" s="28" t="s">
        <v>267</v>
      </c>
      <c r="H157" s="28"/>
      <c r="I157" s="28"/>
      <c r="J157" s="484">
        <f t="shared" ref="J157:K157" si="292">J56</f>
        <v>0</v>
      </c>
      <c r="K157" s="484">
        <f t="shared" si="292"/>
        <v>0</v>
      </c>
      <c r="L157" s="484">
        <f t="shared" ref="L157:M157" si="293">L56</f>
        <v>0</v>
      </c>
      <c r="M157" s="484">
        <f t="shared" si="293"/>
        <v>0</v>
      </c>
      <c r="N157" s="484">
        <f t="shared" ref="N157:P157" si="294">N56</f>
        <v>0</v>
      </c>
      <c r="O157" s="484">
        <f t="shared" si="294"/>
        <v>0</v>
      </c>
      <c r="P157" s="484">
        <f t="shared" si="294"/>
        <v>110.57187268061952</v>
      </c>
      <c r="Q157" s="484">
        <f t="shared" ref="Q157:S157" si="295">Q56</f>
        <v>0</v>
      </c>
      <c r="R157" s="484">
        <f t="shared" si="295"/>
        <v>0</v>
      </c>
      <c r="S157" s="484">
        <f t="shared" si="295"/>
        <v>0</v>
      </c>
      <c r="T157" s="484">
        <f t="shared" ref="T157:U157" si="296">T56</f>
        <v>0</v>
      </c>
      <c r="U157" s="484">
        <f t="shared" si="296"/>
        <v>0</v>
      </c>
      <c r="V157" s="484">
        <f t="shared" ref="V157:W157" si="297">V56</f>
        <v>0</v>
      </c>
      <c r="W157" s="484">
        <f t="shared" si="297"/>
        <v>0</v>
      </c>
      <c r="X157" s="484">
        <f t="shared" ref="X157:Y157" si="298">X56</f>
        <v>69.200597504762939</v>
      </c>
      <c r="Y157" s="484">
        <f t="shared" si="298"/>
        <v>69.200597504762939</v>
      </c>
    </row>
    <row r="158" spans="3:27" x14ac:dyDescent="0.35">
      <c r="C158" s="78"/>
      <c r="J158" s="79"/>
      <c r="K158" s="79"/>
      <c r="L158" s="79"/>
      <c r="M158" s="79"/>
      <c r="N158" s="79"/>
      <c r="O158" s="79"/>
      <c r="P158" s="79"/>
      <c r="Q158" s="79"/>
      <c r="R158" s="79"/>
      <c r="S158" s="79"/>
      <c r="T158" s="79"/>
      <c r="U158" s="79"/>
      <c r="V158" s="79"/>
      <c r="W158" s="79"/>
      <c r="X158" s="79"/>
      <c r="Y158" s="79"/>
    </row>
    <row r="159" spans="3:27" x14ac:dyDescent="0.35">
      <c r="C159" s="26" t="str">
        <f ca="1">INDEX('Version control'!$H$37:$H$64,MATCH($A$1,'Version control'!$F$37:$F$64,0),1)&amp;"-H: Aggregated fixed charges"</f>
        <v>Section 114-H: Aggregated fixed charges</v>
      </c>
      <c r="D159" s="26"/>
      <c r="E159" s="26"/>
      <c r="F159" s="26"/>
      <c r="G159" s="26"/>
      <c r="H159" s="26"/>
      <c r="I159" s="26"/>
      <c r="J159" s="80"/>
      <c r="K159" s="80"/>
      <c r="L159" s="80"/>
      <c r="M159" s="80"/>
      <c r="N159" s="80"/>
      <c r="O159" s="80"/>
      <c r="P159" s="80"/>
      <c r="Q159" s="80"/>
      <c r="R159" s="80"/>
      <c r="S159" s="80"/>
      <c r="T159" s="80"/>
      <c r="U159" s="80"/>
      <c r="V159" s="80"/>
      <c r="W159" s="80"/>
      <c r="X159" s="80"/>
      <c r="Y159" s="80"/>
      <c r="Z159" s="26"/>
      <c r="AA159" s="26"/>
    </row>
    <row r="160" spans="3:27" x14ac:dyDescent="0.35">
      <c r="C160" s="78"/>
      <c r="J160" s="79"/>
      <c r="K160" s="79"/>
      <c r="L160" s="79"/>
      <c r="M160" s="79"/>
      <c r="N160" s="79"/>
      <c r="O160" s="79"/>
      <c r="P160" s="79"/>
      <c r="Q160" s="79"/>
      <c r="R160" s="79"/>
      <c r="S160" s="79"/>
      <c r="T160" s="79"/>
      <c r="U160" s="79"/>
      <c r="V160" s="79"/>
      <c r="W160" s="79"/>
      <c r="X160" s="79"/>
      <c r="Y160" s="79"/>
    </row>
    <row r="161" spans="2:27" x14ac:dyDescent="0.35">
      <c r="E161" t="s">
        <v>156</v>
      </c>
      <c r="G161" t="s">
        <v>267</v>
      </c>
      <c r="J161" s="111">
        <f t="shared" ref="J161:K161" si="299">SUM(J132:J143,J146:J157)</f>
        <v>4.8640146171777179</v>
      </c>
      <c r="K161" s="111">
        <f t="shared" si="299"/>
        <v>0</v>
      </c>
      <c r="L161" s="111">
        <f>SUM(L132:L143,L146:L157)</f>
        <v>9.9316415594332419</v>
      </c>
      <c r="M161" s="111">
        <f t="shared" ref="M161" si="300">SUM(M132:M143,M146:M157)</f>
        <v>0</v>
      </c>
      <c r="N161" s="111">
        <f t="shared" ref="N161:P161" si="301">SUM(N132:N143,N146:N157)</f>
        <v>15.343481049694491</v>
      </c>
      <c r="O161" s="111">
        <f t="shared" si="301"/>
        <v>11.977235827502199</v>
      </c>
      <c r="P161" s="111">
        <f t="shared" si="301"/>
        <v>110.57187268061952</v>
      </c>
      <c r="Q161" s="111">
        <f t="shared" ref="Q161:S161" si="302">SUM(Q132:Q143,Q146:Q157)</f>
        <v>0</v>
      </c>
      <c r="R161" s="111">
        <f t="shared" si="302"/>
        <v>0</v>
      </c>
      <c r="S161" s="111">
        <f t="shared" si="302"/>
        <v>0</v>
      </c>
      <c r="T161" s="111">
        <f t="shared" ref="T161:U161" si="303">SUM(T132:T143,T146:T157)</f>
        <v>0</v>
      </c>
      <c r="U161" s="111">
        <f t="shared" si="303"/>
        <v>0</v>
      </c>
      <c r="V161" s="111">
        <f t="shared" ref="V161:W161" si="304">SUM(V132:V143,V146:V157)</f>
        <v>0</v>
      </c>
      <c r="W161" s="111">
        <f t="shared" si="304"/>
        <v>0</v>
      </c>
      <c r="X161" s="111">
        <f t="shared" ref="X161" si="305">SUM(X132:X143,X146:X157)</f>
        <v>69.200597504762939</v>
      </c>
      <c r="Y161" s="111">
        <f>SUM(Y132:Y143,Y146:Y157)</f>
        <v>69.200597504762939</v>
      </c>
    </row>
    <row r="163" spans="2:27" x14ac:dyDescent="0.35">
      <c r="B163" s="25" t="s">
        <v>228</v>
      </c>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c r="AA163" s="25"/>
    </row>
    <row r="165" spans="2:27" x14ac:dyDescent="0.35">
      <c r="C165" s="78"/>
      <c r="E165" t="s">
        <v>229</v>
      </c>
      <c r="G165" s="6" t="s">
        <v>57</v>
      </c>
      <c r="H165" s="93">
        <f t="array" ref="H165">SUM(IF(ISERROR(H18:Y161), 1))</f>
        <v>0</v>
      </c>
    </row>
    <row r="167" spans="2:27" x14ac:dyDescent="0.35">
      <c r="B167" s="25" t="s">
        <v>107</v>
      </c>
      <c r="C167" s="25"/>
      <c r="D167" s="25"/>
      <c r="E167" s="25"/>
      <c r="F167" s="25"/>
      <c r="G167" s="25"/>
      <c r="H167" s="25"/>
      <c r="I167" s="25"/>
      <c r="J167" s="25"/>
      <c r="K167" s="25"/>
      <c r="L167" s="25"/>
      <c r="M167" s="25"/>
      <c r="N167" s="25"/>
      <c r="O167" s="25"/>
      <c r="P167" s="25"/>
      <c r="Q167" s="25"/>
      <c r="R167" s="25"/>
      <c r="S167" s="25"/>
      <c r="T167" s="25"/>
      <c r="U167" s="25"/>
      <c r="V167" s="25"/>
      <c r="W167" s="25"/>
      <c r="X167" s="25"/>
      <c r="Y167" s="25"/>
      <c r="Z167" s="25"/>
      <c r="AA167" s="25"/>
    </row>
  </sheetData>
  <sheetProtection sheet="1" objects="1" formatCells="0" formatColumns="0" formatRows="0" sort="0" autoFilter="0"/>
  <conditionalFormatting sqref="A4:I4 Z4:XFD4">
    <cfRule type="expression" dxfId="94" priority="10">
      <formula>LEFT($A$4,1) &lt;&gt; "0"</formula>
    </cfRule>
  </conditionalFormatting>
  <conditionalFormatting sqref="N4:P4">
    <cfRule type="expression" dxfId="93" priority="9">
      <formula>LEFT($A$4,1) &lt;&gt; "0"</formula>
    </cfRule>
  </conditionalFormatting>
  <conditionalFormatting sqref="L4:M4">
    <cfRule type="expression" dxfId="92" priority="8">
      <formula>LEFT($A$4,1) &lt;&gt; "0"</formula>
    </cfRule>
  </conditionalFormatting>
  <conditionalFormatting sqref="J4:K4">
    <cfRule type="expression" dxfId="91" priority="7">
      <formula>LEFT($A$4,1) &lt;&gt; "0"</formula>
    </cfRule>
  </conditionalFormatting>
  <conditionalFormatting sqref="Q4">
    <cfRule type="expression" dxfId="90" priority="6">
      <formula>LEFT($A$4,1) &lt;&gt; "0"</formula>
    </cfRule>
  </conditionalFormatting>
  <conditionalFormatting sqref="R4:S4">
    <cfRule type="expression" dxfId="89" priority="5">
      <formula>LEFT($A$4,1) &lt;&gt; "0"</formula>
    </cfRule>
  </conditionalFormatting>
  <conditionalFormatting sqref="T4:U4">
    <cfRule type="expression" dxfId="88" priority="4">
      <formula>LEFT($A$4,1) &lt;&gt; "0"</formula>
    </cfRule>
  </conditionalFormatting>
  <conditionalFormatting sqref="V4:W4">
    <cfRule type="expression" dxfId="87" priority="3">
      <formula>LEFT($A$4,1) &lt;&gt; "0"</formula>
    </cfRule>
  </conditionalFormatting>
  <conditionalFormatting sqref="X4:Y4">
    <cfRule type="expression" dxfId="86" priority="2">
      <formula>LEFT($A$4,1) &lt;&gt; "0"</formula>
    </cfRule>
  </conditionalFormatting>
  <conditionalFormatting sqref="H165">
    <cfRule type="cellIs" dxfId="85" priority="1" operator="greaterThan">
      <formula>0</formula>
    </cfRule>
  </conditionalFormatting>
  <hyperlinks>
    <hyperlink ref="B5:F5" location="'Model map'!A1" display="Click here to return to model map" xr:uid="{00000000-0004-0000-16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2215E-1B47-4CAB-B602-C67D24210B0C}">
  <sheetPr codeName="Sheet5">
    <tabColor theme="4" tint="0.59999389629810485"/>
    <pageSetUpPr fitToPage="1"/>
  </sheetPr>
  <dimension ref="A1:KR7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04" width="24.54296875" hidden="1" customWidth="1"/>
    <col min="305" max="16384" width="8.54296875" hidden="1"/>
  </cols>
  <sheetData>
    <row r="1" spans="1:27" s="1" customFormat="1" x14ac:dyDescent="0.35">
      <c r="A1" s="1" t="str">
        <f ca="1">MID(CELL("filename",A1),FIND("]",CELL("filename",A1))+1,255)</f>
        <v>SoLR &amp; bad debt adders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H71 &amp; IF(H71 = 1, " issue", " issues") &amp;" identified in checks on this sheet"</f>
        <v>0 issues identified in checks on this sheet</v>
      </c>
      <c r="B4" s="12"/>
      <c r="C4" s="12"/>
      <c r="D4" s="12"/>
      <c r="E4" s="12"/>
      <c r="F4" s="12"/>
      <c r="G4" s="12"/>
      <c r="H4" s="13"/>
      <c r="I4" s="13"/>
      <c r="J4" s="12"/>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C9" s="24" t="s">
        <v>855</v>
      </c>
      <c r="E9"/>
    </row>
    <row r="10" spans="1:27" x14ac:dyDescent="0.35">
      <c r="C10" s="24" t="s">
        <v>856</v>
      </c>
      <c r="E10"/>
    </row>
    <row r="12" spans="1:27" x14ac:dyDescent="0.35">
      <c r="B12" s="25" t="s">
        <v>857</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row>
    <row r="14" spans="1:27" x14ac:dyDescent="0.35">
      <c r="C14" s="24" t="s">
        <v>858</v>
      </c>
    </row>
    <row r="16" spans="1:27" x14ac:dyDescent="0.35">
      <c r="C16" s="26" t="str">
        <f ca="1">INDEX('Version control'!$H$37:$H$65,MATCH($A$1,'Version control'!$F$37:$F$65,0),1)&amp;"-A: Inputs for fixed tariff adjustments"</f>
        <v>Section 115-A: Inputs for fixed tariff adjustments</v>
      </c>
      <c r="D16" s="26"/>
      <c r="E16" s="26"/>
      <c r="F16" s="26"/>
      <c r="G16" s="26"/>
      <c r="H16" s="26"/>
      <c r="I16" s="26"/>
      <c r="J16" s="26"/>
      <c r="K16" s="26"/>
      <c r="L16" s="26"/>
      <c r="M16" s="26"/>
      <c r="N16" s="26"/>
      <c r="O16" s="26"/>
      <c r="P16" s="26"/>
      <c r="Q16" s="26"/>
      <c r="R16" s="26"/>
      <c r="S16" s="26"/>
      <c r="T16" s="26"/>
      <c r="U16" s="26"/>
      <c r="V16" s="26"/>
      <c r="W16" s="26"/>
      <c r="X16" s="26"/>
      <c r="Y16" s="26"/>
      <c r="Z16" s="26"/>
      <c r="AA16" s="26"/>
    </row>
    <row r="18" spans="1:27" x14ac:dyDescent="0.35">
      <c r="E18" s="78" t="s">
        <v>209</v>
      </c>
      <c r="F18" s="27"/>
    </row>
    <row r="19" spans="1:27" x14ac:dyDescent="0.35">
      <c r="E19" s="24" t="s">
        <v>859</v>
      </c>
      <c r="F19" s="2"/>
    </row>
    <row r="20" spans="1:27" x14ac:dyDescent="0.35">
      <c r="C20" s="78"/>
      <c r="F20" s="19" t="s">
        <v>443</v>
      </c>
      <c r="G20" s="19" t="s">
        <v>209</v>
      </c>
      <c r="H20" s="267"/>
      <c r="I20" s="255"/>
      <c r="J20" s="267">
        <f>'Volume adjustments'!J202</f>
        <v>1059660.0868048137</v>
      </c>
      <c r="K20" s="267">
        <f>'Volume adjustments'!K202</f>
        <v>0</v>
      </c>
      <c r="L20" s="267">
        <f>'Volume adjustments'!L202</f>
        <v>82516.729325655251</v>
      </c>
      <c r="M20" s="267">
        <f>'Volume adjustments'!M202</f>
        <v>0</v>
      </c>
      <c r="N20" s="267">
        <f>'Volume adjustments'!N202</f>
        <v>6185.1973248926824</v>
      </c>
      <c r="O20" s="267">
        <f>'Volume adjustments'!O202</f>
        <v>132.42497752689263</v>
      </c>
      <c r="P20" s="267">
        <f>'Volume adjustments'!P202</f>
        <v>799.09726224770043</v>
      </c>
      <c r="Q20" s="267">
        <f>'Volume adjustments'!Q202</f>
        <v>42.186597859351629</v>
      </c>
      <c r="R20" s="267">
        <f>'Volume adjustments'!R202</f>
        <v>0</v>
      </c>
      <c r="S20" s="267">
        <f>'Volume adjustments'!S202</f>
        <v>0</v>
      </c>
      <c r="T20" s="267">
        <f>'Volume adjustments'!T202</f>
        <v>417.6750070141249</v>
      </c>
      <c r="U20" s="267">
        <f>'Volume adjustments'!U202</f>
        <v>0</v>
      </c>
      <c r="V20" s="267">
        <f>'Volume adjustments'!V202</f>
        <v>16.974752696896111</v>
      </c>
      <c r="W20" s="267">
        <f>'Volume adjustments'!W202</f>
        <v>0</v>
      </c>
      <c r="X20" s="267">
        <f>'Volume adjustments'!X202</f>
        <v>203.93756011543974</v>
      </c>
      <c r="Y20" s="267">
        <f>'Volume adjustments'!Y202</f>
        <v>0</v>
      </c>
      <c r="Z20" s="256"/>
      <c r="AA20" s="256"/>
    </row>
    <row r="21" spans="1:27" x14ac:dyDescent="0.35">
      <c r="C21" s="78"/>
      <c r="F21" t="s">
        <v>444</v>
      </c>
      <c r="G21" t="s">
        <v>209</v>
      </c>
      <c r="H21" s="268"/>
      <c r="I21" s="256"/>
      <c r="J21" s="268">
        <f>'Volume adjustments'!J211</f>
        <v>2377.2221559930176</v>
      </c>
      <c r="K21" s="268">
        <f>'Volume adjustments'!K211</f>
        <v>0</v>
      </c>
      <c r="L21" s="268">
        <f>'Volume adjustments'!L211</f>
        <v>17.193381079923235</v>
      </c>
      <c r="M21" s="268">
        <f>'Volume adjustments'!M211</f>
        <v>0</v>
      </c>
      <c r="N21" s="268">
        <f>'Volume adjustments'!N211</f>
        <v>9.7623601225194818</v>
      </c>
      <c r="O21" s="268">
        <f>'Volume adjustments'!O211</f>
        <v>0</v>
      </c>
      <c r="P21" s="268">
        <f>'Volume adjustments'!P211</f>
        <v>0</v>
      </c>
      <c r="Q21" s="268">
        <f>'Volume adjustments'!Q211</f>
        <v>0</v>
      </c>
      <c r="R21" s="268">
        <f>'Volume adjustments'!R211</f>
        <v>0</v>
      </c>
      <c r="S21" s="268">
        <f>'Volume adjustments'!S211</f>
        <v>0</v>
      </c>
      <c r="T21" s="268">
        <f>'Volume adjustments'!T211</f>
        <v>0</v>
      </c>
      <c r="U21" s="268">
        <f>'Volume adjustments'!U211</f>
        <v>0</v>
      </c>
      <c r="V21" s="268">
        <f>'Volume adjustments'!V211</f>
        <v>0</v>
      </c>
      <c r="W21" s="268">
        <f>'Volume adjustments'!W211</f>
        <v>0</v>
      </c>
      <c r="X21" s="268">
        <f>'Volume adjustments'!X211</f>
        <v>0</v>
      </c>
      <c r="Y21" s="268">
        <f>'Volume adjustments'!Y211</f>
        <v>0</v>
      </c>
      <c r="Z21" s="256"/>
      <c r="AA21" s="256"/>
    </row>
    <row r="22" spans="1:27" x14ac:dyDescent="0.35">
      <c r="C22" s="78"/>
      <c r="F22" t="s">
        <v>445</v>
      </c>
      <c r="G22" t="s">
        <v>209</v>
      </c>
      <c r="H22" s="268"/>
      <c r="I22" s="256"/>
      <c r="J22" s="268">
        <f>'Volume adjustments'!J220</f>
        <v>13918.601074063303</v>
      </c>
      <c r="K22" s="268">
        <f>'Volume adjustments'!K220</f>
        <v>0</v>
      </c>
      <c r="L22" s="268">
        <f>'Volume adjustments'!L220</f>
        <v>212.45600416738799</v>
      </c>
      <c r="M22" s="268">
        <f>'Volume adjustments'!M220</f>
        <v>0</v>
      </c>
      <c r="N22" s="268">
        <f>'Volume adjustments'!N220</f>
        <v>139.58632364627047</v>
      </c>
      <c r="O22" s="268">
        <f>'Volume adjustments'!O220</f>
        <v>6.3857709823705218</v>
      </c>
      <c r="P22" s="268">
        <f>'Volume adjustments'!P220</f>
        <v>3.7136622590214134</v>
      </c>
      <c r="Q22" s="268">
        <f>'Volume adjustments'!Q220</f>
        <v>0</v>
      </c>
      <c r="R22" s="268">
        <f>'Volume adjustments'!R220</f>
        <v>0</v>
      </c>
      <c r="S22" s="268">
        <f>'Volume adjustments'!S220</f>
        <v>0</v>
      </c>
      <c r="T22" s="268">
        <f>'Volume adjustments'!T220</f>
        <v>4.7111587714228946</v>
      </c>
      <c r="U22" s="268">
        <f>'Volume adjustments'!U220</f>
        <v>0</v>
      </c>
      <c r="V22" s="268">
        <f>'Volume adjustments'!V220</f>
        <v>0</v>
      </c>
      <c r="W22" s="268">
        <f>'Volume adjustments'!W220</f>
        <v>0</v>
      </c>
      <c r="X22" s="268">
        <f>'Volume adjustments'!X220</f>
        <v>0</v>
      </c>
      <c r="Y22" s="268">
        <f>'Volume adjustments'!Y220</f>
        <v>0</v>
      </c>
      <c r="Z22" s="256"/>
      <c r="AA22" s="256"/>
    </row>
    <row r="23" spans="1:27" x14ac:dyDescent="0.35">
      <c r="C23" s="78"/>
      <c r="F23" s="28" t="s">
        <v>860</v>
      </c>
      <c r="G23" s="28" t="s">
        <v>209</v>
      </c>
      <c r="H23" s="201"/>
      <c r="I23" s="28"/>
      <c r="J23" s="115">
        <f>'Inputs by customer type'!J161</f>
        <v>265.42580723922941</v>
      </c>
      <c r="K23" s="115">
        <f>'Inputs by customer type'!K161</f>
        <v>0</v>
      </c>
      <c r="L23" s="115">
        <f>'Inputs by customer type'!L161</f>
        <v>72.099224716134216</v>
      </c>
      <c r="M23" s="115">
        <f>'Inputs by customer type'!M161</f>
        <v>0</v>
      </c>
      <c r="N23" s="115">
        <f>'Inputs by customer type'!N161</f>
        <v>62.284645702958024</v>
      </c>
      <c r="O23" s="115">
        <f>'Inputs by customer type'!O161</f>
        <v>0</v>
      </c>
      <c r="P23" s="115">
        <f>'Inputs by customer type'!P161</f>
        <v>5.0146099363894781</v>
      </c>
      <c r="Q23" s="115">
        <f>'Inputs by customer type'!Q161</f>
        <v>0</v>
      </c>
      <c r="R23" s="115">
        <f>'Inputs by customer type'!R161</f>
        <v>0</v>
      </c>
      <c r="S23" s="115">
        <f>'Inputs by customer type'!S161</f>
        <v>0</v>
      </c>
      <c r="T23" s="115">
        <f>'Inputs by customer type'!T161</f>
        <v>0</v>
      </c>
      <c r="U23" s="115">
        <f>'Inputs by customer type'!U161</f>
        <v>0</v>
      </c>
      <c r="V23" s="115">
        <f>'Inputs by customer type'!V161</f>
        <v>0</v>
      </c>
      <c r="W23" s="115">
        <f>'Inputs by customer type'!W161</f>
        <v>0</v>
      </c>
      <c r="X23" s="115">
        <f>'Inputs by customer type'!X161</f>
        <v>0</v>
      </c>
      <c r="Y23" s="115">
        <f>'Inputs by customer type'!Y161</f>
        <v>0</v>
      </c>
    </row>
    <row r="24" spans="1:27" x14ac:dyDescent="0.35">
      <c r="C24" s="78"/>
      <c r="E24"/>
      <c r="J24" s="79"/>
      <c r="K24" s="79"/>
      <c r="L24" s="79"/>
      <c r="M24" s="79"/>
      <c r="N24" s="79"/>
      <c r="O24" s="79"/>
      <c r="P24" s="79"/>
      <c r="Q24" s="79"/>
      <c r="R24" s="79"/>
      <c r="S24" s="79"/>
      <c r="T24" s="79"/>
      <c r="U24" s="79"/>
      <c r="V24" s="79"/>
      <c r="W24" s="79"/>
      <c r="X24" s="79"/>
      <c r="Y24" s="79"/>
    </row>
    <row r="25" spans="1:27" x14ac:dyDescent="0.35">
      <c r="C25" s="78"/>
      <c r="E25" s="27" t="s">
        <v>861</v>
      </c>
      <c r="J25" s="79"/>
      <c r="K25" s="79"/>
      <c r="L25" s="79"/>
      <c r="M25" s="79"/>
      <c r="N25" s="79"/>
      <c r="O25" s="79"/>
      <c r="P25" s="79"/>
      <c r="Q25" s="79"/>
      <c r="R25" s="79"/>
      <c r="S25" s="79"/>
      <c r="T25" s="79"/>
      <c r="U25" s="79"/>
      <c r="V25" s="79"/>
      <c r="W25" s="79"/>
      <c r="X25" s="79"/>
      <c r="Y25" s="79"/>
    </row>
    <row r="26" spans="1:27" x14ac:dyDescent="0.35">
      <c r="C26" s="78"/>
      <c r="E26"/>
      <c r="F26" s="19" t="s">
        <v>862</v>
      </c>
      <c r="G26" s="19" t="s">
        <v>173</v>
      </c>
      <c r="H26" s="19"/>
      <c r="I26" s="19"/>
      <c r="J26" s="164">
        <f>'Fixed inputs'!J158</f>
        <v>1</v>
      </c>
      <c r="K26" s="164">
        <f>'Fixed inputs'!K158</f>
        <v>0</v>
      </c>
      <c r="L26" s="164">
        <f>'Fixed inputs'!L158</f>
        <v>0</v>
      </c>
      <c r="M26" s="164">
        <f>'Fixed inputs'!M158</f>
        <v>0</v>
      </c>
      <c r="N26" s="164">
        <f>'Fixed inputs'!N158</f>
        <v>0</v>
      </c>
      <c r="O26" s="164">
        <f>'Fixed inputs'!O158</f>
        <v>0</v>
      </c>
      <c r="P26" s="164">
        <f>'Fixed inputs'!P158</f>
        <v>0</v>
      </c>
      <c r="Q26" s="164">
        <f>'Fixed inputs'!Q158</f>
        <v>0</v>
      </c>
      <c r="R26" s="164">
        <f>'Fixed inputs'!R158</f>
        <v>0</v>
      </c>
      <c r="S26" s="164">
        <f>'Fixed inputs'!S158</f>
        <v>0</v>
      </c>
      <c r="T26" s="164">
        <f>'Fixed inputs'!T158</f>
        <v>0</v>
      </c>
      <c r="U26" s="164">
        <f>'Fixed inputs'!U158</f>
        <v>0</v>
      </c>
      <c r="V26" s="164">
        <f>'Fixed inputs'!V158</f>
        <v>0</v>
      </c>
      <c r="W26" s="164">
        <f>'Fixed inputs'!W158</f>
        <v>0</v>
      </c>
      <c r="X26" s="164">
        <f>'Fixed inputs'!X158</f>
        <v>0</v>
      </c>
      <c r="Y26" s="164">
        <f>'Fixed inputs'!Y158</f>
        <v>0</v>
      </c>
    </row>
    <row r="27" spans="1:27" s="404" customFormat="1" x14ac:dyDescent="0.35">
      <c r="C27" s="406"/>
      <c r="D27" s="407"/>
      <c r="F27" t="s">
        <v>863</v>
      </c>
      <c r="G27" s="404" t="s">
        <v>173</v>
      </c>
      <c r="J27" s="408">
        <f>'Fixed inputs'!J159</f>
        <v>1</v>
      </c>
      <c r="K27" s="408">
        <f>'Fixed inputs'!K159</f>
        <v>0</v>
      </c>
      <c r="L27" s="408">
        <f>'Fixed inputs'!L159</f>
        <v>1</v>
      </c>
      <c r="M27" s="408">
        <f>'Fixed inputs'!M159</f>
        <v>0</v>
      </c>
      <c r="N27" s="408">
        <f>'Fixed inputs'!N159</f>
        <v>1</v>
      </c>
      <c r="O27" s="408">
        <f>'Fixed inputs'!O159</f>
        <v>1</v>
      </c>
      <c r="P27" s="408">
        <f>'Fixed inputs'!P159</f>
        <v>1</v>
      </c>
      <c r="Q27" s="408">
        <f>'Fixed inputs'!Q159</f>
        <v>0</v>
      </c>
      <c r="R27" s="408">
        <f>'Fixed inputs'!R159</f>
        <v>0</v>
      </c>
      <c r="S27" s="408">
        <f>'Fixed inputs'!S159</f>
        <v>0</v>
      </c>
      <c r="T27" s="408">
        <f>'Fixed inputs'!T159</f>
        <v>0</v>
      </c>
      <c r="U27" s="408">
        <f>'Fixed inputs'!U159</f>
        <v>0</v>
      </c>
      <c r="V27" s="408">
        <f>'Fixed inputs'!V159</f>
        <v>0</v>
      </c>
      <c r="W27" s="408">
        <f>'Fixed inputs'!W159</f>
        <v>0</v>
      </c>
      <c r="X27" s="408">
        <f>'Fixed inputs'!X159</f>
        <v>0</v>
      </c>
      <c r="Y27" s="408">
        <f>'Fixed inputs'!Y159</f>
        <v>0</v>
      </c>
    </row>
    <row r="28" spans="1:27" x14ac:dyDescent="0.35">
      <c r="A28" s="404"/>
      <c r="C28" s="78"/>
      <c r="E28"/>
      <c r="F28" s="28" t="s">
        <v>1140</v>
      </c>
      <c r="G28" s="28" t="s">
        <v>173</v>
      </c>
      <c r="H28" s="28"/>
      <c r="I28" s="28"/>
      <c r="J28" s="201">
        <f>'Fixed inputs'!J160</f>
        <v>1</v>
      </c>
      <c r="K28" s="201">
        <f>'Fixed inputs'!K160</f>
        <v>0</v>
      </c>
      <c r="L28" s="201">
        <f>'Fixed inputs'!L160</f>
        <v>1</v>
      </c>
      <c r="M28" s="201">
        <f>'Fixed inputs'!M160</f>
        <v>0</v>
      </c>
      <c r="N28" s="201">
        <f>'Fixed inputs'!N160</f>
        <v>1</v>
      </c>
      <c r="O28" s="201">
        <f>'Fixed inputs'!O160</f>
        <v>1</v>
      </c>
      <c r="P28" s="201">
        <f>'Fixed inputs'!P160</f>
        <v>1</v>
      </c>
      <c r="Q28" s="201">
        <f>'Fixed inputs'!Q160</f>
        <v>0</v>
      </c>
      <c r="R28" s="201">
        <f>'Fixed inputs'!R160</f>
        <v>0</v>
      </c>
      <c r="S28" s="201">
        <f>'Fixed inputs'!S160</f>
        <v>0</v>
      </c>
      <c r="T28" s="201">
        <f>'Fixed inputs'!T160</f>
        <v>0</v>
      </c>
      <c r="U28" s="201">
        <f>'Fixed inputs'!U160</f>
        <v>0</v>
      </c>
      <c r="V28" s="201">
        <f>'Fixed inputs'!V160</f>
        <v>0</v>
      </c>
      <c r="W28" s="201">
        <f>'Fixed inputs'!W160</f>
        <v>0</v>
      </c>
      <c r="X28" s="201">
        <f>'Fixed inputs'!X160</f>
        <v>0</v>
      </c>
      <c r="Y28" s="201">
        <f>'Fixed inputs'!Y160</f>
        <v>0</v>
      </c>
    </row>
    <row r="29" spans="1:27" x14ac:dyDescent="0.35">
      <c r="A29" s="404"/>
      <c r="C29" s="78"/>
      <c r="E29"/>
      <c r="J29" s="79"/>
      <c r="K29" s="79"/>
      <c r="L29" s="79"/>
      <c r="M29" s="79"/>
      <c r="N29" s="79"/>
      <c r="O29" s="79"/>
      <c r="P29" s="79"/>
      <c r="Q29" s="79"/>
      <c r="R29" s="79"/>
      <c r="S29" s="79"/>
      <c r="T29" s="79"/>
      <c r="U29" s="79"/>
      <c r="V29" s="79"/>
      <c r="W29" s="79"/>
      <c r="X29" s="79"/>
      <c r="Y29" s="79"/>
    </row>
    <row r="30" spans="1:27" x14ac:dyDescent="0.35">
      <c r="A30" s="404"/>
      <c r="C30" s="78"/>
      <c r="E30" s="27" t="s">
        <v>864</v>
      </c>
      <c r="J30" s="79"/>
      <c r="K30" s="79"/>
      <c r="L30" s="79"/>
      <c r="M30" s="79"/>
      <c r="N30" s="79"/>
      <c r="O30" s="79"/>
      <c r="P30" s="79"/>
      <c r="Q30" s="79"/>
      <c r="R30" s="79"/>
      <c r="S30" s="79"/>
      <c r="T30" s="79"/>
      <c r="U30" s="79"/>
      <c r="V30" s="79"/>
      <c r="W30" s="79"/>
      <c r="X30" s="79"/>
      <c r="Y30" s="79"/>
    </row>
    <row r="31" spans="1:27" x14ac:dyDescent="0.35">
      <c r="A31" s="404"/>
      <c r="C31" s="78"/>
      <c r="E31"/>
      <c r="F31" s="19" t="s">
        <v>862</v>
      </c>
      <c r="G31" s="19" t="s">
        <v>274</v>
      </c>
      <c r="H31" s="114">
        <f>'General inputs'!H53</f>
        <v>102116.65644683734</v>
      </c>
      <c r="J31" s="110"/>
      <c r="K31" s="110"/>
      <c r="L31" s="110"/>
      <c r="M31" s="110"/>
      <c r="N31" s="110"/>
      <c r="O31" s="110"/>
      <c r="P31" s="110"/>
      <c r="Q31" s="110"/>
      <c r="R31" s="110"/>
      <c r="S31" s="110"/>
      <c r="T31" s="110"/>
      <c r="U31" s="110"/>
      <c r="V31" s="110"/>
      <c r="W31" s="110"/>
      <c r="X31" s="110"/>
      <c r="Y31" s="110"/>
    </row>
    <row r="32" spans="1:27" s="404" customFormat="1" x14ac:dyDescent="0.35">
      <c r="C32" s="406"/>
      <c r="D32" s="407"/>
      <c r="F32" t="s">
        <v>863</v>
      </c>
      <c r="G32" s="404" t="s">
        <v>274</v>
      </c>
      <c r="H32" s="314">
        <f>'General inputs'!H54</f>
        <v>307352.9087264167</v>
      </c>
      <c r="J32" s="409"/>
      <c r="K32" s="409"/>
      <c r="L32" s="409"/>
      <c r="M32" s="409"/>
      <c r="N32" s="409"/>
      <c r="O32" s="409"/>
      <c r="P32" s="409"/>
      <c r="Q32" s="409"/>
      <c r="R32" s="409"/>
      <c r="S32" s="409"/>
      <c r="T32" s="409"/>
      <c r="U32" s="409"/>
      <c r="V32" s="409"/>
      <c r="W32" s="409"/>
      <c r="X32" s="409"/>
      <c r="Y32" s="409"/>
    </row>
    <row r="33" spans="1:27" x14ac:dyDescent="0.35">
      <c r="A33" s="404"/>
      <c r="C33" s="78"/>
      <c r="E33"/>
      <c r="F33" s="28" t="s">
        <v>1140</v>
      </c>
      <c r="G33" s="28" t="s">
        <v>274</v>
      </c>
      <c r="H33" s="115">
        <f>'General inputs'!H55</f>
        <v>0</v>
      </c>
      <c r="J33" s="110"/>
      <c r="K33" s="110"/>
      <c r="L33" s="110"/>
      <c r="M33" s="110"/>
      <c r="N33" s="110"/>
      <c r="O33" s="110"/>
      <c r="P33" s="110"/>
      <c r="Q33" s="110"/>
      <c r="R33" s="110"/>
      <c r="S33" s="110"/>
      <c r="T33" s="110"/>
      <c r="U33" s="110"/>
      <c r="V33" s="110"/>
      <c r="W33" s="110"/>
      <c r="X33" s="110"/>
      <c r="Y33" s="110"/>
    </row>
    <row r="34" spans="1:27" x14ac:dyDescent="0.35">
      <c r="A34" s="404"/>
    </row>
    <row r="35" spans="1:27" x14ac:dyDescent="0.35">
      <c r="A35" s="404"/>
      <c r="C35" s="26" t="str">
        <f ca="1">INDEX('Version control'!$H$37:$H$65,MATCH($A$1,'Version control'!$F$37:$F$65,0),1)&amp;"-B: Calculation of fixed tariff adjustments"</f>
        <v>Section 115-B: Calculation of fixed tariff adjustments</v>
      </c>
      <c r="D35" s="26"/>
      <c r="E35" s="26"/>
      <c r="F35" s="26"/>
      <c r="G35" s="26"/>
      <c r="H35" s="26"/>
      <c r="I35" s="26"/>
      <c r="J35" s="26"/>
      <c r="K35" s="26"/>
      <c r="L35" s="26"/>
      <c r="M35" s="26"/>
      <c r="N35" s="26"/>
      <c r="O35" s="26"/>
      <c r="P35" s="26"/>
      <c r="Q35" s="26"/>
      <c r="R35" s="26"/>
      <c r="S35" s="26"/>
      <c r="T35" s="26"/>
      <c r="U35" s="26"/>
      <c r="V35" s="26"/>
      <c r="W35" s="26"/>
      <c r="X35" s="26"/>
      <c r="Y35" s="26"/>
      <c r="Z35" s="26"/>
      <c r="AA35" s="26"/>
    </row>
    <row r="36" spans="1:27" x14ac:dyDescent="0.35">
      <c r="A36" s="404"/>
      <c r="C36" s="78"/>
      <c r="E36"/>
      <c r="J36" s="79"/>
      <c r="K36" s="79"/>
      <c r="L36" s="79"/>
      <c r="M36" s="79"/>
      <c r="N36" s="79"/>
      <c r="O36" s="79"/>
      <c r="P36" s="79"/>
      <c r="Q36" s="79"/>
      <c r="R36" s="79"/>
      <c r="S36" s="79"/>
      <c r="T36" s="79"/>
      <c r="U36" s="79"/>
      <c r="V36" s="79"/>
      <c r="W36" s="79"/>
      <c r="X36" s="79"/>
      <c r="Y36" s="79"/>
    </row>
    <row r="37" spans="1:27" x14ac:dyDescent="0.35">
      <c r="A37" s="404"/>
      <c r="C37" s="78"/>
      <c r="E37" s="27" t="s">
        <v>865</v>
      </c>
      <c r="J37" s="79"/>
      <c r="K37" s="79"/>
      <c r="L37" s="79"/>
      <c r="M37" s="79"/>
      <c r="N37" s="79"/>
      <c r="O37" s="79"/>
      <c r="P37" s="79"/>
      <c r="Q37" s="79"/>
      <c r="R37" s="79"/>
      <c r="S37" s="79"/>
      <c r="T37" s="79"/>
      <c r="U37" s="79"/>
      <c r="V37" s="79"/>
      <c r="W37" s="79"/>
      <c r="X37" s="79"/>
      <c r="Y37" s="79"/>
    </row>
    <row r="38" spans="1:27" x14ac:dyDescent="0.35">
      <c r="A38" s="404"/>
      <c r="F38" s="19" t="s">
        <v>862</v>
      </c>
      <c r="G38" s="19" t="s">
        <v>209</v>
      </c>
      <c r="H38" s="19"/>
      <c r="I38" s="19"/>
      <c r="J38" s="148">
        <f t="shared" ref="J38:Y38" si="0">SUM( J$20:J$23 ) * J26</f>
        <v>1076221.3358421093</v>
      </c>
      <c r="K38" s="148">
        <f t="shared" si="0"/>
        <v>0</v>
      </c>
      <c r="L38" s="148">
        <f t="shared" si="0"/>
        <v>0</v>
      </c>
      <c r="M38" s="148">
        <f t="shared" si="0"/>
        <v>0</v>
      </c>
      <c r="N38" s="148">
        <f t="shared" si="0"/>
        <v>0</v>
      </c>
      <c r="O38" s="148">
        <f t="shared" si="0"/>
        <v>0</v>
      </c>
      <c r="P38" s="148">
        <f t="shared" si="0"/>
        <v>0</v>
      </c>
      <c r="Q38" s="148">
        <f t="shared" si="0"/>
        <v>0</v>
      </c>
      <c r="R38" s="148">
        <f t="shared" si="0"/>
        <v>0</v>
      </c>
      <c r="S38" s="148">
        <f t="shared" si="0"/>
        <v>0</v>
      </c>
      <c r="T38" s="148">
        <f t="shared" si="0"/>
        <v>0</v>
      </c>
      <c r="U38" s="148">
        <f t="shared" si="0"/>
        <v>0</v>
      </c>
      <c r="V38" s="148">
        <f t="shared" si="0"/>
        <v>0</v>
      </c>
      <c r="W38" s="148">
        <f t="shared" si="0"/>
        <v>0</v>
      </c>
      <c r="X38" s="148">
        <f t="shared" si="0"/>
        <v>0</v>
      </c>
      <c r="Y38" s="148">
        <f t="shared" si="0"/>
        <v>0</v>
      </c>
    </row>
    <row r="39" spans="1:27" s="404" customFormat="1" x14ac:dyDescent="0.35">
      <c r="D39" s="407"/>
      <c r="E39" s="407"/>
      <c r="F39" t="s">
        <v>863</v>
      </c>
      <c r="G39" s="404" t="s">
        <v>209</v>
      </c>
      <c r="J39" s="411">
        <f>SUM( J$20:J$23 ) * J27</f>
        <v>1076221.3358421093</v>
      </c>
      <c r="K39" s="411">
        <f t="shared" ref="K39:Y39" si="1">SUM( K$20:K$23 ) * K27</f>
        <v>0</v>
      </c>
      <c r="L39" s="411">
        <f t="shared" si="1"/>
        <v>82818.477935618692</v>
      </c>
      <c r="M39" s="411">
        <f t="shared" si="1"/>
        <v>0</v>
      </c>
      <c r="N39" s="411">
        <f t="shared" si="1"/>
        <v>6396.8306543644303</v>
      </c>
      <c r="O39" s="411">
        <f t="shared" si="1"/>
        <v>138.81074850926316</v>
      </c>
      <c r="P39" s="411">
        <f t="shared" si="1"/>
        <v>807.82553444311122</v>
      </c>
      <c r="Q39" s="411">
        <f t="shared" si="1"/>
        <v>0</v>
      </c>
      <c r="R39" s="411">
        <f t="shared" si="1"/>
        <v>0</v>
      </c>
      <c r="S39" s="411">
        <f t="shared" si="1"/>
        <v>0</v>
      </c>
      <c r="T39" s="411">
        <f t="shared" si="1"/>
        <v>0</v>
      </c>
      <c r="U39" s="411">
        <f t="shared" si="1"/>
        <v>0</v>
      </c>
      <c r="V39" s="411">
        <f t="shared" si="1"/>
        <v>0</v>
      </c>
      <c r="W39" s="411">
        <f t="shared" si="1"/>
        <v>0</v>
      </c>
      <c r="X39" s="411">
        <f t="shared" si="1"/>
        <v>0</v>
      </c>
      <c r="Y39" s="411">
        <f t="shared" si="1"/>
        <v>0</v>
      </c>
    </row>
    <row r="40" spans="1:27" x14ac:dyDescent="0.35">
      <c r="A40" s="404"/>
      <c r="F40" s="28" t="s">
        <v>1140</v>
      </c>
      <c r="G40" s="28" t="s">
        <v>209</v>
      </c>
      <c r="H40" s="28"/>
      <c r="I40" s="28"/>
      <c r="J40" s="72">
        <f>SUM( J$20:J$23 ) * J28</f>
        <v>1076221.3358421093</v>
      </c>
      <c r="K40" s="72">
        <f t="shared" ref="K40:Y40" si="2">SUM( K$20:K$23 ) * K28</f>
        <v>0</v>
      </c>
      <c r="L40" s="72">
        <f t="shared" si="2"/>
        <v>82818.477935618692</v>
      </c>
      <c r="M40" s="72">
        <f t="shared" si="2"/>
        <v>0</v>
      </c>
      <c r="N40" s="72">
        <f t="shared" si="2"/>
        <v>6396.8306543644303</v>
      </c>
      <c r="O40" s="72">
        <f t="shared" si="2"/>
        <v>138.81074850926316</v>
      </c>
      <c r="P40" s="72">
        <f t="shared" si="2"/>
        <v>807.82553444311122</v>
      </c>
      <c r="Q40" s="72">
        <f t="shared" si="2"/>
        <v>0</v>
      </c>
      <c r="R40" s="72">
        <f t="shared" si="2"/>
        <v>0</v>
      </c>
      <c r="S40" s="72">
        <f t="shared" si="2"/>
        <v>0</v>
      </c>
      <c r="T40" s="72">
        <f t="shared" si="2"/>
        <v>0</v>
      </c>
      <c r="U40" s="72">
        <f t="shared" si="2"/>
        <v>0</v>
      </c>
      <c r="V40" s="72">
        <f t="shared" si="2"/>
        <v>0</v>
      </c>
      <c r="W40" s="72">
        <f t="shared" si="2"/>
        <v>0</v>
      </c>
      <c r="X40" s="72">
        <f t="shared" si="2"/>
        <v>0</v>
      </c>
      <c r="Y40" s="72">
        <f t="shared" si="2"/>
        <v>0</v>
      </c>
    </row>
    <row r="41" spans="1:27" x14ac:dyDescent="0.35">
      <c r="A41" s="404"/>
      <c r="C41" s="78"/>
      <c r="E41"/>
      <c r="J41" s="79"/>
      <c r="K41" s="79"/>
      <c r="L41" s="79"/>
      <c r="M41" s="79"/>
      <c r="N41" s="79"/>
      <c r="O41" s="79"/>
      <c r="P41" s="79"/>
      <c r="Q41" s="79"/>
      <c r="R41" s="79"/>
      <c r="S41" s="79"/>
      <c r="T41" s="79"/>
      <c r="U41" s="79"/>
      <c r="V41" s="79"/>
      <c r="W41" s="79"/>
      <c r="X41" s="79"/>
      <c r="Y41" s="79"/>
    </row>
    <row r="42" spans="1:27" x14ac:dyDescent="0.35">
      <c r="A42" s="404"/>
      <c r="C42" s="78"/>
      <c r="E42" s="27" t="s">
        <v>866</v>
      </c>
      <c r="I42" t="s">
        <v>151</v>
      </c>
      <c r="J42" s="79"/>
      <c r="K42" s="79"/>
      <c r="L42" s="79"/>
      <c r="M42" s="79"/>
      <c r="N42" s="79"/>
      <c r="O42" s="79"/>
      <c r="P42" s="79"/>
      <c r="Q42" s="79"/>
      <c r="R42" s="79"/>
      <c r="S42" s="79"/>
      <c r="T42" s="79"/>
      <c r="U42" s="79"/>
      <c r="V42" s="79"/>
      <c r="W42" s="79"/>
      <c r="X42" s="79"/>
      <c r="Y42" s="79"/>
      <c r="AA42" t="s">
        <v>1147</v>
      </c>
    </row>
    <row r="43" spans="1:27" x14ac:dyDescent="0.35">
      <c r="A43" s="404"/>
      <c r="C43" s="78"/>
      <c r="E43"/>
      <c r="F43" s="19" t="s">
        <v>862</v>
      </c>
      <c r="G43" s="19" t="s">
        <v>267</v>
      </c>
      <c r="H43" s="304">
        <f>H31 / SUM( J38:Y38 ) * hundred / days_in_year</f>
        <v>2.5995736395550268E-2</v>
      </c>
      <c r="I43" s="13"/>
      <c r="J43" s="184"/>
      <c r="K43" s="184"/>
      <c r="L43" s="184"/>
      <c r="M43" s="184"/>
      <c r="N43" s="184"/>
      <c r="O43" s="184"/>
      <c r="P43" s="184"/>
      <c r="Q43" s="184"/>
      <c r="R43" s="184"/>
      <c r="S43" s="184"/>
      <c r="T43" s="184"/>
      <c r="U43" s="184"/>
      <c r="V43" s="184"/>
      <c r="W43" s="184"/>
      <c r="X43" s="184"/>
      <c r="Y43" s="184"/>
    </row>
    <row r="44" spans="1:27" s="404" customFormat="1" x14ac:dyDescent="0.35">
      <c r="C44" s="406"/>
      <c r="D44" s="407"/>
      <c r="F44" t="s">
        <v>863</v>
      </c>
      <c r="G44" s="404" t="s">
        <v>267</v>
      </c>
      <c r="H44" s="414">
        <f>H32 / SUM( J39:Y39 ) * hundred / days_in_year</f>
        <v>7.2194344479783387E-2</v>
      </c>
      <c r="I44" s="412"/>
      <c r="J44" s="413"/>
      <c r="K44" s="413"/>
      <c r="L44" s="413"/>
      <c r="M44" s="413"/>
      <c r="N44" s="413"/>
      <c r="O44" s="413"/>
      <c r="P44" s="413"/>
      <c r="Q44" s="413"/>
      <c r="R44" s="413"/>
      <c r="S44" s="413"/>
      <c r="T44" s="413"/>
      <c r="U44" s="413"/>
      <c r="V44" s="413"/>
      <c r="W44" s="413"/>
      <c r="X44" s="413"/>
      <c r="Y44" s="413"/>
    </row>
    <row r="45" spans="1:27" ht="15" customHeight="1" x14ac:dyDescent="0.35">
      <c r="A45" s="404"/>
      <c r="C45" s="78"/>
      <c r="E45"/>
      <c r="F45" s="28" t="s">
        <v>1140</v>
      </c>
      <c r="G45" s="28" t="s">
        <v>267</v>
      </c>
      <c r="H45" s="305">
        <f>H33 / SUM( J40:Y40 ) * hundred / days_in_year</f>
        <v>0</v>
      </c>
      <c r="I45" s="13"/>
      <c r="J45" s="184"/>
      <c r="K45" s="184"/>
      <c r="L45" s="184"/>
      <c r="M45" s="184"/>
      <c r="N45" s="184"/>
      <c r="O45" s="184"/>
      <c r="P45" s="184"/>
      <c r="Q45" s="184"/>
      <c r="R45" s="184"/>
      <c r="S45" s="184"/>
      <c r="T45" s="184"/>
      <c r="U45" s="184"/>
      <c r="V45" s="184"/>
      <c r="W45" s="184"/>
      <c r="X45" s="184"/>
      <c r="Y45" s="184"/>
    </row>
    <row r="46" spans="1:27" x14ac:dyDescent="0.35">
      <c r="A46" s="404"/>
      <c r="C46" s="78"/>
      <c r="E46"/>
      <c r="H46" s="13"/>
      <c r="I46" s="13"/>
      <c r="J46" s="153"/>
      <c r="K46" s="153"/>
      <c r="L46" s="153"/>
      <c r="M46" s="153"/>
      <c r="N46" s="153"/>
      <c r="O46" s="153"/>
      <c r="P46" s="153"/>
      <c r="Q46" s="153"/>
      <c r="R46" s="153"/>
      <c r="S46" s="153"/>
      <c r="T46" s="153"/>
      <c r="U46" s="153"/>
      <c r="V46" s="153"/>
      <c r="W46" s="153"/>
      <c r="X46" s="153"/>
      <c r="Y46" s="153"/>
    </row>
    <row r="47" spans="1:27" x14ac:dyDescent="0.35">
      <c r="A47" s="404"/>
      <c r="C47" s="78"/>
      <c r="E47" s="27" t="s">
        <v>867</v>
      </c>
      <c r="H47" s="13"/>
      <c r="I47" s="13"/>
      <c r="J47" s="153"/>
      <c r="K47" s="153"/>
      <c r="L47" s="153"/>
      <c r="M47" s="153"/>
      <c r="N47" s="153"/>
      <c r="O47" s="153"/>
      <c r="P47" s="153"/>
      <c r="Q47" s="153"/>
      <c r="R47" s="153"/>
      <c r="S47" s="153"/>
      <c r="T47" s="153"/>
      <c r="U47" s="153"/>
      <c r="V47" s="153"/>
      <c r="W47" s="153"/>
      <c r="X47" s="153"/>
      <c r="Y47" s="153"/>
    </row>
    <row r="48" spans="1:27" x14ac:dyDescent="0.35">
      <c r="A48" s="404"/>
      <c r="C48" s="78"/>
      <c r="E48"/>
      <c r="F48" s="19" t="s">
        <v>862</v>
      </c>
      <c r="G48" s="19" t="s">
        <v>267</v>
      </c>
      <c r="H48" s="304"/>
      <c r="I48" s="304"/>
      <c r="J48" s="304">
        <f t="shared" ref="J48:Y48" si="3">IF( J26 = 1, $H43, 0)</f>
        <v>2.5995736395550268E-2</v>
      </c>
      <c r="K48" s="304">
        <f t="shared" si="3"/>
        <v>0</v>
      </c>
      <c r="L48" s="304">
        <f t="shared" si="3"/>
        <v>0</v>
      </c>
      <c r="M48" s="304">
        <f t="shared" si="3"/>
        <v>0</v>
      </c>
      <c r="N48" s="304">
        <f t="shared" si="3"/>
        <v>0</v>
      </c>
      <c r="O48" s="304">
        <f t="shared" si="3"/>
        <v>0</v>
      </c>
      <c r="P48" s="304">
        <f t="shared" si="3"/>
        <v>0</v>
      </c>
      <c r="Q48" s="304">
        <f t="shared" si="3"/>
        <v>0</v>
      </c>
      <c r="R48" s="304">
        <f t="shared" si="3"/>
        <v>0</v>
      </c>
      <c r="S48" s="304">
        <f t="shared" si="3"/>
        <v>0</v>
      </c>
      <c r="T48" s="304">
        <f t="shared" si="3"/>
        <v>0</v>
      </c>
      <c r="U48" s="304">
        <f t="shared" si="3"/>
        <v>0</v>
      </c>
      <c r="V48" s="304">
        <f t="shared" si="3"/>
        <v>0</v>
      </c>
      <c r="W48" s="304">
        <f t="shared" si="3"/>
        <v>0</v>
      </c>
      <c r="X48" s="304">
        <f t="shared" si="3"/>
        <v>0</v>
      </c>
      <c r="Y48" s="304">
        <f t="shared" si="3"/>
        <v>0</v>
      </c>
    </row>
    <row r="49" spans="1:27" s="404" customFormat="1" x14ac:dyDescent="0.35">
      <c r="C49" s="406"/>
      <c r="D49" s="407"/>
      <c r="F49" t="s">
        <v>863</v>
      </c>
      <c r="G49" s="404" t="s">
        <v>267</v>
      </c>
      <c r="H49" s="414"/>
      <c r="I49" s="414"/>
      <c r="J49" s="414">
        <f>IF( J27 = 1, $H44, 0)</f>
        <v>7.2194344479783387E-2</v>
      </c>
      <c r="K49" s="414">
        <f t="shared" ref="K49:Y49" si="4">IF( K27 = 1, $H44, 0)</f>
        <v>0</v>
      </c>
      <c r="L49" s="414">
        <f t="shared" si="4"/>
        <v>7.2194344479783387E-2</v>
      </c>
      <c r="M49" s="414">
        <f t="shared" si="4"/>
        <v>0</v>
      </c>
      <c r="N49" s="414">
        <f t="shared" si="4"/>
        <v>7.2194344479783387E-2</v>
      </c>
      <c r="O49" s="414">
        <f t="shared" si="4"/>
        <v>7.2194344479783387E-2</v>
      </c>
      <c r="P49" s="414">
        <f t="shared" si="4"/>
        <v>7.2194344479783387E-2</v>
      </c>
      <c r="Q49" s="414">
        <f t="shared" si="4"/>
        <v>0</v>
      </c>
      <c r="R49" s="414">
        <f t="shared" si="4"/>
        <v>0</v>
      </c>
      <c r="S49" s="414">
        <f t="shared" si="4"/>
        <v>0</v>
      </c>
      <c r="T49" s="414">
        <f t="shared" si="4"/>
        <v>0</v>
      </c>
      <c r="U49" s="414">
        <f t="shared" si="4"/>
        <v>0</v>
      </c>
      <c r="V49" s="414">
        <f t="shared" si="4"/>
        <v>0</v>
      </c>
      <c r="W49" s="414">
        <f t="shared" si="4"/>
        <v>0</v>
      </c>
      <c r="X49" s="414">
        <f t="shared" si="4"/>
        <v>0</v>
      </c>
      <c r="Y49" s="414">
        <f t="shared" si="4"/>
        <v>0</v>
      </c>
    </row>
    <row r="50" spans="1:27" x14ac:dyDescent="0.35">
      <c r="A50" s="404"/>
      <c r="C50" s="78"/>
      <c r="E50"/>
      <c r="F50" s="28" t="s">
        <v>1140</v>
      </c>
      <c r="G50" s="28" t="s">
        <v>267</v>
      </c>
      <c r="H50" s="305"/>
      <c r="I50" s="305"/>
      <c r="J50" s="305">
        <f>IF( J28 = 1, $H45, 0)</f>
        <v>0</v>
      </c>
      <c r="K50" s="305">
        <f t="shared" ref="K50:Y50" si="5">IF( K28 = 1, $H45, 0)</f>
        <v>0</v>
      </c>
      <c r="L50" s="305">
        <f t="shared" si="5"/>
        <v>0</v>
      </c>
      <c r="M50" s="305">
        <f t="shared" si="5"/>
        <v>0</v>
      </c>
      <c r="N50" s="305">
        <f t="shared" si="5"/>
        <v>0</v>
      </c>
      <c r="O50" s="305">
        <f t="shared" si="5"/>
        <v>0</v>
      </c>
      <c r="P50" s="305">
        <f t="shared" si="5"/>
        <v>0</v>
      </c>
      <c r="Q50" s="305">
        <f t="shared" si="5"/>
        <v>0</v>
      </c>
      <c r="R50" s="305">
        <f t="shared" si="5"/>
        <v>0</v>
      </c>
      <c r="S50" s="305">
        <f t="shared" si="5"/>
        <v>0</v>
      </c>
      <c r="T50" s="305">
        <f t="shared" si="5"/>
        <v>0</v>
      </c>
      <c r="U50" s="305">
        <f t="shared" si="5"/>
        <v>0</v>
      </c>
      <c r="V50" s="305">
        <f t="shared" si="5"/>
        <v>0</v>
      </c>
      <c r="W50" s="305">
        <f t="shared" si="5"/>
        <v>0</v>
      </c>
      <c r="X50" s="305">
        <f t="shared" si="5"/>
        <v>0</v>
      </c>
      <c r="Y50" s="305">
        <f t="shared" si="5"/>
        <v>0</v>
      </c>
    </row>
    <row r="51" spans="1:27" s="404" customFormat="1" x14ac:dyDescent="0.35">
      <c r="C51" s="406"/>
      <c r="D51" s="407"/>
      <c r="F51" s="98" t="s">
        <v>541</v>
      </c>
      <c r="G51" s="415" t="s">
        <v>267</v>
      </c>
      <c r="H51" s="416"/>
      <c r="I51" s="416"/>
      <c r="J51" s="419">
        <f xml:space="preserve"> J48 + J50+J49</f>
        <v>9.8190080875333652E-2</v>
      </c>
      <c r="K51" s="419">
        <f xml:space="preserve"> K48 + K50+K49</f>
        <v>0</v>
      </c>
      <c r="L51" s="419">
        <f xml:space="preserve"> L48 + L50+L49</f>
        <v>7.2194344479783387E-2</v>
      </c>
      <c r="M51" s="419">
        <f t="shared" ref="M51:Y51" si="6" xml:space="preserve"> M48 + M50+M49</f>
        <v>0</v>
      </c>
      <c r="N51" s="419">
        <f t="shared" si="6"/>
        <v>7.2194344479783387E-2</v>
      </c>
      <c r="O51" s="419">
        <f t="shared" si="6"/>
        <v>7.2194344479783387E-2</v>
      </c>
      <c r="P51" s="419">
        <f t="shared" si="6"/>
        <v>7.2194344479783387E-2</v>
      </c>
      <c r="Q51" s="419">
        <f t="shared" si="6"/>
        <v>0</v>
      </c>
      <c r="R51" s="419">
        <f t="shared" si="6"/>
        <v>0</v>
      </c>
      <c r="S51" s="419">
        <f t="shared" si="6"/>
        <v>0</v>
      </c>
      <c r="T51" s="419">
        <f t="shared" si="6"/>
        <v>0</v>
      </c>
      <c r="U51" s="419">
        <f t="shared" si="6"/>
        <v>0</v>
      </c>
      <c r="V51" s="419">
        <f t="shared" si="6"/>
        <v>0</v>
      </c>
      <c r="W51" s="419">
        <f t="shared" si="6"/>
        <v>0</v>
      </c>
      <c r="X51" s="419">
        <f t="shared" si="6"/>
        <v>0</v>
      </c>
      <c r="Y51" s="419">
        <f t="shared" si="6"/>
        <v>0</v>
      </c>
    </row>
    <row r="52" spans="1:27" x14ac:dyDescent="0.35">
      <c r="A52" s="404"/>
      <c r="C52" s="78"/>
      <c r="H52" s="13"/>
      <c r="I52" s="13"/>
      <c r="J52" s="13"/>
      <c r="K52" s="13"/>
      <c r="L52" s="13"/>
      <c r="M52" s="13"/>
      <c r="N52" s="13"/>
      <c r="O52" s="13"/>
      <c r="P52" s="13"/>
      <c r="Q52" s="13"/>
      <c r="R52" s="13"/>
      <c r="S52" s="13"/>
      <c r="T52" s="13"/>
      <c r="U52" s="13"/>
      <c r="V52" s="13"/>
      <c r="W52" s="13"/>
      <c r="X52" s="13"/>
      <c r="Y52" s="13"/>
    </row>
    <row r="53" spans="1:27" x14ac:dyDescent="0.35">
      <c r="A53" s="404"/>
      <c r="C53" s="26" t="str">
        <f ca="1">INDEX('Version control'!$H$37:$H$65,MATCH($A$1,'Version control'!$F$37:$F$65,0),1)&amp;"-C: Calculation of fixed charge adder revenue"</f>
        <v>Section 115-C: Calculation of fixed charge adder revenue</v>
      </c>
      <c r="D53" s="26"/>
      <c r="E53" s="26"/>
      <c r="F53" s="26"/>
      <c r="G53" s="26"/>
      <c r="H53" s="26"/>
      <c r="I53" s="26"/>
      <c r="J53" s="26"/>
      <c r="K53" s="26"/>
      <c r="L53" s="26"/>
      <c r="M53" s="26"/>
      <c r="N53" s="26"/>
      <c r="O53" s="26"/>
      <c r="P53" s="26"/>
      <c r="Q53" s="26"/>
      <c r="R53" s="26"/>
      <c r="S53" s="26"/>
      <c r="T53" s="26"/>
      <c r="U53" s="26"/>
      <c r="V53" s="26"/>
      <c r="W53" s="26"/>
      <c r="X53" s="26"/>
      <c r="Y53" s="26"/>
      <c r="Z53" s="26"/>
      <c r="AA53" s="26"/>
    </row>
    <row r="54" spans="1:27" x14ac:dyDescent="0.35">
      <c r="A54" s="404"/>
      <c r="C54" s="78"/>
      <c r="E54"/>
      <c r="J54" s="79"/>
      <c r="K54" s="79"/>
      <c r="L54" s="79"/>
      <c r="M54" s="79"/>
      <c r="N54" s="79"/>
      <c r="O54" s="79"/>
      <c r="P54" s="79"/>
      <c r="Q54" s="79"/>
      <c r="R54" s="79"/>
      <c r="S54" s="79"/>
      <c r="T54" s="79"/>
      <c r="U54" s="79"/>
      <c r="V54" s="79"/>
      <c r="W54" s="79"/>
      <c r="X54" s="79"/>
      <c r="Y54" s="79"/>
    </row>
    <row r="55" spans="1:27" x14ac:dyDescent="0.35">
      <c r="A55" s="404"/>
      <c r="E55" t="s">
        <v>868</v>
      </c>
      <c r="G55" s="6" t="s">
        <v>274</v>
      </c>
      <c r="H55" s="205"/>
      <c r="I55" s="13"/>
      <c r="J55" s="205">
        <f t="shared" ref="J55:Y55" si="7">J51 / hundred * days_in_year * SUM( J20:J22 )</f>
        <v>385615.92205985251</v>
      </c>
      <c r="K55" s="205">
        <f t="shared" si="7"/>
        <v>0</v>
      </c>
      <c r="L55" s="205">
        <f t="shared" si="7"/>
        <v>21804.445077249722</v>
      </c>
      <c r="M55" s="205">
        <f t="shared" si="7"/>
        <v>0</v>
      </c>
      <c r="N55" s="205">
        <f t="shared" si="7"/>
        <v>1669.2121478540528</v>
      </c>
      <c r="O55" s="205">
        <f t="shared" si="7"/>
        <v>36.577931133116273</v>
      </c>
      <c r="P55" s="205">
        <f t="shared" si="7"/>
        <v>211.54819079129649</v>
      </c>
      <c r="Q55" s="205">
        <f t="shared" si="7"/>
        <v>0</v>
      </c>
      <c r="R55" s="205">
        <f t="shared" si="7"/>
        <v>0</v>
      </c>
      <c r="S55" s="205">
        <f t="shared" si="7"/>
        <v>0</v>
      </c>
      <c r="T55" s="205">
        <f t="shared" si="7"/>
        <v>0</v>
      </c>
      <c r="U55" s="205">
        <f t="shared" si="7"/>
        <v>0</v>
      </c>
      <c r="V55" s="205">
        <f t="shared" si="7"/>
        <v>0</v>
      </c>
      <c r="W55" s="205">
        <f t="shared" si="7"/>
        <v>0</v>
      </c>
      <c r="X55" s="205">
        <f t="shared" si="7"/>
        <v>0</v>
      </c>
      <c r="Y55" s="205">
        <f t="shared" si="7"/>
        <v>0</v>
      </c>
    </row>
    <row r="56" spans="1:27" x14ac:dyDescent="0.35">
      <c r="A56" s="404"/>
      <c r="H56" s="13"/>
      <c r="I56" s="13"/>
      <c r="J56" s="13"/>
      <c r="K56" s="13"/>
      <c r="L56" s="13"/>
      <c r="M56" s="13"/>
      <c r="N56" s="13"/>
      <c r="O56" s="13"/>
      <c r="P56" s="13"/>
      <c r="Q56" s="13"/>
      <c r="R56" s="13"/>
      <c r="S56" s="13"/>
      <c r="T56" s="13"/>
      <c r="U56" s="13"/>
      <c r="V56" s="13"/>
      <c r="W56" s="13"/>
      <c r="X56" s="13"/>
      <c r="Y56" s="13"/>
    </row>
    <row r="57" spans="1:27" x14ac:dyDescent="0.35">
      <c r="A57" s="404"/>
      <c r="E57" t="s">
        <v>869</v>
      </c>
      <c r="G57" s="6" t="s">
        <v>274</v>
      </c>
      <c r="H57" s="189">
        <f>SUM( J55:Y55 )</f>
        <v>409337.70540688065</v>
      </c>
      <c r="I57" s="13"/>
      <c r="J57" s="13"/>
      <c r="K57" s="13"/>
      <c r="L57" s="13"/>
      <c r="M57" s="13"/>
      <c r="N57" s="13"/>
      <c r="O57" s="13"/>
      <c r="P57" s="13"/>
      <c r="Q57" s="13"/>
      <c r="R57" s="13"/>
      <c r="S57" s="13"/>
      <c r="T57" s="13"/>
      <c r="U57" s="13"/>
      <c r="V57" s="13"/>
      <c r="W57" s="13"/>
      <c r="X57" s="13"/>
      <c r="Y57" s="13"/>
    </row>
    <row r="58" spans="1:27" x14ac:dyDescent="0.35">
      <c r="A58" s="404"/>
      <c r="H58" s="13"/>
      <c r="I58" s="13"/>
      <c r="J58" s="13"/>
      <c r="K58" s="13"/>
      <c r="L58" s="13"/>
      <c r="M58" s="13"/>
      <c r="N58" s="13"/>
      <c r="O58" s="13"/>
      <c r="P58" s="13"/>
      <c r="Q58" s="13"/>
      <c r="R58" s="13"/>
      <c r="S58" s="13"/>
      <c r="T58" s="13"/>
      <c r="U58" s="13"/>
      <c r="V58" s="13"/>
      <c r="W58" s="13"/>
      <c r="X58" s="13"/>
      <c r="Y58" s="13"/>
    </row>
    <row r="59" spans="1:27" x14ac:dyDescent="0.35">
      <c r="A59" s="404"/>
      <c r="E59" t="s">
        <v>870</v>
      </c>
      <c r="G59" s="6" t="s">
        <v>274</v>
      </c>
      <c r="H59" s="205"/>
      <c r="I59" s="13"/>
      <c r="J59" s="205">
        <f t="shared" ref="J59:Y59" si="8">J51 / hundred * days_in_year * J23</f>
        <v>95.126962399155417</v>
      </c>
      <c r="K59" s="205">
        <f t="shared" si="8"/>
        <v>0</v>
      </c>
      <c r="L59" s="205">
        <f t="shared" si="8"/>
        <v>18.998820370468955</v>
      </c>
      <c r="M59" s="205">
        <f t="shared" si="8"/>
        <v>0</v>
      </c>
      <c r="N59" s="205">
        <f t="shared" si="8"/>
        <v>16.412586962034229</v>
      </c>
      <c r="O59" s="205">
        <f t="shared" si="8"/>
        <v>0</v>
      </c>
      <c r="P59" s="205">
        <f t="shared" si="8"/>
        <v>1.3213966417049801</v>
      </c>
      <c r="Q59" s="205">
        <f t="shared" si="8"/>
        <v>0</v>
      </c>
      <c r="R59" s="205">
        <f t="shared" si="8"/>
        <v>0</v>
      </c>
      <c r="S59" s="205">
        <f t="shared" si="8"/>
        <v>0</v>
      </c>
      <c r="T59" s="205">
        <f t="shared" si="8"/>
        <v>0</v>
      </c>
      <c r="U59" s="205">
        <f t="shared" si="8"/>
        <v>0</v>
      </c>
      <c r="V59" s="205">
        <f t="shared" si="8"/>
        <v>0</v>
      </c>
      <c r="W59" s="205">
        <f t="shared" si="8"/>
        <v>0</v>
      </c>
      <c r="X59" s="205">
        <f t="shared" si="8"/>
        <v>0</v>
      </c>
      <c r="Y59" s="205">
        <f t="shared" si="8"/>
        <v>0</v>
      </c>
    </row>
    <row r="60" spans="1:27" x14ac:dyDescent="0.35">
      <c r="A60" s="404"/>
      <c r="H60" s="13"/>
      <c r="I60" s="13"/>
      <c r="J60" s="13"/>
      <c r="K60" s="13"/>
      <c r="L60" s="13"/>
      <c r="M60" s="13"/>
      <c r="N60" s="13"/>
      <c r="O60" s="13"/>
      <c r="P60" s="13"/>
      <c r="Q60" s="13"/>
      <c r="R60" s="13"/>
      <c r="S60" s="13"/>
      <c r="T60" s="13"/>
      <c r="U60" s="13"/>
      <c r="V60" s="13"/>
      <c r="W60" s="13"/>
      <c r="X60" s="13"/>
      <c r="Y60" s="13"/>
    </row>
    <row r="61" spans="1:27" x14ac:dyDescent="0.35">
      <c r="A61" s="404"/>
      <c r="E61" t="s">
        <v>871</v>
      </c>
      <c r="G61" s="6" t="s">
        <v>274</v>
      </c>
      <c r="H61" s="189">
        <f>SUM( J59:Y59 )</f>
        <v>131.85976637336358</v>
      </c>
      <c r="I61" s="13"/>
      <c r="J61" s="13"/>
      <c r="K61" s="13"/>
      <c r="L61" s="13"/>
      <c r="M61" s="13"/>
      <c r="N61" s="13"/>
      <c r="O61" s="13"/>
      <c r="P61" s="13"/>
      <c r="Q61" s="13"/>
      <c r="R61" s="13"/>
      <c r="S61" s="13"/>
      <c r="T61" s="13"/>
      <c r="U61" s="13"/>
      <c r="V61" s="13"/>
      <c r="W61" s="13"/>
      <c r="X61" s="13"/>
      <c r="Y61" s="13"/>
    </row>
    <row r="62" spans="1:27" x14ac:dyDescent="0.35">
      <c r="A62" s="404"/>
      <c r="H62" s="13"/>
      <c r="I62" s="13"/>
      <c r="J62" s="13"/>
      <c r="K62" s="13"/>
      <c r="L62" s="13"/>
      <c r="M62" s="13"/>
      <c r="N62" s="13"/>
      <c r="O62" s="13"/>
      <c r="P62" s="13"/>
      <c r="Q62" s="13"/>
      <c r="R62" s="13"/>
      <c r="S62" s="13"/>
      <c r="T62" s="13"/>
      <c r="U62" s="13"/>
      <c r="V62" s="13"/>
      <c r="W62" s="13"/>
      <c r="X62" s="13"/>
      <c r="Y62" s="13"/>
    </row>
    <row r="63" spans="1:27" x14ac:dyDescent="0.35">
      <c r="A63" s="404"/>
      <c r="B63" s="25" t="s">
        <v>228</v>
      </c>
      <c r="C63" s="25"/>
      <c r="D63" s="25"/>
      <c r="E63" s="25"/>
      <c r="F63" s="25"/>
      <c r="G63" s="25"/>
      <c r="H63" s="190"/>
      <c r="I63" s="190"/>
      <c r="J63" s="190"/>
      <c r="K63" s="190"/>
      <c r="L63" s="190"/>
      <c r="M63" s="190"/>
      <c r="N63" s="190"/>
      <c r="O63" s="190"/>
      <c r="P63" s="190"/>
      <c r="Q63" s="190"/>
      <c r="R63" s="190"/>
      <c r="S63" s="190"/>
      <c r="T63" s="190"/>
      <c r="U63" s="190"/>
      <c r="V63" s="190"/>
      <c r="W63" s="190"/>
      <c r="X63" s="190"/>
      <c r="Y63" s="190"/>
      <c r="Z63" s="25"/>
      <c r="AA63" s="25"/>
    </row>
    <row r="64" spans="1:27" x14ac:dyDescent="0.35">
      <c r="A64" s="404"/>
      <c r="H64" s="13"/>
      <c r="I64" s="13"/>
      <c r="J64" s="13"/>
      <c r="K64" s="13"/>
      <c r="L64" s="13"/>
      <c r="M64" s="13"/>
      <c r="N64" s="13"/>
      <c r="O64" s="13"/>
      <c r="P64" s="13"/>
      <c r="Q64" s="13"/>
      <c r="R64" s="13"/>
      <c r="S64" s="13"/>
      <c r="T64" s="13"/>
      <c r="U64" s="13"/>
      <c r="V64" s="13"/>
      <c r="W64" s="13"/>
      <c r="X64" s="13"/>
      <c r="Y64" s="13"/>
    </row>
    <row r="65" spans="1:27" x14ac:dyDescent="0.35">
      <c r="A65" s="404"/>
      <c r="E65" t="s">
        <v>872</v>
      </c>
      <c r="G65" s="6" t="s">
        <v>274</v>
      </c>
      <c r="H65" s="205"/>
      <c r="I65" s="13"/>
      <c r="J65" s="403">
        <f xml:space="preserve"> J55 + J59</f>
        <v>385711.04902225168</v>
      </c>
      <c r="K65" s="205">
        <f t="shared" ref="K65:Y65" si="9" xml:space="preserve"> K55 + K59</f>
        <v>0</v>
      </c>
      <c r="L65" s="205">
        <f t="shared" si="9"/>
        <v>21823.443897620193</v>
      </c>
      <c r="M65" s="205">
        <f t="shared" si="9"/>
        <v>0</v>
      </c>
      <c r="N65" s="205">
        <f t="shared" si="9"/>
        <v>1685.6247348160871</v>
      </c>
      <c r="O65" s="205">
        <f t="shared" si="9"/>
        <v>36.577931133116273</v>
      </c>
      <c r="P65" s="205">
        <f t="shared" si="9"/>
        <v>212.86958743300147</v>
      </c>
      <c r="Q65" s="205">
        <f t="shared" si="9"/>
        <v>0</v>
      </c>
      <c r="R65" s="205">
        <f t="shared" si="9"/>
        <v>0</v>
      </c>
      <c r="S65" s="205">
        <f t="shared" si="9"/>
        <v>0</v>
      </c>
      <c r="T65" s="205">
        <f t="shared" si="9"/>
        <v>0</v>
      </c>
      <c r="U65" s="205">
        <f t="shared" si="9"/>
        <v>0</v>
      </c>
      <c r="V65" s="205">
        <f t="shared" si="9"/>
        <v>0</v>
      </c>
      <c r="W65" s="205">
        <f t="shared" si="9"/>
        <v>0</v>
      </c>
      <c r="X65" s="205">
        <f t="shared" si="9"/>
        <v>0</v>
      </c>
      <c r="Y65" s="205">
        <f t="shared" si="9"/>
        <v>0</v>
      </c>
    </row>
    <row r="66" spans="1:27" x14ac:dyDescent="0.35">
      <c r="A66" s="404"/>
      <c r="H66" s="13"/>
      <c r="I66" s="13"/>
      <c r="J66" s="13"/>
      <c r="K66" s="13"/>
      <c r="L66" s="13"/>
      <c r="M66" s="13"/>
      <c r="N66" s="13"/>
      <c r="O66" s="13"/>
      <c r="P66" s="13"/>
      <c r="Q66" s="13"/>
      <c r="R66" s="13"/>
      <c r="S66" s="13"/>
      <c r="T66" s="13"/>
      <c r="U66" s="13"/>
      <c r="V66" s="13"/>
      <c r="W66" s="13"/>
      <c r="X66" s="13"/>
      <c r="Y66" s="13"/>
    </row>
    <row r="67" spans="1:27" x14ac:dyDescent="0.35">
      <c r="A67" s="404"/>
      <c r="E67" t="s">
        <v>873</v>
      </c>
      <c r="G67" s="6" t="s">
        <v>274</v>
      </c>
      <c r="H67" s="79">
        <f>SUM( J65:Y65 )</f>
        <v>409469.56517325406</v>
      </c>
      <c r="I67" s="13"/>
      <c r="J67" s="13"/>
      <c r="K67" s="13"/>
      <c r="L67" s="13"/>
      <c r="M67" s="13"/>
      <c r="N67" s="13"/>
      <c r="O67" s="13"/>
      <c r="P67" s="13"/>
      <c r="Q67" s="13"/>
      <c r="R67" s="13"/>
      <c r="S67" s="13"/>
      <c r="T67" s="13"/>
      <c r="U67" s="13"/>
      <c r="V67" s="13"/>
      <c r="W67" s="13"/>
      <c r="X67" s="13"/>
      <c r="Y67" s="13"/>
    </row>
    <row r="68" spans="1:27" x14ac:dyDescent="0.35">
      <c r="A68" s="404"/>
      <c r="H68" s="13"/>
      <c r="I68" s="13"/>
      <c r="J68" s="13"/>
      <c r="K68" s="13"/>
      <c r="L68" s="13"/>
      <c r="M68" s="13"/>
      <c r="N68" s="13"/>
      <c r="O68" s="13"/>
      <c r="P68" s="13"/>
      <c r="Q68" s="13"/>
      <c r="R68" s="13"/>
      <c r="S68" s="13"/>
      <c r="T68" s="13"/>
      <c r="U68" s="13"/>
      <c r="V68" s="13"/>
      <c r="W68" s="13"/>
      <c r="X68" s="13"/>
      <c r="Y68" s="13"/>
    </row>
    <row r="69" spans="1:27" x14ac:dyDescent="0.35">
      <c r="A69" s="404"/>
      <c r="E69" s="404" t="s">
        <v>874</v>
      </c>
      <c r="G69" s="6" t="s">
        <v>57</v>
      </c>
      <c r="H69" s="191">
        <f>IF( ABS( IFERROR( H67, 0 ) - ( H31 + H32 + H33 ) ) &lt; 10^-check_decimals, 0, 1)</f>
        <v>0</v>
      </c>
      <c r="I69" s="13"/>
      <c r="J69" s="13"/>
      <c r="K69" s="13"/>
      <c r="L69" s="13"/>
      <c r="M69" s="13"/>
      <c r="N69" s="13"/>
      <c r="O69" s="13"/>
      <c r="P69" s="13"/>
      <c r="Q69" s="13"/>
      <c r="R69" s="13"/>
      <c r="S69" s="13"/>
      <c r="T69" s="13"/>
      <c r="U69" s="13"/>
      <c r="V69" s="13"/>
      <c r="W69" s="13"/>
      <c r="X69" s="13"/>
      <c r="Y69" s="13"/>
    </row>
    <row r="70" spans="1:27" x14ac:dyDescent="0.35">
      <c r="A70" s="404"/>
      <c r="H70" s="13"/>
      <c r="I70" s="13"/>
      <c r="J70" s="13"/>
      <c r="K70" s="13"/>
      <c r="L70" s="13"/>
      <c r="M70" s="13"/>
      <c r="N70" s="13"/>
      <c r="O70" s="13"/>
      <c r="P70" s="13"/>
      <c r="Q70" s="13"/>
      <c r="R70" s="13"/>
      <c r="S70" s="13"/>
      <c r="T70" s="13"/>
      <c r="U70" s="13"/>
      <c r="V70" s="13"/>
      <c r="W70" s="13"/>
      <c r="X70" s="13"/>
      <c r="Y70" s="13"/>
    </row>
    <row r="71" spans="1:27" x14ac:dyDescent="0.35">
      <c r="A71" s="404"/>
      <c r="E71" t="s">
        <v>229</v>
      </c>
      <c r="G71" s="6" t="s">
        <v>57</v>
      </c>
      <c r="H71" s="93">
        <f t="array" ref="H71">SUM( IF( ISERROR( H20:Y62 ), 1 )) + H69</f>
        <v>0</v>
      </c>
      <c r="I71" s="13"/>
      <c r="J71" s="13"/>
      <c r="K71" s="13"/>
      <c r="L71" s="13"/>
      <c r="M71" s="13"/>
      <c r="N71" s="13"/>
      <c r="O71" s="13"/>
      <c r="P71" s="13"/>
      <c r="Q71" s="13"/>
      <c r="R71" s="13"/>
      <c r="S71" s="13"/>
      <c r="T71" s="13"/>
      <c r="U71" s="13"/>
      <c r="V71" s="13"/>
      <c r="W71" s="13"/>
      <c r="X71" s="13"/>
      <c r="Y71" s="13"/>
    </row>
    <row r="72" spans="1:27" x14ac:dyDescent="0.35">
      <c r="H72" s="13"/>
      <c r="I72" s="13"/>
      <c r="J72" s="13"/>
      <c r="K72" s="13"/>
      <c r="L72" s="13"/>
      <c r="M72" s="13"/>
      <c r="N72" s="13"/>
      <c r="O72" s="13"/>
      <c r="P72" s="13"/>
      <c r="Q72" s="13"/>
      <c r="R72" s="13"/>
      <c r="S72" s="13"/>
      <c r="T72" s="13"/>
      <c r="U72" s="13"/>
      <c r="V72" s="13"/>
      <c r="W72" s="13"/>
      <c r="X72" s="13"/>
      <c r="Y72" s="13"/>
    </row>
    <row r="73" spans="1:27" x14ac:dyDescent="0.35">
      <c r="B73" s="25" t="s">
        <v>107</v>
      </c>
      <c r="C73" s="25"/>
      <c r="D73" s="25"/>
      <c r="E73" s="25"/>
      <c r="F73" s="25"/>
      <c r="G73" s="25"/>
      <c r="H73" s="190"/>
      <c r="I73" s="190"/>
      <c r="J73" s="190"/>
      <c r="K73" s="190"/>
      <c r="L73" s="190"/>
      <c r="M73" s="190"/>
      <c r="N73" s="190"/>
      <c r="O73" s="190"/>
      <c r="P73" s="190"/>
      <c r="Q73" s="190"/>
      <c r="R73" s="190"/>
      <c r="S73" s="190"/>
      <c r="T73" s="190"/>
      <c r="U73" s="190"/>
      <c r="V73" s="190"/>
      <c r="W73" s="190"/>
      <c r="X73" s="190"/>
      <c r="Y73" s="190"/>
      <c r="Z73" s="25"/>
      <c r="AA73" s="25"/>
    </row>
  </sheetData>
  <sheetProtection sheet="1" objects="1" formatCells="0" formatColumns="0" formatRows="0" sort="0" autoFilter="0"/>
  <phoneticPr fontId="39" type="noConversion"/>
  <conditionalFormatting sqref="A4:XFD4">
    <cfRule type="expression" dxfId="84" priority="3">
      <formula>LEFT($A$4,1) &lt;&gt; "0"</formula>
    </cfRule>
  </conditionalFormatting>
  <conditionalFormatting sqref="H69">
    <cfRule type="cellIs" dxfId="83" priority="2" operator="greaterThan">
      <formula>0</formula>
    </cfRule>
  </conditionalFormatting>
  <conditionalFormatting sqref="H71">
    <cfRule type="cellIs" dxfId="82" priority="1" operator="greaterThan">
      <formula>0</formula>
    </cfRule>
  </conditionalFormatting>
  <hyperlinks>
    <hyperlink ref="B5:F5" location="'Model map'!A1" display="Click here to return to model map" xr:uid="{4A22225D-FD09-4304-9E4F-17F067EEC627}"/>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E5F56-26F4-4883-92BD-FB7E4401092F}">
  <sheetPr codeName="Sheet13">
    <tabColor theme="4" tint="0.59999389629810485"/>
    <pageSetUpPr fitToPage="1"/>
  </sheetPr>
  <dimension ref="A1:PM54"/>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Pre-matching charges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H52 &amp; IF(H52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1204</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1" spans="1:43" x14ac:dyDescent="0.35">
      <c r="B11" s="25" t="s">
        <v>1205</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95"/>
      <c r="AQ11" s="95"/>
    </row>
    <row r="12" spans="1:43" x14ac:dyDescent="0.35">
      <c r="C12" s="78"/>
    </row>
    <row r="13" spans="1:43" x14ac:dyDescent="0.35">
      <c r="C13" s="26" t="str">
        <f ca="1">INDEX('Version control'!$H$37:$H$64,MATCH($A$1,'Version control'!$F$37:$F$64,0),1)&amp;"-A: Summary of pre-matching charges"</f>
        <v>Section 116-A: Summary of pre-matching charges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C14" s="24"/>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row>
    <row r="15" spans="1:43" x14ac:dyDescent="0.35">
      <c r="D15" s="24" t="s">
        <v>1016</v>
      </c>
      <c r="F15" s="2"/>
    </row>
    <row r="16" spans="1:43" x14ac:dyDescent="0.35">
      <c r="D16" s="78"/>
      <c r="F16" s="2"/>
    </row>
    <row r="17" spans="3:43" ht="43.5" x14ac:dyDescent="0.35">
      <c r="D17"/>
      <c r="E17" s="27" t="s">
        <v>730</v>
      </c>
      <c r="F17" s="27"/>
      <c r="J17" s="226" t="s">
        <v>818</v>
      </c>
      <c r="K17" s="226" t="s">
        <v>820</v>
      </c>
      <c r="L17" s="226" t="s">
        <v>819</v>
      </c>
      <c r="M17" s="226" t="s">
        <v>821</v>
      </c>
      <c r="N17" s="226" t="s">
        <v>827</v>
      </c>
      <c r="O17" s="226" t="s">
        <v>828</v>
      </c>
      <c r="P17" s="226" t="s">
        <v>829</v>
      </c>
      <c r="Q17" s="226" t="s">
        <v>830</v>
      </c>
      <c r="R17" s="226" t="s">
        <v>822</v>
      </c>
      <c r="S17" s="226" t="s">
        <v>823</v>
      </c>
      <c r="T17" s="226" t="s">
        <v>824</v>
      </c>
      <c r="U17" s="226" t="s">
        <v>833</v>
      </c>
      <c r="V17" s="226" t="s">
        <v>825</v>
      </c>
      <c r="W17" s="226" t="s">
        <v>832</v>
      </c>
      <c r="X17" s="226" t="s">
        <v>826</v>
      </c>
      <c r="Y17" s="226" t="s">
        <v>831</v>
      </c>
      <c r="Z17" s="153"/>
      <c r="AA17" s="153"/>
      <c r="AB17" s="153"/>
      <c r="AC17" s="153"/>
      <c r="AD17" s="153"/>
      <c r="AE17" s="153"/>
      <c r="AF17" s="153"/>
      <c r="AG17" s="153"/>
      <c r="AH17" s="153"/>
      <c r="AI17" s="153"/>
      <c r="AJ17" s="153"/>
      <c r="AK17" s="153"/>
      <c r="AL17" s="153"/>
      <c r="AM17" s="153"/>
      <c r="AN17" s="153"/>
      <c r="AO17" s="153"/>
    </row>
    <row r="18" spans="3:43" x14ac:dyDescent="0.35">
      <c r="D18"/>
      <c r="E18" s="78"/>
      <c r="F18" s="19" t="s">
        <v>153</v>
      </c>
      <c r="G18" s="19" t="s">
        <v>266</v>
      </c>
      <c r="H18" s="255"/>
      <c r="I18" s="255"/>
      <c r="J18" s="267">
        <f>'Unit rate charges'!J217</f>
        <v>9.9589829464160058</v>
      </c>
      <c r="K18" s="267">
        <f>'Unit rate charges'!K217</f>
        <v>9.9589829464160058</v>
      </c>
      <c r="L18" s="267">
        <f>'Unit rate charges'!L217</f>
        <v>8.5596451426223439</v>
      </c>
      <c r="M18" s="267">
        <f>'Unit rate charges'!M217</f>
        <v>8.5596451426223439</v>
      </c>
      <c r="N18" s="267">
        <f>'Unit rate charges'!N217</f>
        <v>6.5587153063596677</v>
      </c>
      <c r="O18" s="267">
        <f>'Unit rate charges'!O217</f>
        <v>4.4896023846322963</v>
      </c>
      <c r="P18" s="267">
        <f>'Unit rate charges'!P217</f>
        <v>3.6874424357033178</v>
      </c>
      <c r="Q18" s="267">
        <f>'Unit rate charges'!Q217</f>
        <v>25.282638112306721</v>
      </c>
      <c r="R18" s="267">
        <f>'Unit rate charges'!R217</f>
        <v>-6.5320986671512946</v>
      </c>
      <c r="S18" s="267">
        <f>'Unit rate charges'!S217</f>
        <v>-5.9560436286325862</v>
      </c>
      <c r="T18" s="267">
        <f>'Unit rate charges'!T217</f>
        <v>-6.5320986671512946</v>
      </c>
      <c r="U18" s="267">
        <f>'Unit rate charges'!U217</f>
        <v>-6.5320986671512946</v>
      </c>
      <c r="V18" s="267">
        <f>'Unit rate charges'!V217</f>
        <v>-5.9560436286325862</v>
      </c>
      <c r="W18" s="267">
        <f>'Unit rate charges'!W217</f>
        <v>-5.9560436286325862</v>
      </c>
      <c r="X18" s="267">
        <f>'Unit rate charges'!X217</f>
        <v>-4.0873140515468309</v>
      </c>
      <c r="Y18" s="267">
        <f>'Unit rate charges'!Y217</f>
        <v>-4.0873140515468309</v>
      </c>
      <c r="Z18" s="153"/>
      <c r="AA18" s="153"/>
      <c r="AB18" s="153"/>
      <c r="AC18" s="153"/>
      <c r="AD18" s="153"/>
      <c r="AE18" s="153"/>
      <c r="AF18" s="153"/>
      <c r="AG18" s="153"/>
      <c r="AH18" s="153"/>
      <c r="AI18" s="153"/>
      <c r="AJ18" s="153"/>
      <c r="AK18" s="153"/>
      <c r="AL18" s="153"/>
      <c r="AM18" s="153"/>
      <c r="AN18" s="153"/>
      <c r="AO18" s="153"/>
      <c r="AP18" s="256"/>
      <c r="AQ18" s="256"/>
    </row>
    <row r="19" spans="3:43" x14ac:dyDescent="0.35">
      <c r="D19"/>
      <c r="E19" s="78"/>
      <c r="F19" t="s">
        <v>154</v>
      </c>
      <c r="G19" t="s">
        <v>266</v>
      </c>
      <c r="H19" s="256"/>
      <c r="I19" s="256"/>
      <c r="J19" s="322">
        <f>'Unit rate charges'!J218</f>
        <v>1.1305448989554732</v>
      </c>
      <c r="K19" s="322">
        <f>'Unit rate charges'!K218</f>
        <v>1.1305448989554732</v>
      </c>
      <c r="L19" s="322">
        <f>'Unit rate charges'!L218</f>
        <v>0.97169190919673398</v>
      </c>
      <c r="M19" s="322">
        <f>'Unit rate charges'!M218</f>
        <v>0.97169190919673398</v>
      </c>
      <c r="N19" s="322">
        <f>'Unit rate charges'!N218</f>
        <v>0.73329185949178011</v>
      </c>
      <c r="O19" s="322">
        <f>'Unit rate charges'!O218</f>
        <v>0.48426186218903244</v>
      </c>
      <c r="P19" s="322">
        <f>'Unit rate charges'!P218</f>
        <v>0.38346811987549223</v>
      </c>
      <c r="Q19" s="322">
        <f>'Unit rate charges'!Q218</f>
        <v>2.4098860960392954</v>
      </c>
      <c r="R19" s="322">
        <f>'Unit rate charges'!R218</f>
        <v>-0.74152459817991367</v>
      </c>
      <c r="S19" s="322">
        <f>'Unit rate charges'!S218</f>
        <v>-0.67020974541434897</v>
      </c>
      <c r="T19" s="322">
        <f>'Unit rate charges'!T218</f>
        <v>-0.74152459817991367</v>
      </c>
      <c r="U19" s="322">
        <f>'Unit rate charges'!U218</f>
        <v>-0.74152459817991367</v>
      </c>
      <c r="V19" s="322">
        <f>'Unit rate charges'!V218</f>
        <v>-0.67020974541434897</v>
      </c>
      <c r="W19" s="322">
        <f>'Unit rate charges'!W218</f>
        <v>-0.67020974541434897</v>
      </c>
      <c r="X19" s="322">
        <f>'Unit rate charges'!X218</f>
        <v>-0.43719810128972908</v>
      </c>
      <c r="Y19" s="322">
        <f>'Unit rate charges'!Y218</f>
        <v>-0.43719810128972908</v>
      </c>
      <c r="Z19" s="153"/>
      <c r="AA19" s="153"/>
      <c r="AB19" s="153"/>
      <c r="AC19" s="153"/>
      <c r="AD19" s="153"/>
      <c r="AE19" s="153"/>
      <c r="AF19" s="153"/>
      <c r="AG19" s="153"/>
      <c r="AH19" s="153"/>
      <c r="AI19" s="153"/>
      <c r="AJ19" s="153"/>
      <c r="AK19" s="153"/>
      <c r="AL19" s="153"/>
      <c r="AM19" s="153"/>
      <c r="AN19" s="153"/>
      <c r="AO19" s="153"/>
      <c r="AP19" s="256"/>
      <c r="AQ19" s="256"/>
    </row>
    <row r="20" spans="3:43" x14ac:dyDescent="0.35">
      <c r="D20"/>
      <c r="E20" s="78"/>
      <c r="F20" t="s">
        <v>155</v>
      </c>
      <c r="G20" t="s">
        <v>266</v>
      </c>
      <c r="H20" s="256"/>
      <c r="I20" s="256"/>
      <c r="J20" s="322">
        <f>'Unit rate charges'!J219</f>
        <v>0.16066544249216261</v>
      </c>
      <c r="K20" s="322">
        <f>'Unit rate charges'!K219</f>
        <v>0.16066544249216261</v>
      </c>
      <c r="L20" s="322">
        <f>'Unit rate charges'!L219</f>
        <v>0.1380903232603912</v>
      </c>
      <c r="M20" s="322">
        <f>'Unit rate charges'!M219</f>
        <v>0.1380903232603912</v>
      </c>
      <c r="N20" s="322">
        <f>'Unit rate charges'!N219</f>
        <v>0.11042000600775438</v>
      </c>
      <c r="O20" s="322">
        <f>'Unit rate charges'!O219</f>
        <v>8.2833465616664922E-2</v>
      </c>
      <c r="P20" s="322">
        <f>'Unit rate charges'!P219</f>
        <v>7.0031270938717805E-2</v>
      </c>
      <c r="Q20" s="322">
        <f>'Unit rate charges'!Q219</f>
        <v>1.2267939931418106</v>
      </c>
      <c r="R20" s="322">
        <f>'Unit rate charges'!R219</f>
        <v>-0.10538049200475957</v>
      </c>
      <c r="S20" s="322">
        <f>'Unit rate charges'!S219</f>
        <v>-9.8512603011655833E-2</v>
      </c>
      <c r="T20" s="322">
        <f>'Unit rate charges'!T219</f>
        <v>-0.10538049200475957</v>
      </c>
      <c r="U20" s="322">
        <f>'Unit rate charges'!U219</f>
        <v>-0.10538049200475957</v>
      </c>
      <c r="V20" s="322">
        <f>'Unit rate charges'!V219</f>
        <v>-9.8512603011655833E-2</v>
      </c>
      <c r="W20" s="322">
        <f>'Unit rate charges'!W219</f>
        <v>-9.8512603011655833E-2</v>
      </c>
      <c r="X20" s="322">
        <f>'Unit rate charges'!X219</f>
        <v>-7.6215611690213833E-2</v>
      </c>
      <c r="Y20" s="322">
        <f>'Unit rate charges'!Y219</f>
        <v>-7.6215611690213833E-2</v>
      </c>
      <c r="Z20" s="153"/>
      <c r="AA20" s="153"/>
      <c r="AB20" s="153"/>
      <c r="AC20" s="153"/>
      <c r="AD20" s="153"/>
      <c r="AE20" s="153"/>
      <c r="AF20" s="153"/>
      <c r="AG20" s="153"/>
      <c r="AH20" s="153"/>
      <c r="AI20" s="153"/>
      <c r="AJ20" s="153"/>
      <c r="AK20" s="153"/>
      <c r="AL20" s="153"/>
      <c r="AM20" s="153"/>
      <c r="AN20" s="153"/>
      <c r="AO20" s="153"/>
      <c r="AP20" s="256"/>
      <c r="AQ20" s="256"/>
    </row>
    <row r="21" spans="3:43" x14ac:dyDescent="0.35">
      <c r="D21"/>
      <c r="E21" s="78"/>
      <c r="F21" t="s">
        <v>156</v>
      </c>
      <c r="G21" t="s">
        <v>267</v>
      </c>
      <c r="J21" s="114">
        <f>'Fixed charges'!J161</f>
        <v>4.8640146171777179</v>
      </c>
      <c r="K21" s="114">
        <f>'Fixed charges'!K161</f>
        <v>0</v>
      </c>
      <c r="L21" s="114">
        <f>'Fixed charges'!L161</f>
        <v>9.9316415594332419</v>
      </c>
      <c r="M21" s="114">
        <f>'Fixed charges'!M161</f>
        <v>0</v>
      </c>
      <c r="N21" s="114">
        <f>'Fixed charges'!N161</f>
        <v>15.343481049694491</v>
      </c>
      <c r="O21" s="114">
        <f>'Fixed charges'!O161</f>
        <v>11.977235827502199</v>
      </c>
      <c r="P21" s="114">
        <f>'Fixed charges'!P161</f>
        <v>110.57187268061952</v>
      </c>
      <c r="Q21" s="114">
        <f>'Fixed charges'!Q161</f>
        <v>0</v>
      </c>
      <c r="R21" s="114">
        <f>'Fixed charges'!R161</f>
        <v>0</v>
      </c>
      <c r="S21" s="114">
        <f>'Fixed charges'!S161</f>
        <v>0</v>
      </c>
      <c r="T21" s="114">
        <f>'Fixed charges'!T161</f>
        <v>0</v>
      </c>
      <c r="U21" s="114">
        <f>'Fixed charges'!U161</f>
        <v>0</v>
      </c>
      <c r="V21" s="114">
        <f>'Fixed charges'!V161</f>
        <v>0</v>
      </c>
      <c r="W21" s="114">
        <f>'Fixed charges'!W161</f>
        <v>0</v>
      </c>
      <c r="X21" s="114">
        <f>'Fixed charges'!X161</f>
        <v>69.200597504762939</v>
      </c>
      <c r="Y21" s="114">
        <f>'Fixed charges'!Y161</f>
        <v>69.200597504762939</v>
      </c>
      <c r="Z21" s="153"/>
      <c r="AA21" s="153"/>
      <c r="AB21" s="153"/>
      <c r="AC21" s="153"/>
      <c r="AD21" s="153"/>
      <c r="AE21" s="153"/>
      <c r="AF21" s="153"/>
      <c r="AG21" s="153"/>
      <c r="AH21" s="153"/>
      <c r="AI21" s="153"/>
      <c r="AJ21" s="153"/>
      <c r="AK21" s="153"/>
      <c r="AL21" s="153"/>
      <c r="AM21" s="153"/>
      <c r="AN21" s="153"/>
      <c r="AO21" s="153"/>
    </row>
    <row r="22" spans="3:43" x14ac:dyDescent="0.35">
      <c r="D22"/>
      <c r="E22" s="78"/>
      <c r="F22" t="s">
        <v>157</v>
      </c>
      <c r="G22" t="s">
        <v>268</v>
      </c>
      <c r="J22" s="114">
        <f>'Capacity charges'!J256</f>
        <v>0</v>
      </c>
      <c r="K22" s="114">
        <f>'Capacity charges'!K256</f>
        <v>0</v>
      </c>
      <c r="L22" s="114">
        <f>'Capacity charges'!L256</f>
        <v>0</v>
      </c>
      <c r="M22" s="114">
        <f>'Capacity charges'!M256</f>
        <v>0</v>
      </c>
      <c r="N22" s="114">
        <f>'Capacity charges'!N256</f>
        <v>3.6164332213993018</v>
      </c>
      <c r="O22" s="114">
        <f>'Capacity charges'!O256</f>
        <v>3.790922701571338</v>
      </c>
      <c r="P22" s="114">
        <f>'Capacity charges'!P256</f>
        <v>3.9184338525171452</v>
      </c>
      <c r="Q22" s="114">
        <f>'Capacity charges'!Q256</f>
        <v>0</v>
      </c>
      <c r="R22" s="114">
        <f>'Capacity charges'!R256</f>
        <v>0</v>
      </c>
      <c r="S22" s="114">
        <f>'Capacity charges'!S256</f>
        <v>0</v>
      </c>
      <c r="T22" s="114">
        <f>'Capacity charges'!T256</f>
        <v>0</v>
      </c>
      <c r="U22" s="114">
        <f>'Capacity charges'!U256</f>
        <v>0</v>
      </c>
      <c r="V22" s="114">
        <f>'Capacity charges'!V256</f>
        <v>0</v>
      </c>
      <c r="W22" s="114">
        <f>'Capacity charges'!W256</f>
        <v>0</v>
      </c>
      <c r="X22" s="114">
        <f>'Capacity charges'!X256</f>
        <v>0</v>
      </c>
      <c r="Y22" s="114">
        <f>'Capacity charges'!Y256</f>
        <v>0</v>
      </c>
      <c r="Z22" s="153"/>
      <c r="AA22" s="153"/>
      <c r="AB22" s="153"/>
      <c r="AC22" s="153"/>
      <c r="AD22" s="153"/>
      <c r="AE22" s="153"/>
      <c r="AF22" s="153"/>
      <c r="AG22" s="153"/>
      <c r="AH22" s="153"/>
      <c r="AI22" s="153"/>
      <c r="AJ22" s="153"/>
      <c r="AK22" s="153"/>
      <c r="AL22" s="153"/>
      <c r="AM22" s="153"/>
      <c r="AN22" s="153"/>
      <c r="AO22" s="153"/>
    </row>
    <row r="23" spans="3:43" x14ac:dyDescent="0.35">
      <c r="D23"/>
      <c r="E23" s="78"/>
      <c r="F23" t="s">
        <v>158</v>
      </c>
      <c r="G23" t="s">
        <v>268</v>
      </c>
      <c r="J23" s="115">
        <f>'Capacity charges'!J257</f>
        <v>0</v>
      </c>
      <c r="K23" s="115">
        <f>'Capacity charges'!K257</f>
        <v>0</v>
      </c>
      <c r="L23" s="115">
        <f>'Capacity charges'!L257</f>
        <v>0</v>
      </c>
      <c r="M23" s="115">
        <f>'Capacity charges'!M257</f>
        <v>0</v>
      </c>
      <c r="N23" s="115">
        <f>'Capacity charges'!N257</f>
        <v>7.1670837417852917</v>
      </c>
      <c r="O23" s="115">
        <f>'Capacity charges'!O257</f>
        <v>6.6798946858169348</v>
      </c>
      <c r="P23" s="115">
        <f>'Capacity charges'!P257</f>
        <v>7.1430632333028417</v>
      </c>
      <c r="Q23" s="115">
        <f>'Capacity charges'!Q257</f>
        <v>0</v>
      </c>
      <c r="R23" s="115">
        <f>'Capacity charges'!R257</f>
        <v>0</v>
      </c>
      <c r="S23" s="115">
        <f>'Capacity charges'!S257</f>
        <v>0</v>
      </c>
      <c r="T23" s="115">
        <f>'Capacity charges'!T257</f>
        <v>0</v>
      </c>
      <c r="U23" s="115">
        <f>'Capacity charges'!U257</f>
        <v>0</v>
      </c>
      <c r="V23" s="115">
        <f>'Capacity charges'!V257</f>
        <v>0</v>
      </c>
      <c r="W23" s="115">
        <f>'Capacity charges'!W257</f>
        <v>0</v>
      </c>
      <c r="X23" s="115">
        <f>'Capacity charges'!X257</f>
        <v>0</v>
      </c>
      <c r="Y23" s="115">
        <f>'Capacity charges'!Y257</f>
        <v>0</v>
      </c>
      <c r="Z23" s="153"/>
      <c r="AA23" s="153"/>
      <c r="AB23" s="153"/>
      <c r="AC23" s="153"/>
      <c r="AD23" s="153"/>
      <c r="AE23" s="153"/>
      <c r="AF23" s="153"/>
      <c r="AG23" s="153"/>
      <c r="AH23" s="153"/>
      <c r="AI23" s="153"/>
      <c r="AJ23" s="153"/>
      <c r="AK23" s="153"/>
      <c r="AL23" s="153"/>
      <c r="AM23" s="153"/>
      <c r="AN23" s="153"/>
      <c r="AO23" s="153"/>
    </row>
    <row r="24" spans="3:43" x14ac:dyDescent="0.35">
      <c r="D24"/>
      <c r="E24" s="78"/>
      <c r="F24" s="28" t="s">
        <v>159</v>
      </c>
      <c r="G24" s="28" t="s">
        <v>269</v>
      </c>
      <c r="H24" s="258"/>
      <c r="I24" s="258"/>
      <c r="J24" s="272">
        <f>'Reactive power charges'!J250</f>
        <v>0</v>
      </c>
      <c r="K24" s="272">
        <f>'Reactive power charges'!K250</f>
        <v>0</v>
      </c>
      <c r="L24" s="272">
        <f>'Reactive power charges'!L250</f>
        <v>0</v>
      </c>
      <c r="M24" s="272">
        <f>'Reactive power charges'!M250</f>
        <v>0</v>
      </c>
      <c r="N24" s="272">
        <f>'Reactive power charges'!N250</f>
        <v>0.18769533849802703</v>
      </c>
      <c r="O24" s="272">
        <f>'Reactive power charges'!O250</f>
        <v>0.13873320817758247</v>
      </c>
      <c r="P24" s="272">
        <f>'Reactive power charges'!P250</f>
        <v>9.8837997511025594E-2</v>
      </c>
      <c r="Q24" s="272">
        <f>'Reactive power charges'!Q250</f>
        <v>0</v>
      </c>
      <c r="R24" s="272">
        <f>'Reactive power charges'!R250</f>
        <v>0</v>
      </c>
      <c r="S24" s="272">
        <f>'Reactive power charges'!S250</f>
        <v>0</v>
      </c>
      <c r="T24" s="272">
        <f>'Reactive power charges'!T250</f>
        <v>0.20416941156519566</v>
      </c>
      <c r="U24" s="272">
        <f>'Reactive power charges'!U250</f>
        <v>0</v>
      </c>
      <c r="V24" s="272">
        <f>'Reactive power charges'!V250</f>
        <v>0.17037127976248531</v>
      </c>
      <c r="W24" s="272">
        <f>'Reactive power charges'!W250</f>
        <v>0</v>
      </c>
      <c r="X24" s="272">
        <f>'Reactive power charges'!X250</f>
        <v>0.14267955463970711</v>
      </c>
      <c r="Y24" s="272">
        <f>'Reactive power charges'!Y250</f>
        <v>0</v>
      </c>
      <c r="Z24" s="153"/>
      <c r="AA24" s="153"/>
      <c r="AB24" s="153"/>
      <c r="AC24" s="153"/>
      <c r="AD24" s="153"/>
      <c r="AE24" s="153"/>
      <c r="AF24" s="153"/>
      <c r="AG24" s="153"/>
      <c r="AH24" s="153"/>
      <c r="AI24" s="153"/>
      <c r="AJ24" s="153"/>
      <c r="AK24" s="153"/>
      <c r="AL24" s="153"/>
      <c r="AM24" s="153"/>
      <c r="AN24" s="153"/>
      <c r="AO24" s="153"/>
      <c r="AP24" s="256"/>
      <c r="AQ24" s="256"/>
    </row>
    <row r="25" spans="3:43" x14ac:dyDescent="0.35">
      <c r="D25"/>
      <c r="E25" s="78"/>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row>
    <row r="26" spans="3:43" ht="43.5" x14ac:dyDescent="0.35">
      <c r="D26"/>
      <c r="E26" s="78"/>
      <c r="J26" s="226" t="s">
        <v>818</v>
      </c>
      <c r="K26" s="226" t="s">
        <v>820</v>
      </c>
      <c r="L26" s="226" t="s">
        <v>819</v>
      </c>
      <c r="M26" s="226" t="s">
        <v>821</v>
      </c>
      <c r="N26" s="226" t="s">
        <v>827</v>
      </c>
      <c r="O26" s="226" t="s">
        <v>828</v>
      </c>
      <c r="P26" s="226" t="s">
        <v>829</v>
      </c>
      <c r="Q26" s="226" t="s">
        <v>830</v>
      </c>
      <c r="R26" s="226" t="s">
        <v>822</v>
      </c>
      <c r="S26" s="226" t="s">
        <v>823</v>
      </c>
      <c r="T26" s="226" t="s">
        <v>824</v>
      </c>
      <c r="U26" s="226" t="s">
        <v>833</v>
      </c>
      <c r="V26" s="226" t="s">
        <v>825</v>
      </c>
      <c r="W26" s="226" t="s">
        <v>832</v>
      </c>
      <c r="X26" s="226" t="s">
        <v>826</v>
      </c>
      <c r="Y26" s="226" t="s">
        <v>831</v>
      </c>
      <c r="Z26" s="153"/>
      <c r="AA26" s="153"/>
      <c r="AB26" s="153"/>
      <c r="AC26" s="153"/>
      <c r="AD26" s="153"/>
      <c r="AE26" s="153"/>
      <c r="AF26" s="153"/>
      <c r="AG26" s="153"/>
      <c r="AH26" s="153"/>
      <c r="AI26" s="153"/>
      <c r="AJ26" s="153"/>
      <c r="AK26" s="153"/>
      <c r="AL26" s="153"/>
      <c r="AM26" s="153"/>
      <c r="AN26" s="153"/>
      <c r="AO26" s="153"/>
    </row>
    <row r="27" spans="3:43" x14ac:dyDescent="0.35">
      <c r="D27"/>
      <c r="E27" s="23" t="s">
        <v>866</v>
      </c>
      <c r="F27" s="314"/>
      <c r="G27" t="s">
        <v>267</v>
      </c>
      <c r="J27" s="319">
        <f>'SoLR &amp; bad debt adders'!J51</f>
        <v>9.8190080875333652E-2</v>
      </c>
      <c r="K27" s="319">
        <f>'SoLR &amp; bad debt adders'!K51</f>
        <v>0</v>
      </c>
      <c r="L27" s="319">
        <f>'SoLR &amp; bad debt adders'!L51</f>
        <v>7.2194344479783387E-2</v>
      </c>
      <c r="M27" s="319">
        <f>'SoLR &amp; bad debt adders'!M51</f>
        <v>0</v>
      </c>
      <c r="N27" s="319">
        <f>'SoLR &amp; bad debt adders'!N51</f>
        <v>7.2194344479783387E-2</v>
      </c>
      <c r="O27" s="319">
        <f>'SoLR &amp; bad debt adders'!O51</f>
        <v>7.2194344479783387E-2</v>
      </c>
      <c r="P27" s="319">
        <f>'SoLR &amp; bad debt adders'!P51</f>
        <v>7.2194344479783387E-2</v>
      </c>
      <c r="Q27" s="319">
        <f>'SoLR &amp; bad debt adders'!Q51</f>
        <v>0</v>
      </c>
      <c r="R27" s="319">
        <f>'SoLR &amp; bad debt adders'!R51</f>
        <v>0</v>
      </c>
      <c r="S27" s="319">
        <f>'SoLR &amp; bad debt adders'!S51</f>
        <v>0</v>
      </c>
      <c r="T27" s="319">
        <f>'SoLR &amp; bad debt adders'!T51</f>
        <v>0</v>
      </c>
      <c r="U27" s="319">
        <f>'SoLR &amp; bad debt adders'!U51</f>
        <v>0</v>
      </c>
      <c r="V27" s="319">
        <f>'SoLR &amp; bad debt adders'!V51</f>
        <v>0</v>
      </c>
      <c r="W27" s="319">
        <f>'SoLR &amp; bad debt adders'!W51</f>
        <v>0</v>
      </c>
      <c r="X27" s="319">
        <f>'SoLR &amp; bad debt adders'!X51</f>
        <v>0</v>
      </c>
      <c r="Y27" s="319">
        <f>'SoLR &amp; bad debt adders'!Y51</f>
        <v>0</v>
      </c>
      <c r="Z27" s="153"/>
      <c r="AA27" s="153"/>
      <c r="AB27" s="153"/>
      <c r="AC27" s="153"/>
      <c r="AD27" s="153"/>
      <c r="AE27" s="153"/>
      <c r="AF27" s="153"/>
      <c r="AG27" s="153"/>
      <c r="AH27" s="153"/>
      <c r="AI27" s="153"/>
      <c r="AJ27" s="153"/>
      <c r="AK27" s="153"/>
      <c r="AL27" s="153"/>
      <c r="AM27" s="153"/>
      <c r="AN27" s="153"/>
      <c r="AO27" s="153"/>
    </row>
    <row r="28" spans="3:43" x14ac:dyDescent="0.35">
      <c r="D28"/>
      <c r="E28" s="78"/>
      <c r="J28" s="153"/>
      <c r="K28" s="153"/>
      <c r="L28" s="153"/>
      <c r="M28" s="153"/>
      <c r="N28" s="153"/>
      <c r="O28" s="153"/>
      <c r="P28" s="153"/>
      <c r="Q28" s="153"/>
      <c r="R28" s="153"/>
      <c r="S28" s="153"/>
      <c r="T28" s="153"/>
      <c r="U28" s="153"/>
      <c r="V28" s="153"/>
      <c r="W28" s="153"/>
      <c r="X28" s="153"/>
      <c r="Y28" s="153"/>
      <c r="Z28" s="153"/>
      <c r="AA28" s="153"/>
      <c r="AB28" s="153"/>
      <c r="AC28" s="153"/>
      <c r="AD28" s="153"/>
      <c r="AE28" s="153"/>
      <c r="AF28" s="153"/>
      <c r="AG28" s="153"/>
      <c r="AH28" s="153"/>
      <c r="AI28" s="153"/>
      <c r="AJ28" s="153"/>
      <c r="AK28" s="153"/>
      <c r="AL28" s="153"/>
      <c r="AM28" s="153"/>
      <c r="AN28" s="153"/>
      <c r="AO28" s="153"/>
    </row>
    <row r="29" spans="3:43" x14ac:dyDescent="0.35">
      <c r="D29"/>
      <c r="E29" s="353" t="str">
        <f>'Fixed inputs'!E175</f>
        <v>Flags for calculation of revenue matching</v>
      </c>
    </row>
    <row r="30" spans="3:43" x14ac:dyDescent="0.35">
      <c r="C30" s="24"/>
      <c r="F30" s="19" t="s">
        <v>921</v>
      </c>
      <c r="G30" s="19" t="s">
        <v>898</v>
      </c>
      <c r="H30" s="19"/>
      <c r="I30" s="19"/>
      <c r="J30" s="137" t="b">
        <f>'Fixed inputs'!J176</f>
        <v>1</v>
      </c>
      <c r="K30" s="137" t="b">
        <f>'Fixed inputs'!K176</f>
        <v>0</v>
      </c>
      <c r="L30" s="137" t="b">
        <f>'Fixed inputs'!L176</f>
        <v>0</v>
      </c>
      <c r="M30" s="137" t="b">
        <f>'Fixed inputs'!M176</f>
        <v>1</v>
      </c>
      <c r="N30" s="137" t="b">
        <f>'Fixed inputs'!N176</f>
        <v>1</v>
      </c>
      <c r="O30" s="137" t="b">
        <f>'Fixed inputs'!O176</f>
        <v>1</v>
      </c>
      <c r="P30" s="137" t="b">
        <f>'Fixed inputs'!P176</f>
        <v>1</v>
      </c>
      <c r="Q30" s="137" t="b">
        <f>'Fixed inputs'!Q176</f>
        <v>0</v>
      </c>
      <c r="R30" s="137" t="b">
        <f>'Fixed inputs'!R176</f>
        <v>0</v>
      </c>
      <c r="S30" s="137" t="b">
        <f>'Fixed inputs'!S176</f>
        <v>1</v>
      </c>
      <c r="T30" s="137" t="b">
        <f>'Fixed inputs'!T176</f>
        <v>1</v>
      </c>
      <c r="U30" s="137" t="b">
        <f>'Fixed inputs'!U176</f>
        <v>1</v>
      </c>
      <c r="V30" s="137" t="b">
        <f>'Fixed inputs'!V176</f>
        <v>1</v>
      </c>
      <c r="W30" s="137" t="b">
        <f>'Fixed inputs'!W176</f>
        <v>0</v>
      </c>
      <c r="X30" s="137" t="b">
        <f>'Fixed inputs'!X176</f>
        <v>1</v>
      </c>
      <c r="Y30" s="137" t="b">
        <f>'Fixed inputs'!Y176</f>
        <v>1</v>
      </c>
      <c r="Z30" s="137" t="b">
        <f>'Fixed inputs'!Z176</f>
        <v>1</v>
      </c>
      <c r="AA30" s="137" t="b">
        <f>'Fixed inputs'!AA176</f>
        <v>1</v>
      </c>
      <c r="AB30" s="137" t="b">
        <f>'Fixed inputs'!AB176</f>
        <v>0</v>
      </c>
      <c r="AC30" s="137" t="b">
        <f>'Fixed inputs'!AC176</f>
        <v>1</v>
      </c>
      <c r="AD30" s="137" t="b">
        <f>'Fixed inputs'!AD176</f>
        <v>1</v>
      </c>
      <c r="AE30" s="137" t="b">
        <f>'Fixed inputs'!AE176</f>
        <v>1</v>
      </c>
      <c r="AF30" s="137" t="b">
        <f>'Fixed inputs'!AF176</f>
        <v>1</v>
      </c>
      <c r="AG30" s="137" t="b">
        <f>'Fixed inputs'!AG176</f>
        <v>1</v>
      </c>
      <c r="AH30" s="137" t="b">
        <f>'Fixed inputs'!AH176</f>
        <v>0</v>
      </c>
      <c r="AI30" s="137" t="b">
        <f>'Fixed inputs'!AI176</f>
        <v>0</v>
      </c>
      <c r="AJ30" s="137" t="b">
        <f>'Fixed inputs'!AJ176</f>
        <v>0</v>
      </c>
      <c r="AK30" s="137" t="b">
        <f>'Fixed inputs'!AK176</f>
        <v>0</v>
      </c>
      <c r="AL30" s="137" t="b">
        <f>'Fixed inputs'!AL176</f>
        <v>0</v>
      </c>
      <c r="AM30" s="137" t="b">
        <f>'Fixed inputs'!AM176</f>
        <v>0</v>
      </c>
      <c r="AN30" s="137" t="b">
        <f>'Fixed inputs'!AN176</f>
        <v>0</v>
      </c>
      <c r="AO30" s="137" t="b">
        <f>'Fixed inputs'!AO176</f>
        <v>0</v>
      </c>
    </row>
    <row r="31" spans="3:43" x14ac:dyDescent="0.35">
      <c r="C31" s="24"/>
      <c r="D31"/>
      <c r="F31" t="s">
        <v>933</v>
      </c>
      <c r="G31" t="s">
        <v>898</v>
      </c>
      <c r="J31" s="298" t="b">
        <f>'Fixed inputs'!J177</f>
        <v>1</v>
      </c>
      <c r="K31" s="347"/>
      <c r="L31" s="347"/>
      <c r="M31" s="298" t="b">
        <f>'Fixed inputs'!M177</f>
        <v>1</v>
      </c>
      <c r="N31" s="298" t="b">
        <f>'Fixed inputs'!N177</f>
        <v>1</v>
      </c>
      <c r="O31" s="298" t="b">
        <f>'Fixed inputs'!O177</f>
        <v>1</v>
      </c>
      <c r="P31" s="298" t="b">
        <f>'Fixed inputs'!P177</f>
        <v>1</v>
      </c>
      <c r="Q31" s="347"/>
      <c r="R31" s="347"/>
      <c r="S31" s="298" t="b">
        <f>'Fixed inputs'!S177</f>
        <v>1</v>
      </c>
      <c r="T31" s="298" t="b">
        <f>'Fixed inputs'!T177</f>
        <v>1</v>
      </c>
      <c r="U31" s="298" t="b">
        <f>'Fixed inputs'!U177</f>
        <v>1</v>
      </c>
      <c r="V31" s="298" t="b">
        <f>'Fixed inputs'!V177</f>
        <v>1</v>
      </c>
      <c r="W31" s="347"/>
      <c r="X31" s="298" t="b">
        <f>'Fixed inputs'!X177</f>
        <v>1</v>
      </c>
      <c r="Y31" s="298" t="b">
        <f>'Fixed inputs'!Y177</f>
        <v>1</v>
      </c>
      <c r="Z31" s="298" t="b">
        <f>'Fixed inputs'!Z177</f>
        <v>1</v>
      </c>
      <c r="AA31" s="298" t="b">
        <f>'Fixed inputs'!AA177</f>
        <v>1</v>
      </c>
      <c r="AB31" s="347"/>
      <c r="AC31" s="298" t="b">
        <f>'Fixed inputs'!AC177</f>
        <v>1</v>
      </c>
      <c r="AD31" s="298" t="b">
        <f>'Fixed inputs'!AD177</f>
        <v>1</v>
      </c>
      <c r="AE31" s="298" t="b">
        <f>'Fixed inputs'!AE177</f>
        <v>1</v>
      </c>
      <c r="AF31" s="298" t="b">
        <f>'Fixed inputs'!AF177</f>
        <v>1</v>
      </c>
      <c r="AG31" s="298" t="b">
        <f>'Fixed inputs'!AG177</f>
        <v>0</v>
      </c>
      <c r="AH31" s="347"/>
      <c r="AI31" s="347"/>
      <c r="AJ31" s="347"/>
      <c r="AK31" s="347"/>
      <c r="AL31" s="347"/>
      <c r="AM31" s="347"/>
      <c r="AN31" s="347"/>
      <c r="AO31" s="347"/>
    </row>
    <row r="32" spans="3:43" x14ac:dyDescent="0.35">
      <c r="C32" s="24"/>
      <c r="D32"/>
      <c r="F32" t="s">
        <v>934</v>
      </c>
      <c r="G32" t="s">
        <v>898</v>
      </c>
      <c r="J32" s="298" t="b">
        <f>'Fixed inputs'!J178</f>
        <v>0</v>
      </c>
      <c r="K32" s="347"/>
      <c r="L32" s="347"/>
      <c r="M32" s="298" t="b">
        <f>'Fixed inputs'!M178</f>
        <v>0</v>
      </c>
      <c r="N32" s="298" t="b">
        <f>'Fixed inputs'!N178</f>
        <v>0</v>
      </c>
      <c r="O32" s="298" t="b">
        <f>'Fixed inputs'!O178</f>
        <v>0</v>
      </c>
      <c r="P32" s="298" t="b">
        <f>'Fixed inputs'!P178</f>
        <v>0</v>
      </c>
      <c r="Q32" s="347"/>
      <c r="R32" s="347"/>
      <c r="S32" s="298" t="b">
        <f>'Fixed inputs'!S178</f>
        <v>0</v>
      </c>
      <c r="T32" s="298" t="b">
        <f>'Fixed inputs'!T178</f>
        <v>0</v>
      </c>
      <c r="U32" s="298" t="b">
        <f>'Fixed inputs'!U178</f>
        <v>0</v>
      </c>
      <c r="V32" s="298" t="b">
        <f>'Fixed inputs'!V178</f>
        <v>0</v>
      </c>
      <c r="W32" s="347"/>
      <c r="X32" s="298" t="b">
        <f>'Fixed inputs'!X178</f>
        <v>0</v>
      </c>
      <c r="Y32" s="298" t="b">
        <f>'Fixed inputs'!Y178</f>
        <v>0</v>
      </c>
      <c r="Z32" s="298" t="b">
        <f>'Fixed inputs'!Z178</f>
        <v>0</v>
      </c>
      <c r="AA32" s="298" t="b">
        <f>'Fixed inputs'!AA178</f>
        <v>0</v>
      </c>
      <c r="AB32" s="347"/>
      <c r="AC32" s="298" t="b">
        <f>'Fixed inputs'!AC178</f>
        <v>0</v>
      </c>
      <c r="AD32" s="298" t="b">
        <f>'Fixed inputs'!AD178</f>
        <v>0</v>
      </c>
      <c r="AE32" s="298" t="b">
        <f>'Fixed inputs'!AE178</f>
        <v>0</v>
      </c>
      <c r="AF32" s="298" t="b">
        <f>'Fixed inputs'!AF178</f>
        <v>0</v>
      </c>
      <c r="AG32" s="298" t="b">
        <f>'Fixed inputs'!AG178</f>
        <v>1</v>
      </c>
      <c r="AH32" s="347"/>
      <c r="AI32" s="347"/>
      <c r="AJ32" s="347"/>
      <c r="AK32" s="347"/>
      <c r="AL32" s="347"/>
      <c r="AM32" s="347"/>
      <c r="AN32" s="347"/>
      <c r="AO32" s="347"/>
    </row>
    <row r="33" spans="2:43" x14ac:dyDescent="0.35">
      <c r="F33" t="s">
        <v>931</v>
      </c>
      <c r="G33" t="s">
        <v>146</v>
      </c>
      <c r="J33" s="298">
        <f>'Fixed inputs'!J179</f>
        <v>1</v>
      </c>
      <c r="K33" s="347"/>
      <c r="L33" s="347"/>
      <c r="M33" s="298">
        <f>'Fixed inputs'!M179</f>
        <v>2</v>
      </c>
      <c r="N33" s="298">
        <f>'Fixed inputs'!N179</f>
        <v>2</v>
      </c>
      <c r="O33" s="298">
        <f>'Fixed inputs'!O179</f>
        <v>2</v>
      </c>
      <c r="P33" s="298">
        <f>'Fixed inputs'!P179</f>
        <v>2</v>
      </c>
      <c r="Q33" s="347"/>
      <c r="R33" s="347"/>
      <c r="S33" s="298">
        <f>'Fixed inputs'!S179</f>
        <v>3</v>
      </c>
      <c r="T33" s="298">
        <f>'Fixed inputs'!T179</f>
        <v>3</v>
      </c>
      <c r="U33" s="298">
        <f>'Fixed inputs'!U179</f>
        <v>3</v>
      </c>
      <c r="V33" s="298">
        <f>'Fixed inputs'!V179</f>
        <v>3</v>
      </c>
      <c r="W33" s="347"/>
      <c r="X33" s="298">
        <f>'Fixed inputs'!X179</f>
        <v>3</v>
      </c>
      <c r="Y33" s="298">
        <f>'Fixed inputs'!Y179</f>
        <v>3</v>
      </c>
      <c r="Z33" s="298">
        <f>'Fixed inputs'!Z179</f>
        <v>3</v>
      </c>
      <c r="AA33" s="298">
        <f>'Fixed inputs'!AA179</f>
        <v>3</v>
      </c>
      <c r="AB33" s="347"/>
      <c r="AC33" s="298">
        <f>'Fixed inputs'!AC179</f>
        <v>4</v>
      </c>
      <c r="AD33" s="298">
        <f>'Fixed inputs'!AD179</f>
        <v>4</v>
      </c>
      <c r="AE33" s="298">
        <f>'Fixed inputs'!AE179</f>
        <v>4</v>
      </c>
      <c r="AF33" s="298">
        <f>'Fixed inputs'!AF179</f>
        <v>4</v>
      </c>
      <c r="AG33" s="298">
        <f>'Fixed inputs'!AG179</f>
        <v>5</v>
      </c>
      <c r="AH33" s="347"/>
      <c r="AI33" s="347"/>
      <c r="AJ33" s="347"/>
      <c r="AK33" s="347"/>
      <c r="AL33" s="347"/>
      <c r="AM33" s="347"/>
      <c r="AN33" s="347"/>
      <c r="AO33" s="347"/>
    </row>
    <row r="34" spans="2:43" x14ac:dyDescent="0.35">
      <c r="C34" s="24"/>
      <c r="F34" t="s">
        <v>930</v>
      </c>
      <c r="G34" t="s">
        <v>146</v>
      </c>
      <c r="J34" s="298">
        <f>'Fixed inputs'!J180</f>
        <v>1</v>
      </c>
      <c r="K34" s="347"/>
      <c r="L34" s="347"/>
      <c r="M34" s="298">
        <f>'Fixed inputs'!M180</f>
        <v>1</v>
      </c>
      <c r="N34" s="298">
        <f>'Fixed inputs'!N180</f>
        <v>2</v>
      </c>
      <c r="O34" s="298">
        <f>'Fixed inputs'!O180</f>
        <v>3</v>
      </c>
      <c r="P34" s="298">
        <f>'Fixed inputs'!P180</f>
        <v>4</v>
      </c>
      <c r="Q34" s="347"/>
      <c r="R34" s="347"/>
      <c r="S34" s="298">
        <f>'Fixed inputs'!S180</f>
        <v>1</v>
      </c>
      <c r="T34" s="298">
        <f>'Fixed inputs'!T180</f>
        <v>2</v>
      </c>
      <c r="U34" s="298">
        <f>'Fixed inputs'!U180</f>
        <v>3</v>
      </c>
      <c r="V34" s="298">
        <f>'Fixed inputs'!V180</f>
        <v>4</v>
      </c>
      <c r="W34" s="347"/>
      <c r="X34" s="298">
        <f>'Fixed inputs'!X180</f>
        <v>1</v>
      </c>
      <c r="Y34" s="298">
        <f>'Fixed inputs'!Y180</f>
        <v>2</v>
      </c>
      <c r="Z34" s="298">
        <f>'Fixed inputs'!Z180</f>
        <v>3</v>
      </c>
      <c r="AA34" s="298">
        <f>'Fixed inputs'!AA180</f>
        <v>4</v>
      </c>
      <c r="AB34" s="347"/>
      <c r="AC34" s="298">
        <f>'Fixed inputs'!AC180</f>
        <v>1</v>
      </c>
      <c r="AD34" s="298">
        <f>'Fixed inputs'!AD180</f>
        <v>2</v>
      </c>
      <c r="AE34" s="298">
        <f>'Fixed inputs'!AE180</f>
        <v>3</v>
      </c>
      <c r="AF34" s="298">
        <f>'Fixed inputs'!AF180</f>
        <v>4</v>
      </c>
      <c r="AG34" s="298">
        <f>'Fixed inputs'!AG180</f>
        <v>1</v>
      </c>
      <c r="AH34" s="347"/>
      <c r="AI34" s="347"/>
      <c r="AJ34" s="347"/>
      <c r="AK34" s="347"/>
      <c r="AL34" s="347"/>
      <c r="AM34" s="347"/>
      <c r="AN34" s="347"/>
      <c r="AO34" s="347"/>
    </row>
    <row r="35" spans="2:43" x14ac:dyDescent="0.35">
      <c r="D35" s="78"/>
      <c r="F35" s="57" t="s">
        <v>932</v>
      </c>
      <c r="G35" s="28" t="s">
        <v>146</v>
      </c>
      <c r="H35" s="28"/>
      <c r="I35" s="28"/>
      <c r="J35" s="201">
        <f>'Fixed inputs'!J181</f>
        <v>1</v>
      </c>
      <c r="K35" s="201">
        <f>'Fixed inputs'!K181</f>
        <v>2</v>
      </c>
      <c r="L35" s="201">
        <f>'Fixed inputs'!L181</f>
        <v>3</v>
      </c>
      <c r="M35" s="201">
        <f>'Fixed inputs'!M181</f>
        <v>3</v>
      </c>
      <c r="N35" s="201">
        <f>'Fixed inputs'!N181</f>
        <v>3</v>
      </c>
      <c r="O35" s="201">
        <f>'Fixed inputs'!O181</f>
        <v>3</v>
      </c>
      <c r="P35" s="201">
        <f>'Fixed inputs'!P181</f>
        <v>3</v>
      </c>
      <c r="Q35" s="201">
        <f>'Fixed inputs'!Q181</f>
        <v>4</v>
      </c>
      <c r="R35" s="201">
        <f>'Fixed inputs'!R181</f>
        <v>5</v>
      </c>
      <c r="S35" s="201">
        <f>'Fixed inputs'!S181</f>
        <v>5</v>
      </c>
      <c r="T35" s="201">
        <f>'Fixed inputs'!T181</f>
        <v>5</v>
      </c>
      <c r="U35" s="201">
        <f>'Fixed inputs'!U181</f>
        <v>5</v>
      </c>
      <c r="V35" s="201">
        <f>'Fixed inputs'!V181</f>
        <v>5</v>
      </c>
      <c r="W35" s="201">
        <f>'Fixed inputs'!W181</f>
        <v>6</v>
      </c>
      <c r="X35" s="201">
        <f>'Fixed inputs'!X181</f>
        <v>6</v>
      </c>
      <c r="Y35" s="201">
        <f>'Fixed inputs'!Y181</f>
        <v>6</v>
      </c>
      <c r="Z35" s="201">
        <f>'Fixed inputs'!Z181</f>
        <v>6</v>
      </c>
      <c r="AA35" s="201">
        <f>'Fixed inputs'!AA181</f>
        <v>6</v>
      </c>
      <c r="AB35" s="201">
        <f>'Fixed inputs'!AB181</f>
        <v>7</v>
      </c>
      <c r="AC35" s="201">
        <f>'Fixed inputs'!AC181</f>
        <v>7</v>
      </c>
      <c r="AD35" s="201">
        <f>'Fixed inputs'!AD181</f>
        <v>7</v>
      </c>
      <c r="AE35" s="201">
        <f>'Fixed inputs'!AE181</f>
        <v>7</v>
      </c>
      <c r="AF35" s="201">
        <f>'Fixed inputs'!AF181</f>
        <v>7</v>
      </c>
      <c r="AG35" s="201">
        <f>'Fixed inputs'!AG181</f>
        <v>8</v>
      </c>
      <c r="AH35" s="201">
        <f>'Fixed inputs'!AH181</f>
        <v>9</v>
      </c>
      <c r="AI35" s="201">
        <f>'Fixed inputs'!AI181</f>
        <v>10</v>
      </c>
      <c r="AJ35" s="201">
        <f>'Fixed inputs'!AJ181</f>
        <v>11</v>
      </c>
      <c r="AK35" s="201">
        <f>'Fixed inputs'!AK181</f>
        <v>12</v>
      </c>
      <c r="AL35" s="201">
        <f>'Fixed inputs'!AL181</f>
        <v>13</v>
      </c>
      <c r="AM35" s="201">
        <f>'Fixed inputs'!AM181</f>
        <v>14</v>
      </c>
      <c r="AN35" s="201">
        <f>'Fixed inputs'!AN181</f>
        <v>15</v>
      </c>
      <c r="AO35" s="201">
        <f>'Fixed inputs'!AO181</f>
        <v>16</v>
      </c>
    </row>
    <row r="36" spans="2:43" x14ac:dyDescent="0.35">
      <c r="C36" s="24"/>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row>
    <row r="37" spans="2:43" x14ac:dyDescent="0.35">
      <c r="D37"/>
      <c r="E37" s="27" t="s">
        <v>730</v>
      </c>
      <c r="F37" s="27"/>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2:43" x14ac:dyDescent="0.35">
      <c r="D38"/>
      <c r="E38" s="78"/>
      <c r="F38" s="19" t="s">
        <v>153</v>
      </c>
      <c r="G38" s="19" t="s">
        <v>266</v>
      </c>
      <c r="H38" s="255"/>
      <c r="I38" s="255"/>
      <c r="J38" s="263">
        <f>INDEX($J18:$Y18,J$35)</f>
        <v>9.9589829464160058</v>
      </c>
      <c r="K38" s="263">
        <f t="shared" ref="K38:AO38" si="0">INDEX($J18:$Y18,K$35)</f>
        <v>9.9589829464160058</v>
      </c>
      <c r="L38" s="263">
        <f t="shared" si="0"/>
        <v>8.5596451426223439</v>
      </c>
      <c r="M38" s="263">
        <f t="shared" si="0"/>
        <v>8.5596451426223439</v>
      </c>
      <c r="N38" s="263">
        <f t="shared" si="0"/>
        <v>8.5596451426223439</v>
      </c>
      <c r="O38" s="263">
        <f t="shared" si="0"/>
        <v>8.5596451426223439</v>
      </c>
      <c r="P38" s="263">
        <f t="shared" si="0"/>
        <v>8.5596451426223439</v>
      </c>
      <c r="Q38" s="263">
        <f t="shared" si="0"/>
        <v>8.5596451426223439</v>
      </c>
      <c r="R38" s="263">
        <f t="shared" si="0"/>
        <v>6.5587153063596677</v>
      </c>
      <c r="S38" s="263">
        <f t="shared" si="0"/>
        <v>6.5587153063596677</v>
      </c>
      <c r="T38" s="263">
        <f t="shared" si="0"/>
        <v>6.5587153063596677</v>
      </c>
      <c r="U38" s="263">
        <f t="shared" si="0"/>
        <v>6.5587153063596677</v>
      </c>
      <c r="V38" s="263">
        <f t="shared" si="0"/>
        <v>6.5587153063596677</v>
      </c>
      <c r="W38" s="263">
        <f t="shared" si="0"/>
        <v>4.4896023846322963</v>
      </c>
      <c r="X38" s="263">
        <f t="shared" si="0"/>
        <v>4.4896023846322963</v>
      </c>
      <c r="Y38" s="263">
        <f t="shared" si="0"/>
        <v>4.4896023846322963</v>
      </c>
      <c r="Z38" s="263">
        <f t="shared" si="0"/>
        <v>4.4896023846322963</v>
      </c>
      <c r="AA38" s="263">
        <f t="shared" si="0"/>
        <v>4.4896023846322963</v>
      </c>
      <c r="AB38" s="263">
        <f t="shared" si="0"/>
        <v>3.6874424357033178</v>
      </c>
      <c r="AC38" s="263">
        <f t="shared" si="0"/>
        <v>3.6874424357033178</v>
      </c>
      <c r="AD38" s="263">
        <f t="shared" si="0"/>
        <v>3.6874424357033178</v>
      </c>
      <c r="AE38" s="263">
        <f t="shared" si="0"/>
        <v>3.6874424357033178</v>
      </c>
      <c r="AF38" s="263">
        <f t="shared" si="0"/>
        <v>3.6874424357033178</v>
      </c>
      <c r="AG38" s="263">
        <f t="shared" si="0"/>
        <v>25.282638112306721</v>
      </c>
      <c r="AH38" s="263">
        <f t="shared" si="0"/>
        <v>-6.5320986671512946</v>
      </c>
      <c r="AI38" s="263">
        <f t="shared" si="0"/>
        <v>-5.9560436286325862</v>
      </c>
      <c r="AJ38" s="263">
        <f t="shared" si="0"/>
        <v>-6.5320986671512946</v>
      </c>
      <c r="AK38" s="263">
        <f t="shared" si="0"/>
        <v>-6.5320986671512946</v>
      </c>
      <c r="AL38" s="263">
        <f t="shared" si="0"/>
        <v>-5.9560436286325862</v>
      </c>
      <c r="AM38" s="263">
        <f t="shared" si="0"/>
        <v>-5.9560436286325862</v>
      </c>
      <c r="AN38" s="263">
        <f t="shared" si="0"/>
        <v>-4.0873140515468309</v>
      </c>
      <c r="AO38" s="263">
        <f t="shared" si="0"/>
        <v>-4.0873140515468309</v>
      </c>
      <c r="AP38" s="256"/>
      <c r="AQ38" s="256"/>
    </row>
    <row r="39" spans="2:43" x14ac:dyDescent="0.35">
      <c r="D39"/>
      <c r="E39" s="78"/>
      <c r="F39" t="s">
        <v>154</v>
      </c>
      <c r="G39" t="s">
        <v>266</v>
      </c>
      <c r="H39" s="256"/>
      <c r="I39" s="256"/>
      <c r="J39" s="264">
        <f t="shared" ref="J39:AO44" si="1">INDEX($J19:$Y19,J$35)</f>
        <v>1.1305448989554732</v>
      </c>
      <c r="K39" s="264">
        <f t="shared" si="1"/>
        <v>1.1305448989554732</v>
      </c>
      <c r="L39" s="264">
        <f t="shared" si="1"/>
        <v>0.97169190919673398</v>
      </c>
      <c r="M39" s="264">
        <f t="shared" si="1"/>
        <v>0.97169190919673398</v>
      </c>
      <c r="N39" s="264">
        <f t="shared" si="1"/>
        <v>0.97169190919673398</v>
      </c>
      <c r="O39" s="264">
        <f t="shared" si="1"/>
        <v>0.97169190919673398</v>
      </c>
      <c r="P39" s="264">
        <f t="shared" si="1"/>
        <v>0.97169190919673398</v>
      </c>
      <c r="Q39" s="264">
        <f t="shared" si="1"/>
        <v>0.97169190919673398</v>
      </c>
      <c r="R39" s="264">
        <f t="shared" si="1"/>
        <v>0.73329185949178011</v>
      </c>
      <c r="S39" s="264">
        <f t="shared" si="1"/>
        <v>0.73329185949178011</v>
      </c>
      <c r="T39" s="264">
        <f t="shared" si="1"/>
        <v>0.73329185949178011</v>
      </c>
      <c r="U39" s="264">
        <f t="shared" si="1"/>
        <v>0.73329185949178011</v>
      </c>
      <c r="V39" s="264">
        <f t="shared" si="1"/>
        <v>0.73329185949178011</v>
      </c>
      <c r="W39" s="264">
        <f t="shared" si="1"/>
        <v>0.48426186218903244</v>
      </c>
      <c r="X39" s="264">
        <f t="shared" si="1"/>
        <v>0.48426186218903244</v>
      </c>
      <c r="Y39" s="264">
        <f t="shared" si="1"/>
        <v>0.48426186218903244</v>
      </c>
      <c r="Z39" s="264">
        <f t="shared" si="1"/>
        <v>0.48426186218903244</v>
      </c>
      <c r="AA39" s="264">
        <f t="shared" si="1"/>
        <v>0.48426186218903244</v>
      </c>
      <c r="AB39" s="264">
        <f t="shared" si="1"/>
        <v>0.38346811987549223</v>
      </c>
      <c r="AC39" s="264">
        <f t="shared" si="1"/>
        <v>0.38346811987549223</v>
      </c>
      <c r="AD39" s="264">
        <f t="shared" si="1"/>
        <v>0.38346811987549223</v>
      </c>
      <c r="AE39" s="264">
        <f t="shared" si="1"/>
        <v>0.38346811987549223</v>
      </c>
      <c r="AF39" s="264">
        <f t="shared" si="1"/>
        <v>0.38346811987549223</v>
      </c>
      <c r="AG39" s="264">
        <f t="shared" si="1"/>
        <v>2.4098860960392954</v>
      </c>
      <c r="AH39" s="264">
        <f t="shared" si="1"/>
        <v>-0.74152459817991367</v>
      </c>
      <c r="AI39" s="264">
        <f t="shared" si="1"/>
        <v>-0.67020974541434897</v>
      </c>
      <c r="AJ39" s="264">
        <f t="shared" si="1"/>
        <v>-0.74152459817991367</v>
      </c>
      <c r="AK39" s="264">
        <f t="shared" si="1"/>
        <v>-0.74152459817991367</v>
      </c>
      <c r="AL39" s="264">
        <f t="shared" si="1"/>
        <v>-0.67020974541434897</v>
      </c>
      <c r="AM39" s="264">
        <f t="shared" si="1"/>
        <v>-0.67020974541434897</v>
      </c>
      <c r="AN39" s="264">
        <f t="shared" si="1"/>
        <v>-0.43719810128972908</v>
      </c>
      <c r="AO39" s="264">
        <f t="shared" si="1"/>
        <v>-0.43719810128972908</v>
      </c>
      <c r="AP39" s="256"/>
      <c r="AQ39" s="256"/>
    </row>
    <row r="40" spans="2:43" x14ac:dyDescent="0.35">
      <c r="D40"/>
      <c r="E40" s="78"/>
      <c r="F40" t="s">
        <v>155</v>
      </c>
      <c r="G40" t="s">
        <v>266</v>
      </c>
      <c r="H40" s="256"/>
      <c r="I40" s="256"/>
      <c r="J40" s="264">
        <f t="shared" si="1"/>
        <v>0.16066544249216261</v>
      </c>
      <c r="K40" s="264">
        <f t="shared" si="1"/>
        <v>0.16066544249216261</v>
      </c>
      <c r="L40" s="264">
        <f t="shared" si="1"/>
        <v>0.1380903232603912</v>
      </c>
      <c r="M40" s="264">
        <f t="shared" si="1"/>
        <v>0.1380903232603912</v>
      </c>
      <c r="N40" s="264">
        <f t="shared" si="1"/>
        <v>0.1380903232603912</v>
      </c>
      <c r="O40" s="264">
        <f t="shared" si="1"/>
        <v>0.1380903232603912</v>
      </c>
      <c r="P40" s="264">
        <f t="shared" si="1"/>
        <v>0.1380903232603912</v>
      </c>
      <c r="Q40" s="264">
        <f t="shared" si="1"/>
        <v>0.1380903232603912</v>
      </c>
      <c r="R40" s="264">
        <f t="shared" si="1"/>
        <v>0.11042000600775438</v>
      </c>
      <c r="S40" s="264">
        <f t="shared" si="1"/>
        <v>0.11042000600775438</v>
      </c>
      <c r="T40" s="264">
        <f t="shared" si="1"/>
        <v>0.11042000600775438</v>
      </c>
      <c r="U40" s="264">
        <f t="shared" si="1"/>
        <v>0.11042000600775438</v>
      </c>
      <c r="V40" s="264">
        <f t="shared" si="1"/>
        <v>0.11042000600775438</v>
      </c>
      <c r="W40" s="264">
        <f t="shared" si="1"/>
        <v>8.2833465616664922E-2</v>
      </c>
      <c r="X40" s="264">
        <f t="shared" si="1"/>
        <v>8.2833465616664922E-2</v>
      </c>
      <c r="Y40" s="264">
        <f t="shared" si="1"/>
        <v>8.2833465616664922E-2</v>
      </c>
      <c r="Z40" s="264">
        <f t="shared" si="1"/>
        <v>8.2833465616664922E-2</v>
      </c>
      <c r="AA40" s="264">
        <f t="shared" si="1"/>
        <v>8.2833465616664922E-2</v>
      </c>
      <c r="AB40" s="264">
        <f t="shared" si="1"/>
        <v>7.0031270938717805E-2</v>
      </c>
      <c r="AC40" s="264">
        <f t="shared" si="1"/>
        <v>7.0031270938717805E-2</v>
      </c>
      <c r="AD40" s="264">
        <f t="shared" si="1"/>
        <v>7.0031270938717805E-2</v>
      </c>
      <c r="AE40" s="264">
        <f t="shared" si="1"/>
        <v>7.0031270938717805E-2</v>
      </c>
      <c r="AF40" s="264">
        <f t="shared" si="1"/>
        <v>7.0031270938717805E-2</v>
      </c>
      <c r="AG40" s="264">
        <f t="shared" si="1"/>
        <v>1.2267939931418106</v>
      </c>
      <c r="AH40" s="264">
        <f t="shared" si="1"/>
        <v>-0.10538049200475957</v>
      </c>
      <c r="AI40" s="264">
        <f t="shared" si="1"/>
        <v>-9.8512603011655833E-2</v>
      </c>
      <c r="AJ40" s="264">
        <f t="shared" si="1"/>
        <v>-0.10538049200475957</v>
      </c>
      <c r="AK40" s="264">
        <f t="shared" si="1"/>
        <v>-0.10538049200475957</v>
      </c>
      <c r="AL40" s="264">
        <f t="shared" si="1"/>
        <v>-9.8512603011655833E-2</v>
      </c>
      <c r="AM40" s="264">
        <f t="shared" si="1"/>
        <v>-9.8512603011655833E-2</v>
      </c>
      <c r="AN40" s="264">
        <f t="shared" si="1"/>
        <v>-7.6215611690213833E-2</v>
      </c>
      <c r="AO40" s="264">
        <f t="shared" si="1"/>
        <v>-7.6215611690213833E-2</v>
      </c>
      <c r="AP40" s="256"/>
      <c r="AQ40" s="256"/>
    </row>
    <row r="41" spans="2:43" x14ac:dyDescent="0.35">
      <c r="D41"/>
      <c r="E41" s="78"/>
      <c r="F41" t="s">
        <v>156</v>
      </c>
      <c r="G41" t="s">
        <v>267</v>
      </c>
      <c r="J41" s="189">
        <f t="shared" si="1"/>
        <v>4.8640146171777179</v>
      </c>
      <c r="K41" s="189">
        <f t="shared" si="1"/>
        <v>0</v>
      </c>
      <c r="L41" s="189">
        <f t="shared" si="1"/>
        <v>9.9316415594332419</v>
      </c>
      <c r="M41" s="189">
        <f t="shared" si="1"/>
        <v>9.9316415594332419</v>
      </c>
      <c r="N41" s="189">
        <f t="shared" si="1"/>
        <v>9.9316415594332419</v>
      </c>
      <c r="O41" s="189">
        <f t="shared" si="1"/>
        <v>9.9316415594332419</v>
      </c>
      <c r="P41" s="189">
        <f t="shared" si="1"/>
        <v>9.9316415594332419</v>
      </c>
      <c r="Q41" s="189">
        <f t="shared" si="1"/>
        <v>0</v>
      </c>
      <c r="R41" s="189">
        <f t="shared" si="1"/>
        <v>15.343481049694491</v>
      </c>
      <c r="S41" s="189">
        <f t="shared" si="1"/>
        <v>15.343481049694491</v>
      </c>
      <c r="T41" s="189">
        <f t="shared" si="1"/>
        <v>15.343481049694491</v>
      </c>
      <c r="U41" s="189">
        <f t="shared" si="1"/>
        <v>15.343481049694491</v>
      </c>
      <c r="V41" s="189">
        <f t="shared" si="1"/>
        <v>15.343481049694491</v>
      </c>
      <c r="W41" s="189">
        <f t="shared" si="1"/>
        <v>11.977235827502199</v>
      </c>
      <c r="X41" s="189">
        <f t="shared" si="1"/>
        <v>11.977235827502199</v>
      </c>
      <c r="Y41" s="189">
        <f t="shared" si="1"/>
        <v>11.977235827502199</v>
      </c>
      <c r="Z41" s="189">
        <f t="shared" si="1"/>
        <v>11.977235827502199</v>
      </c>
      <c r="AA41" s="189">
        <f t="shared" si="1"/>
        <v>11.977235827502199</v>
      </c>
      <c r="AB41" s="189">
        <f t="shared" si="1"/>
        <v>110.57187268061952</v>
      </c>
      <c r="AC41" s="189">
        <f t="shared" si="1"/>
        <v>110.57187268061952</v>
      </c>
      <c r="AD41" s="189">
        <f t="shared" si="1"/>
        <v>110.57187268061952</v>
      </c>
      <c r="AE41" s="189">
        <f t="shared" si="1"/>
        <v>110.57187268061952</v>
      </c>
      <c r="AF41" s="189">
        <f t="shared" si="1"/>
        <v>110.57187268061952</v>
      </c>
      <c r="AG41" s="189">
        <f t="shared" si="1"/>
        <v>0</v>
      </c>
      <c r="AH41" s="189">
        <f t="shared" si="1"/>
        <v>0</v>
      </c>
      <c r="AI41" s="189">
        <f t="shared" si="1"/>
        <v>0</v>
      </c>
      <c r="AJ41" s="189">
        <f t="shared" si="1"/>
        <v>0</v>
      </c>
      <c r="AK41" s="189">
        <f t="shared" si="1"/>
        <v>0</v>
      </c>
      <c r="AL41" s="189">
        <f t="shared" si="1"/>
        <v>0</v>
      </c>
      <c r="AM41" s="189">
        <f t="shared" si="1"/>
        <v>0</v>
      </c>
      <c r="AN41" s="189">
        <f t="shared" si="1"/>
        <v>69.200597504762939</v>
      </c>
      <c r="AO41" s="189">
        <f t="shared" si="1"/>
        <v>69.200597504762939</v>
      </c>
    </row>
    <row r="42" spans="2:43" x14ac:dyDescent="0.35">
      <c r="D42"/>
      <c r="E42" s="78"/>
      <c r="F42" t="s">
        <v>157</v>
      </c>
      <c r="G42" t="s">
        <v>268</v>
      </c>
      <c r="J42" s="189">
        <f t="shared" si="1"/>
        <v>0</v>
      </c>
      <c r="K42" s="189">
        <f t="shared" si="1"/>
        <v>0</v>
      </c>
      <c r="L42" s="189">
        <f t="shared" si="1"/>
        <v>0</v>
      </c>
      <c r="M42" s="189">
        <f t="shared" si="1"/>
        <v>0</v>
      </c>
      <c r="N42" s="189">
        <f t="shared" si="1"/>
        <v>0</v>
      </c>
      <c r="O42" s="189">
        <f t="shared" si="1"/>
        <v>0</v>
      </c>
      <c r="P42" s="189">
        <f t="shared" si="1"/>
        <v>0</v>
      </c>
      <c r="Q42" s="189">
        <f t="shared" si="1"/>
        <v>0</v>
      </c>
      <c r="R42" s="189">
        <f t="shared" si="1"/>
        <v>3.6164332213993018</v>
      </c>
      <c r="S42" s="189">
        <f t="shared" si="1"/>
        <v>3.6164332213993018</v>
      </c>
      <c r="T42" s="189">
        <f t="shared" si="1"/>
        <v>3.6164332213993018</v>
      </c>
      <c r="U42" s="189">
        <f t="shared" si="1"/>
        <v>3.6164332213993018</v>
      </c>
      <c r="V42" s="189">
        <f t="shared" si="1"/>
        <v>3.6164332213993018</v>
      </c>
      <c r="W42" s="189">
        <f t="shared" si="1"/>
        <v>3.790922701571338</v>
      </c>
      <c r="X42" s="189">
        <f t="shared" si="1"/>
        <v>3.790922701571338</v>
      </c>
      <c r="Y42" s="189">
        <f t="shared" si="1"/>
        <v>3.790922701571338</v>
      </c>
      <c r="Z42" s="189">
        <f t="shared" si="1"/>
        <v>3.790922701571338</v>
      </c>
      <c r="AA42" s="189">
        <f t="shared" si="1"/>
        <v>3.790922701571338</v>
      </c>
      <c r="AB42" s="189">
        <f t="shared" si="1"/>
        <v>3.9184338525171452</v>
      </c>
      <c r="AC42" s="189">
        <f t="shared" si="1"/>
        <v>3.9184338525171452</v>
      </c>
      <c r="AD42" s="189">
        <f t="shared" si="1"/>
        <v>3.9184338525171452</v>
      </c>
      <c r="AE42" s="189">
        <f t="shared" si="1"/>
        <v>3.9184338525171452</v>
      </c>
      <c r="AF42" s="189">
        <f t="shared" si="1"/>
        <v>3.9184338525171452</v>
      </c>
      <c r="AG42" s="189">
        <f t="shared" si="1"/>
        <v>0</v>
      </c>
      <c r="AH42" s="189">
        <f t="shared" si="1"/>
        <v>0</v>
      </c>
      <c r="AI42" s="189">
        <f t="shared" si="1"/>
        <v>0</v>
      </c>
      <c r="AJ42" s="189">
        <f t="shared" si="1"/>
        <v>0</v>
      </c>
      <c r="AK42" s="189">
        <f t="shared" si="1"/>
        <v>0</v>
      </c>
      <c r="AL42" s="189">
        <f t="shared" si="1"/>
        <v>0</v>
      </c>
      <c r="AM42" s="189">
        <f t="shared" si="1"/>
        <v>0</v>
      </c>
      <c r="AN42" s="189">
        <f t="shared" si="1"/>
        <v>0</v>
      </c>
      <c r="AO42" s="189">
        <f t="shared" si="1"/>
        <v>0</v>
      </c>
    </row>
    <row r="43" spans="2:43" x14ac:dyDescent="0.35">
      <c r="D43"/>
      <c r="E43" s="78"/>
      <c r="F43" t="s">
        <v>158</v>
      </c>
      <c r="G43" t="s">
        <v>268</v>
      </c>
      <c r="J43" s="189">
        <f t="shared" si="1"/>
        <v>0</v>
      </c>
      <c r="K43" s="189">
        <f t="shared" si="1"/>
        <v>0</v>
      </c>
      <c r="L43" s="189">
        <f t="shared" si="1"/>
        <v>0</v>
      </c>
      <c r="M43" s="189">
        <f t="shared" si="1"/>
        <v>0</v>
      </c>
      <c r="N43" s="189">
        <f t="shared" si="1"/>
        <v>0</v>
      </c>
      <c r="O43" s="189">
        <f t="shared" si="1"/>
        <v>0</v>
      </c>
      <c r="P43" s="189">
        <f t="shared" si="1"/>
        <v>0</v>
      </c>
      <c r="Q43" s="189">
        <f t="shared" si="1"/>
        <v>0</v>
      </c>
      <c r="R43" s="189">
        <f t="shared" si="1"/>
        <v>7.1670837417852917</v>
      </c>
      <c r="S43" s="189">
        <f t="shared" si="1"/>
        <v>7.1670837417852917</v>
      </c>
      <c r="T43" s="189">
        <f t="shared" si="1"/>
        <v>7.1670837417852917</v>
      </c>
      <c r="U43" s="189">
        <f t="shared" si="1"/>
        <v>7.1670837417852917</v>
      </c>
      <c r="V43" s="189">
        <f t="shared" si="1"/>
        <v>7.1670837417852917</v>
      </c>
      <c r="W43" s="189">
        <f t="shared" si="1"/>
        <v>6.6798946858169348</v>
      </c>
      <c r="X43" s="189">
        <f t="shared" si="1"/>
        <v>6.6798946858169348</v>
      </c>
      <c r="Y43" s="189">
        <f t="shared" si="1"/>
        <v>6.6798946858169348</v>
      </c>
      <c r="Z43" s="189">
        <f t="shared" si="1"/>
        <v>6.6798946858169348</v>
      </c>
      <c r="AA43" s="189">
        <f t="shared" si="1"/>
        <v>6.6798946858169348</v>
      </c>
      <c r="AB43" s="189">
        <f t="shared" si="1"/>
        <v>7.1430632333028417</v>
      </c>
      <c r="AC43" s="189">
        <f t="shared" si="1"/>
        <v>7.1430632333028417</v>
      </c>
      <c r="AD43" s="189">
        <f t="shared" si="1"/>
        <v>7.1430632333028417</v>
      </c>
      <c r="AE43" s="189">
        <f t="shared" si="1"/>
        <v>7.1430632333028417</v>
      </c>
      <c r="AF43" s="189">
        <f t="shared" si="1"/>
        <v>7.1430632333028417</v>
      </c>
      <c r="AG43" s="189">
        <f t="shared" si="1"/>
        <v>0</v>
      </c>
      <c r="AH43" s="189">
        <f t="shared" si="1"/>
        <v>0</v>
      </c>
      <c r="AI43" s="189">
        <f t="shared" si="1"/>
        <v>0</v>
      </c>
      <c r="AJ43" s="189">
        <f t="shared" si="1"/>
        <v>0</v>
      </c>
      <c r="AK43" s="189">
        <f t="shared" si="1"/>
        <v>0</v>
      </c>
      <c r="AL43" s="189">
        <f t="shared" si="1"/>
        <v>0</v>
      </c>
      <c r="AM43" s="189">
        <f t="shared" si="1"/>
        <v>0</v>
      </c>
      <c r="AN43" s="189">
        <f t="shared" si="1"/>
        <v>0</v>
      </c>
      <c r="AO43" s="189">
        <f t="shared" si="1"/>
        <v>0</v>
      </c>
    </row>
    <row r="44" spans="2:43" x14ac:dyDescent="0.35">
      <c r="D44"/>
      <c r="E44" s="78"/>
      <c r="F44" s="28" t="s">
        <v>159</v>
      </c>
      <c r="G44" s="28" t="s">
        <v>269</v>
      </c>
      <c r="H44" s="258"/>
      <c r="I44" s="258"/>
      <c r="J44" s="265">
        <f t="shared" si="1"/>
        <v>0</v>
      </c>
      <c r="K44" s="265">
        <f t="shared" si="1"/>
        <v>0</v>
      </c>
      <c r="L44" s="265">
        <f t="shared" si="1"/>
        <v>0</v>
      </c>
      <c r="M44" s="265">
        <f t="shared" si="1"/>
        <v>0</v>
      </c>
      <c r="N44" s="265">
        <f t="shared" si="1"/>
        <v>0</v>
      </c>
      <c r="O44" s="265">
        <f t="shared" si="1"/>
        <v>0</v>
      </c>
      <c r="P44" s="265">
        <f t="shared" si="1"/>
        <v>0</v>
      </c>
      <c r="Q44" s="265">
        <f t="shared" si="1"/>
        <v>0</v>
      </c>
      <c r="R44" s="265">
        <f t="shared" si="1"/>
        <v>0.18769533849802703</v>
      </c>
      <c r="S44" s="265">
        <f t="shared" si="1"/>
        <v>0.18769533849802703</v>
      </c>
      <c r="T44" s="265">
        <f t="shared" si="1"/>
        <v>0.18769533849802703</v>
      </c>
      <c r="U44" s="265">
        <f t="shared" si="1"/>
        <v>0.18769533849802703</v>
      </c>
      <c r="V44" s="265">
        <f t="shared" si="1"/>
        <v>0.18769533849802703</v>
      </c>
      <c r="W44" s="265">
        <f t="shared" si="1"/>
        <v>0.13873320817758247</v>
      </c>
      <c r="X44" s="265">
        <f t="shared" si="1"/>
        <v>0.13873320817758247</v>
      </c>
      <c r="Y44" s="265">
        <f t="shared" si="1"/>
        <v>0.13873320817758247</v>
      </c>
      <c r="Z44" s="265">
        <f t="shared" si="1"/>
        <v>0.13873320817758247</v>
      </c>
      <c r="AA44" s="265">
        <f t="shared" si="1"/>
        <v>0.13873320817758247</v>
      </c>
      <c r="AB44" s="265">
        <f t="shared" si="1"/>
        <v>9.8837997511025594E-2</v>
      </c>
      <c r="AC44" s="265">
        <f t="shared" si="1"/>
        <v>9.8837997511025594E-2</v>
      </c>
      <c r="AD44" s="265">
        <f t="shared" si="1"/>
        <v>9.8837997511025594E-2</v>
      </c>
      <c r="AE44" s="265">
        <f t="shared" si="1"/>
        <v>9.8837997511025594E-2</v>
      </c>
      <c r="AF44" s="265">
        <f t="shared" si="1"/>
        <v>9.8837997511025594E-2</v>
      </c>
      <c r="AG44" s="265">
        <f t="shared" si="1"/>
        <v>0</v>
      </c>
      <c r="AH44" s="265">
        <f t="shared" si="1"/>
        <v>0</v>
      </c>
      <c r="AI44" s="265">
        <f t="shared" si="1"/>
        <v>0</v>
      </c>
      <c r="AJ44" s="265">
        <f t="shared" si="1"/>
        <v>0.20416941156519566</v>
      </c>
      <c r="AK44" s="265">
        <f t="shared" si="1"/>
        <v>0</v>
      </c>
      <c r="AL44" s="265">
        <f t="shared" si="1"/>
        <v>0.17037127976248531</v>
      </c>
      <c r="AM44" s="265">
        <f t="shared" si="1"/>
        <v>0</v>
      </c>
      <c r="AN44" s="265">
        <f t="shared" si="1"/>
        <v>0.14267955463970711</v>
      </c>
      <c r="AO44" s="265">
        <f t="shared" si="1"/>
        <v>0</v>
      </c>
      <c r="AP44" s="256"/>
      <c r="AQ44" s="256"/>
    </row>
    <row r="45" spans="2:43" x14ac:dyDescent="0.35">
      <c r="D45"/>
      <c r="E45" s="78"/>
      <c r="J45" s="153"/>
      <c r="K45" s="153"/>
      <c r="L45" s="153"/>
      <c r="M45" s="153"/>
      <c r="N45" s="153"/>
      <c r="O45" s="153"/>
      <c r="P45" s="153"/>
      <c r="Q45" s="153"/>
      <c r="R45" s="153"/>
      <c r="S45" s="153"/>
      <c r="T45" s="153"/>
      <c r="U45" s="153"/>
      <c r="V45" s="153"/>
      <c r="W45" s="153"/>
      <c r="X45" s="153"/>
      <c r="Y45" s="153"/>
      <c r="Z45" s="153"/>
      <c r="AA45" s="153"/>
      <c r="AB45" s="153"/>
      <c r="AC45" s="153"/>
      <c r="AD45" s="153"/>
      <c r="AE45" s="153"/>
      <c r="AF45" s="153"/>
      <c r="AG45" s="153"/>
      <c r="AH45" s="153"/>
      <c r="AI45" s="153"/>
      <c r="AJ45" s="153"/>
      <c r="AK45" s="153"/>
      <c r="AL45" s="153"/>
      <c r="AM45" s="153"/>
      <c r="AN45" s="153"/>
      <c r="AO45" s="153"/>
    </row>
    <row r="46" spans="2:43" x14ac:dyDescent="0.35">
      <c r="D46"/>
      <c r="E46" s="23" t="s">
        <v>866</v>
      </c>
      <c r="F46" s="314"/>
      <c r="G46" t="s">
        <v>267</v>
      </c>
      <c r="J46" s="189">
        <f>INDEX($J27:$Y27,J$35)</f>
        <v>9.8190080875333652E-2</v>
      </c>
      <c r="K46" s="189">
        <f t="shared" ref="K46:AO46" si="2">INDEX($J27:$Y27,K$35)</f>
        <v>0</v>
      </c>
      <c r="L46" s="189">
        <f t="shared" si="2"/>
        <v>7.2194344479783387E-2</v>
      </c>
      <c r="M46" s="189">
        <f t="shared" si="2"/>
        <v>7.2194344479783387E-2</v>
      </c>
      <c r="N46" s="189">
        <f t="shared" si="2"/>
        <v>7.2194344479783387E-2</v>
      </c>
      <c r="O46" s="189">
        <f t="shared" si="2"/>
        <v>7.2194344479783387E-2</v>
      </c>
      <c r="P46" s="189">
        <f t="shared" si="2"/>
        <v>7.2194344479783387E-2</v>
      </c>
      <c r="Q46" s="189">
        <f t="shared" si="2"/>
        <v>0</v>
      </c>
      <c r="R46" s="189">
        <f t="shared" si="2"/>
        <v>7.2194344479783387E-2</v>
      </c>
      <c r="S46" s="189">
        <f t="shared" si="2"/>
        <v>7.2194344479783387E-2</v>
      </c>
      <c r="T46" s="189">
        <f t="shared" si="2"/>
        <v>7.2194344479783387E-2</v>
      </c>
      <c r="U46" s="189">
        <f t="shared" si="2"/>
        <v>7.2194344479783387E-2</v>
      </c>
      <c r="V46" s="189">
        <f t="shared" si="2"/>
        <v>7.2194344479783387E-2</v>
      </c>
      <c r="W46" s="189">
        <f t="shared" si="2"/>
        <v>7.2194344479783387E-2</v>
      </c>
      <c r="X46" s="189">
        <f t="shared" si="2"/>
        <v>7.2194344479783387E-2</v>
      </c>
      <c r="Y46" s="189">
        <f t="shared" si="2"/>
        <v>7.2194344479783387E-2</v>
      </c>
      <c r="Z46" s="189">
        <f t="shared" si="2"/>
        <v>7.2194344479783387E-2</v>
      </c>
      <c r="AA46" s="189">
        <f t="shared" si="2"/>
        <v>7.2194344479783387E-2</v>
      </c>
      <c r="AB46" s="189">
        <f t="shared" si="2"/>
        <v>7.2194344479783387E-2</v>
      </c>
      <c r="AC46" s="189">
        <f t="shared" si="2"/>
        <v>7.2194344479783387E-2</v>
      </c>
      <c r="AD46" s="189">
        <f t="shared" si="2"/>
        <v>7.2194344479783387E-2</v>
      </c>
      <c r="AE46" s="189">
        <f t="shared" si="2"/>
        <v>7.2194344479783387E-2</v>
      </c>
      <c r="AF46" s="189">
        <f t="shared" si="2"/>
        <v>7.2194344479783387E-2</v>
      </c>
      <c r="AG46" s="189">
        <f t="shared" si="2"/>
        <v>0</v>
      </c>
      <c r="AH46" s="189">
        <f t="shared" si="2"/>
        <v>0</v>
      </c>
      <c r="AI46" s="189">
        <f t="shared" si="2"/>
        <v>0</v>
      </c>
      <c r="AJ46" s="189">
        <f t="shared" si="2"/>
        <v>0</v>
      </c>
      <c r="AK46" s="189">
        <f t="shared" si="2"/>
        <v>0</v>
      </c>
      <c r="AL46" s="189">
        <f t="shared" si="2"/>
        <v>0</v>
      </c>
      <c r="AM46" s="189">
        <f t="shared" si="2"/>
        <v>0</v>
      </c>
      <c r="AN46" s="189">
        <f t="shared" si="2"/>
        <v>0</v>
      </c>
      <c r="AO46" s="189">
        <f t="shared" si="2"/>
        <v>0</v>
      </c>
    </row>
    <row r="47" spans="2:43" x14ac:dyDescent="0.35">
      <c r="D47"/>
      <c r="E47" s="78"/>
      <c r="J47" s="153"/>
      <c r="K47" s="153"/>
      <c r="L47" s="153"/>
      <c r="M47" s="153"/>
      <c r="N47" s="153"/>
      <c r="O47" s="153"/>
      <c r="P47" s="153"/>
      <c r="Q47" s="153"/>
      <c r="R47" s="153"/>
      <c r="S47" s="153"/>
      <c r="T47" s="153"/>
      <c r="U47" s="153"/>
      <c r="V47" s="153"/>
      <c r="W47" s="153"/>
      <c r="X47" s="153"/>
      <c r="Y47" s="153"/>
      <c r="Z47" s="153"/>
      <c r="AA47" s="153"/>
      <c r="AB47" s="153"/>
      <c r="AC47" s="153"/>
      <c r="AD47" s="153"/>
      <c r="AE47" s="153"/>
      <c r="AF47" s="153"/>
      <c r="AG47" s="153"/>
      <c r="AH47" s="153"/>
      <c r="AI47" s="153"/>
      <c r="AJ47" s="153"/>
      <c r="AK47" s="153"/>
      <c r="AL47" s="153"/>
      <c r="AM47" s="153"/>
      <c r="AN47" s="153"/>
      <c r="AO47" s="153"/>
    </row>
    <row r="48" spans="2:43" x14ac:dyDescent="0.35">
      <c r="B48" s="25" t="s">
        <v>228</v>
      </c>
      <c r="C48" s="25"/>
      <c r="D48" s="25"/>
      <c r="E48" s="25"/>
      <c r="F48" s="25"/>
      <c r="G48" s="25"/>
      <c r="H48" s="25"/>
      <c r="I48" s="25"/>
      <c r="J48" s="190"/>
      <c r="K48" s="190"/>
      <c r="L48" s="190"/>
      <c r="M48" s="190"/>
      <c r="N48" s="190"/>
      <c r="O48" s="190"/>
      <c r="P48" s="190"/>
      <c r="Q48" s="190"/>
      <c r="R48" s="190"/>
      <c r="S48" s="190"/>
      <c r="T48" s="190"/>
      <c r="U48" s="190"/>
      <c r="V48" s="190"/>
      <c r="W48" s="190"/>
      <c r="X48" s="190"/>
      <c r="Y48" s="190"/>
      <c r="Z48" s="190"/>
      <c r="AA48" s="190"/>
      <c r="AB48" s="190"/>
      <c r="AC48" s="190"/>
      <c r="AD48" s="190"/>
      <c r="AE48" s="190"/>
      <c r="AF48" s="190"/>
      <c r="AG48" s="190"/>
      <c r="AH48" s="190"/>
      <c r="AI48" s="190"/>
      <c r="AJ48" s="190"/>
      <c r="AK48" s="190"/>
      <c r="AL48" s="190"/>
      <c r="AM48" s="190"/>
      <c r="AN48" s="190"/>
      <c r="AO48" s="190"/>
      <c r="AP48" s="95"/>
      <c r="AQ48" s="95"/>
    </row>
    <row r="49" spans="2:43" x14ac:dyDescent="0.35">
      <c r="C49" s="24"/>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row>
    <row r="50" spans="2:43" x14ac:dyDescent="0.35">
      <c r="C50" s="24"/>
      <c r="E50" t="s">
        <v>229</v>
      </c>
      <c r="G50" s="6" t="s">
        <v>57</v>
      </c>
      <c r="H50" s="177">
        <f t="array" ref="H50">SUM(IF(ISERROR(H11:AO47), 1))</f>
        <v>0</v>
      </c>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c r="AJ50" s="13"/>
      <c r="AK50" s="13"/>
      <c r="AL50" s="13"/>
      <c r="AM50" s="13"/>
      <c r="AN50" s="13"/>
      <c r="AO50" s="13"/>
    </row>
    <row r="51" spans="2:43" x14ac:dyDescent="0.35">
      <c r="C51" s="24"/>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row>
    <row r="52" spans="2:43" x14ac:dyDescent="0.35">
      <c r="C52" s="24"/>
      <c r="E52" s="23" t="s">
        <v>928</v>
      </c>
      <c r="G52" s="6" t="s">
        <v>57</v>
      </c>
      <c r="H52" s="93">
        <f>H50</f>
        <v>0</v>
      </c>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row>
    <row r="53" spans="2:43" x14ac:dyDescent="0.35">
      <c r="C53" s="24"/>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c r="AJ53" s="13"/>
      <c r="AK53" s="13"/>
      <c r="AL53" s="13"/>
      <c r="AM53" s="13"/>
      <c r="AN53" s="13"/>
      <c r="AO53" s="13"/>
    </row>
    <row r="54" spans="2:43" x14ac:dyDescent="0.35">
      <c r="B54" s="25" t="s">
        <v>107</v>
      </c>
      <c r="C54" s="25"/>
      <c r="D54" s="25"/>
      <c r="E54" s="25"/>
      <c r="F54" s="25"/>
      <c r="G54" s="25"/>
      <c r="H54" s="25"/>
      <c r="I54" s="25"/>
      <c r="J54" s="25"/>
      <c r="K54" s="25"/>
      <c r="L54" s="25"/>
      <c r="M54" s="25"/>
      <c r="N54" s="25"/>
      <c r="O54" s="25"/>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95"/>
      <c r="AQ54" s="95"/>
    </row>
  </sheetData>
  <sheetProtection sheet="1" objects="1" formatCells="0" formatColumns="0" formatRows="0" sort="0" autoFilter="0"/>
  <conditionalFormatting sqref="A4:I4 AP4:XFD4">
    <cfRule type="expression" dxfId="81" priority="13">
      <formula>LEFT($A$4,1) &lt;&gt; "0"</formula>
    </cfRule>
  </conditionalFormatting>
  <conditionalFormatting sqref="R4:AF4">
    <cfRule type="expression" dxfId="80" priority="12">
      <formula>LEFT($A$4,1) &lt;&gt; "0"</formula>
    </cfRule>
  </conditionalFormatting>
  <conditionalFormatting sqref="L4:Q4">
    <cfRule type="expression" dxfId="79" priority="11">
      <formula>LEFT($A$4,1) &lt;&gt; "0"</formula>
    </cfRule>
  </conditionalFormatting>
  <conditionalFormatting sqref="J4:K4">
    <cfRule type="expression" dxfId="78" priority="10">
      <formula>LEFT($A$4,1) &lt;&gt; "0"</formula>
    </cfRule>
  </conditionalFormatting>
  <conditionalFormatting sqref="AG4">
    <cfRule type="expression" dxfId="77" priority="9">
      <formula>LEFT($A$4,1) &lt;&gt; "0"</formula>
    </cfRule>
  </conditionalFormatting>
  <conditionalFormatting sqref="AH4:AI4">
    <cfRule type="expression" dxfId="76" priority="8">
      <formula>LEFT($A$4,1) &lt;&gt; "0"</formula>
    </cfRule>
  </conditionalFormatting>
  <conditionalFormatting sqref="AJ4:AK4">
    <cfRule type="expression" dxfId="75" priority="7">
      <formula>LEFT($A$4,1) &lt;&gt; "0"</formula>
    </cfRule>
  </conditionalFormatting>
  <conditionalFormatting sqref="AL4:AM4">
    <cfRule type="expression" dxfId="74" priority="6">
      <formula>LEFT($A$4,1) &lt;&gt; "0"</formula>
    </cfRule>
  </conditionalFormatting>
  <conditionalFormatting sqref="AN4:AO4">
    <cfRule type="expression" dxfId="73" priority="5">
      <formula>LEFT($A$4,1) &lt;&gt; "0"</formula>
    </cfRule>
  </conditionalFormatting>
  <conditionalFormatting sqref="H50">
    <cfRule type="cellIs" dxfId="72" priority="2" operator="greaterThan">
      <formula>0</formula>
    </cfRule>
  </conditionalFormatting>
  <conditionalFormatting sqref="H52">
    <cfRule type="cellIs" dxfId="71" priority="1" operator="greaterThan">
      <formula>0</formula>
    </cfRule>
  </conditionalFormatting>
  <hyperlinks>
    <hyperlink ref="B5:F5" location="'Model map'!A1" display="Click here to return to model map" xr:uid="{F89E2AF6-B748-4C2D-ADFE-4A11EFA29120}"/>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BC8CE7-D475-4768-AD5D-AFB8E8CA62B1}">
  <sheetPr codeName="Sheet11">
    <tabColor theme="4" tint="0.59999389629810485"/>
    <pageSetUpPr fitToPage="1"/>
  </sheetPr>
  <dimension ref="A1:LC31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25" width="17" customWidth="1"/>
    <col min="26" max="26" width="2.453125" customWidth="1"/>
    <col min="27" max="27" width="50.54296875" customWidth="1"/>
    <col min="28" max="28" width="2.453125" customWidth="1"/>
    <col min="29" max="29" width="24.54296875" hidden="1" customWidth="1"/>
    <col min="30" max="30" width="3.54296875" hidden="1" customWidth="1"/>
    <col min="31" max="31" width="15.453125" hidden="1" customWidth="1"/>
    <col min="32" max="315" width="24.54296875" hidden="1" customWidth="1"/>
    <col min="316" max="16384" width="8.54296875" hidden="1"/>
  </cols>
  <sheetData>
    <row r="1" spans="1:27" s="1" customFormat="1" x14ac:dyDescent="0.35">
      <c r="A1" s="1" t="str">
        <f ca="1">MID(CELL("filename",A1),FIND("]",CELL("filename",A1))+1,255)</f>
        <v>LES boundaries</v>
      </c>
    </row>
    <row r="2" spans="1:27" s="1" customFormat="1" x14ac:dyDescent="0.35">
      <c r="A2" s="1" t="str">
        <f>Cover!D21&amp;" - "&amp;Cover!D23</f>
        <v>[enter DNO name] - [enter data version name]</v>
      </c>
    </row>
    <row r="3" spans="1:27" s="5" customFormat="1" x14ac:dyDescent="0.35">
      <c r="A3" s="5" t="str">
        <f>Cover!D2&amp;" - "&amp;Cover!D8&amp;" v"&amp;Cover!D10&amp;" - "&amp;Cover!D19</f>
        <v>CDCM charging model - Pre-release v8 - 2022/23</v>
      </c>
    </row>
    <row r="4" spans="1:27" x14ac:dyDescent="0.35">
      <c r="A4" s="11" t="str">
        <f>H308 &amp; IF(H308 = 1, " issue", " issues") &amp;" identified in checks on this sheet"</f>
        <v>0 issues identified in checks on this sheet</v>
      </c>
      <c r="B4" s="12"/>
      <c r="C4" s="12"/>
      <c r="D4" s="12"/>
      <c r="E4" s="12"/>
      <c r="F4" s="12"/>
      <c r="G4" s="12"/>
      <c r="H4" s="13"/>
      <c r="I4" s="13"/>
    </row>
    <row r="5" spans="1:27" ht="43.5" x14ac:dyDescent="0.35">
      <c r="B5" s="49" t="s">
        <v>139</v>
      </c>
      <c r="C5" s="50"/>
      <c r="D5" s="50"/>
      <c r="E5" s="50"/>
      <c r="F5" s="50"/>
      <c r="G5" s="51" t="s">
        <v>140</v>
      </c>
      <c r="H5" s="52" t="s">
        <v>141</v>
      </c>
      <c r="J5" s="52" t="s">
        <v>818</v>
      </c>
      <c r="K5" s="52" t="s">
        <v>820</v>
      </c>
      <c r="L5" s="52" t="s">
        <v>819</v>
      </c>
      <c r="M5" s="52" t="s">
        <v>821</v>
      </c>
      <c r="N5" s="52" t="s">
        <v>827</v>
      </c>
      <c r="O5" s="52" t="s">
        <v>828</v>
      </c>
      <c r="P5" s="52" t="s">
        <v>829</v>
      </c>
      <c r="Q5" s="52" t="s">
        <v>830</v>
      </c>
      <c r="R5" s="52" t="s">
        <v>822</v>
      </c>
      <c r="S5" s="52" t="s">
        <v>823</v>
      </c>
      <c r="T5" s="52" t="s">
        <v>824</v>
      </c>
      <c r="U5" s="52" t="s">
        <v>833</v>
      </c>
      <c r="V5" s="52" t="s">
        <v>825</v>
      </c>
      <c r="W5" s="52" t="s">
        <v>832</v>
      </c>
      <c r="X5" s="52" t="s">
        <v>826</v>
      </c>
      <c r="Y5" s="52" t="s">
        <v>831</v>
      </c>
      <c r="AA5" s="51" t="s">
        <v>142</v>
      </c>
    </row>
    <row r="7" spans="1:27"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row>
    <row r="9" spans="1:27" x14ac:dyDescent="0.35">
      <c r="D9" s="24" t="s">
        <v>1201</v>
      </c>
      <c r="E9"/>
    </row>
    <row r="11" spans="1:27" x14ac:dyDescent="0.35">
      <c r="B11" s="25" t="s">
        <v>1203</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row>
    <row r="13" spans="1:27" x14ac:dyDescent="0.35">
      <c r="C13" s="26" t="str">
        <f ca="1">INDEX('Version control'!$H$37:$H$64,MATCH($A$1,'Version control'!$F$37:$F$64,0),1)&amp;"-A: Contributions to unit rate 1 p/kWh by network level"</f>
        <v>Section 117-A: Contributions to unit rate 1 p/kWh by network level</v>
      </c>
      <c r="D13" s="26"/>
      <c r="E13" s="26"/>
      <c r="F13" s="26"/>
      <c r="G13" s="26"/>
      <c r="H13" s="26"/>
      <c r="I13" s="26"/>
      <c r="J13" s="26"/>
      <c r="K13" s="26"/>
      <c r="L13" s="26"/>
      <c r="M13" s="26"/>
      <c r="N13" s="26"/>
      <c r="O13" s="26"/>
      <c r="P13" s="26"/>
      <c r="Q13" s="26"/>
      <c r="R13" s="26"/>
      <c r="S13" s="26"/>
      <c r="T13" s="26"/>
      <c r="U13" s="26"/>
      <c r="V13" s="26"/>
      <c r="W13" s="26"/>
      <c r="X13" s="26"/>
      <c r="Y13" s="26"/>
      <c r="Z13" s="26"/>
      <c r="AA13" s="26"/>
    </row>
    <row r="14" spans="1:27" x14ac:dyDescent="0.35">
      <c r="C14" s="27"/>
      <c r="D14"/>
      <c r="E14" s="27"/>
    </row>
    <row r="15" spans="1:27" x14ac:dyDescent="0.35">
      <c r="E15" s="27" t="s">
        <v>617</v>
      </c>
    </row>
    <row r="16" spans="1:27" x14ac:dyDescent="0.35">
      <c r="F16" s="19" t="s">
        <v>186</v>
      </c>
      <c r="G16" s="19" t="s">
        <v>266</v>
      </c>
      <c r="H16" s="255"/>
      <c r="I16" s="255"/>
      <c r="J16" s="267">
        <f>'Unit rate charges'!J127</f>
        <v>0</v>
      </c>
      <c r="K16" s="267">
        <f>'Unit rate charges'!K127</f>
        <v>0</v>
      </c>
      <c r="L16" s="267">
        <f>'Unit rate charges'!L127</f>
        <v>0</v>
      </c>
      <c r="M16" s="267">
        <f>'Unit rate charges'!M127</f>
        <v>0</v>
      </c>
      <c r="N16" s="267">
        <f>'Unit rate charges'!N127</f>
        <v>0</v>
      </c>
      <c r="O16" s="267">
        <f>'Unit rate charges'!O127</f>
        <v>0</v>
      </c>
      <c r="P16" s="267">
        <f>'Unit rate charges'!P127</f>
        <v>0</v>
      </c>
      <c r="Q16" s="267">
        <f>'Unit rate charges'!Q127</f>
        <v>0</v>
      </c>
      <c r="R16" s="267">
        <f>'Unit rate charges'!R127</f>
        <v>0</v>
      </c>
      <c r="S16" s="267">
        <f>'Unit rate charges'!S127</f>
        <v>0</v>
      </c>
      <c r="T16" s="267">
        <f>'Unit rate charges'!T127</f>
        <v>0</v>
      </c>
      <c r="U16" s="267">
        <f>'Unit rate charges'!U127</f>
        <v>0</v>
      </c>
      <c r="V16" s="267">
        <f>'Unit rate charges'!V127</f>
        <v>0</v>
      </c>
      <c r="W16" s="267">
        <f>'Unit rate charges'!W127</f>
        <v>0</v>
      </c>
      <c r="X16" s="267">
        <f>'Unit rate charges'!X127</f>
        <v>0</v>
      </c>
      <c r="Y16" s="267">
        <f>'Unit rate charges'!Y127</f>
        <v>0</v>
      </c>
      <c r="Z16" s="256"/>
      <c r="AA16" s="256"/>
    </row>
    <row r="17" spans="4:27" x14ac:dyDescent="0.35">
      <c r="F17" t="s">
        <v>188</v>
      </c>
      <c r="G17" t="s">
        <v>266</v>
      </c>
      <c r="H17" s="256"/>
      <c r="I17" s="256"/>
      <c r="J17" s="322">
        <f>'Unit rate charges'!J128</f>
        <v>0</v>
      </c>
      <c r="K17" s="322">
        <f>'Unit rate charges'!K128</f>
        <v>0</v>
      </c>
      <c r="L17" s="322">
        <f>'Unit rate charges'!L128</f>
        <v>0</v>
      </c>
      <c r="M17" s="322">
        <f>'Unit rate charges'!M128</f>
        <v>0</v>
      </c>
      <c r="N17" s="322">
        <f>'Unit rate charges'!N128</f>
        <v>0</v>
      </c>
      <c r="O17" s="322">
        <f>'Unit rate charges'!O128</f>
        <v>0</v>
      </c>
      <c r="P17" s="322">
        <f>'Unit rate charges'!P128</f>
        <v>0</v>
      </c>
      <c r="Q17" s="322">
        <f>'Unit rate charges'!Q128</f>
        <v>0</v>
      </c>
      <c r="R17" s="322">
        <f>'Unit rate charges'!R128</f>
        <v>0</v>
      </c>
      <c r="S17" s="322">
        <f>'Unit rate charges'!S128</f>
        <v>0</v>
      </c>
      <c r="T17" s="322">
        <f>'Unit rate charges'!T128</f>
        <v>0</v>
      </c>
      <c r="U17" s="322">
        <f>'Unit rate charges'!U128</f>
        <v>0</v>
      </c>
      <c r="V17" s="322">
        <f>'Unit rate charges'!V128</f>
        <v>0</v>
      </c>
      <c r="W17" s="322">
        <f>'Unit rate charges'!W128</f>
        <v>0</v>
      </c>
      <c r="X17" s="322">
        <f>'Unit rate charges'!X128</f>
        <v>0</v>
      </c>
      <c r="Y17" s="322">
        <f>'Unit rate charges'!Y128</f>
        <v>0</v>
      </c>
      <c r="Z17" s="256"/>
      <c r="AA17" s="256"/>
    </row>
    <row r="18" spans="4:27" x14ac:dyDescent="0.35">
      <c r="F18" t="s">
        <v>189</v>
      </c>
      <c r="G18" t="s">
        <v>266</v>
      </c>
      <c r="H18" s="256"/>
      <c r="I18" s="256"/>
      <c r="J18" s="322">
        <f>'Unit rate charges'!J129</f>
        <v>1.7693566707797712</v>
      </c>
      <c r="K18" s="322">
        <f>'Unit rate charges'!K129</f>
        <v>1.7693566707797712</v>
      </c>
      <c r="L18" s="322">
        <f>'Unit rate charges'!L129</f>
        <v>1.5207441677623166</v>
      </c>
      <c r="M18" s="322">
        <f>'Unit rate charges'!M129</f>
        <v>1.5207441677623166</v>
      </c>
      <c r="N18" s="322">
        <f>'Unit rate charges'!N129</f>
        <v>1.3349947827426929</v>
      </c>
      <c r="O18" s="322">
        <f>'Unit rate charges'!O129</f>
        <v>1.1807175979010731</v>
      </c>
      <c r="P18" s="322">
        <f>'Unit rate charges'!P129</f>
        <v>1.112838855611932</v>
      </c>
      <c r="Q18" s="322">
        <f>'Unit rate charges'!Q129</f>
        <v>3.9551918474745804</v>
      </c>
      <c r="R18" s="322">
        <f>'Unit rate charges'!R129</f>
        <v>-1.1605213517385424</v>
      </c>
      <c r="S18" s="322">
        <f>'Unit rate charges'!S129</f>
        <v>-1.1474817859886712</v>
      </c>
      <c r="T18" s="322">
        <f>'Unit rate charges'!T129</f>
        <v>-1.1605213517385424</v>
      </c>
      <c r="U18" s="322">
        <f>'Unit rate charges'!U129</f>
        <v>-1.1605213517385424</v>
      </c>
      <c r="V18" s="322">
        <f>'Unit rate charges'!V129</f>
        <v>-1.1474817859886712</v>
      </c>
      <c r="W18" s="322">
        <f>'Unit rate charges'!W129</f>
        <v>-1.1474817859886712</v>
      </c>
      <c r="X18" s="322">
        <f>'Unit rate charges'!X129</f>
        <v>-1.1300956983221764</v>
      </c>
      <c r="Y18" s="322">
        <f>'Unit rate charges'!Y129</f>
        <v>-1.1300956983221764</v>
      </c>
      <c r="Z18" s="256"/>
      <c r="AA18" s="256"/>
    </row>
    <row r="19" spans="4:27" x14ac:dyDescent="0.35">
      <c r="F19" t="s">
        <v>190</v>
      </c>
      <c r="G19" t="s">
        <v>266</v>
      </c>
      <c r="H19" s="256"/>
      <c r="I19" s="256"/>
      <c r="J19" s="322">
        <f>'Unit rate charges'!J130</f>
        <v>0.15445591285111926</v>
      </c>
      <c r="K19" s="322">
        <f>'Unit rate charges'!K130</f>
        <v>0.15445591285111926</v>
      </c>
      <c r="L19" s="322">
        <f>'Unit rate charges'!L130</f>
        <v>0.13275329532130289</v>
      </c>
      <c r="M19" s="322">
        <f>'Unit rate charges'!M130</f>
        <v>0.13275329532130289</v>
      </c>
      <c r="N19" s="322">
        <f>'Unit rate charges'!N130</f>
        <v>0.11653831091564544</v>
      </c>
      <c r="O19" s="322">
        <f>'Unit rate charges'!O130</f>
        <v>0.10307069084201063</v>
      </c>
      <c r="P19" s="322">
        <f>'Unit rate charges'!P130</f>
        <v>6.6141425712795923E-2</v>
      </c>
      <c r="Q19" s="322">
        <f>'Unit rate charges'!Q130</f>
        <v>0.34526829858095304</v>
      </c>
      <c r="R19" s="322">
        <f>'Unit rate charges'!R130</f>
        <v>-0.10130766042043668</v>
      </c>
      <c r="S19" s="322">
        <f>'Unit rate charges'!S130</f>
        <v>-0.10016937210110592</v>
      </c>
      <c r="T19" s="322">
        <f>'Unit rate charges'!T130</f>
        <v>-0.10130766042043668</v>
      </c>
      <c r="U19" s="322">
        <f>'Unit rate charges'!U130</f>
        <v>-0.10130766042043668</v>
      </c>
      <c r="V19" s="322">
        <f>'Unit rate charges'!V130</f>
        <v>-0.10016937210110592</v>
      </c>
      <c r="W19" s="322">
        <f>'Unit rate charges'!W130</f>
        <v>-0.10016937210110592</v>
      </c>
      <c r="X19" s="322">
        <f>'Unit rate charges'!X130</f>
        <v>-6.3137058778878888E-2</v>
      </c>
      <c r="Y19" s="322">
        <f>'Unit rate charges'!Y130</f>
        <v>-6.3137058778878888E-2</v>
      </c>
      <c r="Z19" s="256"/>
      <c r="AA19" s="256"/>
    </row>
    <row r="20" spans="4:27" x14ac:dyDescent="0.35">
      <c r="F20" t="s">
        <v>191</v>
      </c>
      <c r="G20" t="s">
        <v>266</v>
      </c>
      <c r="H20" s="256"/>
      <c r="I20" s="256"/>
      <c r="J20" s="322">
        <f>'Unit rate charges'!J131</f>
        <v>0.5068794509790927</v>
      </c>
      <c r="K20" s="322">
        <f>'Unit rate charges'!K131</f>
        <v>0.5068794509790927</v>
      </c>
      <c r="L20" s="322">
        <f>'Unit rate charges'!L131</f>
        <v>0.4356577628270431</v>
      </c>
      <c r="M20" s="322">
        <f>'Unit rate charges'!M131</f>
        <v>0.4356577628270431</v>
      </c>
      <c r="N20" s="322">
        <f>'Unit rate charges'!N131</f>
        <v>0.38244489294425293</v>
      </c>
      <c r="O20" s="322">
        <f>'Unit rate charges'!O131</f>
        <v>0.33824807494675047</v>
      </c>
      <c r="P20" s="322">
        <f>'Unit rate charges'!P131</f>
        <v>0.17364556103251055</v>
      </c>
      <c r="Q20" s="322">
        <f>'Unit rate charges'!Q131</f>
        <v>1.0062726125135546</v>
      </c>
      <c r="R20" s="322">
        <f>'Unit rate charges'!R131</f>
        <v>-0.33246232109860724</v>
      </c>
      <c r="S20" s="322">
        <f>'Unit rate charges'!S131</f>
        <v>-0.32872678940087002</v>
      </c>
      <c r="T20" s="322">
        <f>'Unit rate charges'!T131</f>
        <v>-0.33246232109860724</v>
      </c>
      <c r="U20" s="322">
        <f>'Unit rate charges'!U131</f>
        <v>-0.33246232109860724</v>
      </c>
      <c r="V20" s="322">
        <f>'Unit rate charges'!V131</f>
        <v>-0.32872678940087002</v>
      </c>
      <c r="W20" s="322">
        <f>'Unit rate charges'!W131</f>
        <v>-0.32872678940087002</v>
      </c>
      <c r="X20" s="322">
        <f>'Unit rate charges'!X131</f>
        <v>-0.20719749150115446</v>
      </c>
      <c r="Y20" s="322">
        <f>'Unit rate charges'!Y131</f>
        <v>-0.20719749150115446</v>
      </c>
      <c r="Z20" s="256"/>
      <c r="AA20" s="256"/>
    </row>
    <row r="21" spans="4:27" x14ac:dyDescent="0.35">
      <c r="F21" t="s">
        <v>192</v>
      </c>
      <c r="G21" t="s">
        <v>266</v>
      </c>
      <c r="H21" s="256"/>
      <c r="I21" s="256"/>
      <c r="J21" s="322">
        <f>'Unit rate charges'!J132</f>
        <v>0.10589276095949811</v>
      </c>
      <c r="K21" s="322">
        <f>'Unit rate charges'!K132</f>
        <v>0.10589276095949811</v>
      </c>
      <c r="L21" s="322">
        <f>'Unit rate charges'!L132</f>
        <v>9.1013757314649266E-2</v>
      </c>
      <c r="M21" s="322">
        <f>'Unit rate charges'!M132</f>
        <v>9.1013757314649266E-2</v>
      </c>
      <c r="N21" s="322">
        <f>'Unit rate charges'!N132</f>
        <v>7.9896996318355493E-2</v>
      </c>
      <c r="O21" s="322">
        <f>'Unit rate charges'!O132</f>
        <v>7.0663788946583359E-2</v>
      </c>
      <c r="P21" s="322">
        <f>'Unit rate charges'!P132</f>
        <v>0</v>
      </c>
      <c r="Q21" s="322">
        <f>'Unit rate charges'!Q132</f>
        <v>0.21022155270086632</v>
      </c>
      <c r="R21" s="322">
        <f>'Unit rate charges'!R132</f>
        <v>-6.9455080548504688E-2</v>
      </c>
      <c r="S21" s="322">
        <f>'Unit rate charges'!S132</f>
        <v>-6.8674686385038347E-2</v>
      </c>
      <c r="T21" s="322">
        <f>'Unit rate charges'!T132</f>
        <v>-6.9455080548504688E-2</v>
      </c>
      <c r="U21" s="322">
        <f>'Unit rate charges'!U132</f>
        <v>-6.9455080548504688E-2</v>
      </c>
      <c r="V21" s="322">
        <f>'Unit rate charges'!V132</f>
        <v>-6.8674686385038347E-2</v>
      </c>
      <c r="W21" s="322">
        <f>'Unit rate charges'!W132</f>
        <v>-6.8674686385038347E-2</v>
      </c>
      <c r="X21" s="322">
        <f>'Unit rate charges'!X132</f>
        <v>-2.4348297900149952E-2</v>
      </c>
      <c r="Y21" s="322">
        <f>'Unit rate charges'!Y132</f>
        <v>-2.4348297900149952E-2</v>
      </c>
      <c r="Z21" s="256"/>
      <c r="AA21" s="256"/>
    </row>
    <row r="22" spans="4:27" x14ac:dyDescent="0.35">
      <c r="F22" t="s">
        <v>193</v>
      </c>
      <c r="G22" t="s">
        <v>266</v>
      </c>
      <c r="H22" s="256"/>
      <c r="I22" s="256"/>
      <c r="J22" s="322">
        <f>'Unit rate charges'!J133</f>
        <v>3.5356695836735182E-2</v>
      </c>
      <c r="K22" s="322">
        <f>'Unit rate charges'!K133</f>
        <v>3.5356695836735182E-2</v>
      </c>
      <c r="L22" s="322">
        <f>'Unit rate charges'!L133</f>
        <v>3.038872256398421E-2</v>
      </c>
      <c r="M22" s="322">
        <f>'Unit rate charges'!M133</f>
        <v>3.038872256398421E-2</v>
      </c>
      <c r="N22" s="322">
        <f>'Unit rate charges'!N133</f>
        <v>2.6676930240560184E-2</v>
      </c>
      <c r="O22" s="322">
        <f>'Unit rate charges'!O133</f>
        <v>2.3594040516246442E-2</v>
      </c>
      <c r="P22" s="322">
        <f>'Unit rate charges'!P133</f>
        <v>0</v>
      </c>
      <c r="Q22" s="322">
        <f>'Unit rate charges'!Q133</f>
        <v>7.9035797268316513E-2</v>
      </c>
      <c r="R22" s="322">
        <f>'Unit rate charges'!R133</f>
        <v>-2.3190463021439969E-2</v>
      </c>
      <c r="S22" s="322">
        <f>'Unit rate charges'!S133</f>
        <v>-2.2929896021199069E-2</v>
      </c>
      <c r="T22" s="322">
        <f>'Unit rate charges'!T133</f>
        <v>-2.3190463021439969E-2</v>
      </c>
      <c r="U22" s="322">
        <f>'Unit rate charges'!U133</f>
        <v>-2.3190463021439969E-2</v>
      </c>
      <c r="V22" s="322">
        <f>'Unit rate charges'!V133</f>
        <v>-2.2929896021199069E-2</v>
      </c>
      <c r="W22" s="322">
        <f>'Unit rate charges'!W133</f>
        <v>-2.2929896021199069E-2</v>
      </c>
      <c r="X22" s="322">
        <f>'Unit rate charges'!X133</f>
        <v>-8.1296904075160298E-3</v>
      </c>
      <c r="Y22" s="322">
        <f>'Unit rate charges'!Y133</f>
        <v>-8.1296904075160298E-3</v>
      </c>
      <c r="Z22" s="256"/>
      <c r="AA22" s="256"/>
    </row>
    <row r="23" spans="4:27" x14ac:dyDescent="0.35">
      <c r="F23" t="s">
        <v>194</v>
      </c>
      <c r="G23" t="s">
        <v>266</v>
      </c>
      <c r="H23" s="256"/>
      <c r="I23" s="256"/>
      <c r="J23" s="322">
        <f>'Unit rate charges'!J134</f>
        <v>0.551850783504652</v>
      </c>
      <c r="K23" s="322">
        <f>'Unit rate charges'!K134</f>
        <v>0.551850783504652</v>
      </c>
      <c r="L23" s="322">
        <f>'Unit rate charges'!L134</f>
        <v>0.47431016840709156</v>
      </c>
      <c r="M23" s="322">
        <f>'Unit rate charges'!M134</f>
        <v>0.47431016840709156</v>
      </c>
      <c r="N23" s="322">
        <f>'Unit rate charges'!N134</f>
        <v>0.33310091922009133</v>
      </c>
      <c r="O23" s="322">
        <f>'Unit rate charges'!O134</f>
        <v>0</v>
      </c>
      <c r="P23" s="322">
        <f>'Unit rate charges'!P134</f>
        <v>0</v>
      </c>
      <c r="Q23" s="322">
        <f>'Unit rate charges'!Q134</f>
        <v>1.0955510793784047</v>
      </c>
      <c r="R23" s="322">
        <f>'Unit rate charges'!R134</f>
        <v>-0.36195902601624536</v>
      </c>
      <c r="S23" s="322">
        <f>'Unit rate charges'!S134</f>
        <v>-0.3578920706677482</v>
      </c>
      <c r="T23" s="322">
        <f>'Unit rate charges'!T134</f>
        <v>-0.36195902601624536</v>
      </c>
      <c r="U23" s="322">
        <f>'Unit rate charges'!U134</f>
        <v>-0.36195902601624536</v>
      </c>
      <c r="V23" s="322">
        <f>'Unit rate charges'!V134</f>
        <v>-0.3578920706677482</v>
      </c>
      <c r="W23" s="322">
        <f>'Unit rate charges'!W134</f>
        <v>-0.3578920706677482</v>
      </c>
      <c r="X23" s="322">
        <f>'Unit rate charges'!X134</f>
        <v>0</v>
      </c>
      <c r="Y23" s="322">
        <f>'Unit rate charges'!Y134</f>
        <v>0</v>
      </c>
      <c r="Z23" s="256"/>
      <c r="AA23" s="256"/>
    </row>
    <row r="24" spans="4:27" x14ac:dyDescent="0.35">
      <c r="F24" t="s">
        <v>195</v>
      </c>
      <c r="G24" t="s">
        <v>266</v>
      </c>
      <c r="H24" s="256"/>
      <c r="I24" s="256"/>
      <c r="J24" s="322">
        <f>'Unit rate charges'!J135</f>
        <v>4.2463483434707898E-2</v>
      </c>
      <c r="K24" s="322">
        <f>'Unit rate charges'!K135</f>
        <v>4.2463483434707898E-2</v>
      </c>
      <c r="L24" s="322">
        <f>'Unit rate charges'!L135</f>
        <v>3.6496934644468557E-2</v>
      </c>
      <c r="M24" s="322">
        <f>'Unit rate charges'!M135</f>
        <v>3.6496934644468557E-2</v>
      </c>
      <c r="N24" s="322">
        <f>'Unit rate charges'!N135</f>
        <v>0</v>
      </c>
      <c r="O24" s="322">
        <f>'Unit rate charges'!O135</f>
        <v>0</v>
      </c>
      <c r="P24" s="322">
        <f>'Unit rate charges'!P135</f>
        <v>0</v>
      </c>
      <c r="Q24" s="322">
        <f>'Unit rate charges'!Q135</f>
        <v>8.4299808030750198E-2</v>
      </c>
      <c r="R24" s="322">
        <f>'Unit rate charges'!R135</f>
        <v>-2.7851806257613611E-2</v>
      </c>
      <c r="S24" s="322">
        <f>'Unit rate charges'!S135</f>
        <v>0</v>
      </c>
      <c r="T24" s="322">
        <f>'Unit rate charges'!T135</f>
        <v>-2.7851806257613611E-2</v>
      </c>
      <c r="U24" s="322">
        <f>'Unit rate charges'!U135</f>
        <v>-2.7851806257613611E-2</v>
      </c>
      <c r="V24" s="322">
        <f>'Unit rate charges'!V135</f>
        <v>0</v>
      </c>
      <c r="W24" s="322">
        <f>'Unit rate charges'!W135</f>
        <v>0</v>
      </c>
      <c r="X24" s="322">
        <f>'Unit rate charges'!X135</f>
        <v>0</v>
      </c>
      <c r="Y24" s="322">
        <f>'Unit rate charges'!Y135</f>
        <v>0</v>
      </c>
      <c r="Z24" s="256"/>
      <c r="AA24" s="256"/>
    </row>
    <row r="25" spans="4:27" x14ac:dyDescent="0.35">
      <c r="F25" t="s">
        <v>196</v>
      </c>
      <c r="G25" t="s">
        <v>266</v>
      </c>
      <c r="H25" s="256"/>
      <c r="I25" s="256"/>
      <c r="J25" s="322">
        <f>'Unit rate charges'!J136</f>
        <v>0</v>
      </c>
      <c r="K25" s="322">
        <f>'Unit rate charges'!K136</f>
        <v>0</v>
      </c>
      <c r="L25" s="322">
        <f>'Unit rate charges'!L136</f>
        <v>0</v>
      </c>
      <c r="M25" s="322">
        <f>'Unit rate charges'!M136</f>
        <v>0</v>
      </c>
      <c r="N25" s="322">
        <f>'Unit rate charges'!N136</f>
        <v>0</v>
      </c>
      <c r="O25" s="322">
        <f>'Unit rate charges'!O136</f>
        <v>0</v>
      </c>
      <c r="P25" s="322">
        <f>'Unit rate charges'!P136</f>
        <v>0</v>
      </c>
      <c r="Q25" s="322">
        <f>'Unit rate charges'!Q136</f>
        <v>0.19632221399042254</v>
      </c>
      <c r="R25" s="322">
        <f>'Unit rate charges'!R136</f>
        <v>0</v>
      </c>
      <c r="S25" s="322">
        <f>'Unit rate charges'!S136</f>
        <v>0</v>
      </c>
      <c r="T25" s="322">
        <f>'Unit rate charges'!T136</f>
        <v>0</v>
      </c>
      <c r="U25" s="322">
        <f>'Unit rate charges'!U136</f>
        <v>0</v>
      </c>
      <c r="V25" s="322">
        <f>'Unit rate charges'!V136</f>
        <v>0</v>
      </c>
      <c r="W25" s="322">
        <f>'Unit rate charges'!W136</f>
        <v>0</v>
      </c>
      <c r="X25" s="322">
        <f>'Unit rate charges'!X136</f>
        <v>0</v>
      </c>
      <c r="Y25" s="322">
        <f>'Unit rate charges'!Y136</f>
        <v>0</v>
      </c>
      <c r="Z25" s="256"/>
      <c r="AA25" s="256"/>
    </row>
    <row r="26" spans="4:27" x14ac:dyDescent="0.35">
      <c r="D26"/>
      <c r="F26" t="s">
        <v>372</v>
      </c>
      <c r="G26" t="s">
        <v>266</v>
      </c>
      <c r="H26" s="256"/>
      <c r="I26" s="256"/>
      <c r="J26" s="322">
        <f>'Unit rate charges'!J137</f>
        <v>0</v>
      </c>
      <c r="K26" s="322">
        <f>'Unit rate charges'!K137</f>
        <v>0</v>
      </c>
      <c r="L26" s="322">
        <f>'Unit rate charges'!L137</f>
        <v>0</v>
      </c>
      <c r="M26" s="322">
        <f>'Unit rate charges'!M137</f>
        <v>0</v>
      </c>
      <c r="N26" s="322">
        <f>'Unit rate charges'!N137</f>
        <v>0</v>
      </c>
      <c r="O26" s="322">
        <f>'Unit rate charges'!O137</f>
        <v>0</v>
      </c>
      <c r="P26" s="322">
        <f>'Unit rate charges'!P137</f>
        <v>0</v>
      </c>
      <c r="Q26" s="322">
        <f>'Unit rate charges'!Q137</f>
        <v>0</v>
      </c>
      <c r="R26" s="322">
        <f>'Unit rate charges'!R137</f>
        <v>0</v>
      </c>
      <c r="S26" s="322">
        <f>'Unit rate charges'!S137</f>
        <v>0</v>
      </c>
      <c r="T26" s="322">
        <f>'Unit rate charges'!T137</f>
        <v>0</v>
      </c>
      <c r="U26" s="322">
        <f>'Unit rate charges'!U137</f>
        <v>0</v>
      </c>
      <c r="V26" s="322">
        <f>'Unit rate charges'!V137</f>
        <v>0</v>
      </c>
      <c r="W26" s="322">
        <f>'Unit rate charges'!W137</f>
        <v>0</v>
      </c>
      <c r="X26" s="322">
        <f>'Unit rate charges'!X137</f>
        <v>0</v>
      </c>
      <c r="Y26" s="322">
        <f>'Unit rate charges'!Y137</f>
        <v>0</v>
      </c>
      <c r="Z26" s="256"/>
      <c r="AA26" s="256"/>
    </row>
    <row r="27" spans="4:27" x14ac:dyDescent="0.35">
      <c r="D27"/>
      <c r="F27" s="28" t="s">
        <v>373</v>
      </c>
      <c r="G27" s="28" t="s">
        <v>266</v>
      </c>
      <c r="H27" s="258"/>
      <c r="I27" s="258"/>
      <c r="J27" s="272">
        <f>'Unit rate charges'!J138</f>
        <v>0</v>
      </c>
      <c r="K27" s="272">
        <f>'Unit rate charges'!K138</f>
        <v>0</v>
      </c>
      <c r="L27" s="272">
        <f>'Unit rate charges'!L138</f>
        <v>0</v>
      </c>
      <c r="M27" s="272">
        <f>'Unit rate charges'!M138</f>
        <v>0</v>
      </c>
      <c r="N27" s="272">
        <f>'Unit rate charges'!N138</f>
        <v>0</v>
      </c>
      <c r="O27" s="272">
        <f>'Unit rate charges'!O138</f>
        <v>0</v>
      </c>
      <c r="P27" s="272">
        <f>'Unit rate charges'!P138</f>
        <v>0</v>
      </c>
      <c r="Q27" s="272">
        <f>'Unit rate charges'!Q138</f>
        <v>0</v>
      </c>
      <c r="R27" s="272">
        <f>'Unit rate charges'!R138</f>
        <v>0</v>
      </c>
      <c r="S27" s="272">
        <f>'Unit rate charges'!S138</f>
        <v>0</v>
      </c>
      <c r="T27" s="272">
        <f>'Unit rate charges'!T138</f>
        <v>0</v>
      </c>
      <c r="U27" s="272">
        <f>'Unit rate charges'!U138</f>
        <v>0</v>
      </c>
      <c r="V27" s="272">
        <f>'Unit rate charges'!V138</f>
        <v>0</v>
      </c>
      <c r="W27" s="272">
        <f>'Unit rate charges'!W138</f>
        <v>0</v>
      </c>
      <c r="X27" s="272">
        <f>'Unit rate charges'!X138</f>
        <v>0</v>
      </c>
      <c r="Y27" s="272">
        <f>'Unit rate charges'!Y138</f>
        <v>0</v>
      </c>
      <c r="Z27" s="256"/>
      <c r="AA27" s="256"/>
    </row>
    <row r="28" spans="4:27" x14ac:dyDescent="0.35">
      <c r="E28"/>
      <c r="J28" s="79"/>
      <c r="K28" s="79"/>
      <c r="L28" s="79"/>
      <c r="M28" s="79"/>
      <c r="N28" s="79"/>
      <c r="O28" s="79"/>
      <c r="P28" s="79"/>
      <c r="Q28" s="79"/>
      <c r="R28" s="79"/>
      <c r="S28" s="79"/>
      <c r="T28" s="79"/>
      <c r="U28" s="79"/>
      <c r="V28" s="79"/>
      <c r="W28" s="79"/>
      <c r="X28" s="79"/>
      <c r="Y28" s="79"/>
    </row>
    <row r="29" spans="4:27" x14ac:dyDescent="0.35">
      <c r="E29" s="27" t="s">
        <v>618</v>
      </c>
      <c r="J29" s="79"/>
      <c r="K29" s="79"/>
      <c r="L29" s="79"/>
      <c r="M29" s="79"/>
      <c r="N29" s="79"/>
      <c r="O29" s="79"/>
      <c r="P29" s="79"/>
      <c r="Q29" s="79"/>
      <c r="R29" s="79"/>
      <c r="S29" s="79"/>
      <c r="T29" s="79"/>
      <c r="U29" s="79"/>
      <c r="V29" s="79"/>
      <c r="W29" s="79"/>
      <c r="X29" s="79"/>
      <c r="Y29" s="79"/>
    </row>
    <row r="30" spans="4:27" x14ac:dyDescent="0.35">
      <c r="F30" s="19" t="s">
        <v>186</v>
      </c>
      <c r="G30" s="19" t="s">
        <v>266</v>
      </c>
      <c r="H30" s="255"/>
      <c r="I30" s="255"/>
      <c r="J30" s="267">
        <f>'Unit rate charges'!J141</f>
        <v>1.5717249332615681</v>
      </c>
      <c r="K30" s="267">
        <f>'Unit rate charges'!K141</f>
        <v>1.5717249332615681</v>
      </c>
      <c r="L30" s="267">
        <f>'Unit rate charges'!L141</f>
        <v>1.3508816877101253</v>
      </c>
      <c r="M30" s="267">
        <f>'Unit rate charges'!M141</f>
        <v>1.3508816877101253</v>
      </c>
      <c r="N30" s="267">
        <f>'Unit rate charges'!N141</f>
        <v>1.1858799418243273</v>
      </c>
      <c r="O30" s="267">
        <f>'Unit rate charges'!O141</f>
        <v>1.0488350474548309</v>
      </c>
      <c r="P30" s="267">
        <f>'Unit rate charges'!P141</f>
        <v>1.0516363334216539</v>
      </c>
      <c r="Q30" s="267">
        <f>'Unit rate charges'!Q141</f>
        <v>3.0306201557095949</v>
      </c>
      <c r="R30" s="267">
        <f>'Unit rate charges'!R141</f>
        <v>-1.030894660320818</v>
      </c>
      <c r="S30" s="267">
        <f>'Unit rate charges'!S141</f>
        <v>-1.0193115742497973</v>
      </c>
      <c r="T30" s="267">
        <f>'Unit rate charges'!T141</f>
        <v>-1.030894660320818</v>
      </c>
      <c r="U30" s="267">
        <f>'Unit rate charges'!U141</f>
        <v>-1.030894660320818</v>
      </c>
      <c r="V30" s="267">
        <f>'Unit rate charges'!V141</f>
        <v>-1.0193115742497973</v>
      </c>
      <c r="W30" s="267">
        <f>'Unit rate charges'!W141</f>
        <v>-1.0193115742497973</v>
      </c>
      <c r="X30" s="267">
        <f>'Unit rate charges'!X141</f>
        <v>-1.0038674594884369</v>
      </c>
      <c r="Y30" s="267">
        <f>'Unit rate charges'!Y141</f>
        <v>-1.0038674594884369</v>
      </c>
      <c r="Z30" s="256"/>
      <c r="AA30" s="256"/>
    </row>
    <row r="31" spans="4:27" x14ac:dyDescent="0.35">
      <c r="F31" t="s">
        <v>188</v>
      </c>
      <c r="G31" t="s">
        <v>266</v>
      </c>
      <c r="H31" s="256"/>
      <c r="I31" s="256"/>
      <c r="J31" s="322">
        <f>'Unit rate charges'!J142</f>
        <v>0</v>
      </c>
      <c r="K31" s="322">
        <f>'Unit rate charges'!K142</f>
        <v>0</v>
      </c>
      <c r="L31" s="322">
        <f>'Unit rate charges'!L142</f>
        <v>0</v>
      </c>
      <c r="M31" s="322">
        <f>'Unit rate charges'!M142</f>
        <v>0</v>
      </c>
      <c r="N31" s="322">
        <f>'Unit rate charges'!N142</f>
        <v>0</v>
      </c>
      <c r="O31" s="322">
        <f>'Unit rate charges'!O142</f>
        <v>0</v>
      </c>
      <c r="P31" s="322">
        <f>'Unit rate charges'!P142</f>
        <v>0</v>
      </c>
      <c r="Q31" s="322">
        <f>'Unit rate charges'!Q142</f>
        <v>0</v>
      </c>
      <c r="R31" s="322">
        <f>'Unit rate charges'!R142</f>
        <v>0</v>
      </c>
      <c r="S31" s="322">
        <f>'Unit rate charges'!S142</f>
        <v>0</v>
      </c>
      <c r="T31" s="322">
        <f>'Unit rate charges'!T142</f>
        <v>0</v>
      </c>
      <c r="U31" s="322">
        <f>'Unit rate charges'!U142</f>
        <v>0</v>
      </c>
      <c r="V31" s="322">
        <f>'Unit rate charges'!V142</f>
        <v>0</v>
      </c>
      <c r="W31" s="322">
        <f>'Unit rate charges'!W142</f>
        <v>0</v>
      </c>
      <c r="X31" s="322">
        <f>'Unit rate charges'!X142</f>
        <v>0</v>
      </c>
      <c r="Y31" s="322">
        <f>'Unit rate charges'!Y142</f>
        <v>0</v>
      </c>
      <c r="Z31" s="256"/>
      <c r="AA31" s="256"/>
    </row>
    <row r="32" spans="4:27" x14ac:dyDescent="0.35">
      <c r="F32" t="s">
        <v>189</v>
      </c>
      <c r="G32" t="s">
        <v>266</v>
      </c>
      <c r="H32" s="256"/>
      <c r="I32" s="256"/>
      <c r="J32" s="322">
        <f>'Unit rate charges'!J143</f>
        <v>1.5263155365548009</v>
      </c>
      <c r="K32" s="322">
        <f>'Unit rate charges'!K143</f>
        <v>1.5263155365548009</v>
      </c>
      <c r="L32" s="322">
        <f>'Unit rate charges'!L143</f>
        <v>1.3118527703957956</v>
      </c>
      <c r="M32" s="322">
        <f>'Unit rate charges'!M143</f>
        <v>1.3118527703957956</v>
      </c>
      <c r="N32" s="322">
        <f>'Unit rate charges'!N143</f>
        <v>1.151618162561749</v>
      </c>
      <c r="O32" s="322">
        <f>'Unit rate charges'!O143</f>
        <v>1.0185326925440361</v>
      </c>
      <c r="P32" s="322">
        <f>'Unit rate charges'!P143</f>
        <v>0.95997786260573092</v>
      </c>
      <c r="Q32" s="322">
        <f>'Unit rate charges'!Q143</f>
        <v>3.4119015496151128</v>
      </c>
      <c r="R32" s="322">
        <f>'Unit rate charges'!R143</f>
        <v>-1.0011106290296343</v>
      </c>
      <c r="S32" s="322">
        <f>'Unit rate charges'!S143</f>
        <v>-0.98986219499559336</v>
      </c>
      <c r="T32" s="322">
        <f>'Unit rate charges'!T143</f>
        <v>-1.0011106290296343</v>
      </c>
      <c r="U32" s="322">
        <f>'Unit rate charges'!U143</f>
        <v>-1.0011106290296343</v>
      </c>
      <c r="V32" s="322">
        <f>'Unit rate charges'!V143</f>
        <v>-0.98986219499559336</v>
      </c>
      <c r="W32" s="322">
        <f>'Unit rate charges'!W143</f>
        <v>-0.98986219499559336</v>
      </c>
      <c r="X32" s="322">
        <f>'Unit rate charges'!X143</f>
        <v>-0.97486428295020566</v>
      </c>
      <c r="Y32" s="322">
        <f>'Unit rate charges'!Y143</f>
        <v>-0.97486428295020566</v>
      </c>
      <c r="Z32" s="256"/>
      <c r="AA32" s="256"/>
    </row>
    <row r="33" spans="3:27" x14ac:dyDescent="0.35">
      <c r="F33" t="s">
        <v>190</v>
      </c>
      <c r="G33" t="s">
        <v>266</v>
      </c>
      <c r="H33" s="256"/>
      <c r="I33" s="256"/>
      <c r="J33" s="322">
        <f>'Unit rate charges'!J144</f>
        <v>0.13323964771530272</v>
      </c>
      <c r="K33" s="322">
        <f>'Unit rate charges'!K144</f>
        <v>0.13323964771530272</v>
      </c>
      <c r="L33" s="322">
        <f>'Unit rate charges'!L144</f>
        <v>0.11451812996440926</v>
      </c>
      <c r="M33" s="322">
        <f>'Unit rate charges'!M144</f>
        <v>0.11451812996440926</v>
      </c>
      <c r="N33" s="322">
        <f>'Unit rate charges'!N144</f>
        <v>0.10053045691234928</v>
      </c>
      <c r="O33" s="322">
        <f>'Unit rate charges'!O144</f>
        <v>8.8912766653354222E-2</v>
      </c>
      <c r="P33" s="322">
        <f>'Unit rate charges'!P144</f>
        <v>8.915023972988978E-2</v>
      </c>
      <c r="Q33" s="322">
        <f>'Unit rate charges'!Q144</f>
        <v>0.29784179589505944</v>
      </c>
      <c r="R33" s="322">
        <f>'Unit rate charges'!R144</f>
        <v>-8.7391908384183883E-2</v>
      </c>
      <c r="S33" s="322">
        <f>'Unit rate charges'!S144</f>
        <v>-8.6409976829305402E-2</v>
      </c>
      <c r="T33" s="322">
        <f>'Unit rate charges'!T144</f>
        <v>-8.7391908384183883E-2</v>
      </c>
      <c r="U33" s="322">
        <f>'Unit rate charges'!U144</f>
        <v>-8.7391908384183883E-2</v>
      </c>
      <c r="V33" s="322">
        <f>'Unit rate charges'!V144</f>
        <v>-8.6409976829305402E-2</v>
      </c>
      <c r="W33" s="322">
        <f>'Unit rate charges'!W144</f>
        <v>-8.6409976829305402E-2</v>
      </c>
      <c r="X33" s="322">
        <f>'Unit rate charges'!X144</f>
        <v>-8.5100734756134111E-2</v>
      </c>
      <c r="Y33" s="322">
        <f>'Unit rate charges'!Y144</f>
        <v>-8.5100734756134111E-2</v>
      </c>
      <c r="Z33" s="256"/>
      <c r="AA33" s="256"/>
    </row>
    <row r="34" spans="3:27" x14ac:dyDescent="0.35">
      <c r="F34" t="s">
        <v>191</v>
      </c>
      <c r="G34" t="s">
        <v>266</v>
      </c>
      <c r="H34" s="256"/>
      <c r="I34" s="256"/>
      <c r="J34" s="322">
        <f>'Unit rate charges'!J145</f>
        <v>0.43725383014426311</v>
      </c>
      <c r="K34" s="322">
        <f>'Unit rate charges'!K145</f>
        <v>0.43725383014426311</v>
      </c>
      <c r="L34" s="322">
        <f>'Unit rate charges'!L145</f>
        <v>0.37581524573593905</v>
      </c>
      <c r="M34" s="322">
        <f>'Unit rate charges'!M145</f>
        <v>0.37581524573593905</v>
      </c>
      <c r="N34" s="322">
        <f>'Unit rate charges'!N145</f>
        <v>0.32991176489000107</v>
      </c>
      <c r="O34" s="322">
        <f>'Unit rate charges'!O145</f>
        <v>0.29178587931253669</v>
      </c>
      <c r="P34" s="322">
        <f>'Unit rate charges'!P145</f>
        <v>0.23405215758880465</v>
      </c>
      <c r="Q34" s="322">
        <f>'Unit rate charges'!Q145</f>
        <v>0.86804969730164561</v>
      </c>
      <c r="R34" s="322">
        <f>'Unit rate charges'!R145</f>
        <v>-0.28679486414021937</v>
      </c>
      <c r="S34" s="322">
        <f>'Unit rate charges'!S145</f>
        <v>-0.28357244993639663</v>
      </c>
      <c r="T34" s="322">
        <f>'Unit rate charges'!T145</f>
        <v>-0.28679486414021937</v>
      </c>
      <c r="U34" s="322">
        <f>'Unit rate charges'!U145</f>
        <v>-0.28679486414021937</v>
      </c>
      <c r="V34" s="322">
        <f>'Unit rate charges'!V145</f>
        <v>-0.28357244993639663</v>
      </c>
      <c r="W34" s="322">
        <f>'Unit rate charges'!W145</f>
        <v>-0.28357244993639663</v>
      </c>
      <c r="X34" s="322">
        <f>'Unit rate charges'!X145</f>
        <v>-0.27927589766463307</v>
      </c>
      <c r="Y34" s="322">
        <f>'Unit rate charges'!Y145</f>
        <v>-0.27927589766463307</v>
      </c>
      <c r="Z34" s="256"/>
      <c r="AA34" s="256"/>
    </row>
    <row r="35" spans="3:27" x14ac:dyDescent="0.35">
      <c r="F35" t="s">
        <v>192</v>
      </c>
      <c r="G35" t="s">
        <v>266</v>
      </c>
      <c r="H35" s="256"/>
      <c r="I35" s="256"/>
      <c r="J35" s="322">
        <f>'Unit rate charges'!J146</f>
        <v>0.36538877419200205</v>
      </c>
      <c r="K35" s="322">
        <f>'Unit rate charges'!K146</f>
        <v>0.36538877419200205</v>
      </c>
      <c r="L35" s="322">
        <f>'Unit rate charges'!L146</f>
        <v>0.31404795680535319</v>
      </c>
      <c r="M35" s="322">
        <f>'Unit rate charges'!M146</f>
        <v>0.31404795680535319</v>
      </c>
      <c r="N35" s="322">
        <f>'Unit rate charges'!N146</f>
        <v>0.27568896383344593</v>
      </c>
      <c r="O35" s="322">
        <f>'Unit rate charges'!O146</f>
        <v>0.24382927585418221</v>
      </c>
      <c r="P35" s="322">
        <f>'Unit rate charges'!P146</f>
        <v>0</v>
      </c>
      <c r="Q35" s="322">
        <f>'Unit rate charges'!Q146</f>
        <v>0.72538098689756703</v>
      </c>
      <c r="R35" s="322">
        <f>'Unit rate charges'!R146</f>
        <v>-0.23965856129420895</v>
      </c>
      <c r="S35" s="322">
        <f>'Unit rate charges'!S146</f>
        <v>-0.23696576847067852</v>
      </c>
      <c r="T35" s="322">
        <f>'Unit rate charges'!T146</f>
        <v>-0.23965856129420895</v>
      </c>
      <c r="U35" s="322">
        <f>'Unit rate charges'!U146</f>
        <v>-0.23965856129420895</v>
      </c>
      <c r="V35" s="322">
        <f>'Unit rate charges'!V146</f>
        <v>-0.23696576847067852</v>
      </c>
      <c r="W35" s="322">
        <f>'Unit rate charges'!W146</f>
        <v>-0.23696576847067852</v>
      </c>
      <c r="X35" s="322">
        <f>'Unit rate charges'!X146</f>
        <v>-0.23337537803930461</v>
      </c>
      <c r="Y35" s="322">
        <f>'Unit rate charges'!Y146</f>
        <v>-0.23337537803930461</v>
      </c>
      <c r="Z35" s="256"/>
      <c r="AA35" s="256"/>
    </row>
    <row r="36" spans="3:27" x14ac:dyDescent="0.35">
      <c r="F36" t="s">
        <v>193</v>
      </c>
      <c r="G36" t="s">
        <v>266</v>
      </c>
      <c r="H36" s="256"/>
      <c r="I36" s="256"/>
      <c r="J36" s="322">
        <f>'Unit rate charges'!J147</f>
        <v>0.12200021639066883</v>
      </c>
      <c r="K36" s="322">
        <f>'Unit rate charges'!K147</f>
        <v>0.12200021639066883</v>
      </c>
      <c r="L36" s="322">
        <f>'Unit rate charges'!L147</f>
        <v>0.10485795238790661</v>
      </c>
      <c r="M36" s="322">
        <f>'Unit rate charges'!M147</f>
        <v>0.10485795238790661</v>
      </c>
      <c r="N36" s="322">
        <f>'Unit rate charges'!N147</f>
        <v>9.2050209584506423E-2</v>
      </c>
      <c r="O36" s="322">
        <f>'Unit rate charges'!O147</f>
        <v>8.1412529660692137E-2</v>
      </c>
      <c r="P36" s="322">
        <f>'Unit rate charges'!P147</f>
        <v>0</v>
      </c>
      <c r="Q36" s="322">
        <f>'Unit rate charges'!Q147</f>
        <v>0.27271734932101105</v>
      </c>
      <c r="R36" s="322">
        <f>'Unit rate charges'!R147</f>
        <v>-8.0019963400424193E-2</v>
      </c>
      <c r="S36" s="322">
        <f>'Unit rate charges'!S147</f>
        <v>-7.9120862688059859E-2</v>
      </c>
      <c r="T36" s="322">
        <f>'Unit rate charges'!T147</f>
        <v>-8.0019963400424193E-2</v>
      </c>
      <c r="U36" s="322">
        <f>'Unit rate charges'!U147</f>
        <v>-8.0019963400424193E-2</v>
      </c>
      <c r="V36" s="322">
        <f>'Unit rate charges'!V147</f>
        <v>-7.9120862688059859E-2</v>
      </c>
      <c r="W36" s="322">
        <f>'Unit rate charges'!W147</f>
        <v>-7.9120862688059859E-2</v>
      </c>
      <c r="X36" s="322">
        <f>'Unit rate charges'!X147</f>
        <v>-7.7922061738240775E-2</v>
      </c>
      <c r="Y36" s="322">
        <f>'Unit rate charges'!Y147</f>
        <v>-7.7922061738240775E-2</v>
      </c>
      <c r="Z36" s="256"/>
      <c r="AA36" s="256"/>
    </row>
    <row r="37" spans="3:27" x14ac:dyDescent="0.35">
      <c r="F37" t="s">
        <v>194</v>
      </c>
      <c r="G37" t="s">
        <v>266</v>
      </c>
      <c r="H37" s="256"/>
      <c r="I37" s="256"/>
      <c r="J37" s="322">
        <f>'Unit rate charges'!J148</f>
        <v>1.9041913677062783</v>
      </c>
      <c r="K37" s="322">
        <f>'Unit rate charges'!K148</f>
        <v>1.9041913677062783</v>
      </c>
      <c r="L37" s="322">
        <f>'Unit rate charges'!L148</f>
        <v>1.6366332263954853</v>
      </c>
      <c r="M37" s="322">
        <f>'Unit rate charges'!M148</f>
        <v>1.6366332263954853</v>
      </c>
      <c r="N37" s="322">
        <f>'Unit rate charges'!N148</f>
        <v>1.1493829743716897</v>
      </c>
      <c r="O37" s="322">
        <f>'Unit rate charges'!O148</f>
        <v>0</v>
      </c>
      <c r="P37" s="322">
        <f>'Unit rate charges'!P148</f>
        <v>0</v>
      </c>
      <c r="Q37" s="322">
        <f>'Unit rate charges'!Q148</f>
        <v>3.7802590312279016</v>
      </c>
      <c r="R37" s="322">
        <f>'Unit rate charges'!R148</f>
        <v>-1.2489594531810546</v>
      </c>
      <c r="S37" s="322">
        <f>'Unit rate charges'!S148</f>
        <v>-1.2349262008981217</v>
      </c>
      <c r="T37" s="322">
        <f>'Unit rate charges'!T148</f>
        <v>-1.2489594531810546</v>
      </c>
      <c r="U37" s="322">
        <f>'Unit rate charges'!U148</f>
        <v>-1.2489594531810546</v>
      </c>
      <c r="V37" s="322">
        <f>'Unit rate charges'!V148</f>
        <v>-1.2349262008981217</v>
      </c>
      <c r="W37" s="322">
        <f>'Unit rate charges'!W148</f>
        <v>-1.2349262008981217</v>
      </c>
      <c r="X37" s="322">
        <f>'Unit rate charges'!X148</f>
        <v>0</v>
      </c>
      <c r="Y37" s="322">
        <f>'Unit rate charges'!Y148</f>
        <v>0</v>
      </c>
      <c r="Z37" s="256"/>
      <c r="AA37" s="256"/>
    </row>
    <row r="38" spans="3:27" x14ac:dyDescent="0.35">
      <c r="F38" t="s">
        <v>195</v>
      </c>
      <c r="G38" t="s">
        <v>266</v>
      </c>
      <c r="H38" s="256"/>
      <c r="I38" s="256"/>
      <c r="J38" s="322">
        <f>'Unit rate charges'!J149</f>
        <v>0.7326128821055452</v>
      </c>
      <c r="K38" s="322">
        <f>'Unit rate charges'!K149</f>
        <v>0.7326128821055452</v>
      </c>
      <c r="L38" s="322">
        <f>'Unit rate charges'!L149</f>
        <v>0.62967336438647403</v>
      </c>
      <c r="M38" s="322">
        <f>'Unit rate charges'!M149</f>
        <v>0.62967336438647403</v>
      </c>
      <c r="N38" s="322">
        <f>'Unit rate charges'!N149</f>
        <v>0</v>
      </c>
      <c r="O38" s="322">
        <f>'Unit rate charges'!O149</f>
        <v>0</v>
      </c>
      <c r="P38" s="322">
        <f>'Unit rate charges'!P149</f>
        <v>0</v>
      </c>
      <c r="Q38" s="322">
        <f>'Unit rate charges'!Q149</f>
        <v>1.4544055345179885</v>
      </c>
      <c r="R38" s="322">
        <f>'Unit rate charges'!R149</f>
        <v>-0.48052091829936155</v>
      </c>
      <c r="S38" s="322">
        <f>'Unit rate charges'!S149</f>
        <v>0</v>
      </c>
      <c r="T38" s="322">
        <f>'Unit rate charges'!T149</f>
        <v>-0.48052091829936155</v>
      </c>
      <c r="U38" s="322">
        <f>'Unit rate charges'!U149</f>
        <v>-0.48052091829936155</v>
      </c>
      <c r="V38" s="322">
        <f>'Unit rate charges'!V149</f>
        <v>0</v>
      </c>
      <c r="W38" s="322">
        <f>'Unit rate charges'!W149</f>
        <v>0</v>
      </c>
      <c r="X38" s="322">
        <f>'Unit rate charges'!X149</f>
        <v>0</v>
      </c>
      <c r="Y38" s="322">
        <f>'Unit rate charges'!Y149</f>
        <v>0</v>
      </c>
      <c r="Z38" s="256"/>
      <c r="AA38" s="256"/>
    </row>
    <row r="39" spans="3:27" x14ac:dyDescent="0.35">
      <c r="F39" t="s">
        <v>196</v>
      </c>
      <c r="G39" t="s">
        <v>266</v>
      </c>
      <c r="H39" s="256"/>
      <c r="I39" s="256"/>
      <c r="J39" s="322">
        <f>'Unit rate charges'!J150</f>
        <v>0</v>
      </c>
      <c r="K39" s="322">
        <f>'Unit rate charges'!K150</f>
        <v>0</v>
      </c>
      <c r="L39" s="322">
        <f>'Unit rate charges'!L150</f>
        <v>0</v>
      </c>
      <c r="M39" s="322">
        <f>'Unit rate charges'!M150</f>
        <v>0</v>
      </c>
      <c r="N39" s="322">
        <f>'Unit rate charges'!N150</f>
        <v>0</v>
      </c>
      <c r="O39" s="322">
        <f>'Unit rate charges'!O150</f>
        <v>0</v>
      </c>
      <c r="P39" s="322">
        <f>'Unit rate charges'!P150</f>
        <v>0</v>
      </c>
      <c r="Q39" s="322">
        <f>'Unit rate charges'!Q150</f>
        <v>3.3871027852440809</v>
      </c>
      <c r="R39" s="322">
        <f>'Unit rate charges'!R150</f>
        <v>0</v>
      </c>
      <c r="S39" s="322">
        <f>'Unit rate charges'!S150</f>
        <v>0</v>
      </c>
      <c r="T39" s="322">
        <f>'Unit rate charges'!T150</f>
        <v>0</v>
      </c>
      <c r="U39" s="322">
        <f>'Unit rate charges'!U150</f>
        <v>0</v>
      </c>
      <c r="V39" s="322">
        <f>'Unit rate charges'!V150</f>
        <v>0</v>
      </c>
      <c r="W39" s="322">
        <f>'Unit rate charges'!W150</f>
        <v>0</v>
      </c>
      <c r="X39" s="322">
        <f>'Unit rate charges'!X150</f>
        <v>0</v>
      </c>
      <c r="Y39" s="322">
        <f>'Unit rate charges'!Y150</f>
        <v>0</v>
      </c>
      <c r="Z39" s="256"/>
      <c r="AA39" s="256"/>
    </row>
    <row r="40" spans="3:27" x14ac:dyDescent="0.35">
      <c r="D40"/>
      <c r="F40" t="s">
        <v>372</v>
      </c>
      <c r="G40" t="s">
        <v>266</v>
      </c>
      <c r="H40" s="256"/>
      <c r="I40" s="256"/>
      <c r="J40" s="322">
        <f>'Unit rate charges'!J151</f>
        <v>0</v>
      </c>
      <c r="K40" s="322">
        <f>'Unit rate charges'!K151</f>
        <v>0</v>
      </c>
      <c r="L40" s="322">
        <f>'Unit rate charges'!L151</f>
        <v>0</v>
      </c>
      <c r="M40" s="322">
        <f>'Unit rate charges'!M151</f>
        <v>0</v>
      </c>
      <c r="N40" s="322">
        <f>'Unit rate charges'!N151</f>
        <v>0</v>
      </c>
      <c r="O40" s="322">
        <f>'Unit rate charges'!O151</f>
        <v>0</v>
      </c>
      <c r="P40" s="322">
        <f>'Unit rate charges'!P151</f>
        <v>0</v>
      </c>
      <c r="Q40" s="322">
        <f>'Unit rate charges'!Q151</f>
        <v>1.08219601663891</v>
      </c>
      <c r="R40" s="322">
        <f>'Unit rate charges'!R151</f>
        <v>0</v>
      </c>
      <c r="S40" s="322">
        <f>'Unit rate charges'!S151</f>
        <v>0</v>
      </c>
      <c r="T40" s="322">
        <f>'Unit rate charges'!T151</f>
        <v>0</v>
      </c>
      <c r="U40" s="322">
        <f>'Unit rate charges'!U151</f>
        <v>0</v>
      </c>
      <c r="V40" s="322">
        <f>'Unit rate charges'!V151</f>
        <v>0</v>
      </c>
      <c r="W40" s="322">
        <f>'Unit rate charges'!W151</f>
        <v>0</v>
      </c>
      <c r="X40" s="322">
        <f>'Unit rate charges'!X151</f>
        <v>0</v>
      </c>
      <c r="Y40" s="322">
        <f>'Unit rate charges'!Y151</f>
        <v>0</v>
      </c>
      <c r="Z40" s="256"/>
      <c r="AA40" s="256"/>
    </row>
    <row r="41" spans="3:27" x14ac:dyDescent="0.35">
      <c r="D41"/>
      <c r="F41" s="28" t="s">
        <v>373</v>
      </c>
      <c r="G41" s="28" t="s">
        <v>266</v>
      </c>
      <c r="H41" s="258"/>
      <c r="I41" s="258"/>
      <c r="J41" s="272">
        <f>'Unit rate charges'!J152</f>
        <v>0</v>
      </c>
      <c r="K41" s="272">
        <f>'Unit rate charges'!K152</f>
        <v>0</v>
      </c>
      <c r="L41" s="272">
        <f>'Unit rate charges'!L152</f>
        <v>0</v>
      </c>
      <c r="M41" s="272">
        <f>'Unit rate charges'!M152</f>
        <v>0</v>
      </c>
      <c r="N41" s="272">
        <f>'Unit rate charges'!N152</f>
        <v>0</v>
      </c>
      <c r="O41" s="272">
        <f>'Unit rate charges'!O152</f>
        <v>0</v>
      </c>
      <c r="P41" s="272">
        <f>'Unit rate charges'!P152</f>
        <v>0</v>
      </c>
      <c r="Q41" s="272">
        <f>'Unit rate charges'!Q152</f>
        <v>0</v>
      </c>
      <c r="R41" s="272">
        <f>'Unit rate charges'!R152</f>
        <v>0</v>
      </c>
      <c r="S41" s="272">
        <f>'Unit rate charges'!S152</f>
        <v>0</v>
      </c>
      <c r="T41" s="272">
        <f>'Unit rate charges'!T152</f>
        <v>0</v>
      </c>
      <c r="U41" s="272">
        <f>'Unit rate charges'!U152</f>
        <v>0</v>
      </c>
      <c r="V41" s="272">
        <f>'Unit rate charges'!V152</f>
        <v>0</v>
      </c>
      <c r="W41" s="272">
        <f>'Unit rate charges'!W152</f>
        <v>0</v>
      </c>
      <c r="X41" s="272">
        <f>'Unit rate charges'!X152</f>
        <v>0</v>
      </c>
      <c r="Y41" s="272">
        <f>'Unit rate charges'!Y152</f>
        <v>0</v>
      </c>
      <c r="Z41" s="256"/>
      <c r="AA41" s="256"/>
    </row>
    <row r="42" spans="3:27" x14ac:dyDescent="0.35">
      <c r="J42" s="79"/>
      <c r="K42" s="79"/>
      <c r="L42" s="79"/>
      <c r="M42" s="79"/>
      <c r="N42" s="79"/>
      <c r="O42" s="79"/>
      <c r="P42" s="79"/>
      <c r="Q42" s="79"/>
      <c r="R42" s="79"/>
      <c r="S42" s="79"/>
      <c r="T42" s="79"/>
      <c r="U42" s="79"/>
      <c r="V42" s="79"/>
      <c r="W42" s="79"/>
      <c r="X42" s="79"/>
      <c r="Y42" s="79"/>
    </row>
    <row r="43" spans="3:27" x14ac:dyDescent="0.35">
      <c r="C43" s="26" t="str">
        <f ca="1">INDEX('Version control'!$H$37:$H$64,MATCH($A$1,'Version control'!$F$37:$F$64,0),1)&amp;"-B: Contributions to unit rate 2 p/kWh by network level"</f>
        <v>Section 117-B: Contributions to unit rate 2 p/kWh by network level</v>
      </c>
      <c r="D43" s="26"/>
      <c r="E43" s="26"/>
      <c r="F43" s="26"/>
      <c r="G43" s="26"/>
      <c r="H43" s="26"/>
      <c r="I43" s="26"/>
      <c r="J43" s="80"/>
      <c r="K43" s="80"/>
      <c r="L43" s="80"/>
      <c r="M43" s="80"/>
      <c r="N43" s="80"/>
      <c r="O43" s="80"/>
      <c r="P43" s="80"/>
      <c r="Q43" s="80"/>
      <c r="R43" s="80"/>
      <c r="S43" s="80"/>
      <c r="T43" s="80"/>
      <c r="U43" s="80"/>
      <c r="V43" s="80"/>
      <c r="W43" s="80"/>
      <c r="X43" s="80"/>
      <c r="Y43" s="80"/>
      <c r="Z43" s="26"/>
      <c r="AA43" s="26"/>
    </row>
    <row r="44" spans="3:27" x14ac:dyDescent="0.35">
      <c r="C44" s="27"/>
      <c r="D44" s="27"/>
      <c r="E44"/>
      <c r="J44" s="79"/>
      <c r="K44" s="79"/>
      <c r="L44" s="79"/>
      <c r="M44" s="79"/>
      <c r="N44" s="79"/>
      <c r="O44" s="79"/>
      <c r="P44" s="79"/>
      <c r="Q44" s="79"/>
      <c r="R44" s="79"/>
      <c r="S44" s="79"/>
      <c r="T44" s="79"/>
      <c r="U44" s="79"/>
      <c r="V44" s="79"/>
      <c r="W44" s="79"/>
      <c r="X44" s="79"/>
      <c r="Y44" s="79"/>
    </row>
    <row r="45" spans="3:27" x14ac:dyDescent="0.35">
      <c r="E45" s="27" t="s">
        <v>617</v>
      </c>
      <c r="J45" s="79"/>
      <c r="K45" s="79"/>
      <c r="L45" s="79"/>
      <c r="M45" s="79"/>
      <c r="N45" s="79"/>
      <c r="O45" s="79"/>
      <c r="P45" s="79"/>
      <c r="Q45" s="79"/>
      <c r="R45" s="79"/>
      <c r="S45" s="79"/>
      <c r="T45" s="79"/>
      <c r="U45" s="79"/>
      <c r="V45" s="79"/>
      <c r="W45" s="79"/>
      <c r="X45" s="79"/>
      <c r="Y45" s="79"/>
    </row>
    <row r="46" spans="3:27" x14ac:dyDescent="0.35">
      <c r="F46" s="19" t="s">
        <v>186</v>
      </c>
      <c r="G46" s="19" t="s">
        <v>266</v>
      </c>
      <c r="H46" s="255"/>
      <c r="I46" s="255"/>
      <c r="J46" s="267">
        <f>'Unit rate charges'!J157</f>
        <v>0</v>
      </c>
      <c r="K46" s="267">
        <f>'Unit rate charges'!K157</f>
        <v>0</v>
      </c>
      <c r="L46" s="267">
        <f>'Unit rate charges'!L157</f>
        <v>0</v>
      </c>
      <c r="M46" s="267">
        <f>'Unit rate charges'!M157</f>
        <v>0</v>
      </c>
      <c r="N46" s="267">
        <f>'Unit rate charges'!N157</f>
        <v>0</v>
      </c>
      <c r="O46" s="267">
        <f>'Unit rate charges'!O157</f>
        <v>0</v>
      </c>
      <c r="P46" s="267">
        <f>'Unit rate charges'!P157</f>
        <v>0</v>
      </c>
      <c r="Q46" s="267">
        <f>'Unit rate charges'!Q157</f>
        <v>0</v>
      </c>
      <c r="R46" s="267">
        <f>'Unit rate charges'!R157</f>
        <v>0</v>
      </c>
      <c r="S46" s="267">
        <f>'Unit rate charges'!S157</f>
        <v>0</v>
      </c>
      <c r="T46" s="267">
        <f>'Unit rate charges'!T157</f>
        <v>0</v>
      </c>
      <c r="U46" s="267">
        <f>'Unit rate charges'!U157</f>
        <v>0</v>
      </c>
      <c r="V46" s="267">
        <f>'Unit rate charges'!V157</f>
        <v>0</v>
      </c>
      <c r="W46" s="267">
        <f>'Unit rate charges'!W157</f>
        <v>0</v>
      </c>
      <c r="X46" s="267">
        <f>'Unit rate charges'!X157</f>
        <v>0</v>
      </c>
      <c r="Y46" s="267">
        <f>'Unit rate charges'!Y157</f>
        <v>0</v>
      </c>
      <c r="Z46" s="256"/>
      <c r="AA46" s="256"/>
    </row>
    <row r="47" spans="3:27" x14ac:dyDescent="0.35">
      <c r="F47" t="s">
        <v>188</v>
      </c>
      <c r="G47" t="s">
        <v>266</v>
      </c>
      <c r="H47" s="256"/>
      <c r="I47" s="256"/>
      <c r="J47" s="322">
        <f>'Unit rate charges'!J158</f>
        <v>0</v>
      </c>
      <c r="K47" s="322">
        <f>'Unit rate charges'!K158</f>
        <v>0</v>
      </c>
      <c r="L47" s="322">
        <f>'Unit rate charges'!L158</f>
        <v>0</v>
      </c>
      <c r="M47" s="322">
        <f>'Unit rate charges'!M158</f>
        <v>0</v>
      </c>
      <c r="N47" s="322">
        <f>'Unit rate charges'!N158</f>
        <v>0</v>
      </c>
      <c r="O47" s="322">
        <f>'Unit rate charges'!O158</f>
        <v>0</v>
      </c>
      <c r="P47" s="322">
        <f>'Unit rate charges'!P158</f>
        <v>0</v>
      </c>
      <c r="Q47" s="322">
        <f>'Unit rate charges'!Q158</f>
        <v>0</v>
      </c>
      <c r="R47" s="322">
        <f>'Unit rate charges'!R158</f>
        <v>0</v>
      </c>
      <c r="S47" s="322">
        <f>'Unit rate charges'!S158</f>
        <v>0</v>
      </c>
      <c r="T47" s="322">
        <f>'Unit rate charges'!T158</f>
        <v>0</v>
      </c>
      <c r="U47" s="322">
        <f>'Unit rate charges'!U158</f>
        <v>0</v>
      </c>
      <c r="V47" s="322">
        <f>'Unit rate charges'!V158</f>
        <v>0</v>
      </c>
      <c r="W47" s="322">
        <f>'Unit rate charges'!W158</f>
        <v>0</v>
      </c>
      <c r="X47" s="322">
        <f>'Unit rate charges'!X158</f>
        <v>0</v>
      </c>
      <c r="Y47" s="322">
        <f>'Unit rate charges'!Y158</f>
        <v>0</v>
      </c>
      <c r="Z47" s="256"/>
      <c r="AA47" s="256"/>
    </row>
    <row r="48" spans="3:27" x14ac:dyDescent="0.35">
      <c r="F48" t="s">
        <v>189</v>
      </c>
      <c r="G48" t="s">
        <v>266</v>
      </c>
      <c r="H48" s="256"/>
      <c r="I48" s="256"/>
      <c r="J48" s="322">
        <f>'Unit rate charges'!J159</f>
        <v>0.22217877485600476</v>
      </c>
      <c r="K48" s="322">
        <f>'Unit rate charges'!K159</f>
        <v>0.22217877485600476</v>
      </c>
      <c r="L48" s="322">
        <f>'Unit rate charges'!L159</f>
        <v>0.1909604104377331</v>
      </c>
      <c r="M48" s="322">
        <f>'Unit rate charges'!M159</f>
        <v>0.1909604104377331</v>
      </c>
      <c r="N48" s="322">
        <f>'Unit rate charges'!N159</f>
        <v>0.16763579111396024</v>
      </c>
      <c r="O48" s="322">
        <f>'Unit rate charges'!O159</f>
        <v>0.14826314766540202</v>
      </c>
      <c r="P48" s="322">
        <f>'Unit rate charges'!P159</f>
        <v>0.1397395887642329</v>
      </c>
      <c r="Q48" s="322">
        <f>'Unit rate charges'!Q159</f>
        <v>0.19837237033796745</v>
      </c>
      <c r="R48" s="322">
        <f>'Unit rate charges'!R159</f>
        <v>-0.14572709752741383</v>
      </c>
      <c r="S48" s="322">
        <f>'Unit rate charges'!S159</f>
        <v>-0.14408971440912829</v>
      </c>
      <c r="T48" s="322">
        <f>'Unit rate charges'!T159</f>
        <v>-0.14572709752741383</v>
      </c>
      <c r="U48" s="322">
        <f>'Unit rate charges'!U159</f>
        <v>-0.14572709752741383</v>
      </c>
      <c r="V48" s="322">
        <f>'Unit rate charges'!V159</f>
        <v>-0.14408971440912829</v>
      </c>
      <c r="W48" s="322">
        <f>'Unit rate charges'!W159</f>
        <v>-0.14408971440912829</v>
      </c>
      <c r="X48" s="322">
        <f>'Unit rate charges'!X159</f>
        <v>-0.14190653691808089</v>
      </c>
      <c r="Y48" s="322">
        <f>'Unit rate charges'!Y159</f>
        <v>-0.14190653691808089</v>
      </c>
      <c r="Z48" s="256"/>
      <c r="AA48" s="256"/>
    </row>
    <row r="49" spans="4:27" x14ac:dyDescent="0.35">
      <c r="F49" t="s">
        <v>190</v>
      </c>
      <c r="G49" t="s">
        <v>266</v>
      </c>
      <c r="H49" s="256"/>
      <c r="I49" s="256"/>
      <c r="J49" s="322">
        <f>'Unit rate charges'!J160</f>
        <v>1.9395086391147915E-2</v>
      </c>
      <c r="K49" s="322">
        <f>'Unit rate charges'!K160</f>
        <v>1.9395086391147915E-2</v>
      </c>
      <c r="L49" s="322">
        <f>'Unit rate charges'!L160</f>
        <v>1.6669880640620513E-2</v>
      </c>
      <c r="M49" s="322">
        <f>'Unit rate charges'!M160</f>
        <v>1.6669880640620513E-2</v>
      </c>
      <c r="N49" s="322">
        <f>'Unit rate charges'!N160</f>
        <v>1.4633759021359605E-2</v>
      </c>
      <c r="O49" s="322">
        <f>'Unit rate charges'!O160</f>
        <v>1.294262496252249E-2</v>
      </c>
      <c r="P49" s="322">
        <f>'Unit rate charges'!P160</f>
        <v>8.3054034128812113E-3</v>
      </c>
      <c r="Q49" s="322">
        <f>'Unit rate charges'!Q160</f>
        <v>1.7316907354517633E-2</v>
      </c>
      <c r="R49" s="322">
        <f>'Unit rate charges'!R160</f>
        <v>-1.2721240577130857E-2</v>
      </c>
      <c r="S49" s="322">
        <f>'Unit rate charges'!S160</f>
        <v>-1.2578305289747363E-2</v>
      </c>
      <c r="T49" s="322">
        <f>'Unit rate charges'!T160</f>
        <v>-1.2721240577130857E-2</v>
      </c>
      <c r="U49" s="322">
        <f>'Unit rate charges'!U160</f>
        <v>-1.2721240577130857E-2</v>
      </c>
      <c r="V49" s="322">
        <f>'Unit rate charges'!V160</f>
        <v>-1.2578305289747363E-2</v>
      </c>
      <c r="W49" s="322">
        <f>'Unit rate charges'!W160</f>
        <v>-1.2578305289747363E-2</v>
      </c>
      <c r="X49" s="322">
        <f>'Unit rate charges'!X160</f>
        <v>-7.9281439402043991E-3</v>
      </c>
      <c r="Y49" s="322">
        <f>'Unit rate charges'!Y160</f>
        <v>-7.9281439402043991E-3</v>
      </c>
      <c r="Z49" s="256"/>
      <c r="AA49" s="256"/>
    </row>
    <row r="50" spans="4:27" x14ac:dyDescent="0.35">
      <c r="F50" t="s">
        <v>191</v>
      </c>
      <c r="G50" t="s">
        <v>266</v>
      </c>
      <c r="H50" s="256"/>
      <c r="I50" s="256"/>
      <c r="J50" s="322">
        <f>'Unit rate charges'!J161</f>
        <v>6.3511726543490382E-2</v>
      </c>
      <c r="K50" s="322">
        <f>'Unit rate charges'!K161</f>
        <v>6.3511726543490382E-2</v>
      </c>
      <c r="L50" s="322">
        <f>'Unit rate charges'!L161</f>
        <v>5.4587686768073851E-2</v>
      </c>
      <c r="M50" s="322">
        <f>'Unit rate charges'!M161</f>
        <v>5.4587686768073851E-2</v>
      </c>
      <c r="N50" s="322">
        <f>'Unit rate charges'!N161</f>
        <v>4.7920142376479437E-2</v>
      </c>
      <c r="O50" s="322">
        <f>'Unit rate charges'!O161</f>
        <v>4.2382304507282462E-2</v>
      </c>
      <c r="P50" s="322">
        <f>'Unit rate charges'!P161</f>
        <v>2.1757696759032111E-2</v>
      </c>
      <c r="Q50" s="322">
        <f>'Unit rate charges'!Q161</f>
        <v>6.2442360535727673E-2</v>
      </c>
      <c r="R50" s="322">
        <f>'Unit rate charges'!R161</f>
        <v>-4.1657352616766036E-2</v>
      </c>
      <c r="S50" s="322">
        <f>'Unit rate charges'!S161</f>
        <v>-4.1189292475004614E-2</v>
      </c>
      <c r="T50" s="322">
        <f>'Unit rate charges'!T161</f>
        <v>-4.1657352616766036E-2</v>
      </c>
      <c r="U50" s="322">
        <f>'Unit rate charges'!U161</f>
        <v>-4.1657352616766036E-2</v>
      </c>
      <c r="V50" s="322">
        <f>'Unit rate charges'!V161</f>
        <v>-4.1189292475004614E-2</v>
      </c>
      <c r="W50" s="322">
        <f>'Unit rate charges'!W161</f>
        <v>-4.1189292475004614E-2</v>
      </c>
      <c r="X50" s="322">
        <f>'Unit rate charges'!X161</f>
        <v>-2.5961735863033214E-2</v>
      </c>
      <c r="Y50" s="322">
        <f>'Unit rate charges'!Y161</f>
        <v>-2.5961735863033214E-2</v>
      </c>
      <c r="Z50" s="256"/>
      <c r="AA50" s="256"/>
    </row>
    <row r="51" spans="4:27" x14ac:dyDescent="0.35">
      <c r="F51" t="s">
        <v>192</v>
      </c>
      <c r="G51" t="s">
        <v>266</v>
      </c>
      <c r="H51" s="256"/>
      <c r="I51" s="256"/>
      <c r="J51" s="322">
        <f>'Unit rate charges'!J162</f>
        <v>1.3268306821284503E-2</v>
      </c>
      <c r="K51" s="322">
        <f>'Unit rate charges'!K162</f>
        <v>1.3268306821284503E-2</v>
      </c>
      <c r="L51" s="322">
        <f>'Unit rate charges'!L162</f>
        <v>1.1403975550987622E-2</v>
      </c>
      <c r="M51" s="322">
        <f>'Unit rate charges'!M162</f>
        <v>1.1403975550987622E-2</v>
      </c>
      <c r="N51" s="322">
        <f>'Unit rate charges'!N162</f>
        <v>1.0011051290431887E-2</v>
      </c>
      <c r="O51" s="322">
        <f>'Unit rate charges'!O162</f>
        <v>8.8541353006781048E-3</v>
      </c>
      <c r="P51" s="322">
        <f>'Unit rate charges'!P162</f>
        <v>0</v>
      </c>
      <c r="Q51" s="322">
        <f>'Unit rate charges'!Q162</f>
        <v>1.3044904355827482E-2</v>
      </c>
      <c r="R51" s="322">
        <f>'Unit rate charges'!R162</f>
        <v>-8.7026847790574145E-3</v>
      </c>
      <c r="S51" s="322">
        <f>'Unit rate charges'!S162</f>
        <v>-8.604901804011824E-3</v>
      </c>
      <c r="T51" s="322">
        <f>'Unit rate charges'!T162</f>
        <v>-8.7026847790574145E-3</v>
      </c>
      <c r="U51" s="322">
        <f>'Unit rate charges'!U162</f>
        <v>-8.7026847790574145E-3</v>
      </c>
      <c r="V51" s="322">
        <f>'Unit rate charges'!V162</f>
        <v>-8.604901804011824E-3</v>
      </c>
      <c r="W51" s="322">
        <f>'Unit rate charges'!W162</f>
        <v>-8.604901804011824E-3</v>
      </c>
      <c r="X51" s="322">
        <f>'Unit rate charges'!X162</f>
        <v>-3.0508288214223739E-3</v>
      </c>
      <c r="Y51" s="322">
        <f>'Unit rate charges'!Y162</f>
        <v>-3.0508288214223739E-3</v>
      </c>
      <c r="Z51" s="256"/>
      <c r="AA51" s="256"/>
    </row>
    <row r="52" spans="4:27" x14ac:dyDescent="0.35">
      <c r="F52" t="s">
        <v>193</v>
      </c>
      <c r="G52" t="s">
        <v>266</v>
      </c>
      <c r="H52" s="256"/>
      <c r="I52" s="256"/>
      <c r="J52" s="322">
        <f>'Unit rate charges'!J163</f>
        <v>4.4397534390283426E-3</v>
      </c>
      <c r="K52" s="322">
        <f>'Unit rate charges'!K163</f>
        <v>4.4397534390283426E-3</v>
      </c>
      <c r="L52" s="322">
        <f>'Unit rate charges'!L163</f>
        <v>3.8159231884713741E-3</v>
      </c>
      <c r="M52" s="322">
        <f>'Unit rate charges'!M163</f>
        <v>3.8159231884713741E-3</v>
      </c>
      <c r="N52" s="322">
        <f>'Unit rate charges'!N163</f>
        <v>3.3498320466696322E-3</v>
      </c>
      <c r="O52" s="322">
        <f>'Unit rate charges'!O163</f>
        <v>2.9627124380141711E-3</v>
      </c>
      <c r="P52" s="322">
        <f>'Unit rate charges'!P163</f>
        <v>0</v>
      </c>
      <c r="Q52" s="322">
        <f>'Unit rate charges'!Q163</f>
        <v>3.9640348813112193E-3</v>
      </c>
      <c r="R52" s="322">
        <f>'Unit rate charges'!R163</f>
        <v>-2.9120350619732845E-3</v>
      </c>
      <c r="S52" s="322">
        <f>'Unit rate charges'!S163</f>
        <v>-2.8793155668949328E-3</v>
      </c>
      <c r="T52" s="322">
        <f>'Unit rate charges'!T163</f>
        <v>-2.9120350619732845E-3</v>
      </c>
      <c r="U52" s="322">
        <f>'Unit rate charges'!U163</f>
        <v>-2.9120350619732845E-3</v>
      </c>
      <c r="V52" s="322">
        <f>'Unit rate charges'!V163</f>
        <v>-2.8793155668949328E-3</v>
      </c>
      <c r="W52" s="322">
        <f>'Unit rate charges'!W163</f>
        <v>-2.8793155668949328E-3</v>
      </c>
      <c r="X52" s="322">
        <f>'Unit rate charges'!X163</f>
        <v>-1.0208482464445666E-3</v>
      </c>
      <c r="Y52" s="322">
        <f>'Unit rate charges'!Y163</f>
        <v>-1.0208482464445666E-3</v>
      </c>
      <c r="Z52" s="256"/>
      <c r="AA52" s="256"/>
    </row>
    <row r="53" spans="4:27" x14ac:dyDescent="0.35">
      <c r="F53" t="s">
        <v>194</v>
      </c>
      <c r="G53" t="s">
        <v>266</v>
      </c>
      <c r="H53" s="256"/>
      <c r="I53" s="256"/>
      <c r="J53" s="322">
        <f>'Unit rate charges'!J164</f>
        <v>6.9146610672532555E-2</v>
      </c>
      <c r="K53" s="322">
        <f>'Unit rate charges'!K164</f>
        <v>6.9146610672532555E-2</v>
      </c>
      <c r="L53" s="322">
        <f>'Unit rate charges'!L164</f>
        <v>5.94308127001002E-2</v>
      </c>
      <c r="M53" s="322">
        <f>'Unit rate charges'!M164</f>
        <v>5.94308127001002E-2</v>
      </c>
      <c r="N53" s="322">
        <f>'Unit rate charges'!N164</f>
        <v>4.1737368622908208E-2</v>
      </c>
      <c r="O53" s="322">
        <f>'Unit rate charges'!O164</f>
        <v>0</v>
      </c>
      <c r="P53" s="322">
        <f>'Unit rate charges'!P164</f>
        <v>0</v>
      </c>
      <c r="Q53" s="322">
        <f>'Unit rate charges'!Q164</f>
        <v>6.7982368428943465E-2</v>
      </c>
      <c r="R53" s="322">
        <f>'Unit rate charges'!R164</f>
        <v>-4.5353274108640311E-2</v>
      </c>
      <c r="S53" s="322">
        <f>'Unit rate charges'!S164</f>
        <v>-4.4843686759105029E-2</v>
      </c>
      <c r="T53" s="322">
        <f>'Unit rate charges'!T164</f>
        <v>-4.5353274108640311E-2</v>
      </c>
      <c r="U53" s="322">
        <f>'Unit rate charges'!U164</f>
        <v>-4.5353274108640311E-2</v>
      </c>
      <c r="V53" s="322">
        <f>'Unit rate charges'!V164</f>
        <v>-4.4843686759105029E-2</v>
      </c>
      <c r="W53" s="322">
        <f>'Unit rate charges'!W164</f>
        <v>-4.4843686759105029E-2</v>
      </c>
      <c r="X53" s="322">
        <f>'Unit rate charges'!X164</f>
        <v>0</v>
      </c>
      <c r="Y53" s="322">
        <f>'Unit rate charges'!Y164</f>
        <v>0</v>
      </c>
      <c r="Z53" s="256"/>
      <c r="AA53" s="256"/>
    </row>
    <row r="54" spans="4:27" x14ac:dyDescent="0.35">
      <c r="F54" t="s">
        <v>195</v>
      </c>
      <c r="G54" t="s">
        <v>266</v>
      </c>
      <c r="H54" s="256"/>
      <c r="I54" s="256"/>
      <c r="J54" s="322">
        <f>'Unit rate charges'!J165</f>
        <v>5.3206519672079648E-3</v>
      </c>
      <c r="K54" s="322">
        <f>'Unit rate charges'!K165</f>
        <v>5.3206519672079648E-3</v>
      </c>
      <c r="L54" s="322">
        <f>'Unit rate charges'!L165</f>
        <v>4.5730465662746651E-3</v>
      </c>
      <c r="M54" s="322">
        <f>'Unit rate charges'!M165</f>
        <v>4.5730465662746651E-3</v>
      </c>
      <c r="N54" s="322">
        <f>'Unit rate charges'!N165</f>
        <v>0</v>
      </c>
      <c r="O54" s="322">
        <f>'Unit rate charges'!O165</f>
        <v>0</v>
      </c>
      <c r="P54" s="322">
        <f>'Unit rate charges'!P165</f>
        <v>0</v>
      </c>
      <c r="Q54" s="322">
        <f>'Unit rate charges'!Q165</f>
        <v>5.2310665526314609E-3</v>
      </c>
      <c r="R54" s="322">
        <f>'Unit rate charges'!R165</f>
        <v>-3.4898165616281669E-3</v>
      </c>
      <c r="S54" s="322">
        <f>'Unit rate charges'!S165</f>
        <v>0</v>
      </c>
      <c r="T54" s="322">
        <f>'Unit rate charges'!T165</f>
        <v>-3.4898165616281669E-3</v>
      </c>
      <c r="U54" s="322">
        <f>'Unit rate charges'!U165</f>
        <v>-3.4898165616281669E-3</v>
      </c>
      <c r="V54" s="322">
        <f>'Unit rate charges'!V165</f>
        <v>0</v>
      </c>
      <c r="W54" s="322">
        <f>'Unit rate charges'!W165</f>
        <v>0</v>
      </c>
      <c r="X54" s="322">
        <f>'Unit rate charges'!X165</f>
        <v>0</v>
      </c>
      <c r="Y54" s="322">
        <f>'Unit rate charges'!Y165</f>
        <v>0</v>
      </c>
      <c r="Z54" s="256"/>
      <c r="AA54" s="256"/>
    </row>
    <row r="55" spans="4:27" x14ac:dyDescent="0.35">
      <c r="F55" t="s">
        <v>196</v>
      </c>
      <c r="G55" t="s">
        <v>266</v>
      </c>
      <c r="H55" s="256"/>
      <c r="I55" s="256"/>
      <c r="J55" s="322">
        <f>'Unit rate charges'!J166</f>
        <v>0</v>
      </c>
      <c r="K55" s="322">
        <f>'Unit rate charges'!K166</f>
        <v>0</v>
      </c>
      <c r="L55" s="322">
        <f>'Unit rate charges'!L166</f>
        <v>0</v>
      </c>
      <c r="M55" s="322">
        <f>'Unit rate charges'!M166</f>
        <v>0</v>
      </c>
      <c r="N55" s="322">
        <f>'Unit rate charges'!N166</f>
        <v>0</v>
      </c>
      <c r="O55" s="322">
        <f>'Unit rate charges'!O166</f>
        <v>0</v>
      </c>
      <c r="P55" s="322">
        <f>'Unit rate charges'!P166</f>
        <v>0</v>
      </c>
      <c r="Q55" s="322">
        <f>'Unit rate charges'!Q166</f>
        <v>1.2182406948889422E-2</v>
      </c>
      <c r="R55" s="322">
        <f>'Unit rate charges'!R166</f>
        <v>0</v>
      </c>
      <c r="S55" s="322">
        <f>'Unit rate charges'!S166</f>
        <v>0</v>
      </c>
      <c r="T55" s="322">
        <f>'Unit rate charges'!T166</f>
        <v>0</v>
      </c>
      <c r="U55" s="322">
        <f>'Unit rate charges'!U166</f>
        <v>0</v>
      </c>
      <c r="V55" s="322">
        <f>'Unit rate charges'!V166</f>
        <v>0</v>
      </c>
      <c r="W55" s="322">
        <f>'Unit rate charges'!W166</f>
        <v>0</v>
      </c>
      <c r="X55" s="322">
        <f>'Unit rate charges'!X166</f>
        <v>0</v>
      </c>
      <c r="Y55" s="322">
        <f>'Unit rate charges'!Y166</f>
        <v>0</v>
      </c>
      <c r="Z55" s="256"/>
      <c r="AA55" s="256"/>
    </row>
    <row r="56" spans="4:27" x14ac:dyDescent="0.35">
      <c r="D56"/>
      <c r="F56" t="s">
        <v>372</v>
      </c>
      <c r="G56" t="s">
        <v>266</v>
      </c>
      <c r="H56" s="256"/>
      <c r="I56" s="256"/>
      <c r="J56" s="322">
        <f>'Unit rate charges'!J167</f>
        <v>0</v>
      </c>
      <c r="K56" s="322">
        <f>'Unit rate charges'!K167</f>
        <v>0</v>
      </c>
      <c r="L56" s="322">
        <f>'Unit rate charges'!L167</f>
        <v>0</v>
      </c>
      <c r="M56" s="322">
        <f>'Unit rate charges'!M167</f>
        <v>0</v>
      </c>
      <c r="N56" s="322">
        <f>'Unit rate charges'!N167</f>
        <v>0</v>
      </c>
      <c r="O56" s="322">
        <f>'Unit rate charges'!O167</f>
        <v>0</v>
      </c>
      <c r="P56" s="322">
        <f>'Unit rate charges'!P167</f>
        <v>0</v>
      </c>
      <c r="Q56" s="322">
        <f>'Unit rate charges'!Q167</f>
        <v>0</v>
      </c>
      <c r="R56" s="322">
        <f>'Unit rate charges'!R167</f>
        <v>0</v>
      </c>
      <c r="S56" s="322">
        <f>'Unit rate charges'!S167</f>
        <v>0</v>
      </c>
      <c r="T56" s="322">
        <f>'Unit rate charges'!T167</f>
        <v>0</v>
      </c>
      <c r="U56" s="322">
        <f>'Unit rate charges'!U167</f>
        <v>0</v>
      </c>
      <c r="V56" s="322">
        <f>'Unit rate charges'!V167</f>
        <v>0</v>
      </c>
      <c r="W56" s="322">
        <f>'Unit rate charges'!W167</f>
        <v>0</v>
      </c>
      <c r="X56" s="322">
        <f>'Unit rate charges'!X167</f>
        <v>0</v>
      </c>
      <c r="Y56" s="322">
        <f>'Unit rate charges'!Y167</f>
        <v>0</v>
      </c>
      <c r="Z56" s="256"/>
      <c r="AA56" s="256"/>
    </row>
    <row r="57" spans="4:27" x14ac:dyDescent="0.35">
      <c r="D57"/>
      <c r="F57" s="28" t="s">
        <v>373</v>
      </c>
      <c r="G57" s="28" t="s">
        <v>266</v>
      </c>
      <c r="H57" s="258"/>
      <c r="I57" s="258"/>
      <c r="J57" s="272">
        <f>'Unit rate charges'!J168</f>
        <v>0</v>
      </c>
      <c r="K57" s="272">
        <f>'Unit rate charges'!K168</f>
        <v>0</v>
      </c>
      <c r="L57" s="272">
        <f>'Unit rate charges'!L168</f>
        <v>0</v>
      </c>
      <c r="M57" s="272">
        <f>'Unit rate charges'!M168</f>
        <v>0</v>
      </c>
      <c r="N57" s="272">
        <f>'Unit rate charges'!N168</f>
        <v>0</v>
      </c>
      <c r="O57" s="272">
        <f>'Unit rate charges'!O168</f>
        <v>0</v>
      </c>
      <c r="P57" s="272">
        <f>'Unit rate charges'!P168</f>
        <v>0</v>
      </c>
      <c r="Q57" s="272">
        <f>'Unit rate charges'!Q168</f>
        <v>0</v>
      </c>
      <c r="R57" s="272">
        <f>'Unit rate charges'!R168</f>
        <v>0</v>
      </c>
      <c r="S57" s="272">
        <f>'Unit rate charges'!S168</f>
        <v>0</v>
      </c>
      <c r="T57" s="272">
        <f>'Unit rate charges'!T168</f>
        <v>0</v>
      </c>
      <c r="U57" s="272">
        <f>'Unit rate charges'!U168</f>
        <v>0</v>
      </c>
      <c r="V57" s="272">
        <f>'Unit rate charges'!V168</f>
        <v>0</v>
      </c>
      <c r="W57" s="272">
        <f>'Unit rate charges'!W168</f>
        <v>0</v>
      </c>
      <c r="X57" s="272">
        <f>'Unit rate charges'!X168</f>
        <v>0</v>
      </c>
      <c r="Y57" s="272">
        <f>'Unit rate charges'!Y168</f>
        <v>0</v>
      </c>
      <c r="Z57" s="256"/>
      <c r="AA57" s="256"/>
    </row>
    <row r="58" spans="4:27" x14ac:dyDescent="0.35">
      <c r="D58"/>
      <c r="J58" s="79"/>
      <c r="K58" s="79"/>
      <c r="L58" s="79"/>
      <c r="M58" s="79"/>
      <c r="N58" s="79"/>
      <c r="O58" s="79"/>
      <c r="P58" s="79"/>
      <c r="Q58" s="79"/>
      <c r="R58" s="79"/>
      <c r="S58" s="79"/>
      <c r="T58" s="79"/>
      <c r="U58" s="79"/>
      <c r="V58" s="79"/>
      <c r="W58" s="79"/>
      <c r="X58" s="79"/>
      <c r="Y58" s="79"/>
    </row>
    <row r="59" spans="4:27" x14ac:dyDescent="0.35">
      <c r="E59" s="27" t="s">
        <v>618</v>
      </c>
      <c r="J59" s="79"/>
      <c r="K59" s="79"/>
      <c r="L59" s="79"/>
      <c r="M59" s="79"/>
      <c r="N59" s="79"/>
      <c r="O59" s="79"/>
      <c r="P59" s="79"/>
      <c r="Q59" s="79"/>
      <c r="R59" s="79"/>
      <c r="S59" s="79"/>
      <c r="T59" s="79"/>
      <c r="U59" s="79"/>
      <c r="V59" s="79"/>
      <c r="W59" s="79"/>
      <c r="X59" s="79"/>
      <c r="Y59" s="79"/>
    </row>
    <row r="60" spans="4:27" x14ac:dyDescent="0.35">
      <c r="F60" s="19" t="s">
        <v>186</v>
      </c>
      <c r="G60" s="19" t="s">
        <v>266</v>
      </c>
      <c r="H60" s="255"/>
      <c r="I60" s="255"/>
      <c r="J60" s="267">
        <f>'Unit rate charges'!J171</f>
        <v>7.861254656786193E-2</v>
      </c>
      <c r="K60" s="267">
        <f>'Unit rate charges'!K171</f>
        <v>7.861254656786193E-2</v>
      </c>
      <c r="L60" s="267">
        <f>'Unit rate charges'!L171</f>
        <v>6.7566688887737369E-2</v>
      </c>
      <c r="M60" s="267">
        <f>'Unit rate charges'!M171</f>
        <v>6.7566688887737369E-2</v>
      </c>
      <c r="N60" s="267">
        <f>'Unit rate charges'!N171</f>
        <v>5.9313840594932984E-2</v>
      </c>
      <c r="O60" s="267">
        <f>'Unit rate charges'!O171</f>
        <v>5.2459302684057449E-2</v>
      </c>
      <c r="P60" s="267">
        <f>'Unit rate charges'!P171</f>
        <v>5.2599413856729227E-2</v>
      </c>
      <c r="Q60" s="267">
        <f>'Unit rate charges'!Q171</f>
        <v>0.11352865863519768</v>
      </c>
      <c r="R60" s="267">
        <f>'Unit rate charges'!R171</f>
        <v>-5.1561983128216714E-2</v>
      </c>
      <c r="S60" s="267">
        <f>'Unit rate charges'!S171</f>
        <v>-5.0982635003180572E-2</v>
      </c>
      <c r="T60" s="267">
        <f>'Unit rate charges'!T171</f>
        <v>-5.1561983128216714E-2</v>
      </c>
      <c r="U60" s="267">
        <f>'Unit rate charges'!U171</f>
        <v>-5.1561983128216714E-2</v>
      </c>
      <c r="V60" s="267">
        <f>'Unit rate charges'!V171</f>
        <v>-5.0982635003180572E-2</v>
      </c>
      <c r="W60" s="267">
        <f>'Unit rate charges'!W171</f>
        <v>-5.0982635003180572E-2</v>
      </c>
      <c r="X60" s="267">
        <f>'Unit rate charges'!X171</f>
        <v>-5.0210170836465708E-2</v>
      </c>
      <c r="Y60" s="267">
        <f>'Unit rate charges'!Y171</f>
        <v>-5.0210170836465708E-2</v>
      </c>
      <c r="Z60" s="256"/>
      <c r="AA60" s="256"/>
    </row>
    <row r="61" spans="4:27" x14ac:dyDescent="0.35">
      <c r="F61" t="s">
        <v>188</v>
      </c>
      <c r="G61" t="s">
        <v>266</v>
      </c>
      <c r="H61" s="256"/>
      <c r="I61" s="256"/>
      <c r="J61" s="322">
        <f>'Unit rate charges'!J172</f>
        <v>0</v>
      </c>
      <c r="K61" s="322">
        <f>'Unit rate charges'!K172</f>
        <v>0</v>
      </c>
      <c r="L61" s="322">
        <f>'Unit rate charges'!L172</f>
        <v>0</v>
      </c>
      <c r="M61" s="322">
        <f>'Unit rate charges'!M172</f>
        <v>0</v>
      </c>
      <c r="N61" s="322">
        <f>'Unit rate charges'!N172</f>
        <v>0</v>
      </c>
      <c r="O61" s="322">
        <f>'Unit rate charges'!O172</f>
        <v>0</v>
      </c>
      <c r="P61" s="322">
        <f>'Unit rate charges'!P172</f>
        <v>0</v>
      </c>
      <c r="Q61" s="322">
        <f>'Unit rate charges'!Q172</f>
        <v>0</v>
      </c>
      <c r="R61" s="322">
        <f>'Unit rate charges'!R172</f>
        <v>0</v>
      </c>
      <c r="S61" s="322">
        <f>'Unit rate charges'!S172</f>
        <v>0</v>
      </c>
      <c r="T61" s="322">
        <f>'Unit rate charges'!T172</f>
        <v>0</v>
      </c>
      <c r="U61" s="322">
        <f>'Unit rate charges'!U172</f>
        <v>0</v>
      </c>
      <c r="V61" s="322">
        <f>'Unit rate charges'!V172</f>
        <v>0</v>
      </c>
      <c r="W61" s="322">
        <f>'Unit rate charges'!W172</f>
        <v>0</v>
      </c>
      <c r="X61" s="322">
        <f>'Unit rate charges'!X172</f>
        <v>0</v>
      </c>
      <c r="Y61" s="322">
        <f>'Unit rate charges'!Y172</f>
        <v>0</v>
      </c>
      <c r="Z61" s="256"/>
      <c r="AA61" s="256"/>
    </row>
    <row r="62" spans="4:27" x14ac:dyDescent="0.35">
      <c r="F62" t="s">
        <v>189</v>
      </c>
      <c r="G62" t="s">
        <v>266</v>
      </c>
      <c r="H62" s="256"/>
      <c r="I62" s="256"/>
      <c r="J62" s="322">
        <f>'Unit rate charges'!J173</f>
        <v>0.19166000928799748</v>
      </c>
      <c r="K62" s="322">
        <f>'Unit rate charges'!K173</f>
        <v>0.19166000928799748</v>
      </c>
      <c r="L62" s="322">
        <f>'Unit rate charges'!L173</f>
        <v>0.16472984002119936</v>
      </c>
      <c r="M62" s="322">
        <f>'Unit rate charges'!M173</f>
        <v>0.16472984002119936</v>
      </c>
      <c r="N62" s="322">
        <f>'Unit rate charges'!N173</f>
        <v>0.14460912075298574</v>
      </c>
      <c r="O62" s="322">
        <f>'Unit rate charges'!O173</f>
        <v>0.12789752881226085</v>
      </c>
      <c r="P62" s="322">
        <f>'Unit rate charges'!P173</f>
        <v>0.12054477705087581</v>
      </c>
      <c r="Q62" s="322">
        <f>'Unit rate charges'!Q173</f>
        <v>0.17112368346660436</v>
      </c>
      <c r="R62" s="322">
        <f>'Unit rate charges'!R173</f>
        <v>-0.12570983382061887</v>
      </c>
      <c r="S62" s="322">
        <f>'Unit rate charges'!S173</f>
        <v>-0.12429736377769053</v>
      </c>
      <c r="T62" s="322">
        <f>'Unit rate charges'!T173</f>
        <v>-0.12570983382061887</v>
      </c>
      <c r="U62" s="322">
        <f>'Unit rate charges'!U173</f>
        <v>-0.12570983382061887</v>
      </c>
      <c r="V62" s="322">
        <f>'Unit rate charges'!V173</f>
        <v>-0.12429736377769053</v>
      </c>
      <c r="W62" s="322">
        <f>'Unit rate charges'!W173</f>
        <v>-0.12429736377769053</v>
      </c>
      <c r="X62" s="322">
        <f>'Unit rate charges'!X173</f>
        <v>-0.12241407038711948</v>
      </c>
      <c r="Y62" s="322">
        <f>'Unit rate charges'!Y173</f>
        <v>-0.12241407038711948</v>
      </c>
      <c r="Z62" s="256"/>
      <c r="AA62" s="256"/>
    </row>
    <row r="63" spans="4:27" x14ac:dyDescent="0.35">
      <c r="F63" t="s">
        <v>190</v>
      </c>
      <c r="G63" t="s">
        <v>266</v>
      </c>
      <c r="H63" s="256"/>
      <c r="I63" s="256"/>
      <c r="J63" s="322">
        <f>'Unit rate charges'!J174</f>
        <v>1.6730952091522238E-2</v>
      </c>
      <c r="K63" s="322">
        <f>'Unit rate charges'!K174</f>
        <v>1.6730952091522238E-2</v>
      </c>
      <c r="L63" s="322">
        <f>'Unit rate charges'!L174</f>
        <v>1.4380084148370156E-2</v>
      </c>
      <c r="M63" s="322">
        <f>'Unit rate charges'!M174</f>
        <v>1.4380084148370156E-2</v>
      </c>
      <c r="N63" s="322">
        <f>'Unit rate charges'!N174</f>
        <v>1.2623646843717827E-2</v>
      </c>
      <c r="O63" s="322">
        <f>'Unit rate charges'!O174</f>
        <v>1.1164809159361903E-2</v>
      </c>
      <c r="P63" s="322">
        <f>'Unit rate charges'!P174</f>
        <v>1.1194628741856092E-2</v>
      </c>
      <c r="Q63" s="322">
        <f>'Unit rate charges'!Q174</f>
        <v>1.4938234431066944E-2</v>
      </c>
      <c r="R63" s="322">
        <f>'Unit rate charges'!R174</f>
        <v>-1.0973834421167953E-2</v>
      </c>
      <c r="S63" s="322">
        <f>'Unit rate charges'!S174</f>
        <v>-1.0850532910817751E-2</v>
      </c>
      <c r="T63" s="322">
        <f>'Unit rate charges'!T174</f>
        <v>-1.0973834421167953E-2</v>
      </c>
      <c r="U63" s="322">
        <f>'Unit rate charges'!U174</f>
        <v>-1.0973834421167953E-2</v>
      </c>
      <c r="V63" s="322">
        <f>'Unit rate charges'!V174</f>
        <v>-1.0850532910817751E-2</v>
      </c>
      <c r="W63" s="322">
        <f>'Unit rate charges'!W174</f>
        <v>-1.0850532910817751E-2</v>
      </c>
      <c r="X63" s="322">
        <f>'Unit rate charges'!X174</f>
        <v>-1.0686130897017483E-2</v>
      </c>
      <c r="Y63" s="322">
        <f>'Unit rate charges'!Y174</f>
        <v>-1.0686130897017483E-2</v>
      </c>
      <c r="Z63" s="256"/>
      <c r="AA63" s="256"/>
    </row>
    <row r="64" spans="4:27" x14ac:dyDescent="0.35">
      <c r="F64" t="s">
        <v>191</v>
      </c>
      <c r="G64" t="s">
        <v>266</v>
      </c>
      <c r="H64" s="256"/>
      <c r="I64" s="256"/>
      <c r="J64" s="322">
        <f>'Unit rate charges'!J175</f>
        <v>5.47876731569489E-2</v>
      </c>
      <c r="K64" s="322">
        <f>'Unit rate charges'!K175</f>
        <v>5.47876731569489E-2</v>
      </c>
      <c r="L64" s="322">
        <f>'Unit rate charges'!L175</f>
        <v>4.7089451095227212E-2</v>
      </c>
      <c r="M64" s="322">
        <f>'Unit rate charges'!M175</f>
        <v>4.7089451095227212E-2</v>
      </c>
      <c r="N64" s="322">
        <f>'Unit rate charges'!N175</f>
        <v>4.1337769275713462E-2</v>
      </c>
      <c r="O64" s="322">
        <f>'Unit rate charges'!O175</f>
        <v>3.6560616020936521E-2</v>
      </c>
      <c r="P64" s="322">
        <f>'Unit rate charges'!P175</f>
        <v>2.9326611289884827E-2</v>
      </c>
      <c r="Q64" s="322">
        <f>'Unit rate charges'!Q175</f>
        <v>5.3865196655253793E-2</v>
      </c>
      <c r="R64" s="322">
        <f>'Unit rate charges'!R175</f>
        <v>-3.593524446526123E-2</v>
      </c>
      <c r="S64" s="322">
        <f>'Unit rate charges'!S175</f>
        <v>-3.5531477673516713E-2</v>
      </c>
      <c r="T64" s="322">
        <f>'Unit rate charges'!T175</f>
        <v>-3.593524446526123E-2</v>
      </c>
      <c r="U64" s="322">
        <f>'Unit rate charges'!U175</f>
        <v>-3.593524446526123E-2</v>
      </c>
      <c r="V64" s="322">
        <f>'Unit rate charges'!V175</f>
        <v>-3.5531477673516713E-2</v>
      </c>
      <c r="W64" s="322">
        <f>'Unit rate charges'!W175</f>
        <v>-3.5531477673516713E-2</v>
      </c>
      <c r="X64" s="322">
        <f>'Unit rate charges'!X175</f>
        <v>-3.4993121951190705E-2</v>
      </c>
      <c r="Y64" s="322">
        <f>'Unit rate charges'!Y175</f>
        <v>-3.4993121951190705E-2</v>
      </c>
      <c r="Z64" s="256"/>
      <c r="AA64" s="256"/>
    </row>
    <row r="65" spans="3:27" x14ac:dyDescent="0.35">
      <c r="F65" t="s">
        <v>192</v>
      </c>
      <c r="G65" t="s">
        <v>266</v>
      </c>
      <c r="H65" s="256"/>
      <c r="I65" s="256"/>
      <c r="J65" s="322">
        <f>'Unit rate charges'!J176</f>
        <v>4.5783019737173747E-2</v>
      </c>
      <c r="K65" s="322">
        <f>'Unit rate charges'!K176</f>
        <v>4.5783019737173747E-2</v>
      </c>
      <c r="L65" s="322">
        <f>'Unit rate charges'!L176</f>
        <v>3.9350042531091242E-2</v>
      </c>
      <c r="M65" s="322">
        <f>'Unit rate charges'!M176</f>
        <v>3.9350042531091242E-2</v>
      </c>
      <c r="N65" s="322">
        <f>'Unit rate charges'!N176</f>
        <v>3.454368104334584E-2</v>
      </c>
      <c r="O65" s="322">
        <f>'Unit rate charges'!O176</f>
        <v>3.0551679026315195E-2</v>
      </c>
      <c r="P65" s="322">
        <f>'Unit rate charges'!P176</f>
        <v>0</v>
      </c>
      <c r="Q65" s="322">
        <f>'Unit rate charges'!Q176</f>
        <v>4.5012157288549584E-2</v>
      </c>
      <c r="R65" s="322">
        <f>'Unit rate charges'!R176</f>
        <v>-3.0029090702578035E-2</v>
      </c>
      <c r="S65" s="322">
        <f>'Unit rate charges'!S176</f>
        <v>-2.9691685189065922E-2</v>
      </c>
      <c r="T65" s="322">
        <f>'Unit rate charges'!T176</f>
        <v>-3.0029090702578035E-2</v>
      </c>
      <c r="U65" s="322">
        <f>'Unit rate charges'!U176</f>
        <v>-3.0029090702578035E-2</v>
      </c>
      <c r="V65" s="322">
        <f>'Unit rate charges'!V176</f>
        <v>-2.9691685189065922E-2</v>
      </c>
      <c r="W65" s="322">
        <f>'Unit rate charges'!W176</f>
        <v>-2.9691685189065922E-2</v>
      </c>
      <c r="X65" s="322">
        <f>'Unit rate charges'!X176</f>
        <v>-2.9241811171049775E-2</v>
      </c>
      <c r="Y65" s="322">
        <f>'Unit rate charges'!Y176</f>
        <v>-2.9241811171049775E-2</v>
      </c>
      <c r="Z65" s="256"/>
      <c r="AA65" s="256"/>
    </row>
    <row r="66" spans="3:27" x14ac:dyDescent="0.35">
      <c r="F66" t="s">
        <v>193</v>
      </c>
      <c r="G66" t="s">
        <v>266</v>
      </c>
      <c r="H66" s="256"/>
      <c r="I66" s="256"/>
      <c r="J66" s="322">
        <f>'Unit rate charges'!J177</f>
        <v>1.5319612522160657E-2</v>
      </c>
      <c r="K66" s="322">
        <f>'Unit rate charges'!K177</f>
        <v>1.5319612522160657E-2</v>
      </c>
      <c r="L66" s="322">
        <f>'Unit rate charges'!L177</f>
        <v>1.3167052059202445E-2</v>
      </c>
      <c r="M66" s="322">
        <f>'Unit rate charges'!M177</f>
        <v>1.3167052059202445E-2</v>
      </c>
      <c r="N66" s="322">
        <f>'Unit rate charges'!N177</f>
        <v>1.155877903447862E-2</v>
      </c>
      <c r="O66" s="322">
        <f>'Unit rate charges'!O177</f>
        <v>1.0223001612201302E-2</v>
      </c>
      <c r="P66" s="322">
        <f>'Unit rate charges'!P177</f>
        <v>0</v>
      </c>
      <c r="Q66" s="322">
        <f>'Unit rate charges'!Q177</f>
        <v>1.3678119571276785E-2</v>
      </c>
      <c r="R66" s="322">
        <f>'Unit rate charges'!R177</f>
        <v>-1.0048136549253996E-2</v>
      </c>
      <c r="S66" s="322">
        <f>'Unit rate charges'!S177</f>
        <v>-9.9352361385882191E-3</v>
      </c>
      <c r="T66" s="322">
        <f>'Unit rate charges'!T177</f>
        <v>-1.0048136549253996E-2</v>
      </c>
      <c r="U66" s="322">
        <f>'Unit rate charges'!U177</f>
        <v>-1.0048136549253996E-2</v>
      </c>
      <c r="V66" s="322">
        <f>'Unit rate charges'!V177</f>
        <v>-9.9352361385882191E-3</v>
      </c>
      <c r="W66" s="322">
        <f>'Unit rate charges'!W177</f>
        <v>-9.9352361385882191E-3</v>
      </c>
      <c r="X66" s="322">
        <f>'Unit rate charges'!X177</f>
        <v>-9.7847022577005199E-3</v>
      </c>
      <c r="Y66" s="322">
        <f>'Unit rate charges'!Y177</f>
        <v>-9.7847022577005199E-3</v>
      </c>
      <c r="Z66" s="256"/>
      <c r="AA66" s="256"/>
    </row>
    <row r="67" spans="3:27" x14ac:dyDescent="0.35">
      <c r="F67" t="s">
        <v>194</v>
      </c>
      <c r="G67" t="s">
        <v>266</v>
      </c>
      <c r="H67" s="256"/>
      <c r="I67" s="256"/>
      <c r="J67" s="322">
        <f>'Unit rate charges'!J178</f>
        <v>0.23859416908424735</v>
      </c>
      <c r="K67" s="322">
        <f>'Unit rate charges'!K178</f>
        <v>0.23859416908424735</v>
      </c>
      <c r="L67" s="322">
        <f>'Unit rate charges'!L178</f>
        <v>0.20506927579336395</v>
      </c>
      <c r="M67" s="322">
        <f>'Unit rate charges'!M178</f>
        <v>0.20506927579336395</v>
      </c>
      <c r="N67" s="322">
        <f>'Unit rate charges'!N178</f>
        <v>0.14401707747479664</v>
      </c>
      <c r="O67" s="322">
        <f>'Unit rate charges'!O178</f>
        <v>0</v>
      </c>
      <c r="P67" s="322">
        <f>'Unit rate charges'!P178</f>
        <v>0</v>
      </c>
      <c r="Q67" s="322">
        <f>'Unit rate charges'!Q178</f>
        <v>0.23457688742690849</v>
      </c>
      <c r="R67" s="322">
        <f>'Unit rate charges'!R178</f>
        <v>-0.15649395749052433</v>
      </c>
      <c r="S67" s="322">
        <f>'Unit rate charges'!S178</f>
        <v>-0.1547355984175971</v>
      </c>
      <c r="T67" s="322">
        <f>'Unit rate charges'!T178</f>
        <v>-0.15649395749052433</v>
      </c>
      <c r="U67" s="322">
        <f>'Unit rate charges'!U178</f>
        <v>-0.15649395749052433</v>
      </c>
      <c r="V67" s="322">
        <f>'Unit rate charges'!V178</f>
        <v>-0.1547355984175971</v>
      </c>
      <c r="W67" s="322">
        <f>'Unit rate charges'!W178</f>
        <v>-0.1547355984175971</v>
      </c>
      <c r="X67" s="322">
        <f>'Unit rate charges'!X178</f>
        <v>0</v>
      </c>
      <c r="Y67" s="322">
        <f>'Unit rate charges'!Y178</f>
        <v>0</v>
      </c>
      <c r="Z67" s="256"/>
      <c r="AA67" s="256"/>
    </row>
    <row r="68" spans="3:27" x14ac:dyDescent="0.35">
      <c r="F68" t="s">
        <v>195</v>
      </c>
      <c r="G68" t="s">
        <v>266</v>
      </c>
      <c r="H68" s="256"/>
      <c r="I68" s="256"/>
      <c r="J68" s="322">
        <f>'Unit rate charges'!J179</f>
        <v>9.1796005816864257E-2</v>
      </c>
      <c r="K68" s="322">
        <f>'Unit rate charges'!K179</f>
        <v>9.1796005816864257E-2</v>
      </c>
      <c r="L68" s="322">
        <f>'Unit rate charges'!L179</f>
        <v>7.8897738808280979E-2</v>
      </c>
      <c r="M68" s="322">
        <f>'Unit rate charges'!M179</f>
        <v>7.8897738808280979E-2</v>
      </c>
      <c r="N68" s="322">
        <f>'Unit rate charges'!N179</f>
        <v>0</v>
      </c>
      <c r="O68" s="322">
        <f>'Unit rate charges'!O179</f>
        <v>0</v>
      </c>
      <c r="P68" s="322">
        <f>'Unit rate charges'!P179</f>
        <v>0</v>
      </c>
      <c r="Q68" s="322">
        <f>'Unit rate charges'!Q179</f>
        <v>9.0250408907264809E-2</v>
      </c>
      <c r="R68" s="322">
        <f>'Unit rate charges'!R179</f>
        <v>-6.0209016369682643E-2</v>
      </c>
      <c r="S68" s="322">
        <f>'Unit rate charges'!S179</f>
        <v>0</v>
      </c>
      <c r="T68" s="322">
        <f>'Unit rate charges'!T179</f>
        <v>-6.0209016369682643E-2</v>
      </c>
      <c r="U68" s="322">
        <f>'Unit rate charges'!U179</f>
        <v>-6.0209016369682643E-2</v>
      </c>
      <c r="V68" s="322">
        <f>'Unit rate charges'!V179</f>
        <v>0</v>
      </c>
      <c r="W68" s="322">
        <f>'Unit rate charges'!W179</f>
        <v>0</v>
      </c>
      <c r="X68" s="322">
        <f>'Unit rate charges'!X179</f>
        <v>0</v>
      </c>
      <c r="Y68" s="322">
        <f>'Unit rate charges'!Y179</f>
        <v>0</v>
      </c>
      <c r="Z68" s="256"/>
      <c r="AA68" s="256"/>
    </row>
    <row r="69" spans="3:27" x14ac:dyDescent="0.35">
      <c r="F69" t="s">
        <v>196</v>
      </c>
      <c r="G69" t="s">
        <v>266</v>
      </c>
      <c r="H69" s="256"/>
      <c r="I69" s="256"/>
      <c r="J69" s="322">
        <f>'Unit rate charges'!J180</f>
        <v>0</v>
      </c>
      <c r="K69" s="322">
        <f>'Unit rate charges'!K180</f>
        <v>0</v>
      </c>
      <c r="L69" s="322">
        <f>'Unit rate charges'!L180</f>
        <v>0</v>
      </c>
      <c r="M69" s="322">
        <f>'Unit rate charges'!M180</f>
        <v>0</v>
      </c>
      <c r="N69" s="322">
        <f>'Unit rate charges'!N180</f>
        <v>0</v>
      </c>
      <c r="O69" s="322">
        <f>'Unit rate charges'!O180</f>
        <v>0</v>
      </c>
      <c r="P69" s="322">
        <f>'Unit rate charges'!P180</f>
        <v>0</v>
      </c>
      <c r="Q69" s="322">
        <f>'Unit rate charges'!Q180</f>
        <v>0.21018031362244727</v>
      </c>
      <c r="R69" s="322">
        <f>'Unit rate charges'!R180</f>
        <v>0</v>
      </c>
      <c r="S69" s="322">
        <f>'Unit rate charges'!S180</f>
        <v>0</v>
      </c>
      <c r="T69" s="322">
        <f>'Unit rate charges'!T180</f>
        <v>0</v>
      </c>
      <c r="U69" s="322">
        <f>'Unit rate charges'!U180</f>
        <v>0</v>
      </c>
      <c r="V69" s="322">
        <f>'Unit rate charges'!V180</f>
        <v>0</v>
      </c>
      <c r="W69" s="322">
        <f>'Unit rate charges'!W180</f>
        <v>0</v>
      </c>
      <c r="X69" s="322">
        <f>'Unit rate charges'!X180</f>
        <v>0</v>
      </c>
      <c r="Y69" s="322">
        <f>'Unit rate charges'!Y180</f>
        <v>0</v>
      </c>
      <c r="Z69" s="256"/>
      <c r="AA69" s="256"/>
    </row>
    <row r="70" spans="3:27" x14ac:dyDescent="0.35">
      <c r="F70" t="s">
        <v>372</v>
      </c>
      <c r="G70" t="s">
        <v>266</v>
      </c>
      <c r="H70" s="256"/>
      <c r="I70" s="256"/>
      <c r="J70" s="322">
        <f>'Unit rate charges'!J181</f>
        <v>0</v>
      </c>
      <c r="K70" s="322">
        <f>'Unit rate charges'!K181</f>
        <v>0</v>
      </c>
      <c r="L70" s="322">
        <f>'Unit rate charges'!L181</f>
        <v>0</v>
      </c>
      <c r="M70" s="322">
        <f>'Unit rate charges'!M181</f>
        <v>0</v>
      </c>
      <c r="N70" s="322">
        <f>'Unit rate charges'!N181</f>
        <v>0</v>
      </c>
      <c r="O70" s="322">
        <f>'Unit rate charges'!O181</f>
        <v>0</v>
      </c>
      <c r="P70" s="322">
        <f>'Unit rate charges'!P181</f>
        <v>0</v>
      </c>
      <c r="Q70" s="322">
        <f>'Unit rate charges'!Q181</f>
        <v>1.08219601663891</v>
      </c>
      <c r="R70" s="322">
        <f>'Unit rate charges'!R181</f>
        <v>0</v>
      </c>
      <c r="S70" s="322">
        <f>'Unit rate charges'!S181</f>
        <v>0</v>
      </c>
      <c r="T70" s="322">
        <f>'Unit rate charges'!T181</f>
        <v>0</v>
      </c>
      <c r="U70" s="322">
        <f>'Unit rate charges'!U181</f>
        <v>0</v>
      </c>
      <c r="V70" s="322">
        <f>'Unit rate charges'!V181</f>
        <v>0</v>
      </c>
      <c r="W70" s="322">
        <f>'Unit rate charges'!W181</f>
        <v>0</v>
      </c>
      <c r="X70" s="322">
        <f>'Unit rate charges'!X181</f>
        <v>0</v>
      </c>
      <c r="Y70" s="322">
        <f>'Unit rate charges'!Y181</f>
        <v>0</v>
      </c>
      <c r="Z70" s="256"/>
      <c r="AA70" s="256"/>
    </row>
    <row r="71" spans="3:27" x14ac:dyDescent="0.35">
      <c r="F71" s="28" t="s">
        <v>373</v>
      </c>
      <c r="G71" s="28" t="s">
        <v>266</v>
      </c>
      <c r="H71" s="258"/>
      <c r="I71" s="258"/>
      <c r="J71" s="272">
        <f>'Unit rate charges'!J182</f>
        <v>0</v>
      </c>
      <c r="K71" s="272">
        <f>'Unit rate charges'!K182</f>
        <v>0</v>
      </c>
      <c r="L71" s="272">
        <f>'Unit rate charges'!L182</f>
        <v>0</v>
      </c>
      <c r="M71" s="272">
        <f>'Unit rate charges'!M182</f>
        <v>0</v>
      </c>
      <c r="N71" s="272">
        <f>'Unit rate charges'!N182</f>
        <v>0</v>
      </c>
      <c r="O71" s="272">
        <f>'Unit rate charges'!O182</f>
        <v>0</v>
      </c>
      <c r="P71" s="272">
        <f>'Unit rate charges'!P182</f>
        <v>0</v>
      </c>
      <c r="Q71" s="272">
        <f>'Unit rate charges'!Q182</f>
        <v>0</v>
      </c>
      <c r="R71" s="272">
        <f>'Unit rate charges'!R182</f>
        <v>0</v>
      </c>
      <c r="S71" s="272">
        <f>'Unit rate charges'!S182</f>
        <v>0</v>
      </c>
      <c r="T71" s="272">
        <f>'Unit rate charges'!T182</f>
        <v>0</v>
      </c>
      <c r="U71" s="272">
        <f>'Unit rate charges'!U182</f>
        <v>0</v>
      </c>
      <c r="V71" s="272">
        <f>'Unit rate charges'!V182</f>
        <v>0</v>
      </c>
      <c r="W71" s="272">
        <f>'Unit rate charges'!W182</f>
        <v>0</v>
      </c>
      <c r="X71" s="272">
        <f>'Unit rate charges'!X182</f>
        <v>0</v>
      </c>
      <c r="Y71" s="272">
        <f>'Unit rate charges'!Y182</f>
        <v>0</v>
      </c>
      <c r="Z71" s="256"/>
      <c r="AA71" s="256"/>
    </row>
    <row r="72" spans="3:27" x14ac:dyDescent="0.35">
      <c r="J72" s="79"/>
      <c r="K72" s="79"/>
      <c r="L72" s="79"/>
      <c r="M72" s="79"/>
      <c r="N72" s="79"/>
      <c r="O72" s="79"/>
      <c r="P72" s="79"/>
      <c r="Q72" s="79"/>
      <c r="R72" s="79"/>
      <c r="S72" s="79"/>
      <c r="T72" s="79"/>
      <c r="U72" s="79"/>
      <c r="V72" s="79"/>
      <c r="W72" s="79"/>
      <c r="X72" s="79"/>
      <c r="Y72" s="79"/>
    </row>
    <row r="73" spans="3:27" x14ac:dyDescent="0.35">
      <c r="C73" s="26" t="str">
        <f ca="1">INDEX('Version control'!$H$37:$H$64,MATCH($A$1,'Version control'!$F$37:$F$64,0),1)&amp;"-C: Contributions to unit rate 3 p/kWh by network level"</f>
        <v>Section 117-C: Contributions to unit rate 3 p/kWh by network level</v>
      </c>
      <c r="D73" s="26"/>
      <c r="E73" s="26"/>
      <c r="F73" s="26"/>
      <c r="G73" s="26"/>
      <c r="H73" s="26"/>
      <c r="I73" s="26"/>
      <c r="J73" s="80"/>
      <c r="K73" s="80"/>
      <c r="L73" s="80"/>
      <c r="M73" s="80"/>
      <c r="N73" s="80"/>
      <c r="O73" s="80"/>
      <c r="P73" s="80"/>
      <c r="Q73" s="80"/>
      <c r="R73" s="80"/>
      <c r="S73" s="80"/>
      <c r="T73" s="80"/>
      <c r="U73" s="80"/>
      <c r="V73" s="80"/>
      <c r="W73" s="80"/>
      <c r="X73" s="80"/>
      <c r="Y73" s="80"/>
      <c r="Z73" s="26"/>
      <c r="AA73" s="26"/>
    </row>
    <row r="74" spans="3:27" x14ac:dyDescent="0.35">
      <c r="C74" s="27"/>
      <c r="D74" s="27"/>
      <c r="E74"/>
      <c r="J74" s="79"/>
      <c r="K74" s="79"/>
      <c r="L74" s="79"/>
      <c r="M74" s="79"/>
      <c r="N74" s="79"/>
      <c r="O74" s="79"/>
      <c r="P74" s="79"/>
      <c r="Q74" s="79"/>
      <c r="R74" s="79"/>
      <c r="S74" s="79"/>
      <c r="T74" s="79"/>
      <c r="U74" s="79"/>
      <c r="V74" s="79"/>
      <c r="W74" s="79"/>
      <c r="X74" s="79"/>
      <c r="Y74" s="79"/>
    </row>
    <row r="75" spans="3:27" x14ac:dyDescent="0.35">
      <c r="E75" s="27" t="s">
        <v>617</v>
      </c>
      <c r="J75" s="79"/>
      <c r="K75" s="79"/>
      <c r="L75" s="79"/>
      <c r="M75" s="79"/>
      <c r="N75" s="79"/>
      <c r="O75" s="79"/>
      <c r="P75" s="79"/>
      <c r="Q75" s="79"/>
      <c r="R75" s="79"/>
      <c r="S75" s="79"/>
      <c r="T75" s="79"/>
      <c r="U75" s="79"/>
      <c r="V75" s="79"/>
      <c r="W75" s="79"/>
      <c r="X75" s="79"/>
      <c r="Y75" s="79"/>
    </row>
    <row r="76" spans="3:27" x14ac:dyDescent="0.35">
      <c r="F76" s="19" t="s">
        <v>186</v>
      </c>
      <c r="G76" s="19" t="s">
        <v>266</v>
      </c>
      <c r="H76" s="255"/>
      <c r="I76" s="255"/>
      <c r="J76" s="267">
        <f>'Unit rate charges'!J187</f>
        <v>0</v>
      </c>
      <c r="K76" s="267">
        <f>'Unit rate charges'!K187</f>
        <v>0</v>
      </c>
      <c r="L76" s="267">
        <f>'Unit rate charges'!L187</f>
        <v>0</v>
      </c>
      <c r="M76" s="267">
        <f>'Unit rate charges'!M187</f>
        <v>0</v>
      </c>
      <c r="N76" s="267">
        <f>'Unit rate charges'!N187</f>
        <v>0</v>
      </c>
      <c r="O76" s="267">
        <f>'Unit rate charges'!O187</f>
        <v>0</v>
      </c>
      <c r="P76" s="267">
        <f>'Unit rate charges'!P187</f>
        <v>0</v>
      </c>
      <c r="Q76" s="267">
        <f>'Unit rate charges'!Q187</f>
        <v>0</v>
      </c>
      <c r="R76" s="267">
        <f>'Unit rate charges'!R187</f>
        <v>0</v>
      </c>
      <c r="S76" s="267">
        <f>'Unit rate charges'!S187</f>
        <v>0</v>
      </c>
      <c r="T76" s="267">
        <f>'Unit rate charges'!T187</f>
        <v>0</v>
      </c>
      <c r="U76" s="267">
        <f>'Unit rate charges'!U187</f>
        <v>0</v>
      </c>
      <c r="V76" s="267">
        <f>'Unit rate charges'!V187</f>
        <v>0</v>
      </c>
      <c r="W76" s="267">
        <f>'Unit rate charges'!W187</f>
        <v>0</v>
      </c>
      <c r="X76" s="267">
        <f>'Unit rate charges'!X187</f>
        <v>0</v>
      </c>
      <c r="Y76" s="267">
        <f>'Unit rate charges'!Y187</f>
        <v>0</v>
      </c>
      <c r="Z76" s="256"/>
      <c r="AA76" s="256"/>
    </row>
    <row r="77" spans="3:27" x14ac:dyDescent="0.35">
      <c r="F77" t="s">
        <v>188</v>
      </c>
      <c r="G77" t="s">
        <v>266</v>
      </c>
      <c r="H77" s="256"/>
      <c r="I77" s="256"/>
      <c r="J77" s="322">
        <f>'Unit rate charges'!J188</f>
        <v>0</v>
      </c>
      <c r="K77" s="322">
        <f>'Unit rate charges'!K188</f>
        <v>0</v>
      </c>
      <c r="L77" s="322">
        <f>'Unit rate charges'!L188</f>
        <v>0</v>
      </c>
      <c r="M77" s="322">
        <f>'Unit rate charges'!M188</f>
        <v>0</v>
      </c>
      <c r="N77" s="322">
        <f>'Unit rate charges'!N188</f>
        <v>0</v>
      </c>
      <c r="O77" s="322">
        <f>'Unit rate charges'!O188</f>
        <v>0</v>
      </c>
      <c r="P77" s="322">
        <f>'Unit rate charges'!P188</f>
        <v>0</v>
      </c>
      <c r="Q77" s="322">
        <f>'Unit rate charges'!Q188</f>
        <v>0</v>
      </c>
      <c r="R77" s="322">
        <f>'Unit rate charges'!R188</f>
        <v>0</v>
      </c>
      <c r="S77" s="322">
        <f>'Unit rate charges'!S188</f>
        <v>0</v>
      </c>
      <c r="T77" s="322">
        <f>'Unit rate charges'!T188</f>
        <v>0</v>
      </c>
      <c r="U77" s="322">
        <f>'Unit rate charges'!U188</f>
        <v>0</v>
      </c>
      <c r="V77" s="322">
        <f>'Unit rate charges'!V188</f>
        <v>0</v>
      </c>
      <c r="W77" s="322">
        <f>'Unit rate charges'!W188</f>
        <v>0</v>
      </c>
      <c r="X77" s="322">
        <f>'Unit rate charges'!X188</f>
        <v>0</v>
      </c>
      <c r="Y77" s="322">
        <f>'Unit rate charges'!Y188</f>
        <v>0</v>
      </c>
      <c r="Z77" s="256"/>
      <c r="AA77" s="256"/>
    </row>
    <row r="78" spans="3:27" x14ac:dyDescent="0.35">
      <c r="F78" t="s">
        <v>189</v>
      </c>
      <c r="G78" t="s">
        <v>266</v>
      </c>
      <c r="H78" s="256"/>
      <c r="I78" s="256"/>
      <c r="J78" s="322">
        <f>'Unit rate charges'!J189</f>
        <v>4.4586303355958402E-2</v>
      </c>
      <c r="K78" s="322">
        <f>'Unit rate charges'!K189</f>
        <v>4.4586303355958402E-2</v>
      </c>
      <c r="L78" s="322">
        <f>'Unit rate charges'!L189</f>
        <v>3.8321476901982211E-2</v>
      </c>
      <c r="M78" s="322">
        <f>'Unit rate charges'!M189</f>
        <v>3.8321476901982211E-2</v>
      </c>
      <c r="N78" s="322">
        <f>'Unit rate charges'!N189</f>
        <v>3.3640748270248648E-2</v>
      </c>
      <c r="O78" s="322">
        <f>'Unit rate charges'!O189</f>
        <v>2.9753092673245555E-2</v>
      </c>
      <c r="P78" s="322">
        <f>'Unit rate charges'!P189</f>
        <v>2.8042605327700483E-2</v>
      </c>
      <c r="Q78" s="322">
        <f>'Unit rate charges'!Q189</f>
        <v>3.5604334107291483E-2</v>
      </c>
      <c r="R78" s="322">
        <f>'Unit rate charges'!R189</f>
        <v>-2.9244164217538914E-2</v>
      </c>
      <c r="S78" s="322">
        <f>'Unit rate charges'!S189</f>
        <v>-2.8915578102735102E-2</v>
      </c>
      <c r="T78" s="322">
        <f>'Unit rate charges'!T189</f>
        <v>-2.9244164217538914E-2</v>
      </c>
      <c r="U78" s="322">
        <f>'Unit rate charges'!U189</f>
        <v>-2.9244164217538914E-2</v>
      </c>
      <c r="V78" s="322">
        <f>'Unit rate charges'!V189</f>
        <v>-2.8915578102735102E-2</v>
      </c>
      <c r="W78" s="322">
        <f>'Unit rate charges'!W189</f>
        <v>-2.8915578102735102E-2</v>
      </c>
      <c r="X78" s="322">
        <f>'Unit rate charges'!X189</f>
        <v>-2.8477463282996694E-2</v>
      </c>
      <c r="Y78" s="322">
        <f>'Unit rate charges'!Y189</f>
        <v>-2.8477463282996694E-2</v>
      </c>
      <c r="Z78" s="256"/>
      <c r="AA78" s="256"/>
    </row>
    <row r="79" spans="3:27" x14ac:dyDescent="0.35">
      <c r="F79" t="s">
        <v>190</v>
      </c>
      <c r="G79" t="s">
        <v>266</v>
      </c>
      <c r="H79" s="256"/>
      <c r="I79" s="256"/>
      <c r="J79" s="322">
        <f>'Unit rate charges'!J190</f>
        <v>3.8921593928636692E-3</v>
      </c>
      <c r="K79" s="322">
        <f>'Unit rate charges'!K190</f>
        <v>3.8921593928636692E-3</v>
      </c>
      <c r="L79" s="322">
        <f>'Unit rate charges'!L190</f>
        <v>3.34527164276618E-3</v>
      </c>
      <c r="M79" s="322">
        <f>'Unit rate charges'!M190</f>
        <v>3.34527164276618E-3</v>
      </c>
      <c r="N79" s="322">
        <f>'Unit rate charges'!N190</f>
        <v>2.936667642474842E-3</v>
      </c>
      <c r="O79" s="322">
        <f>'Unit rate charges'!O190</f>
        <v>2.5972949179120536E-3</v>
      </c>
      <c r="P79" s="322">
        <f>'Unit rate charges'!P190</f>
        <v>1.6667084256825702E-3</v>
      </c>
      <c r="Q79" s="322">
        <f>'Unit rate charges'!Q190</f>
        <v>3.1080787818627631E-3</v>
      </c>
      <c r="R79" s="322">
        <f>'Unit rate charges'!R190</f>
        <v>-2.5528680307274382E-3</v>
      </c>
      <c r="S79" s="322">
        <f>'Unit rate charges'!S190</f>
        <v>-2.5241841202698258E-3</v>
      </c>
      <c r="T79" s="322">
        <f>'Unit rate charges'!T190</f>
        <v>-2.5528680307274382E-3</v>
      </c>
      <c r="U79" s="322">
        <f>'Unit rate charges'!U190</f>
        <v>-2.5528680307274382E-3</v>
      </c>
      <c r="V79" s="322">
        <f>'Unit rate charges'!V190</f>
        <v>-2.5241841202698258E-3</v>
      </c>
      <c r="W79" s="322">
        <f>'Unit rate charges'!W190</f>
        <v>-2.5241841202698258E-3</v>
      </c>
      <c r="X79" s="322">
        <f>'Unit rate charges'!X190</f>
        <v>-1.5910009000488601E-3</v>
      </c>
      <c r="Y79" s="322">
        <f>'Unit rate charges'!Y190</f>
        <v>-1.5910009000488601E-3</v>
      </c>
      <c r="Z79" s="256"/>
      <c r="AA79" s="256"/>
    </row>
    <row r="80" spans="3:27" x14ac:dyDescent="0.35">
      <c r="F80" t="s">
        <v>191</v>
      </c>
      <c r="G80" t="s">
        <v>266</v>
      </c>
      <c r="H80" s="256"/>
      <c r="I80" s="256"/>
      <c r="J80" s="322">
        <f>'Unit rate charges'!J191</f>
        <v>5.7315423954138276E-3</v>
      </c>
      <c r="K80" s="322">
        <f>'Unit rate charges'!K191</f>
        <v>5.7315423954138276E-3</v>
      </c>
      <c r="L80" s="322">
        <f>'Unit rate charges'!L191</f>
        <v>4.9262027346169404E-3</v>
      </c>
      <c r="M80" s="322">
        <f>'Unit rate charges'!M191</f>
        <v>4.9262027346169404E-3</v>
      </c>
      <c r="N80" s="322">
        <f>'Unit rate charges'!N191</f>
        <v>4.3244978931093062E-3</v>
      </c>
      <c r="O80" s="322">
        <f>'Unit rate charges'!O191</f>
        <v>3.8247421117183528E-3</v>
      </c>
      <c r="P80" s="322">
        <f>'Unit rate charges'!P191</f>
        <v>1.9634982102959722E-3</v>
      </c>
      <c r="Q80" s="322">
        <f>'Unit rate charges'!Q191</f>
        <v>4.5769156677383195E-3</v>
      </c>
      <c r="R80" s="322">
        <f>'Unit rate charges'!R191</f>
        <v>-3.7593196657975184E-3</v>
      </c>
      <c r="S80" s="322">
        <f>'Unit rate charges'!S191</f>
        <v>-3.717080118990804E-3</v>
      </c>
      <c r="T80" s="322">
        <f>'Unit rate charges'!T191</f>
        <v>-3.7593196657975184E-3</v>
      </c>
      <c r="U80" s="322">
        <f>'Unit rate charges'!U191</f>
        <v>-3.7593196657975184E-3</v>
      </c>
      <c r="V80" s="322">
        <f>'Unit rate charges'!V191</f>
        <v>-3.717080118990804E-3</v>
      </c>
      <c r="W80" s="322">
        <f>'Unit rate charges'!W191</f>
        <v>-3.717080118990804E-3</v>
      </c>
      <c r="X80" s="322">
        <f>'Unit rate charges'!X191</f>
        <v>-2.3428868628790527E-3</v>
      </c>
      <c r="Y80" s="322">
        <f>'Unit rate charges'!Y191</f>
        <v>-2.3428868628790527E-3</v>
      </c>
      <c r="Z80" s="256"/>
      <c r="AA80" s="256"/>
    </row>
    <row r="81" spans="4:27" x14ac:dyDescent="0.35">
      <c r="F81" t="s">
        <v>192</v>
      </c>
      <c r="G81" t="s">
        <v>266</v>
      </c>
      <c r="H81" s="256"/>
      <c r="I81" s="256"/>
      <c r="J81" s="322">
        <f>'Unit rate charges'!J192</f>
        <v>1.197383022007376E-3</v>
      </c>
      <c r="K81" s="322">
        <f>'Unit rate charges'!K192</f>
        <v>1.197383022007376E-3</v>
      </c>
      <c r="L81" s="322">
        <f>'Unit rate charges'!L192</f>
        <v>1.0291386001290751E-3</v>
      </c>
      <c r="M81" s="322">
        <f>'Unit rate charges'!M192</f>
        <v>1.0291386001290751E-3</v>
      </c>
      <c r="N81" s="322">
        <f>'Unit rate charges'!N192</f>
        <v>9.0343575929213455E-4</v>
      </c>
      <c r="O81" s="322">
        <f>'Unit rate charges'!O192</f>
        <v>7.9903121222529708E-4</v>
      </c>
      <c r="P81" s="322">
        <f>'Unit rate charges'!P192</f>
        <v>0</v>
      </c>
      <c r="Q81" s="322">
        <f>'Unit rate charges'!Q192</f>
        <v>9.5616864285860822E-4</v>
      </c>
      <c r="R81" s="322">
        <f>'Unit rate charges'!R192</f>
        <v>-7.8536373485193188E-4</v>
      </c>
      <c r="S81" s="322">
        <f>'Unit rate charges'!S192</f>
        <v>-7.76539423224382E-4</v>
      </c>
      <c r="T81" s="322">
        <f>'Unit rate charges'!T192</f>
        <v>-7.8536373485193188E-4</v>
      </c>
      <c r="U81" s="322">
        <f>'Unit rate charges'!U192</f>
        <v>-7.8536373485193188E-4</v>
      </c>
      <c r="V81" s="322">
        <f>'Unit rate charges'!V192</f>
        <v>-7.76539423224382E-4</v>
      </c>
      <c r="W81" s="322">
        <f>'Unit rate charges'!W192</f>
        <v>-7.76539423224382E-4</v>
      </c>
      <c r="X81" s="322">
        <f>'Unit rate charges'!X192</f>
        <v>-2.7531852277955352E-4</v>
      </c>
      <c r="Y81" s="322">
        <f>'Unit rate charges'!Y192</f>
        <v>-2.7531852277955352E-4</v>
      </c>
      <c r="Z81" s="256"/>
      <c r="AA81" s="256"/>
    </row>
    <row r="82" spans="4:27" x14ac:dyDescent="0.35">
      <c r="F82" t="s">
        <v>193</v>
      </c>
      <c r="G82" t="s">
        <v>266</v>
      </c>
      <c r="H82" s="256"/>
      <c r="I82" s="256"/>
      <c r="J82" s="322">
        <f>'Unit rate charges'!J193</f>
        <v>8.9095906567344756E-4</v>
      </c>
      <c r="K82" s="322">
        <f>'Unit rate charges'!K193</f>
        <v>8.9095906567344756E-4</v>
      </c>
      <c r="L82" s="322">
        <f>'Unit rate charges'!L193</f>
        <v>7.65770308052549E-4</v>
      </c>
      <c r="M82" s="322">
        <f>'Unit rate charges'!M193</f>
        <v>7.65770308052549E-4</v>
      </c>
      <c r="N82" s="322">
        <f>'Unit rate charges'!N193</f>
        <v>6.7223625623609635E-4</v>
      </c>
      <c r="O82" s="322">
        <f>'Unit rate charges'!O193</f>
        <v>5.9455002217643571E-4</v>
      </c>
      <c r="P82" s="322">
        <f>'Unit rate charges'!P193</f>
        <v>0</v>
      </c>
      <c r="Q82" s="322">
        <f>'Unit rate charges'!Q193</f>
        <v>7.1147419414662957E-4</v>
      </c>
      <c r="R82" s="322">
        <f>'Unit rate charges'!R193</f>
        <v>-5.8438020796755205E-4</v>
      </c>
      <c r="S82" s="322">
        <f>'Unit rate charges'!S193</f>
        <v>-5.778141382151075E-4</v>
      </c>
      <c r="T82" s="322">
        <f>'Unit rate charges'!T193</f>
        <v>-5.8438020796755205E-4</v>
      </c>
      <c r="U82" s="322">
        <f>'Unit rate charges'!U193</f>
        <v>-5.8438020796755205E-4</v>
      </c>
      <c r="V82" s="322">
        <f>'Unit rate charges'!V193</f>
        <v>-5.778141382151075E-4</v>
      </c>
      <c r="W82" s="322">
        <f>'Unit rate charges'!W193</f>
        <v>-5.778141382151075E-4</v>
      </c>
      <c r="X82" s="322">
        <f>'Unit rate charges'!X193</f>
        <v>-2.0486137627626528E-4</v>
      </c>
      <c r="Y82" s="322">
        <f>'Unit rate charges'!Y193</f>
        <v>-2.0486137627626528E-4</v>
      </c>
      <c r="Z82" s="256"/>
      <c r="AA82" s="256"/>
    </row>
    <row r="83" spans="4:27" x14ac:dyDescent="0.35">
      <c r="F83" t="s">
        <v>194</v>
      </c>
      <c r="G83" t="s">
        <v>266</v>
      </c>
      <c r="H83" s="256"/>
      <c r="I83" s="256"/>
      <c r="J83" s="322">
        <f>'Unit rate charges'!J194</f>
        <v>6.2400560044200979E-3</v>
      </c>
      <c r="K83" s="322">
        <f>'Unit rate charges'!K194</f>
        <v>6.2400560044200979E-3</v>
      </c>
      <c r="L83" s="322">
        <f>'Unit rate charges'!L194</f>
        <v>5.3632650397446259E-3</v>
      </c>
      <c r="M83" s="322">
        <f>'Unit rate charges'!M194</f>
        <v>5.3632650397446259E-3</v>
      </c>
      <c r="N83" s="322">
        <f>'Unit rate charges'!N194</f>
        <v>3.7665406178401537E-3</v>
      </c>
      <c r="O83" s="322">
        <f>'Unit rate charges'!O194</f>
        <v>0</v>
      </c>
      <c r="P83" s="322">
        <f>'Unit rate charges'!P194</f>
        <v>0</v>
      </c>
      <c r="Q83" s="322">
        <f>'Unit rate charges'!Q194</f>
        <v>4.9829885437204071E-3</v>
      </c>
      <c r="R83" s="322">
        <f>'Unit rate charges'!R194</f>
        <v>-4.0928538314337331E-3</v>
      </c>
      <c r="S83" s="322">
        <f>'Unit rate charges'!S194</f>
        <v>-4.046866709732231E-3</v>
      </c>
      <c r="T83" s="322">
        <f>'Unit rate charges'!T194</f>
        <v>-4.0928538314337331E-3</v>
      </c>
      <c r="U83" s="322">
        <f>'Unit rate charges'!U194</f>
        <v>-4.0928538314337331E-3</v>
      </c>
      <c r="V83" s="322">
        <f>'Unit rate charges'!V194</f>
        <v>-4.046866709732231E-3</v>
      </c>
      <c r="W83" s="322">
        <f>'Unit rate charges'!W194</f>
        <v>-4.046866709732231E-3</v>
      </c>
      <c r="X83" s="322">
        <f>'Unit rate charges'!X194</f>
        <v>0</v>
      </c>
      <c r="Y83" s="322">
        <f>'Unit rate charges'!Y194</f>
        <v>0</v>
      </c>
      <c r="Z83" s="256"/>
      <c r="AA83" s="256"/>
    </row>
    <row r="84" spans="4:27" x14ac:dyDescent="0.35">
      <c r="F84" t="s">
        <v>195</v>
      </c>
      <c r="G84" t="s">
        <v>266</v>
      </c>
      <c r="H84" s="256"/>
      <c r="I84" s="256"/>
      <c r="J84" s="322">
        <f>'Unit rate charges'!J195</f>
        <v>4.8015609055143926E-4</v>
      </c>
      <c r="K84" s="322">
        <f>'Unit rate charges'!K195</f>
        <v>4.8015609055143926E-4</v>
      </c>
      <c r="L84" s="322">
        <f>'Unit rate charges'!L195</f>
        <v>4.1268930475156995E-4</v>
      </c>
      <c r="M84" s="322">
        <f>'Unit rate charges'!M195</f>
        <v>4.1268930475156995E-4</v>
      </c>
      <c r="N84" s="322">
        <f>'Unit rate charges'!N195</f>
        <v>0</v>
      </c>
      <c r="O84" s="322">
        <f>'Unit rate charges'!O195</f>
        <v>0</v>
      </c>
      <c r="P84" s="322">
        <f>'Unit rate charges'!P195</f>
        <v>0</v>
      </c>
      <c r="Q84" s="322">
        <f>'Unit rate charges'!Q195</f>
        <v>3.8342801678712676E-4</v>
      </c>
      <c r="R84" s="322">
        <f>'Unit rate charges'!R195</f>
        <v>-3.1493446429129161E-4</v>
      </c>
      <c r="S84" s="322">
        <f>'Unit rate charges'!S195</f>
        <v>0</v>
      </c>
      <c r="T84" s="322">
        <f>'Unit rate charges'!T195</f>
        <v>-3.1493446429129161E-4</v>
      </c>
      <c r="U84" s="322">
        <f>'Unit rate charges'!U195</f>
        <v>-3.1493446429129161E-4</v>
      </c>
      <c r="V84" s="322">
        <f>'Unit rate charges'!V195</f>
        <v>0</v>
      </c>
      <c r="W84" s="322">
        <f>'Unit rate charges'!W195</f>
        <v>0</v>
      </c>
      <c r="X84" s="322">
        <f>'Unit rate charges'!X195</f>
        <v>0</v>
      </c>
      <c r="Y84" s="322">
        <f>'Unit rate charges'!Y195</f>
        <v>0</v>
      </c>
      <c r="Z84" s="256"/>
      <c r="AA84" s="256"/>
    </row>
    <row r="85" spans="4:27" x14ac:dyDescent="0.35">
      <c r="F85" t="s">
        <v>196</v>
      </c>
      <c r="G85" t="s">
        <v>266</v>
      </c>
      <c r="H85" s="256"/>
      <c r="I85" s="256"/>
      <c r="J85" s="322">
        <f>'Unit rate charges'!J196</f>
        <v>0</v>
      </c>
      <c r="K85" s="322">
        <f>'Unit rate charges'!K196</f>
        <v>0</v>
      </c>
      <c r="L85" s="322">
        <f>'Unit rate charges'!L196</f>
        <v>0</v>
      </c>
      <c r="M85" s="322">
        <f>'Unit rate charges'!M196</f>
        <v>0</v>
      </c>
      <c r="N85" s="322">
        <f>'Unit rate charges'!N196</f>
        <v>0</v>
      </c>
      <c r="O85" s="322">
        <f>'Unit rate charges'!O196</f>
        <v>0</v>
      </c>
      <c r="P85" s="322">
        <f>'Unit rate charges'!P196</f>
        <v>0</v>
      </c>
      <c r="Q85" s="322">
        <f>'Unit rate charges'!Q196</f>
        <v>8.9294909348010927E-4</v>
      </c>
      <c r="R85" s="322">
        <f>'Unit rate charges'!R196</f>
        <v>0</v>
      </c>
      <c r="S85" s="322">
        <f>'Unit rate charges'!S196</f>
        <v>0</v>
      </c>
      <c r="T85" s="322">
        <f>'Unit rate charges'!T196</f>
        <v>0</v>
      </c>
      <c r="U85" s="322">
        <f>'Unit rate charges'!U196</f>
        <v>0</v>
      </c>
      <c r="V85" s="322">
        <f>'Unit rate charges'!V196</f>
        <v>0</v>
      </c>
      <c r="W85" s="322">
        <f>'Unit rate charges'!W196</f>
        <v>0</v>
      </c>
      <c r="X85" s="322">
        <f>'Unit rate charges'!X196</f>
        <v>0</v>
      </c>
      <c r="Y85" s="322">
        <f>'Unit rate charges'!Y196</f>
        <v>0</v>
      </c>
      <c r="Z85" s="256"/>
      <c r="AA85" s="256"/>
    </row>
    <row r="86" spans="4:27" x14ac:dyDescent="0.35">
      <c r="D86"/>
      <c r="F86" t="s">
        <v>372</v>
      </c>
      <c r="G86" t="s">
        <v>266</v>
      </c>
      <c r="H86" s="256"/>
      <c r="I86" s="256"/>
      <c r="J86" s="322">
        <f>'Unit rate charges'!J197</f>
        <v>0</v>
      </c>
      <c r="K86" s="322">
        <f>'Unit rate charges'!K197</f>
        <v>0</v>
      </c>
      <c r="L86" s="322">
        <f>'Unit rate charges'!L197</f>
        <v>0</v>
      </c>
      <c r="M86" s="322">
        <f>'Unit rate charges'!M197</f>
        <v>0</v>
      </c>
      <c r="N86" s="322">
        <f>'Unit rate charges'!N197</f>
        <v>0</v>
      </c>
      <c r="O86" s="322">
        <f>'Unit rate charges'!O197</f>
        <v>0</v>
      </c>
      <c r="P86" s="322">
        <f>'Unit rate charges'!P197</f>
        <v>0</v>
      </c>
      <c r="Q86" s="322">
        <f>'Unit rate charges'!Q197</f>
        <v>0</v>
      </c>
      <c r="R86" s="322">
        <f>'Unit rate charges'!R197</f>
        <v>0</v>
      </c>
      <c r="S86" s="322">
        <f>'Unit rate charges'!S197</f>
        <v>0</v>
      </c>
      <c r="T86" s="322">
        <f>'Unit rate charges'!T197</f>
        <v>0</v>
      </c>
      <c r="U86" s="322">
        <f>'Unit rate charges'!U197</f>
        <v>0</v>
      </c>
      <c r="V86" s="322">
        <f>'Unit rate charges'!V197</f>
        <v>0</v>
      </c>
      <c r="W86" s="322">
        <f>'Unit rate charges'!W197</f>
        <v>0</v>
      </c>
      <c r="X86" s="322">
        <f>'Unit rate charges'!X197</f>
        <v>0</v>
      </c>
      <c r="Y86" s="322">
        <f>'Unit rate charges'!Y197</f>
        <v>0</v>
      </c>
      <c r="Z86" s="256"/>
      <c r="AA86" s="256"/>
    </row>
    <row r="87" spans="4:27" x14ac:dyDescent="0.35">
      <c r="D87"/>
      <c r="F87" s="28" t="s">
        <v>373</v>
      </c>
      <c r="G87" s="28" t="s">
        <v>266</v>
      </c>
      <c r="H87" s="258"/>
      <c r="I87" s="258"/>
      <c r="J87" s="272">
        <f>'Unit rate charges'!J198</f>
        <v>0</v>
      </c>
      <c r="K87" s="272">
        <f>'Unit rate charges'!K198</f>
        <v>0</v>
      </c>
      <c r="L87" s="272">
        <f>'Unit rate charges'!L198</f>
        <v>0</v>
      </c>
      <c r="M87" s="272">
        <f>'Unit rate charges'!M198</f>
        <v>0</v>
      </c>
      <c r="N87" s="272">
        <f>'Unit rate charges'!N198</f>
        <v>0</v>
      </c>
      <c r="O87" s="272">
        <f>'Unit rate charges'!O198</f>
        <v>0</v>
      </c>
      <c r="P87" s="272">
        <f>'Unit rate charges'!P198</f>
        <v>0</v>
      </c>
      <c r="Q87" s="272">
        <f>'Unit rate charges'!Q198</f>
        <v>0</v>
      </c>
      <c r="R87" s="272">
        <f>'Unit rate charges'!R198</f>
        <v>0</v>
      </c>
      <c r="S87" s="272">
        <f>'Unit rate charges'!S198</f>
        <v>0</v>
      </c>
      <c r="T87" s="272">
        <f>'Unit rate charges'!T198</f>
        <v>0</v>
      </c>
      <c r="U87" s="272">
        <f>'Unit rate charges'!U198</f>
        <v>0</v>
      </c>
      <c r="V87" s="272">
        <f>'Unit rate charges'!V198</f>
        <v>0</v>
      </c>
      <c r="W87" s="272">
        <f>'Unit rate charges'!W198</f>
        <v>0</v>
      </c>
      <c r="X87" s="272">
        <f>'Unit rate charges'!X198</f>
        <v>0</v>
      </c>
      <c r="Y87" s="272">
        <f>'Unit rate charges'!Y198</f>
        <v>0</v>
      </c>
      <c r="Z87" s="256"/>
      <c r="AA87" s="256"/>
    </row>
    <row r="88" spans="4:27" x14ac:dyDescent="0.35">
      <c r="D88"/>
      <c r="J88" s="79"/>
      <c r="K88" s="79"/>
      <c r="L88" s="79"/>
      <c r="M88" s="79"/>
      <c r="N88" s="79"/>
      <c r="O88" s="79"/>
      <c r="P88" s="79"/>
      <c r="Q88" s="79"/>
      <c r="R88" s="79"/>
      <c r="S88" s="79"/>
      <c r="T88" s="79"/>
      <c r="U88" s="79"/>
      <c r="V88" s="79"/>
      <c r="W88" s="79"/>
      <c r="X88" s="79"/>
      <c r="Y88" s="79"/>
    </row>
    <row r="89" spans="4:27" x14ac:dyDescent="0.35">
      <c r="E89" s="27" t="s">
        <v>618</v>
      </c>
      <c r="J89" s="79"/>
      <c r="K89" s="79"/>
      <c r="L89" s="79"/>
      <c r="M89" s="79"/>
      <c r="N89" s="79"/>
      <c r="O89" s="79"/>
      <c r="P89" s="79"/>
      <c r="Q89" s="79"/>
      <c r="R89" s="79"/>
      <c r="S89" s="79"/>
      <c r="T89" s="79"/>
      <c r="U89" s="79"/>
      <c r="V89" s="79"/>
      <c r="W89" s="79"/>
      <c r="X89" s="79"/>
      <c r="Y89" s="79"/>
    </row>
    <row r="90" spans="4:27" x14ac:dyDescent="0.35">
      <c r="F90" s="19" t="s">
        <v>186</v>
      </c>
      <c r="G90" s="19" t="s">
        <v>266</v>
      </c>
      <c r="H90" s="255"/>
      <c r="I90" s="255"/>
      <c r="J90" s="267">
        <f>'Unit rate charges'!J201</f>
        <v>1.3861616369417389E-2</v>
      </c>
      <c r="K90" s="267">
        <f>'Unit rate charges'!K201</f>
        <v>1.3861616369417389E-2</v>
      </c>
      <c r="L90" s="267">
        <f>'Unit rate charges'!L201</f>
        <v>1.1913919108384191E-2</v>
      </c>
      <c r="M90" s="267">
        <f>'Unit rate charges'!M201</f>
        <v>1.1913919108384191E-2</v>
      </c>
      <c r="N90" s="267">
        <f>'Unit rate charges'!N201</f>
        <v>1.0458708432934286E-2</v>
      </c>
      <c r="O90" s="267">
        <f>'Unit rate charges'!O201</f>
        <v>9.2500594442113029E-3</v>
      </c>
      <c r="P90" s="267">
        <f>'Unit rate charges'!P201</f>
        <v>9.2747650085192711E-3</v>
      </c>
      <c r="Q90" s="267">
        <f>'Unit rate charges'!Q201</f>
        <v>1.1069175583893361E-2</v>
      </c>
      <c r="R90" s="267">
        <f>'Unit rate charges'!R201</f>
        <v>-9.0918366160892966E-3</v>
      </c>
      <c r="S90" s="267">
        <f>'Unit rate charges'!S201</f>
        <v>-8.9896811484927869E-3</v>
      </c>
      <c r="T90" s="267">
        <f>'Unit rate charges'!T201</f>
        <v>-9.0918366160892966E-3</v>
      </c>
      <c r="U90" s="267">
        <f>'Unit rate charges'!U201</f>
        <v>-9.0918366160892966E-3</v>
      </c>
      <c r="V90" s="267">
        <f>'Unit rate charges'!V201</f>
        <v>-8.9896811484927869E-3</v>
      </c>
      <c r="W90" s="267">
        <f>'Unit rate charges'!W201</f>
        <v>-8.9896811484927869E-3</v>
      </c>
      <c r="X90" s="267">
        <f>'Unit rate charges'!X201</f>
        <v>-8.8534738583641095E-3</v>
      </c>
      <c r="Y90" s="267">
        <f>'Unit rate charges'!Y201</f>
        <v>-8.8534738583641095E-3</v>
      </c>
      <c r="Z90" s="256"/>
      <c r="AA90" s="256"/>
    </row>
    <row r="91" spans="4:27" x14ac:dyDescent="0.35">
      <c r="F91" t="s">
        <v>188</v>
      </c>
      <c r="G91" t="s">
        <v>266</v>
      </c>
      <c r="H91" s="256"/>
      <c r="I91" s="256"/>
      <c r="J91" s="322">
        <f>'Unit rate charges'!J202</f>
        <v>0</v>
      </c>
      <c r="K91" s="322">
        <f>'Unit rate charges'!K202</f>
        <v>0</v>
      </c>
      <c r="L91" s="322">
        <f>'Unit rate charges'!L202</f>
        <v>0</v>
      </c>
      <c r="M91" s="322">
        <f>'Unit rate charges'!M202</f>
        <v>0</v>
      </c>
      <c r="N91" s="322">
        <f>'Unit rate charges'!N202</f>
        <v>0</v>
      </c>
      <c r="O91" s="322">
        <f>'Unit rate charges'!O202</f>
        <v>0</v>
      </c>
      <c r="P91" s="322">
        <f>'Unit rate charges'!P202</f>
        <v>0</v>
      </c>
      <c r="Q91" s="322">
        <f>'Unit rate charges'!Q202</f>
        <v>0</v>
      </c>
      <c r="R91" s="322">
        <f>'Unit rate charges'!R202</f>
        <v>0</v>
      </c>
      <c r="S91" s="322">
        <f>'Unit rate charges'!S202</f>
        <v>0</v>
      </c>
      <c r="T91" s="322">
        <f>'Unit rate charges'!T202</f>
        <v>0</v>
      </c>
      <c r="U91" s="322">
        <f>'Unit rate charges'!U202</f>
        <v>0</v>
      </c>
      <c r="V91" s="322">
        <f>'Unit rate charges'!V202</f>
        <v>0</v>
      </c>
      <c r="W91" s="322">
        <f>'Unit rate charges'!W202</f>
        <v>0</v>
      </c>
      <c r="X91" s="322">
        <f>'Unit rate charges'!X202</f>
        <v>0</v>
      </c>
      <c r="Y91" s="322">
        <f>'Unit rate charges'!Y202</f>
        <v>0</v>
      </c>
      <c r="Z91" s="256"/>
      <c r="AA91" s="256"/>
    </row>
    <row r="92" spans="4:27" x14ac:dyDescent="0.35">
      <c r="F92" t="s">
        <v>189</v>
      </c>
      <c r="G92" t="s">
        <v>266</v>
      </c>
      <c r="H92" s="256"/>
      <c r="I92" s="256"/>
      <c r="J92" s="322">
        <f>'Unit rate charges'!J203</f>
        <v>3.8461870720363757E-2</v>
      </c>
      <c r="K92" s="322">
        <f>'Unit rate charges'!K203</f>
        <v>3.8461870720363757E-2</v>
      </c>
      <c r="L92" s="322">
        <f>'Unit rate charges'!L203</f>
        <v>3.3057588978622404E-2</v>
      </c>
      <c r="M92" s="322">
        <f>'Unit rate charges'!M203</f>
        <v>3.3057588978622404E-2</v>
      </c>
      <c r="N92" s="322">
        <f>'Unit rate charges'!N203</f>
        <v>2.9019811321354866E-2</v>
      </c>
      <c r="O92" s="322">
        <f>'Unit rate charges'!O203</f>
        <v>2.5666169154982058E-2</v>
      </c>
      <c r="P92" s="322">
        <f>'Unit rate charges'!P203</f>
        <v>2.4190636576558934E-2</v>
      </c>
      <c r="Q92" s="322">
        <f>'Unit rate charges'!Q203</f>
        <v>3.071367645320339E-2</v>
      </c>
      <c r="R92" s="322">
        <f>'Unit rate charges'!R203</f>
        <v>-2.5227147774065369E-2</v>
      </c>
      <c r="S92" s="322">
        <f>'Unit rate charges'!S203</f>
        <v>-2.494369667548036E-2</v>
      </c>
      <c r="T92" s="322">
        <f>'Unit rate charges'!T203</f>
        <v>-2.5227147774065369E-2</v>
      </c>
      <c r="U92" s="322">
        <f>'Unit rate charges'!U203</f>
        <v>-2.5227147774065369E-2</v>
      </c>
      <c r="V92" s="322">
        <f>'Unit rate charges'!V203</f>
        <v>-2.494369667548036E-2</v>
      </c>
      <c r="W92" s="322">
        <f>'Unit rate charges'!W203</f>
        <v>-2.494369667548036E-2</v>
      </c>
      <c r="X92" s="322">
        <f>'Unit rate charges'!X203</f>
        <v>-2.4565761877367021E-2</v>
      </c>
      <c r="Y92" s="322">
        <f>'Unit rate charges'!Y203</f>
        <v>-2.4565761877367021E-2</v>
      </c>
      <c r="Z92" s="256"/>
      <c r="AA92" s="256"/>
    </row>
    <row r="93" spans="4:27" x14ac:dyDescent="0.35">
      <c r="F93" t="s">
        <v>190</v>
      </c>
      <c r="G93" t="s">
        <v>266</v>
      </c>
      <c r="H93" s="256"/>
      <c r="I93" s="256"/>
      <c r="J93" s="322">
        <f>'Unit rate charges'!J204</f>
        <v>3.3575273149745524E-3</v>
      </c>
      <c r="K93" s="322">
        <f>'Unit rate charges'!K204</f>
        <v>3.3575273149745524E-3</v>
      </c>
      <c r="L93" s="322">
        <f>'Unit rate charges'!L204</f>
        <v>2.8857607777294492E-3</v>
      </c>
      <c r="M93" s="322">
        <f>'Unit rate charges'!M204</f>
        <v>2.8857607777294492E-3</v>
      </c>
      <c r="N93" s="322">
        <f>'Unit rate charges'!N204</f>
        <v>2.5332831545104633E-3</v>
      </c>
      <c r="O93" s="322">
        <f>'Unit rate charges'!O204</f>
        <v>2.2405271089163126E-3</v>
      </c>
      <c r="P93" s="322">
        <f>'Unit rate charges'!P204</f>
        <v>2.2465112311705455E-3</v>
      </c>
      <c r="Q93" s="322">
        <f>'Unit rate charges'!Q204</f>
        <v>2.6811490367867844E-3</v>
      </c>
      <c r="R93" s="322">
        <f>'Unit rate charges'!R204</f>
        <v>-2.2022027567545964E-3</v>
      </c>
      <c r="S93" s="322">
        <f>'Unit rate charges'!S204</f>
        <v>-2.1774589055551063E-3</v>
      </c>
      <c r="T93" s="322">
        <f>'Unit rate charges'!T204</f>
        <v>-2.2022027567545964E-3</v>
      </c>
      <c r="U93" s="322">
        <f>'Unit rate charges'!U204</f>
        <v>-2.2022027567545964E-3</v>
      </c>
      <c r="V93" s="322">
        <f>'Unit rate charges'!V204</f>
        <v>-2.1774589055551063E-3</v>
      </c>
      <c r="W93" s="322">
        <f>'Unit rate charges'!W204</f>
        <v>-2.1774589055551063E-3</v>
      </c>
      <c r="X93" s="322">
        <f>'Unit rate charges'!X204</f>
        <v>-2.1444671039557864E-3</v>
      </c>
      <c r="Y93" s="322">
        <f>'Unit rate charges'!Y204</f>
        <v>-2.1444671039557864E-3</v>
      </c>
      <c r="Z93" s="256"/>
      <c r="AA93" s="256"/>
    </row>
    <row r="94" spans="4:27" x14ac:dyDescent="0.35">
      <c r="F94" t="s">
        <v>191</v>
      </c>
      <c r="G94" t="s">
        <v>266</v>
      </c>
      <c r="H94" s="256"/>
      <c r="I94" s="256"/>
      <c r="J94" s="322">
        <f>'Unit rate charges'!J205</f>
        <v>4.9442502752637561E-3</v>
      </c>
      <c r="K94" s="322">
        <f>'Unit rate charges'!K205</f>
        <v>4.9442502752637561E-3</v>
      </c>
      <c r="L94" s="322">
        <f>'Unit rate charges'!L205</f>
        <v>4.2495331180179303E-3</v>
      </c>
      <c r="M94" s="322">
        <f>'Unit rate charges'!M205</f>
        <v>4.2495331180179303E-3</v>
      </c>
      <c r="N94" s="322">
        <f>'Unit rate charges'!N205</f>
        <v>3.730479236355617E-3</v>
      </c>
      <c r="O94" s="322">
        <f>'Unit rate charges'!O205</f>
        <v>3.2993705592769978E-3</v>
      </c>
      <c r="P94" s="322">
        <f>'Unit rate charges'!P205</f>
        <v>2.6465461587900194E-3</v>
      </c>
      <c r="Q94" s="322">
        <f>'Unit rate charges'!Q205</f>
        <v>3.9482245770669725E-3</v>
      </c>
      <c r="R94" s="322">
        <f>'Unit rate charges'!R205</f>
        <v>-3.2429346256422163E-3</v>
      </c>
      <c r="S94" s="322">
        <f>'Unit rate charges'!S205</f>
        <v>-3.2064971579383703E-3</v>
      </c>
      <c r="T94" s="322">
        <f>'Unit rate charges'!T205</f>
        <v>-3.2429346256422163E-3</v>
      </c>
      <c r="U94" s="322">
        <f>'Unit rate charges'!U205</f>
        <v>-3.2429346256422163E-3</v>
      </c>
      <c r="V94" s="322">
        <f>'Unit rate charges'!V205</f>
        <v>-3.2064971579383703E-3</v>
      </c>
      <c r="W94" s="322">
        <f>'Unit rate charges'!W205</f>
        <v>-3.2064971579383703E-3</v>
      </c>
      <c r="X94" s="322">
        <f>'Unit rate charges'!X205</f>
        <v>-3.1579138676665775E-3</v>
      </c>
      <c r="Y94" s="322">
        <f>'Unit rate charges'!Y205</f>
        <v>-3.1579138676665775E-3</v>
      </c>
      <c r="Z94" s="256"/>
      <c r="AA94" s="256"/>
    </row>
    <row r="95" spans="4:27" x14ac:dyDescent="0.35">
      <c r="F95" t="s">
        <v>192</v>
      </c>
      <c r="G95" t="s">
        <v>266</v>
      </c>
      <c r="H95" s="256"/>
      <c r="I95" s="256"/>
      <c r="J95" s="322">
        <f>'Unit rate charges'!J206</f>
        <v>4.1316357292537605E-3</v>
      </c>
      <c r="K95" s="322">
        <f>'Unit rate charges'!K206</f>
        <v>4.1316357292537605E-3</v>
      </c>
      <c r="L95" s="322">
        <f>'Unit rate charges'!L206</f>
        <v>3.5510991324389208E-3</v>
      </c>
      <c r="M95" s="322">
        <f>'Unit rate charges'!M206</f>
        <v>3.5510991324389208E-3</v>
      </c>
      <c r="N95" s="322">
        <f>'Unit rate charges'!N206</f>
        <v>3.1173545921163812E-3</v>
      </c>
      <c r="O95" s="322">
        <f>'Unit rate charges'!O206</f>
        <v>2.7571009815091953E-3</v>
      </c>
      <c r="P95" s="322">
        <f>'Unit rate charges'!P206</f>
        <v>0</v>
      </c>
      <c r="Q95" s="322">
        <f>'Unit rate charges'!Q206</f>
        <v>3.2993122964143458E-3</v>
      </c>
      <c r="R95" s="322">
        <f>'Unit rate charges'!R206</f>
        <v>-2.7099406019091103E-3</v>
      </c>
      <c r="S95" s="322">
        <f>'Unit rate charges'!S206</f>
        <v>-2.6794918311011428E-3</v>
      </c>
      <c r="T95" s="322">
        <f>'Unit rate charges'!T206</f>
        <v>-2.7099406019091103E-3</v>
      </c>
      <c r="U95" s="322">
        <f>'Unit rate charges'!U206</f>
        <v>-2.7099406019091103E-3</v>
      </c>
      <c r="V95" s="322">
        <f>'Unit rate charges'!V206</f>
        <v>-2.6794918311011428E-3</v>
      </c>
      <c r="W95" s="322">
        <f>'Unit rate charges'!W206</f>
        <v>-2.6794918311011428E-3</v>
      </c>
      <c r="X95" s="322">
        <f>'Unit rate charges'!X206</f>
        <v>-2.6388934700238534E-3</v>
      </c>
      <c r="Y95" s="322">
        <f>'Unit rate charges'!Y206</f>
        <v>-2.6388934700238534E-3</v>
      </c>
      <c r="Z95" s="256"/>
      <c r="AA95" s="256"/>
    </row>
    <row r="96" spans="4:27" x14ac:dyDescent="0.35">
      <c r="F96" t="s">
        <v>193</v>
      </c>
      <c r="G96" t="s">
        <v>266</v>
      </c>
      <c r="H96" s="256"/>
      <c r="I96" s="256"/>
      <c r="J96" s="322">
        <f>'Unit rate charges'!J207</f>
        <v>3.0743030771120195E-3</v>
      </c>
      <c r="K96" s="322">
        <f>'Unit rate charges'!K207</f>
        <v>3.0743030771120195E-3</v>
      </c>
      <c r="L96" s="322">
        <f>'Unit rate charges'!L207</f>
        <v>2.6423324090961444E-3</v>
      </c>
      <c r="M96" s="322">
        <f>'Unit rate charges'!M207</f>
        <v>2.6423324090961444E-3</v>
      </c>
      <c r="N96" s="322">
        <f>'Unit rate charges'!N207</f>
        <v>2.3195880380102248E-3</v>
      </c>
      <c r="O96" s="322">
        <f>'Unit rate charges'!O207</f>
        <v>2.0515274304913657E-3</v>
      </c>
      <c r="P96" s="322">
        <f>'Unit rate charges'!P207</f>
        <v>0</v>
      </c>
      <c r="Q96" s="322">
        <f>'Unit rate charges'!Q207</f>
        <v>2.4549806928531302E-3</v>
      </c>
      <c r="R96" s="322">
        <f>'Unit rate charges'!R207</f>
        <v>-2.0164359292983267E-3</v>
      </c>
      <c r="S96" s="322">
        <f>'Unit rate charges'!S207</f>
        <v>-1.9937793458230644E-3</v>
      </c>
      <c r="T96" s="322">
        <f>'Unit rate charges'!T207</f>
        <v>-2.0164359292983267E-3</v>
      </c>
      <c r="U96" s="322">
        <f>'Unit rate charges'!U207</f>
        <v>-2.0164359292983267E-3</v>
      </c>
      <c r="V96" s="322">
        <f>'Unit rate charges'!V207</f>
        <v>-1.9937793458230644E-3</v>
      </c>
      <c r="W96" s="322">
        <f>'Unit rate charges'!W207</f>
        <v>-1.9937793458230644E-3</v>
      </c>
      <c r="X96" s="322">
        <f>'Unit rate charges'!X207</f>
        <v>-1.9635705678560482E-3</v>
      </c>
      <c r="Y96" s="322">
        <f>'Unit rate charges'!Y207</f>
        <v>-1.9635705678560482E-3</v>
      </c>
      <c r="Z96" s="256"/>
      <c r="AA96" s="256"/>
    </row>
    <row r="97" spans="3:27" x14ac:dyDescent="0.35">
      <c r="F97" t="s">
        <v>194</v>
      </c>
      <c r="G97" t="s">
        <v>266</v>
      </c>
      <c r="H97" s="256"/>
      <c r="I97" s="256"/>
      <c r="J97" s="322">
        <f>'Unit rate charges'!J208</f>
        <v>2.1531655173450192E-2</v>
      </c>
      <c r="K97" s="322">
        <f>'Unit rate charges'!K208</f>
        <v>2.1531655173450192E-2</v>
      </c>
      <c r="L97" s="322">
        <f>'Unit rate charges'!L208</f>
        <v>1.8506239905187155E-2</v>
      </c>
      <c r="M97" s="322">
        <f>'Unit rate charges'!M208</f>
        <v>1.8506239905187155E-2</v>
      </c>
      <c r="N97" s="322">
        <f>'Unit rate charges'!N208</f>
        <v>1.2996654793271365E-2</v>
      </c>
      <c r="O97" s="322">
        <f>'Unit rate charges'!O208</f>
        <v>0</v>
      </c>
      <c r="P97" s="322">
        <f>'Unit rate charges'!P208</f>
        <v>0</v>
      </c>
      <c r="Q97" s="322">
        <f>'Unit rate charges'!Q208</f>
        <v>1.7194075018019239E-2</v>
      </c>
      <c r="R97" s="322">
        <f>'Unit rate charges'!R208</f>
        <v>-1.4122616417439561E-2</v>
      </c>
      <c r="S97" s="322">
        <f>'Unit rate charges'!S208</f>
        <v>-1.3963935334097547E-2</v>
      </c>
      <c r="T97" s="322">
        <f>'Unit rate charges'!T208</f>
        <v>-1.4122616417439561E-2</v>
      </c>
      <c r="U97" s="322">
        <f>'Unit rate charges'!U208</f>
        <v>-1.4122616417439561E-2</v>
      </c>
      <c r="V97" s="322">
        <f>'Unit rate charges'!V208</f>
        <v>-1.3963935334097547E-2</v>
      </c>
      <c r="W97" s="322">
        <f>'Unit rate charges'!W208</f>
        <v>-1.3963935334097547E-2</v>
      </c>
      <c r="X97" s="322">
        <f>'Unit rate charges'!X208</f>
        <v>0</v>
      </c>
      <c r="Y97" s="322">
        <f>'Unit rate charges'!Y208</f>
        <v>0</v>
      </c>
      <c r="Z97" s="256"/>
      <c r="AA97" s="256"/>
    </row>
    <row r="98" spans="3:27" x14ac:dyDescent="0.35">
      <c r="F98" t="s">
        <v>195</v>
      </c>
      <c r="G98" t="s">
        <v>266</v>
      </c>
      <c r="H98" s="256"/>
      <c r="I98" s="256"/>
      <c r="J98" s="322">
        <f>'Unit rate charges'!J209</f>
        <v>8.2840245054389503E-3</v>
      </c>
      <c r="K98" s="322">
        <f>'Unit rate charges'!K209</f>
        <v>8.2840245054389503E-3</v>
      </c>
      <c r="L98" s="322">
        <f>'Unit rate charges'!L209</f>
        <v>7.1200352988718737E-3</v>
      </c>
      <c r="M98" s="322">
        <f>'Unit rate charges'!M209</f>
        <v>7.1200352988718737E-3</v>
      </c>
      <c r="N98" s="322">
        <f>'Unit rate charges'!N209</f>
        <v>0</v>
      </c>
      <c r="O98" s="322">
        <f>'Unit rate charges'!O209</f>
        <v>0</v>
      </c>
      <c r="P98" s="322">
        <f>'Unit rate charges'!P209</f>
        <v>0</v>
      </c>
      <c r="Q98" s="322">
        <f>'Unit rate charges'!Q209</f>
        <v>6.6151969112555366E-3</v>
      </c>
      <c r="R98" s="322">
        <f>'Unit rate charges'!R209</f>
        <v>-5.4334931309526976E-3</v>
      </c>
      <c r="S98" s="322">
        <f>'Unit rate charges'!S209</f>
        <v>0</v>
      </c>
      <c r="T98" s="322">
        <f>'Unit rate charges'!T209</f>
        <v>-5.4334931309526976E-3</v>
      </c>
      <c r="U98" s="322">
        <f>'Unit rate charges'!U209</f>
        <v>-5.4334931309526976E-3</v>
      </c>
      <c r="V98" s="322">
        <f>'Unit rate charges'!V209</f>
        <v>0</v>
      </c>
      <c r="W98" s="322">
        <f>'Unit rate charges'!W209</f>
        <v>0</v>
      </c>
      <c r="X98" s="322">
        <f>'Unit rate charges'!X209</f>
        <v>0</v>
      </c>
      <c r="Y98" s="322">
        <f>'Unit rate charges'!Y209</f>
        <v>0</v>
      </c>
      <c r="Z98" s="256"/>
      <c r="AA98" s="256"/>
    </row>
    <row r="99" spans="3:27" x14ac:dyDescent="0.35">
      <c r="F99" t="s">
        <v>196</v>
      </c>
      <c r="G99" t="s">
        <v>266</v>
      </c>
      <c r="H99" s="256"/>
      <c r="I99" s="256"/>
      <c r="J99" s="322">
        <f>'Unit rate charges'!J210</f>
        <v>0</v>
      </c>
      <c r="K99" s="322">
        <f>'Unit rate charges'!K210</f>
        <v>0</v>
      </c>
      <c r="L99" s="322">
        <f>'Unit rate charges'!L210</f>
        <v>0</v>
      </c>
      <c r="M99" s="322">
        <f>'Unit rate charges'!M210</f>
        <v>0</v>
      </c>
      <c r="N99" s="322">
        <f>'Unit rate charges'!N210</f>
        <v>0</v>
      </c>
      <c r="O99" s="322">
        <f>'Unit rate charges'!O210</f>
        <v>0</v>
      </c>
      <c r="P99" s="322">
        <f>'Unit rate charges'!P210</f>
        <v>0</v>
      </c>
      <c r="Q99" s="322">
        <f>'Unit rate charges'!Q210</f>
        <v>1.5405848885522475E-2</v>
      </c>
      <c r="R99" s="322">
        <f>'Unit rate charges'!R210</f>
        <v>0</v>
      </c>
      <c r="S99" s="322">
        <f>'Unit rate charges'!S210</f>
        <v>0</v>
      </c>
      <c r="T99" s="322">
        <f>'Unit rate charges'!T210</f>
        <v>0</v>
      </c>
      <c r="U99" s="322">
        <f>'Unit rate charges'!U210</f>
        <v>0</v>
      </c>
      <c r="V99" s="322">
        <f>'Unit rate charges'!V210</f>
        <v>0</v>
      </c>
      <c r="W99" s="322">
        <f>'Unit rate charges'!W210</f>
        <v>0</v>
      </c>
      <c r="X99" s="322">
        <f>'Unit rate charges'!X210</f>
        <v>0</v>
      </c>
      <c r="Y99" s="322">
        <f>'Unit rate charges'!Y210</f>
        <v>0</v>
      </c>
      <c r="Z99" s="256"/>
      <c r="AA99" s="256"/>
    </row>
    <row r="100" spans="3:27" x14ac:dyDescent="0.35">
      <c r="D100"/>
      <c r="F100" t="s">
        <v>372</v>
      </c>
      <c r="G100" t="s">
        <v>266</v>
      </c>
      <c r="H100" s="256"/>
      <c r="I100" s="256"/>
      <c r="J100" s="322">
        <f>'Unit rate charges'!J211</f>
        <v>0</v>
      </c>
      <c r="K100" s="322">
        <f>'Unit rate charges'!K211</f>
        <v>0</v>
      </c>
      <c r="L100" s="322">
        <f>'Unit rate charges'!L211</f>
        <v>0</v>
      </c>
      <c r="M100" s="322">
        <f>'Unit rate charges'!M211</f>
        <v>0</v>
      </c>
      <c r="N100" s="322">
        <f>'Unit rate charges'!N211</f>
        <v>0</v>
      </c>
      <c r="O100" s="322">
        <f>'Unit rate charges'!O211</f>
        <v>0</v>
      </c>
      <c r="P100" s="322">
        <f>'Unit rate charges'!P211</f>
        <v>0</v>
      </c>
      <c r="Q100" s="322">
        <f>'Unit rate charges'!Q211</f>
        <v>1.08219601663891</v>
      </c>
      <c r="R100" s="322">
        <f>'Unit rate charges'!R211</f>
        <v>0</v>
      </c>
      <c r="S100" s="322">
        <f>'Unit rate charges'!S211</f>
        <v>0</v>
      </c>
      <c r="T100" s="322">
        <f>'Unit rate charges'!T211</f>
        <v>0</v>
      </c>
      <c r="U100" s="322">
        <f>'Unit rate charges'!U211</f>
        <v>0</v>
      </c>
      <c r="V100" s="322">
        <f>'Unit rate charges'!V211</f>
        <v>0</v>
      </c>
      <c r="W100" s="322">
        <f>'Unit rate charges'!W211</f>
        <v>0</v>
      </c>
      <c r="X100" s="322">
        <f>'Unit rate charges'!X211</f>
        <v>0</v>
      </c>
      <c r="Y100" s="322">
        <f>'Unit rate charges'!Y211</f>
        <v>0</v>
      </c>
      <c r="Z100" s="256"/>
      <c r="AA100" s="256"/>
    </row>
    <row r="101" spans="3:27" x14ac:dyDescent="0.35">
      <c r="D101"/>
      <c r="F101" s="28" t="s">
        <v>373</v>
      </c>
      <c r="G101" s="28" t="s">
        <v>266</v>
      </c>
      <c r="H101" s="258"/>
      <c r="I101" s="258"/>
      <c r="J101" s="272">
        <f>'Unit rate charges'!J212</f>
        <v>0</v>
      </c>
      <c r="K101" s="272">
        <f>'Unit rate charges'!K212</f>
        <v>0</v>
      </c>
      <c r="L101" s="272">
        <f>'Unit rate charges'!L212</f>
        <v>0</v>
      </c>
      <c r="M101" s="272">
        <f>'Unit rate charges'!M212</f>
        <v>0</v>
      </c>
      <c r="N101" s="272">
        <f>'Unit rate charges'!N212</f>
        <v>0</v>
      </c>
      <c r="O101" s="272">
        <f>'Unit rate charges'!O212</f>
        <v>0</v>
      </c>
      <c r="P101" s="272">
        <f>'Unit rate charges'!P212</f>
        <v>0</v>
      </c>
      <c r="Q101" s="272">
        <f>'Unit rate charges'!Q212</f>
        <v>0</v>
      </c>
      <c r="R101" s="272">
        <f>'Unit rate charges'!R212</f>
        <v>0</v>
      </c>
      <c r="S101" s="272">
        <f>'Unit rate charges'!S212</f>
        <v>0</v>
      </c>
      <c r="T101" s="272">
        <f>'Unit rate charges'!T212</f>
        <v>0</v>
      </c>
      <c r="U101" s="272">
        <f>'Unit rate charges'!U212</f>
        <v>0</v>
      </c>
      <c r="V101" s="272">
        <f>'Unit rate charges'!V212</f>
        <v>0</v>
      </c>
      <c r="W101" s="272">
        <f>'Unit rate charges'!W212</f>
        <v>0</v>
      </c>
      <c r="X101" s="272">
        <f>'Unit rate charges'!X212</f>
        <v>0</v>
      </c>
      <c r="Y101" s="272">
        <f>'Unit rate charges'!Y212</f>
        <v>0</v>
      </c>
      <c r="Z101" s="256"/>
      <c r="AA101" s="256"/>
    </row>
    <row r="102" spans="3:27" x14ac:dyDescent="0.35">
      <c r="J102" s="79"/>
      <c r="K102" s="79"/>
      <c r="L102" s="79"/>
      <c r="M102" s="79"/>
      <c r="N102" s="79"/>
      <c r="O102" s="79"/>
      <c r="P102" s="79"/>
      <c r="Q102" s="79"/>
      <c r="R102" s="79"/>
      <c r="S102" s="79"/>
      <c r="T102" s="79"/>
      <c r="U102" s="79"/>
      <c r="V102" s="79"/>
      <c r="W102" s="79"/>
      <c r="X102" s="79"/>
      <c r="Y102" s="79"/>
    </row>
    <row r="103" spans="3:27" x14ac:dyDescent="0.35">
      <c r="C103" s="26" t="str">
        <f ca="1">INDEX('Version control'!$H$37:$H$64,MATCH($A$1,'Version control'!$F$37:$F$64,0),1)&amp;"-D: Contributions to fixed charge p/MPAN/day by network level"</f>
        <v>Section 117-D: Contributions to fixed charge p/MPAN/day by network level</v>
      </c>
      <c r="D103" s="26"/>
      <c r="E103" s="26"/>
      <c r="F103" s="26"/>
      <c r="G103" s="26"/>
      <c r="H103" s="26"/>
      <c r="I103" s="26"/>
      <c r="J103" s="80"/>
      <c r="K103" s="80"/>
      <c r="L103" s="80"/>
      <c r="M103" s="80"/>
      <c r="N103" s="80"/>
      <c r="O103" s="80"/>
      <c r="P103" s="80"/>
      <c r="Q103" s="80"/>
      <c r="R103" s="80"/>
      <c r="S103" s="80"/>
      <c r="T103" s="80"/>
      <c r="U103" s="80"/>
      <c r="V103" s="80"/>
      <c r="W103" s="80"/>
      <c r="X103" s="80"/>
      <c r="Y103" s="80"/>
      <c r="Z103" s="26"/>
      <c r="AA103" s="26"/>
    </row>
    <row r="104" spans="3:27" x14ac:dyDescent="0.35">
      <c r="C104" s="27"/>
      <c r="D104" s="27"/>
      <c r="E104"/>
      <c r="J104" s="79"/>
      <c r="K104" s="79"/>
      <c r="L104" s="79"/>
      <c r="M104" s="79"/>
      <c r="N104" s="79"/>
      <c r="O104" s="79"/>
      <c r="P104" s="79"/>
      <c r="Q104" s="79"/>
      <c r="R104" s="79"/>
      <c r="S104" s="79"/>
      <c r="T104" s="79"/>
      <c r="U104" s="79"/>
      <c r="V104" s="79"/>
      <c r="W104" s="79"/>
      <c r="X104" s="79"/>
      <c r="Y104" s="79"/>
    </row>
    <row r="105" spans="3:27" x14ac:dyDescent="0.35">
      <c r="C105" s="78"/>
      <c r="E105" s="27" t="s">
        <v>617</v>
      </c>
      <c r="J105" s="79"/>
      <c r="K105" s="79"/>
      <c r="L105" s="79"/>
      <c r="M105" s="79"/>
      <c r="N105" s="79"/>
      <c r="O105" s="79"/>
      <c r="P105" s="79"/>
      <c r="Q105" s="79"/>
      <c r="R105" s="79"/>
      <c r="S105" s="79"/>
      <c r="T105" s="79"/>
      <c r="U105" s="79"/>
      <c r="V105" s="79"/>
      <c r="W105" s="79"/>
      <c r="X105" s="79"/>
      <c r="Y105" s="79"/>
    </row>
    <row r="106" spans="3:27" x14ac:dyDescent="0.35">
      <c r="C106" s="78"/>
      <c r="E106" s="24"/>
      <c r="F106" s="19" t="s">
        <v>186</v>
      </c>
      <c r="G106" s="19" t="s">
        <v>267</v>
      </c>
      <c r="H106" s="19"/>
      <c r="I106" s="19"/>
      <c r="J106" s="114">
        <f>'Fixed charges'!J132</f>
        <v>0</v>
      </c>
      <c r="K106" s="114">
        <f>'Fixed charges'!K132</f>
        <v>0</v>
      </c>
      <c r="L106" s="114">
        <f>'Fixed charges'!L132</f>
        <v>0</v>
      </c>
      <c r="M106" s="114">
        <f>'Fixed charges'!M132</f>
        <v>0</v>
      </c>
      <c r="N106" s="114">
        <f>'Fixed charges'!N132</f>
        <v>0</v>
      </c>
      <c r="O106" s="114">
        <f>'Fixed charges'!O132</f>
        <v>0</v>
      </c>
      <c r="P106" s="114">
        <f>'Fixed charges'!P132</f>
        <v>0</v>
      </c>
      <c r="Q106" s="114">
        <f>'Fixed charges'!Q132</f>
        <v>0</v>
      </c>
      <c r="R106" s="114">
        <f>'Fixed charges'!R132</f>
        <v>0</v>
      </c>
      <c r="S106" s="114">
        <f>'Fixed charges'!S132</f>
        <v>0</v>
      </c>
      <c r="T106" s="114">
        <f>'Fixed charges'!T132</f>
        <v>0</v>
      </c>
      <c r="U106" s="114">
        <f>'Fixed charges'!U132</f>
        <v>0</v>
      </c>
      <c r="V106" s="114">
        <f>'Fixed charges'!V132</f>
        <v>0</v>
      </c>
      <c r="W106" s="114">
        <f>'Fixed charges'!W132</f>
        <v>0</v>
      </c>
      <c r="X106" s="114">
        <f>'Fixed charges'!X132</f>
        <v>0</v>
      </c>
      <c r="Y106" s="114">
        <f>'Fixed charges'!Y132</f>
        <v>0</v>
      </c>
    </row>
    <row r="107" spans="3:27" x14ac:dyDescent="0.35">
      <c r="C107" s="78"/>
      <c r="E107" s="24"/>
      <c r="F107" t="s">
        <v>188</v>
      </c>
      <c r="G107" t="s">
        <v>267</v>
      </c>
      <c r="J107" s="314">
        <f>'Fixed charges'!J133</f>
        <v>0</v>
      </c>
      <c r="K107" s="314">
        <f>'Fixed charges'!K133</f>
        <v>0</v>
      </c>
      <c r="L107" s="314">
        <f>'Fixed charges'!L133</f>
        <v>0</v>
      </c>
      <c r="M107" s="314">
        <f>'Fixed charges'!M133</f>
        <v>0</v>
      </c>
      <c r="N107" s="314">
        <f>'Fixed charges'!N133</f>
        <v>0</v>
      </c>
      <c r="O107" s="314">
        <f>'Fixed charges'!O133</f>
        <v>0</v>
      </c>
      <c r="P107" s="314">
        <f>'Fixed charges'!P133</f>
        <v>0</v>
      </c>
      <c r="Q107" s="314">
        <f>'Fixed charges'!Q133</f>
        <v>0</v>
      </c>
      <c r="R107" s="314">
        <f>'Fixed charges'!R133</f>
        <v>0</v>
      </c>
      <c r="S107" s="314">
        <f>'Fixed charges'!S133</f>
        <v>0</v>
      </c>
      <c r="T107" s="314">
        <f>'Fixed charges'!T133</f>
        <v>0</v>
      </c>
      <c r="U107" s="314">
        <f>'Fixed charges'!U133</f>
        <v>0</v>
      </c>
      <c r="V107" s="314">
        <f>'Fixed charges'!V133</f>
        <v>0</v>
      </c>
      <c r="W107" s="314">
        <f>'Fixed charges'!W133</f>
        <v>0</v>
      </c>
      <c r="X107" s="314">
        <f>'Fixed charges'!X133</f>
        <v>0</v>
      </c>
      <c r="Y107" s="314">
        <f>'Fixed charges'!Y133</f>
        <v>0</v>
      </c>
    </row>
    <row r="108" spans="3:27" x14ac:dyDescent="0.35">
      <c r="C108" s="78"/>
      <c r="E108" s="24"/>
      <c r="F108" t="s">
        <v>189</v>
      </c>
      <c r="G108" t="s">
        <v>267</v>
      </c>
      <c r="J108" s="314">
        <f>'Fixed charges'!J134</f>
        <v>0</v>
      </c>
      <c r="K108" s="314">
        <f>'Fixed charges'!K134</f>
        <v>0</v>
      </c>
      <c r="L108" s="314">
        <f>'Fixed charges'!L134</f>
        <v>0</v>
      </c>
      <c r="M108" s="314">
        <f>'Fixed charges'!M134</f>
        <v>0</v>
      </c>
      <c r="N108" s="314">
        <f>'Fixed charges'!N134</f>
        <v>0</v>
      </c>
      <c r="O108" s="314">
        <f>'Fixed charges'!O134</f>
        <v>0</v>
      </c>
      <c r="P108" s="314">
        <f>'Fixed charges'!P134</f>
        <v>0</v>
      </c>
      <c r="Q108" s="314">
        <f>'Fixed charges'!Q134</f>
        <v>0</v>
      </c>
      <c r="R108" s="314">
        <f>'Fixed charges'!R134</f>
        <v>0</v>
      </c>
      <c r="S108" s="314">
        <f>'Fixed charges'!S134</f>
        <v>0</v>
      </c>
      <c r="T108" s="314">
        <f>'Fixed charges'!T134</f>
        <v>0</v>
      </c>
      <c r="U108" s="314">
        <f>'Fixed charges'!U134</f>
        <v>0</v>
      </c>
      <c r="V108" s="314">
        <f>'Fixed charges'!V134</f>
        <v>0</v>
      </c>
      <c r="W108" s="314">
        <f>'Fixed charges'!W134</f>
        <v>0</v>
      </c>
      <c r="X108" s="314">
        <f>'Fixed charges'!X134</f>
        <v>0</v>
      </c>
      <c r="Y108" s="314">
        <f>'Fixed charges'!Y134</f>
        <v>0</v>
      </c>
    </row>
    <row r="109" spans="3:27" x14ac:dyDescent="0.35">
      <c r="C109" s="78"/>
      <c r="E109" s="24"/>
      <c r="F109" t="s">
        <v>190</v>
      </c>
      <c r="G109" t="s">
        <v>267</v>
      </c>
      <c r="J109" s="314">
        <f>'Fixed charges'!J135</f>
        <v>0</v>
      </c>
      <c r="K109" s="314">
        <f>'Fixed charges'!K135</f>
        <v>0</v>
      </c>
      <c r="L109" s="314">
        <f>'Fixed charges'!L135</f>
        <v>0</v>
      </c>
      <c r="M109" s="314">
        <f>'Fixed charges'!M135</f>
        <v>0</v>
      </c>
      <c r="N109" s="314">
        <f>'Fixed charges'!N135</f>
        <v>0</v>
      </c>
      <c r="O109" s="314">
        <f>'Fixed charges'!O135</f>
        <v>0</v>
      </c>
      <c r="P109" s="314">
        <f>'Fixed charges'!P135</f>
        <v>0</v>
      </c>
      <c r="Q109" s="314">
        <f>'Fixed charges'!Q135</f>
        <v>0</v>
      </c>
      <c r="R109" s="314">
        <f>'Fixed charges'!R135</f>
        <v>0</v>
      </c>
      <c r="S109" s="314">
        <f>'Fixed charges'!S135</f>
        <v>0</v>
      </c>
      <c r="T109" s="314">
        <f>'Fixed charges'!T135</f>
        <v>0</v>
      </c>
      <c r="U109" s="314">
        <f>'Fixed charges'!U135</f>
        <v>0</v>
      </c>
      <c r="V109" s="314">
        <f>'Fixed charges'!V135</f>
        <v>0</v>
      </c>
      <c r="W109" s="314">
        <f>'Fixed charges'!W135</f>
        <v>0</v>
      </c>
      <c r="X109" s="314">
        <f>'Fixed charges'!X135</f>
        <v>0</v>
      </c>
      <c r="Y109" s="314">
        <f>'Fixed charges'!Y135</f>
        <v>0</v>
      </c>
    </row>
    <row r="110" spans="3:27" x14ac:dyDescent="0.35">
      <c r="C110" s="78"/>
      <c r="E110" s="24"/>
      <c r="F110" t="s">
        <v>191</v>
      </c>
      <c r="G110" t="s">
        <v>267</v>
      </c>
      <c r="J110" s="314">
        <f>'Fixed charges'!J136</f>
        <v>0</v>
      </c>
      <c r="K110" s="314">
        <f>'Fixed charges'!K136</f>
        <v>0</v>
      </c>
      <c r="L110" s="314">
        <f>'Fixed charges'!L136</f>
        <v>0</v>
      </c>
      <c r="M110" s="314">
        <f>'Fixed charges'!M136</f>
        <v>0</v>
      </c>
      <c r="N110" s="314">
        <f>'Fixed charges'!N136</f>
        <v>0</v>
      </c>
      <c r="O110" s="314">
        <f>'Fixed charges'!O136</f>
        <v>0</v>
      </c>
      <c r="P110" s="314">
        <f>'Fixed charges'!P136</f>
        <v>0</v>
      </c>
      <c r="Q110" s="314">
        <f>'Fixed charges'!Q136</f>
        <v>0</v>
      </c>
      <c r="R110" s="314">
        <f>'Fixed charges'!R136</f>
        <v>0</v>
      </c>
      <c r="S110" s="314">
        <f>'Fixed charges'!S136</f>
        <v>0</v>
      </c>
      <c r="T110" s="314">
        <f>'Fixed charges'!T136</f>
        <v>0</v>
      </c>
      <c r="U110" s="314">
        <f>'Fixed charges'!U136</f>
        <v>0</v>
      </c>
      <c r="V110" s="314">
        <f>'Fixed charges'!V136</f>
        <v>0</v>
      </c>
      <c r="W110" s="314">
        <f>'Fixed charges'!W136</f>
        <v>0</v>
      </c>
      <c r="X110" s="314">
        <f>'Fixed charges'!X136</f>
        <v>0</v>
      </c>
      <c r="Y110" s="314">
        <f>'Fixed charges'!Y136</f>
        <v>0</v>
      </c>
    </row>
    <row r="111" spans="3:27" x14ac:dyDescent="0.35">
      <c r="C111" s="78"/>
      <c r="E111" s="24"/>
      <c r="F111" t="s">
        <v>192</v>
      </c>
      <c r="G111" t="s">
        <v>267</v>
      </c>
      <c r="J111" s="314">
        <f>'Fixed charges'!J137</f>
        <v>0</v>
      </c>
      <c r="K111" s="314">
        <f>'Fixed charges'!K137</f>
        <v>0</v>
      </c>
      <c r="L111" s="314">
        <f>'Fixed charges'!L137</f>
        <v>0</v>
      </c>
      <c r="M111" s="314">
        <f>'Fixed charges'!M137</f>
        <v>0</v>
      </c>
      <c r="N111" s="314">
        <f>'Fixed charges'!N137</f>
        <v>0</v>
      </c>
      <c r="O111" s="314">
        <f>'Fixed charges'!O137</f>
        <v>0</v>
      </c>
      <c r="P111" s="314">
        <f>'Fixed charges'!P137</f>
        <v>0</v>
      </c>
      <c r="Q111" s="314">
        <f>'Fixed charges'!Q137</f>
        <v>0</v>
      </c>
      <c r="R111" s="314">
        <f>'Fixed charges'!R137</f>
        <v>0</v>
      </c>
      <c r="S111" s="314">
        <f>'Fixed charges'!S137</f>
        <v>0</v>
      </c>
      <c r="T111" s="314">
        <f>'Fixed charges'!T137</f>
        <v>0</v>
      </c>
      <c r="U111" s="314">
        <f>'Fixed charges'!U137</f>
        <v>0</v>
      </c>
      <c r="V111" s="314">
        <f>'Fixed charges'!V137</f>
        <v>0</v>
      </c>
      <c r="W111" s="314">
        <f>'Fixed charges'!W137</f>
        <v>0</v>
      </c>
      <c r="X111" s="314">
        <f>'Fixed charges'!X137</f>
        <v>0</v>
      </c>
      <c r="Y111" s="314">
        <f>'Fixed charges'!Y137</f>
        <v>0</v>
      </c>
    </row>
    <row r="112" spans="3:27" x14ac:dyDescent="0.35">
      <c r="C112" s="78"/>
      <c r="E112" s="24"/>
      <c r="F112" t="s">
        <v>193</v>
      </c>
      <c r="G112" t="s">
        <v>267</v>
      </c>
      <c r="J112" s="314">
        <f>'Fixed charges'!J138</f>
        <v>0</v>
      </c>
      <c r="K112" s="314">
        <f>'Fixed charges'!K138</f>
        <v>0</v>
      </c>
      <c r="L112" s="314">
        <f>'Fixed charges'!L138</f>
        <v>0</v>
      </c>
      <c r="M112" s="314">
        <f>'Fixed charges'!M138</f>
        <v>0</v>
      </c>
      <c r="N112" s="314">
        <f>'Fixed charges'!N138</f>
        <v>0</v>
      </c>
      <c r="O112" s="314">
        <f>'Fixed charges'!O138</f>
        <v>0</v>
      </c>
      <c r="P112" s="314">
        <f>'Fixed charges'!P138</f>
        <v>0</v>
      </c>
      <c r="Q112" s="314">
        <f>'Fixed charges'!Q138</f>
        <v>0</v>
      </c>
      <c r="R112" s="314">
        <f>'Fixed charges'!R138</f>
        <v>0</v>
      </c>
      <c r="S112" s="314">
        <f>'Fixed charges'!S138</f>
        <v>0</v>
      </c>
      <c r="T112" s="314">
        <f>'Fixed charges'!T138</f>
        <v>0</v>
      </c>
      <c r="U112" s="314">
        <f>'Fixed charges'!U138</f>
        <v>0</v>
      </c>
      <c r="V112" s="314">
        <f>'Fixed charges'!V138</f>
        <v>0</v>
      </c>
      <c r="W112" s="314">
        <f>'Fixed charges'!W138</f>
        <v>0</v>
      </c>
      <c r="X112" s="314">
        <f>'Fixed charges'!X138</f>
        <v>0</v>
      </c>
      <c r="Y112" s="314">
        <f>'Fixed charges'!Y138</f>
        <v>0</v>
      </c>
    </row>
    <row r="113" spans="3:25" x14ac:dyDescent="0.35">
      <c r="C113" s="78"/>
      <c r="E113" s="24"/>
      <c r="F113" t="s">
        <v>194</v>
      </c>
      <c r="G113" t="s">
        <v>267</v>
      </c>
      <c r="J113" s="314">
        <f>'Fixed charges'!J139</f>
        <v>0</v>
      </c>
      <c r="K113" s="314">
        <f>'Fixed charges'!K139</f>
        <v>0</v>
      </c>
      <c r="L113" s="314">
        <f>'Fixed charges'!L139</f>
        <v>0</v>
      </c>
      <c r="M113" s="314">
        <f>'Fixed charges'!M139</f>
        <v>0</v>
      </c>
      <c r="N113" s="314">
        <f>'Fixed charges'!N139</f>
        <v>0</v>
      </c>
      <c r="O113" s="314">
        <f>'Fixed charges'!O139</f>
        <v>0</v>
      </c>
      <c r="P113" s="314">
        <f>'Fixed charges'!P139</f>
        <v>0</v>
      </c>
      <c r="Q113" s="314">
        <f>'Fixed charges'!Q139</f>
        <v>0</v>
      </c>
      <c r="R113" s="314">
        <f>'Fixed charges'!R139</f>
        <v>0</v>
      </c>
      <c r="S113" s="314">
        <f>'Fixed charges'!S139</f>
        <v>0</v>
      </c>
      <c r="T113" s="314">
        <f>'Fixed charges'!T139</f>
        <v>0</v>
      </c>
      <c r="U113" s="314">
        <f>'Fixed charges'!U139</f>
        <v>0</v>
      </c>
      <c r="V113" s="314">
        <f>'Fixed charges'!V139</f>
        <v>0</v>
      </c>
      <c r="W113" s="314">
        <f>'Fixed charges'!W139</f>
        <v>0</v>
      </c>
      <c r="X113" s="314">
        <f>'Fixed charges'!X139</f>
        <v>0</v>
      </c>
      <c r="Y113" s="314">
        <f>'Fixed charges'!Y139</f>
        <v>0</v>
      </c>
    </row>
    <row r="114" spans="3:25" x14ac:dyDescent="0.35">
      <c r="C114" s="78"/>
      <c r="E114" s="24"/>
      <c r="F114" t="s">
        <v>195</v>
      </c>
      <c r="G114" t="s">
        <v>267</v>
      </c>
      <c r="J114" s="314">
        <f>'Fixed charges'!J140</f>
        <v>0</v>
      </c>
      <c r="K114" s="314">
        <f>'Fixed charges'!K140</f>
        <v>0</v>
      </c>
      <c r="L114" s="314">
        <f>'Fixed charges'!L140</f>
        <v>0</v>
      </c>
      <c r="M114" s="314">
        <f>'Fixed charges'!M140</f>
        <v>0</v>
      </c>
      <c r="N114" s="314">
        <f>'Fixed charges'!N140</f>
        <v>0</v>
      </c>
      <c r="O114" s="314">
        <f>'Fixed charges'!O140</f>
        <v>0</v>
      </c>
      <c r="P114" s="314">
        <f>'Fixed charges'!P140</f>
        <v>0</v>
      </c>
      <c r="Q114" s="314">
        <f>'Fixed charges'!Q140</f>
        <v>0</v>
      </c>
      <c r="R114" s="314">
        <f>'Fixed charges'!R140</f>
        <v>0</v>
      </c>
      <c r="S114" s="314">
        <f>'Fixed charges'!S140</f>
        <v>0</v>
      </c>
      <c r="T114" s="314">
        <f>'Fixed charges'!T140</f>
        <v>0</v>
      </c>
      <c r="U114" s="314">
        <f>'Fixed charges'!U140</f>
        <v>0</v>
      </c>
      <c r="V114" s="314">
        <f>'Fixed charges'!V140</f>
        <v>0</v>
      </c>
      <c r="W114" s="314">
        <f>'Fixed charges'!W140</f>
        <v>0</v>
      </c>
      <c r="X114" s="314">
        <f>'Fixed charges'!X140</f>
        <v>0</v>
      </c>
      <c r="Y114" s="314">
        <f>'Fixed charges'!Y140</f>
        <v>0</v>
      </c>
    </row>
    <row r="115" spans="3:25" x14ac:dyDescent="0.35">
      <c r="C115" s="78"/>
      <c r="E115" s="24"/>
      <c r="F115" t="s">
        <v>196</v>
      </c>
      <c r="G115" t="s">
        <v>267</v>
      </c>
      <c r="J115" s="314">
        <f>'Fixed charges'!J141</f>
        <v>0.12278705228745064</v>
      </c>
      <c r="K115" s="314">
        <f>'Fixed charges'!K141</f>
        <v>0</v>
      </c>
      <c r="L115" s="314">
        <f>'Fixed charges'!L141</f>
        <v>0.12278705228745064</v>
      </c>
      <c r="M115" s="314">
        <f>'Fixed charges'!M141</f>
        <v>0</v>
      </c>
      <c r="N115" s="314">
        <f>'Fixed charges'!N141</f>
        <v>0</v>
      </c>
      <c r="O115" s="314">
        <f>'Fixed charges'!O141</f>
        <v>0</v>
      </c>
      <c r="P115" s="314">
        <f>'Fixed charges'!P141</f>
        <v>0</v>
      </c>
      <c r="Q115" s="314">
        <f>'Fixed charges'!Q141</f>
        <v>0</v>
      </c>
      <c r="R115" s="314">
        <f>'Fixed charges'!R141</f>
        <v>0</v>
      </c>
      <c r="S115" s="314">
        <f>'Fixed charges'!S141</f>
        <v>0</v>
      </c>
      <c r="T115" s="314">
        <f>'Fixed charges'!T141</f>
        <v>0</v>
      </c>
      <c r="U115" s="314">
        <f>'Fixed charges'!U141</f>
        <v>0</v>
      </c>
      <c r="V115" s="314">
        <f>'Fixed charges'!V141</f>
        <v>0</v>
      </c>
      <c r="W115" s="314">
        <f>'Fixed charges'!W141</f>
        <v>0</v>
      </c>
      <c r="X115" s="314">
        <f>'Fixed charges'!X141</f>
        <v>0</v>
      </c>
      <c r="Y115" s="314">
        <f>'Fixed charges'!Y141</f>
        <v>0</v>
      </c>
    </row>
    <row r="116" spans="3:25" x14ac:dyDescent="0.35">
      <c r="C116" s="78"/>
      <c r="E116" s="24"/>
      <c r="F116" t="s">
        <v>372</v>
      </c>
      <c r="G116" t="s">
        <v>267</v>
      </c>
      <c r="J116" s="314">
        <f>'Fixed charges'!J142</f>
        <v>0</v>
      </c>
      <c r="K116" s="314">
        <f>'Fixed charges'!K142</f>
        <v>0</v>
      </c>
      <c r="L116" s="314">
        <f>'Fixed charges'!L142</f>
        <v>0</v>
      </c>
      <c r="M116" s="314">
        <f>'Fixed charges'!M142</f>
        <v>0</v>
      </c>
      <c r="N116" s="314">
        <f>'Fixed charges'!N142</f>
        <v>0</v>
      </c>
      <c r="O116" s="314">
        <f>'Fixed charges'!O142</f>
        <v>0</v>
      </c>
      <c r="P116" s="314">
        <f>'Fixed charges'!P142</f>
        <v>0</v>
      </c>
      <c r="Q116" s="314">
        <f>'Fixed charges'!Q142</f>
        <v>0</v>
      </c>
      <c r="R116" s="314">
        <f>'Fixed charges'!R142</f>
        <v>0</v>
      </c>
      <c r="S116" s="314">
        <f>'Fixed charges'!S142</f>
        <v>0</v>
      </c>
      <c r="T116" s="314">
        <f>'Fixed charges'!T142</f>
        <v>0</v>
      </c>
      <c r="U116" s="314">
        <f>'Fixed charges'!U142</f>
        <v>0</v>
      </c>
      <c r="V116" s="314">
        <f>'Fixed charges'!V142</f>
        <v>0</v>
      </c>
      <c r="W116" s="314">
        <f>'Fixed charges'!W142</f>
        <v>0</v>
      </c>
      <c r="X116" s="314">
        <f>'Fixed charges'!X142</f>
        <v>0</v>
      </c>
      <c r="Y116" s="314">
        <f>'Fixed charges'!Y142</f>
        <v>0</v>
      </c>
    </row>
    <row r="117" spans="3:25" x14ac:dyDescent="0.35">
      <c r="C117" s="78"/>
      <c r="E117" s="24"/>
      <c r="F117" s="28" t="s">
        <v>373</v>
      </c>
      <c r="G117" s="28" t="s">
        <v>267</v>
      </c>
      <c r="H117" s="28"/>
      <c r="I117" s="28"/>
      <c r="J117" s="115">
        <f>'Fixed charges'!J143</f>
        <v>0</v>
      </c>
      <c r="K117" s="115">
        <f>'Fixed charges'!K143</f>
        <v>0</v>
      </c>
      <c r="L117" s="115">
        <f>'Fixed charges'!L143</f>
        <v>0</v>
      </c>
      <c r="M117" s="115">
        <f>'Fixed charges'!M143</f>
        <v>0</v>
      </c>
      <c r="N117" s="115">
        <f>'Fixed charges'!N143</f>
        <v>0</v>
      </c>
      <c r="O117" s="115">
        <f>'Fixed charges'!O143</f>
        <v>0</v>
      </c>
      <c r="P117" s="115">
        <f>'Fixed charges'!P143</f>
        <v>0</v>
      </c>
      <c r="Q117" s="115">
        <f>'Fixed charges'!Q143</f>
        <v>0</v>
      </c>
      <c r="R117" s="115">
        <f>'Fixed charges'!R143</f>
        <v>0</v>
      </c>
      <c r="S117" s="115">
        <f>'Fixed charges'!S143</f>
        <v>0</v>
      </c>
      <c r="T117" s="115">
        <f>'Fixed charges'!T143</f>
        <v>0</v>
      </c>
      <c r="U117" s="115">
        <f>'Fixed charges'!U143</f>
        <v>0</v>
      </c>
      <c r="V117" s="115">
        <f>'Fixed charges'!V143</f>
        <v>0</v>
      </c>
      <c r="W117" s="115">
        <f>'Fixed charges'!W143</f>
        <v>0</v>
      </c>
      <c r="X117" s="115">
        <f>'Fixed charges'!X143</f>
        <v>0</v>
      </c>
      <c r="Y117" s="115">
        <f>'Fixed charges'!Y143</f>
        <v>0</v>
      </c>
    </row>
    <row r="118" spans="3:25" x14ac:dyDescent="0.35">
      <c r="C118" s="78"/>
      <c r="D118"/>
      <c r="E118" s="24"/>
      <c r="J118" s="79"/>
      <c r="K118" s="79"/>
      <c r="L118" s="79"/>
      <c r="M118" s="79"/>
      <c r="N118" s="79"/>
      <c r="O118" s="79"/>
      <c r="P118" s="79"/>
      <c r="Q118" s="79"/>
      <c r="R118" s="79"/>
      <c r="S118" s="79"/>
      <c r="T118" s="79"/>
      <c r="U118" s="79"/>
      <c r="V118" s="79"/>
      <c r="W118" s="79"/>
      <c r="X118" s="79"/>
      <c r="Y118" s="79"/>
    </row>
    <row r="119" spans="3:25" x14ac:dyDescent="0.35">
      <c r="C119" s="78"/>
      <c r="E119" s="27" t="s">
        <v>618</v>
      </c>
      <c r="J119" s="79"/>
      <c r="K119" s="79"/>
      <c r="L119" s="79"/>
      <c r="M119" s="79"/>
      <c r="N119" s="79"/>
      <c r="O119" s="79"/>
      <c r="P119" s="79"/>
      <c r="Q119" s="79"/>
      <c r="R119" s="79"/>
      <c r="S119" s="79"/>
      <c r="T119" s="79"/>
      <c r="U119" s="79"/>
      <c r="V119" s="79"/>
      <c r="W119" s="79"/>
      <c r="X119" s="79"/>
      <c r="Y119" s="79"/>
    </row>
    <row r="120" spans="3:25" x14ac:dyDescent="0.35">
      <c r="C120" s="78"/>
      <c r="F120" s="19" t="s">
        <v>186</v>
      </c>
      <c r="G120" s="19" t="s">
        <v>267</v>
      </c>
      <c r="H120" s="19"/>
      <c r="I120" s="19"/>
      <c r="J120" s="114">
        <f>'Fixed charges'!J146</f>
        <v>0</v>
      </c>
      <c r="K120" s="114">
        <f>'Fixed charges'!K146</f>
        <v>0</v>
      </c>
      <c r="L120" s="114">
        <f>'Fixed charges'!L146</f>
        <v>0</v>
      </c>
      <c r="M120" s="114">
        <f>'Fixed charges'!M146</f>
        <v>0</v>
      </c>
      <c r="N120" s="114">
        <f>'Fixed charges'!N146</f>
        <v>0</v>
      </c>
      <c r="O120" s="114">
        <f>'Fixed charges'!O146</f>
        <v>0</v>
      </c>
      <c r="P120" s="114">
        <f>'Fixed charges'!P146</f>
        <v>0</v>
      </c>
      <c r="Q120" s="114">
        <f>'Fixed charges'!Q146</f>
        <v>0</v>
      </c>
      <c r="R120" s="114">
        <f>'Fixed charges'!R146</f>
        <v>0</v>
      </c>
      <c r="S120" s="114">
        <f>'Fixed charges'!S146</f>
        <v>0</v>
      </c>
      <c r="T120" s="114">
        <f>'Fixed charges'!T146</f>
        <v>0</v>
      </c>
      <c r="U120" s="114">
        <f>'Fixed charges'!U146</f>
        <v>0</v>
      </c>
      <c r="V120" s="114">
        <f>'Fixed charges'!V146</f>
        <v>0</v>
      </c>
      <c r="W120" s="114">
        <f>'Fixed charges'!W146</f>
        <v>0</v>
      </c>
      <c r="X120" s="114">
        <f>'Fixed charges'!X146</f>
        <v>0</v>
      </c>
      <c r="Y120" s="114">
        <f>'Fixed charges'!Y146</f>
        <v>0</v>
      </c>
    </row>
    <row r="121" spans="3:25" x14ac:dyDescent="0.35">
      <c r="C121" s="78"/>
      <c r="F121" t="s">
        <v>188</v>
      </c>
      <c r="G121" t="s">
        <v>267</v>
      </c>
      <c r="J121" s="314">
        <f>'Fixed charges'!J147</f>
        <v>0</v>
      </c>
      <c r="K121" s="314">
        <f>'Fixed charges'!K147</f>
        <v>0</v>
      </c>
      <c r="L121" s="314">
        <f>'Fixed charges'!L147</f>
        <v>0</v>
      </c>
      <c r="M121" s="314">
        <f>'Fixed charges'!M147</f>
        <v>0</v>
      </c>
      <c r="N121" s="314">
        <f>'Fixed charges'!N147</f>
        <v>0</v>
      </c>
      <c r="O121" s="314">
        <f>'Fixed charges'!O147</f>
        <v>0</v>
      </c>
      <c r="P121" s="314">
        <f>'Fixed charges'!P147</f>
        <v>0</v>
      </c>
      <c r="Q121" s="314">
        <f>'Fixed charges'!Q147</f>
        <v>0</v>
      </c>
      <c r="R121" s="314">
        <f>'Fixed charges'!R147</f>
        <v>0</v>
      </c>
      <c r="S121" s="314">
        <f>'Fixed charges'!S147</f>
        <v>0</v>
      </c>
      <c r="T121" s="314">
        <f>'Fixed charges'!T147</f>
        <v>0</v>
      </c>
      <c r="U121" s="314">
        <f>'Fixed charges'!U147</f>
        <v>0</v>
      </c>
      <c r="V121" s="314">
        <f>'Fixed charges'!V147</f>
        <v>0</v>
      </c>
      <c r="W121" s="314">
        <f>'Fixed charges'!W147</f>
        <v>0</v>
      </c>
      <c r="X121" s="314">
        <f>'Fixed charges'!X147</f>
        <v>0</v>
      </c>
      <c r="Y121" s="314">
        <f>'Fixed charges'!Y147</f>
        <v>0</v>
      </c>
    </row>
    <row r="122" spans="3:25" x14ac:dyDescent="0.35">
      <c r="C122" s="78"/>
      <c r="F122" t="s">
        <v>189</v>
      </c>
      <c r="G122" t="s">
        <v>267</v>
      </c>
      <c r="J122" s="314">
        <f>'Fixed charges'!J148</f>
        <v>0</v>
      </c>
      <c r="K122" s="314">
        <f>'Fixed charges'!K148</f>
        <v>0</v>
      </c>
      <c r="L122" s="314">
        <f>'Fixed charges'!L148</f>
        <v>0</v>
      </c>
      <c r="M122" s="314">
        <f>'Fixed charges'!M148</f>
        <v>0</v>
      </c>
      <c r="N122" s="314">
        <f>'Fixed charges'!N148</f>
        <v>0</v>
      </c>
      <c r="O122" s="314">
        <f>'Fixed charges'!O148</f>
        <v>0</v>
      </c>
      <c r="P122" s="314">
        <f>'Fixed charges'!P148</f>
        <v>0</v>
      </c>
      <c r="Q122" s="314">
        <f>'Fixed charges'!Q148</f>
        <v>0</v>
      </c>
      <c r="R122" s="314">
        <f>'Fixed charges'!R148</f>
        <v>0</v>
      </c>
      <c r="S122" s="314">
        <f>'Fixed charges'!S148</f>
        <v>0</v>
      </c>
      <c r="T122" s="314">
        <f>'Fixed charges'!T148</f>
        <v>0</v>
      </c>
      <c r="U122" s="314">
        <f>'Fixed charges'!U148</f>
        <v>0</v>
      </c>
      <c r="V122" s="314">
        <f>'Fixed charges'!V148</f>
        <v>0</v>
      </c>
      <c r="W122" s="314">
        <f>'Fixed charges'!W148</f>
        <v>0</v>
      </c>
      <c r="X122" s="314">
        <f>'Fixed charges'!X148</f>
        <v>0</v>
      </c>
      <c r="Y122" s="314">
        <f>'Fixed charges'!Y148</f>
        <v>0</v>
      </c>
    </row>
    <row r="123" spans="3:25" x14ac:dyDescent="0.35">
      <c r="C123" s="78"/>
      <c r="F123" t="s">
        <v>190</v>
      </c>
      <c r="G123" t="s">
        <v>267</v>
      </c>
      <c r="J123" s="314">
        <f>'Fixed charges'!J149</f>
        <v>0</v>
      </c>
      <c r="K123" s="314">
        <f>'Fixed charges'!K149</f>
        <v>0</v>
      </c>
      <c r="L123" s="314">
        <f>'Fixed charges'!L149</f>
        <v>0</v>
      </c>
      <c r="M123" s="314">
        <f>'Fixed charges'!M149</f>
        <v>0</v>
      </c>
      <c r="N123" s="314">
        <f>'Fixed charges'!N149</f>
        <v>0</v>
      </c>
      <c r="O123" s="314">
        <f>'Fixed charges'!O149</f>
        <v>0</v>
      </c>
      <c r="P123" s="314">
        <f>'Fixed charges'!P149</f>
        <v>0</v>
      </c>
      <c r="Q123" s="314">
        <f>'Fixed charges'!Q149</f>
        <v>0</v>
      </c>
      <c r="R123" s="314">
        <f>'Fixed charges'!R149</f>
        <v>0</v>
      </c>
      <c r="S123" s="314">
        <f>'Fixed charges'!S149</f>
        <v>0</v>
      </c>
      <c r="T123" s="314">
        <f>'Fixed charges'!T149</f>
        <v>0</v>
      </c>
      <c r="U123" s="314">
        <f>'Fixed charges'!U149</f>
        <v>0</v>
      </c>
      <c r="V123" s="314">
        <f>'Fixed charges'!V149</f>
        <v>0</v>
      </c>
      <c r="W123" s="314">
        <f>'Fixed charges'!W149</f>
        <v>0</v>
      </c>
      <c r="X123" s="314">
        <f>'Fixed charges'!X149</f>
        <v>0</v>
      </c>
      <c r="Y123" s="314">
        <f>'Fixed charges'!Y149</f>
        <v>0</v>
      </c>
    </row>
    <row r="124" spans="3:25" x14ac:dyDescent="0.35">
      <c r="C124" s="78"/>
      <c r="F124" t="s">
        <v>191</v>
      </c>
      <c r="G124" t="s">
        <v>267</v>
      </c>
      <c r="J124" s="314">
        <f>'Fixed charges'!J150</f>
        <v>0</v>
      </c>
      <c r="K124" s="314">
        <f>'Fixed charges'!K150</f>
        <v>0</v>
      </c>
      <c r="L124" s="314">
        <f>'Fixed charges'!L150</f>
        <v>0</v>
      </c>
      <c r="M124" s="314">
        <f>'Fixed charges'!M150</f>
        <v>0</v>
      </c>
      <c r="N124" s="314">
        <f>'Fixed charges'!N150</f>
        <v>0</v>
      </c>
      <c r="O124" s="314">
        <f>'Fixed charges'!O150</f>
        <v>0</v>
      </c>
      <c r="P124" s="314">
        <f>'Fixed charges'!P150</f>
        <v>0</v>
      </c>
      <c r="Q124" s="314">
        <f>'Fixed charges'!Q150</f>
        <v>0</v>
      </c>
      <c r="R124" s="314">
        <f>'Fixed charges'!R150</f>
        <v>0</v>
      </c>
      <c r="S124" s="314">
        <f>'Fixed charges'!S150</f>
        <v>0</v>
      </c>
      <c r="T124" s="314">
        <f>'Fixed charges'!T150</f>
        <v>0</v>
      </c>
      <c r="U124" s="314">
        <f>'Fixed charges'!U150</f>
        <v>0</v>
      </c>
      <c r="V124" s="314">
        <f>'Fixed charges'!V150</f>
        <v>0</v>
      </c>
      <c r="W124" s="314">
        <f>'Fixed charges'!W150</f>
        <v>0</v>
      </c>
      <c r="X124" s="314">
        <f>'Fixed charges'!X150</f>
        <v>0</v>
      </c>
      <c r="Y124" s="314">
        <f>'Fixed charges'!Y150</f>
        <v>0</v>
      </c>
    </row>
    <row r="125" spans="3:25" x14ac:dyDescent="0.35">
      <c r="C125" s="78"/>
      <c r="F125" t="s">
        <v>192</v>
      </c>
      <c r="G125" t="s">
        <v>267</v>
      </c>
      <c r="J125" s="314">
        <f>'Fixed charges'!J151</f>
        <v>0</v>
      </c>
      <c r="K125" s="314">
        <f>'Fixed charges'!K151</f>
        <v>0</v>
      </c>
      <c r="L125" s="314">
        <f>'Fixed charges'!L151</f>
        <v>0</v>
      </c>
      <c r="M125" s="314">
        <f>'Fixed charges'!M151</f>
        <v>0</v>
      </c>
      <c r="N125" s="314">
        <f>'Fixed charges'!N151</f>
        <v>0</v>
      </c>
      <c r="O125" s="314">
        <f>'Fixed charges'!O151</f>
        <v>0</v>
      </c>
      <c r="P125" s="314">
        <f>'Fixed charges'!P151</f>
        <v>0</v>
      </c>
      <c r="Q125" s="314">
        <f>'Fixed charges'!Q151</f>
        <v>0</v>
      </c>
      <c r="R125" s="314">
        <f>'Fixed charges'!R151</f>
        <v>0</v>
      </c>
      <c r="S125" s="314">
        <f>'Fixed charges'!S151</f>
        <v>0</v>
      </c>
      <c r="T125" s="314">
        <f>'Fixed charges'!T151</f>
        <v>0</v>
      </c>
      <c r="U125" s="314">
        <f>'Fixed charges'!U151</f>
        <v>0</v>
      </c>
      <c r="V125" s="314">
        <f>'Fixed charges'!V151</f>
        <v>0</v>
      </c>
      <c r="W125" s="314">
        <f>'Fixed charges'!W151</f>
        <v>0</v>
      </c>
      <c r="X125" s="314">
        <f>'Fixed charges'!X151</f>
        <v>0</v>
      </c>
      <c r="Y125" s="314">
        <f>'Fixed charges'!Y151</f>
        <v>0</v>
      </c>
    </row>
    <row r="126" spans="3:25" x14ac:dyDescent="0.35">
      <c r="C126" s="78"/>
      <c r="F126" t="s">
        <v>193</v>
      </c>
      <c r="G126" t="s">
        <v>267</v>
      </c>
      <c r="J126" s="314">
        <f>'Fixed charges'!J152</f>
        <v>0</v>
      </c>
      <c r="K126" s="314">
        <f>'Fixed charges'!K152</f>
        <v>0</v>
      </c>
      <c r="L126" s="314">
        <f>'Fixed charges'!L152</f>
        <v>0</v>
      </c>
      <c r="M126" s="314">
        <f>'Fixed charges'!M152</f>
        <v>0</v>
      </c>
      <c r="N126" s="314">
        <f>'Fixed charges'!N152</f>
        <v>0</v>
      </c>
      <c r="O126" s="314">
        <f>'Fixed charges'!O152</f>
        <v>0</v>
      </c>
      <c r="P126" s="314">
        <f>'Fixed charges'!P152</f>
        <v>0</v>
      </c>
      <c r="Q126" s="314">
        <f>'Fixed charges'!Q152</f>
        <v>0</v>
      </c>
      <c r="R126" s="314">
        <f>'Fixed charges'!R152</f>
        <v>0</v>
      </c>
      <c r="S126" s="314">
        <f>'Fixed charges'!S152</f>
        <v>0</v>
      </c>
      <c r="T126" s="314">
        <f>'Fixed charges'!T152</f>
        <v>0</v>
      </c>
      <c r="U126" s="314">
        <f>'Fixed charges'!U152</f>
        <v>0</v>
      </c>
      <c r="V126" s="314">
        <f>'Fixed charges'!V152</f>
        <v>0</v>
      </c>
      <c r="W126" s="314">
        <f>'Fixed charges'!W152</f>
        <v>0</v>
      </c>
      <c r="X126" s="314">
        <f>'Fixed charges'!X152</f>
        <v>0</v>
      </c>
      <c r="Y126" s="314">
        <f>'Fixed charges'!Y152</f>
        <v>0</v>
      </c>
    </row>
    <row r="127" spans="3:25" x14ac:dyDescent="0.35">
      <c r="C127" s="78"/>
      <c r="F127" t="s">
        <v>194</v>
      </c>
      <c r="G127" t="s">
        <v>267</v>
      </c>
      <c r="J127" s="314">
        <f>'Fixed charges'!J153</f>
        <v>0</v>
      </c>
      <c r="K127" s="314">
        <f>'Fixed charges'!K153</f>
        <v>0</v>
      </c>
      <c r="L127" s="314">
        <f>'Fixed charges'!L153</f>
        <v>0</v>
      </c>
      <c r="M127" s="314">
        <f>'Fixed charges'!M153</f>
        <v>0</v>
      </c>
      <c r="N127" s="314">
        <f>'Fixed charges'!N153</f>
        <v>0</v>
      </c>
      <c r="O127" s="314">
        <f>'Fixed charges'!O153</f>
        <v>0</v>
      </c>
      <c r="P127" s="314">
        <f>'Fixed charges'!P153</f>
        <v>0</v>
      </c>
      <c r="Q127" s="314">
        <f>'Fixed charges'!Q153</f>
        <v>0</v>
      </c>
      <c r="R127" s="314">
        <f>'Fixed charges'!R153</f>
        <v>0</v>
      </c>
      <c r="S127" s="314">
        <f>'Fixed charges'!S153</f>
        <v>0</v>
      </c>
      <c r="T127" s="314">
        <f>'Fixed charges'!T153</f>
        <v>0</v>
      </c>
      <c r="U127" s="314">
        <f>'Fixed charges'!U153</f>
        <v>0</v>
      </c>
      <c r="V127" s="314">
        <f>'Fixed charges'!V153</f>
        <v>0</v>
      </c>
      <c r="W127" s="314">
        <f>'Fixed charges'!W153</f>
        <v>0</v>
      </c>
      <c r="X127" s="314">
        <f>'Fixed charges'!X153</f>
        <v>0</v>
      </c>
      <c r="Y127" s="314">
        <f>'Fixed charges'!Y153</f>
        <v>0</v>
      </c>
    </row>
    <row r="128" spans="3:25" x14ac:dyDescent="0.35">
      <c r="C128" s="78"/>
      <c r="F128" t="s">
        <v>195</v>
      </c>
      <c r="G128" t="s">
        <v>267</v>
      </c>
      <c r="J128" s="314">
        <f>'Fixed charges'!J154</f>
        <v>0</v>
      </c>
      <c r="K128" s="314">
        <f>'Fixed charges'!K154</f>
        <v>0</v>
      </c>
      <c r="L128" s="314">
        <f>'Fixed charges'!L154</f>
        <v>0</v>
      </c>
      <c r="M128" s="314">
        <f>'Fixed charges'!M154</f>
        <v>0</v>
      </c>
      <c r="N128" s="314">
        <f>'Fixed charges'!N154</f>
        <v>0</v>
      </c>
      <c r="O128" s="314">
        <f>'Fixed charges'!O154</f>
        <v>0</v>
      </c>
      <c r="P128" s="314">
        <f>'Fixed charges'!P154</f>
        <v>0</v>
      </c>
      <c r="Q128" s="314">
        <f>'Fixed charges'!Q154</f>
        <v>0</v>
      </c>
      <c r="R128" s="314">
        <f>'Fixed charges'!R154</f>
        <v>0</v>
      </c>
      <c r="S128" s="314">
        <f>'Fixed charges'!S154</f>
        <v>0</v>
      </c>
      <c r="T128" s="314">
        <f>'Fixed charges'!T154</f>
        <v>0</v>
      </c>
      <c r="U128" s="314">
        <f>'Fixed charges'!U154</f>
        <v>0</v>
      </c>
      <c r="V128" s="314">
        <f>'Fixed charges'!V154</f>
        <v>0</v>
      </c>
      <c r="W128" s="314">
        <f>'Fixed charges'!W154</f>
        <v>0</v>
      </c>
      <c r="X128" s="314">
        <f>'Fixed charges'!X154</f>
        <v>0</v>
      </c>
      <c r="Y128" s="314">
        <f>'Fixed charges'!Y154</f>
        <v>0</v>
      </c>
    </row>
    <row r="129" spans="3:27" x14ac:dyDescent="0.35">
      <c r="C129" s="78"/>
      <c r="F129" t="s">
        <v>196</v>
      </c>
      <c r="G129" t="s">
        <v>267</v>
      </c>
      <c r="J129" s="314">
        <f>'Fixed charges'!J155</f>
        <v>2.1184172607946632</v>
      </c>
      <c r="K129" s="314">
        <f>'Fixed charges'!K155</f>
        <v>0</v>
      </c>
      <c r="L129" s="314">
        <f>'Fixed charges'!L155</f>
        <v>2.1184172607946632</v>
      </c>
      <c r="M129" s="314">
        <f>'Fixed charges'!M155</f>
        <v>0</v>
      </c>
      <c r="N129" s="314">
        <f>'Fixed charges'!N155</f>
        <v>0</v>
      </c>
      <c r="O129" s="314">
        <f>'Fixed charges'!O155</f>
        <v>0</v>
      </c>
      <c r="P129" s="314">
        <f>'Fixed charges'!P155</f>
        <v>0</v>
      </c>
      <c r="Q129" s="314">
        <f>'Fixed charges'!Q155</f>
        <v>0</v>
      </c>
      <c r="R129" s="314">
        <f>'Fixed charges'!R155</f>
        <v>0</v>
      </c>
      <c r="S129" s="314">
        <f>'Fixed charges'!S155</f>
        <v>0</v>
      </c>
      <c r="T129" s="314">
        <f>'Fixed charges'!T155</f>
        <v>0</v>
      </c>
      <c r="U129" s="314">
        <f>'Fixed charges'!U155</f>
        <v>0</v>
      </c>
      <c r="V129" s="314">
        <f>'Fixed charges'!V155</f>
        <v>0</v>
      </c>
      <c r="W129" s="314">
        <f>'Fixed charges'!W155</f>
        <v>0</v>
      </c>
      <c r="X129" s="314">
        <f>'Fixed charges'!X155</f>
        <v>0</v>
      </c>
      <c r="Y129" s="314">
        <f>'Fixed charges'!Y155</f>
        <v>0</v>
      </c>
    </row>
    <row r="130" spans="3:27" x14ac:dyDescent="0.35">
      <c r="C130" s="78"/>
      <c r="D130"/>
      <c r="F130" t="s">
        <v>372</v>
      </c>
      <c r="G130" t="s">
        <v>267</v>
      </c>
      <c r="J130" s="314">
        <f>'Fixed charges'!J156</f>
        <v>2.6228103040956046</v>
      </c>
      <c r="K130" s="314">
        <f>'Fixed charges'!K156</f>
        <v>0</v>
      </c>
      <c r="L130" s="314">
        <f>'Fixed charges'!L156</f>
        <v>7.6904372463511272</v>
      </c>
      <c r="M130" s="314">
        <f>'Fixed charges'!M156</f>
        <v>0</v>
      </c>
      <c r="N130" s="314">
        <f>'Fixed charges'!N156</f>
        <v>15.343481049694491</v>
      </c>
      <c r="O130" s="314">
        <f>'Fixed charges'!O156</f>
        <v>11.977235827502199</v>
      </c>
      <c r="P130" s="314">
        <f>'Fixed charges'!P156</f>
        <v>0</v>
      </c>
      <c r="Q130" s="314">
        <f>'Fixed charges'!Q156</f>
        <v>0</v>
      </c>
      <c r="R130" s="314">
        <f>'Fixed charges'!R156</f>
        <v>0</v>
      </c>
      <c r="S130" s="314">
        <f>'Fixed charges'!S156</f>
        <v>0</v>
      </c>
      <c r="T130" s="314">
        <f>'Fixed charges'!T156</f>
        <v>0</v>
      </c>
      <c r="U130" s="314">
        <f>'Fixed charges'!U156</f>
        <v>0</v>
      </c>
      <c r="V130" s="314">
        <f>'Fixed charges'!V156</f>
        <v>0</v>
      </c>
      <c r="W130" s="314">
        <f>'Fixed charges'!W156</f>
        <v>0</v>
      </c>
      <c r="X130" s="314">
        <f>'Fixed charges'!X156</f>
        <v>0</v>
      </c>
      <c r="Y130" s="314">
        <f>'Fixed charges'!Y156</f>
        <v>0</v>
      </c>
    </row>
    <row r="131" spans="3:27" x14ac:dyDescent="0.35">
      <c r="C131" s="78"/>
      <c r="D131"/>
      <c r="F131" s="28" t="s">
        <v>373</v>
      </c>
      <c r="G131" s="28" t="s">
        <v>267</v>
      </c>
      <c r="H131" s="28"/>
      <c r="I131" s="28"/>
      <c r="J131" s="115">
        <f>'Fixed charges'!J157</f>
        <v>0</v>
      </c>
      <c r="K131" s="115">
        <f>'Fixed charges'!K157</f>
        <v>0</v>
      </c>
      <c r="L131" s="115">
        <f>'Fixed charges'!L157</f>
        <v>0</v>
      </c>
      <c r="M131" s="115">
        <f>'Fixed charges'!M157</f>
        <v>0</v>
      </c>
      <c r="N131" s="115">
        <f>'Fixed charges'!N157</f>
        <v>0</v>
      </c>
      <c r="O131" s="115">
        <f>'Fixed charges'!O157</f>
        <v>0</v>
      </c>
      <c r="P131" s="115">
        <f>'Fixed charges'!P157</f>
        <v>110.57187268061952</v>
      </c>
      <c r="Q131" s="115">
        <f>'Fixed charges'!Q157</f>
        <v>0</v>
      </c>
      <c r="R131" s="115">
        <f>'Fixed charges'!R157</f>
        <v>0</v>
      </c>
      <c r="S131" s="115">
        <f>'Fixed charges'!S157</f>
        <v>0</v>
      </c>
      <c r="T131" s="115">
        <f>'Fixed charges'!T157</f>
        <v>0</v>
      </c>
      <c r="U131" s="115">
        <f>'Fixed charges'!U157</f>
        <v>0</v>
      </c>
      <c r="V131" s="115">
        <f>'Fixed charges'!V157</f>
        <v>0</v>
      </c>
      <c r="W131" s="115">
        <f>'Fixed charges'!W157</f>
        <v>0</v>
      </c>
      <c r="X131" s="115">
        <f>'Fixed charges'!X157</f>
        <v>69.200597504762939</v>
      </c>
      <c r="Y131" s="115">
        <f>'Fixed charges'!Y157</f>
        <v>69.200597504762939</v>
      </c>
    </row>
    <row r="132" spans="3:27" x14ac:dyDescent="0.35">
      <c r="J132" s="79"/>
      <c r="K132" s="79"/>
      <c r="L132" s="79"/>
      <c r="M132" s="79"/>
      <c r="N132" s="79"/>
      <c r="O132" s="79"/>
      <c r="P132" s="79"/>
      <c r="Q132" s="79"/>
      <c r="R132" s="79"/>
      <c r="S132" s="79"/>
      <c r="T132" s="79"/>
      <c r="U132" s="79"/>
      <c r="V132" s="79"/>
      <c r="W132" s="79"/>
      <c r="X132" s="79"/>
      <c r="Y132" s="79"/>
    </row>
    <row r="133" spans="3:27" x14ac:dyDescent="0.35">
      <c r="C133" s="26" t="str">
        <f ca="1">INDEX('Version control'!$H$37:$H$64,MATCH($A$1,'Version control'!$F$37:$F$64,0),1)&amp;"-E: Capacity charges for eligible customers, by network level"</f>
        <v>Section 117-E: Capacity charges for eligible customers, by network level</v>
      </c>
      <c r="D133" s="26"/>
      <c r="E133" s="26"/>
      <c r="F133" s="26"/>
      <c r="G133" s="26"/>
      <c r="H133" s="26"/>
      <c r="I133" s="26"/>
      <c r="J133" s="80"/>
      <c r="K133" s="80"/>
      <c r="L133" s="80"/>
      <c r="M133" s="80"/>
      <c r="N133" s="80"/>
      <c r="O133" s="80"/>
      <c r="P133" s="80"/>
      <c r="Q133" s="80"/>
      <c r="R133" s="80"/>
      <c r="S133" s="80"/>
      <c r="T133" s="80"/>
      <c r="U133" s="80"/>
      <c r="V133" s="80"/>
      <c r="W133" s="80"/>
      <c r="X133" s="80"/>
      <c r="Y133" s="80"/>
      <c r="Z133" s="26"/>
      <c r="AA133" s="26"/>
    </row>
    <row r="134" spans="3:27" x14ac:dyDescent="0.35">
      <c r="D134" s="27"/>
      <c r="E134" s="27"/>
      <c r="J134" s="79"/>
      <c r="K134" s="79"/>
      <c r="L134" s="79"/>
      <c r="M134" s="79"/>
      <c r="N134" s="79"/>
      <c r="O134" s="79"/>
      <c r="P134" s="79"/>
      <c r="Q134" s="79"/>
      <c r="R134" s="79"/>
      <c r="S134" s="79"/>
      <c r="T134" s="79"/>
      <c r="U134" s="79"/>
      <c r="V134" s="79"/>
      <c r="W134" s="79"/>
      <c r="X134" s="79"/>
      <c r="Y134" s="79"/>
    </row>
    <row r="135" spans="3:27" x14ac:dyDescent="0.35">
      <c r="C135" s="78"/>
      <c r="D135"/>
      <c r="E135" s="27" t="s">
        <v>617</v>
      </c>
      <c r="J135" s="79"/>
      <c r="K135" s="79"/>
      <c r="L135" s="79"/>
      <c r="M135" s="79"/>
      <c r="N135" s="79"/>
      <c r="O135" s="79"/>
      <c r="P135" s="79"/>
      <c r="Q135" s="79"/>
      <c r="R135" s="79"/>
      <c r="S135" s="79"/>
      <c r="T135" s="79"/>
      <c r="U135" s="79"/>
      <c r="V135" s="79"/>
      <c r="W135" s="79"/>
      <c r="X135" s="79"/>
      <c r="Y135" s="79"/>
    </row>
    <row r="136" spans="3:27" x14ac:dyDescent="0.35">
      <c r="C136" s="78"/>
      <c r="D136"/>
      <c r="F136" s="19" t="s">
        <v>186</v>
      </c>
      <c r="G136" s="19" t="s">
        <v>268</v>
      </c>
      <c r="H136" s="19"/>
      <c r="I136" s="19"/>
      <c r="J136" s="114">
        <f>'Capacity charges'!J192</f>
        <v>0</v>
      </c>
      <c r="K136" s="114">
        <f>'Capacity charges'!K192</f>
        <v>0</v>
      </c>
      <c r="L136" s="114">
        <f>'Capacity charges'!L192</f>
        <v>0</v>
      </c>
      <c r="M136" s="114">
        <f>'Capacity charges'!M192</f>
        <v>0</v>
      </c>
      <c r="N136" s="114">
        <f>'Capacity charges'!N192</f>
        <v>0</v>
      </c>
      <c r="O136" s="114">
        <f>'Capacity charges'!O192</f>
        <v>0</v>
      </c>
      <c r="P136" s="114">
        <f>'Capacity charges'!P192</f>
        <v>0</v>
      </c>
      <c r="Q136" s="114">
        <f>'Capacity charges'!Q192</f>
        <v>0</v>
      </c>
      <c r="R136" s="114">
        <f>'Capacity charges'!R192</f>
        <v>0</v>
      </c>
      <c r="S136" s="114">
        <f>'Capacity charges'!S192</f>
        <v>0</v>
      </c>
      <c r="T136" s="114">
        <f>'Capacity charges'!T192</f>
        <v>0</v>
      </c>
      <c r="U136" s="114">
        <f>'Capacity charges'!U192</f>
        <v>0</v>
      </c>
      <c r="V136" s="114">
        <f>'Capacity charges'!V192</f>
        <v>0</v>
      </c>
      <c r="W136" s="114">
        <f>'Capacity charges'!W192</f>
        <v>0</v>
      </c>
      <c r="X136" s="114">
        <f>'Capacity charges'!X192</f>
        <v>0</v>
      </c>
      <c r="Y136" s="114">
        <f>'Capacity charges'!Y192</f>
        <v>0</v>
      </c>
    </row>
    <row r="137" spans="3:27" x14ac:dyDescent="0.35">
      <c r="C137" s="78"/>
      <c r="D137"/>
      <c r="F137" t="s">
        <v>188</v>
      </c>
      <c r="G137" t="s">
        <v>268</v>
      </c>
      <c r="J137" s="314">
        <f>'Capacity charges'!J193</f>
        <v>0</v>
      </c>
      <c r="K137" s="314">
        <f>'Capacity charges'!K193</f>
        <v>0</v>
      </c>
      <c r="L137" s="314">
        <f>'Capacity charges'!L193</f>
        <v>0</v>
      </c>
      <c r="M137" s="314">
        <f>'Capacity charges'!M193</f>
        <v>0</v>
      </c>
      <c r="N137" s="314">
        <f>'Capacity charges'!N193</f>
        <v>0</v>
      </c>
      <c r="O137" s="314">
        <f>'Capacity charges'!O193</f>
        <v>0</v>
      </c>
      <c r="P137" s="314">
        <f>'Capacity charges'!P193</f>
        <v>0</v>
      </c>
      <c r="Q137" s="314">
        <f>'Capacity charges'!Q193</f>
        <v>0</v>
      </c>
      <c r="R137" s="314">
        <f>'Capacity charges'!R193</f>
        <v>0</v>
      </c>
      <c r="S137" s="314">
        <f>'Capacity charges'!S193</f>
        <v>0</v>
      </c>
      <c r="T137" s="314">
        <f>'Capacity charges'!T193</f>
        <v>0</v>
      </c>
      <c r="U137" s="314">
        <f>'Capacity charges'!U193</f>
        <v>0</v>
      </c>
      <c r="V137" s="314">
        <f>'Capacity charges'!V193</f>
        <v>0</v>
      </c>
      <c r="W137" s="314">
        <f>'Capacity charges'!W193</f>
        <v>0</v>
      </c>
      <c r="X137" s="314">
        <f>'Capacity charges'!X193</f>
        <v>0</v>
      </c>
      <c r="Y137" s="314">
        <f>'Capacity charges'!Y193</f>
        <v>0</v>
      </c>
    </row>
    <row r="138" spans="3:27" x14ac:dyDescent="0.35">
      <c r="C138" s="78"/>
      <c r="D138"/>
      <c r="F138" t="s">
        <v>189</v>
      </c>
      <c r="G138" t="s">
        <v>268</v>
      </c>
      <c r="J138" s="314">
        <f>'Capacity charges'!J194</f>
        <v>0</v>
      </c>
      <c r="K138" s="314">
        <f>'Capacity charges'!K194</f>
        <v>0</v>
      </c>
      <c r="L138" s="314">
        <f>'Capacity charges'!L194</f>
        <v>0</v>
      </c>
      <c r="M138" s="314">
        <f>'Capacity charges'!M194</f>
        <v>0</v>
      </c>
      <c r="N138" s="314">
        <f>'Capacity charges'!N194</f>
        <v>0</v>
      </c>
      <c r="O138" s="314">
        <f>'Capacity charges'!O194</f>
        <v>0</v>
      </c>
      <c r="P138" s="314">
        <f>'Capacity charges'!P194</f>
        <v>0.1943749151972641</v>
      </c>
      <c r="Q138" s="314">
        <f>'Capacity charges'!Q194</f>
        <v>0</v>
      </c>
      <c r="R138" s="314">
        <f>'Capacity charges'!R194</f>
        <v>0</v>
      </c>
      <c r="S138" s="314">
        <f>'Capacity charges'!S194</f>
        <v>0</v>
      </c>
      <c r="T138" s="314">
        <f>'Capacity charges'!T194</f>
        <v>0</v>
      </c>
      <c r="U138" s="314">
        <f>'Capacity charges'!U194</f>
        <v>0</v>
      </c>
      <c r="V138" s="314">
        <f>'Capacity charges'!V194</f>
        <v>0</v>
      </c>
      <c r="W138" s="314">
        <f>'Capacity charges'!W194</f>
        <v>0</v>
      </c>
      <c r="X138" s="314">
        <f>'Capacity charges'!X194</f>
        <v>0</v>
      </c>
      <c r="Y138" s="314">
        <f>'Capacity charges'!Y194</f>
        <v>0</v>
      </c>
    </row>
    <row r="139" spans="3:27" x14ac:dyDescent="0.35">
      <c r="C139" s="78"/>
      <c r="D139"/>
      <c r="F139" t="s">
        <v>190</v>
      </c>
      <c r="G139" t="s">
        <v>268</v>
      </c>
      <c r="J139" s="314">
        <f>'Capacity charges'!J195</f>
        <v>0</v>
      </c>
      <c r="K139" s="314">
        <f>'Capacity charges'!K195</f>
        <v>0</v>
      </c>
      <c r="L139" s="314">
        <f>'Capacity charges'!L195</f>
        <v>0</v>
      </c>
      <c r="M139" s="314">
        <f>'Capacity charges'!M195</f>
        <v>0</v>
      </c>
      <c r="N139" s="314">
        <f>'Capacity charges'!N195</f>
        <v>0</v>
      </c>
      <c r="O139" s="314">
        <f>'Capacity charges'!O195</f>
        <v>0</v>
      </c>
      <c r="P139" s="314">
        <f>'Capacity charges'!P195</f>
        <v>0</v>
      </c>
      <c r="Q139" s="314">
        <f>'Capacity charges'!Q195</f>
        <v>0</v>
      </c>
      <c r="R139" s="314">
        <f>'Capacity charges'!R195</f>
        <v>0</v>
      </c>
      <c r="S139" s="314">
        <f>'Capacity charges'!S195</f>
        <v>0</v>
      </c>
      <c r="T139" s="314">
        <f>'Capacity charges'!T195</f>
        <v>0</v>
      </c>
      <c r="U139" s="314">
        <f>'Capacity charges'!U195</f>
        <v>0</v>
      </c>
      <c r="V139" s="314">
        <f>'Capacity charges'!V195</f>
        <v>0</v>
      </c>
      <c r="W139" s="314">
        <f>'Capacity charges'!W195</f>
        <v>0</v>
      </c>
      <c r="X139" s="314">
        <f>'Capacity charges'!X195</f>
        <v>0</v>
      </c>
      <c r="Y139" s="314">
        <f>'Capacity charges'!Y195</f>
        <v>0</v>
      </c>
    </row>
    <row r="140" spans="3:27" x14ac:dyDescent="0.35">
      <c r="C140" s="78"/>
      <c r="D140"/>
      <c r="F140" t="s">
        <v>191</v>
      </c>
      <c r="G140" t="s">
        <v>268</v>
      </c>
      <c r="J140" s="314">
        <f>'Capacity charges'!J196</f>
        <v>0</v>
      </c>
      <c r="K140" s="314">
        <f>'Capacity charges'!K196</f>
        <v>0</v>
      </c>
      <c r="L140" s="314">
        <f>'Capacity charges'!L196</f>
        <v>0</v>
      </c>
      <c r="M140" s="314">
        <f>'Capacity charges'!M196</f>
        <v>0</v>
      </c>
      <c r="N140" s="314">
        <f>'Capacity charges'!N196</f>
        <v>0</v>
      </c>
      <c r="O140" s="314">
        <f>'Capacity charges'!O196</f>
        <v>0</v>
      </c>
      <c r="P140" s="314">
        <f>'Capacity charges'!P196</f>
        <v>0.1027062054032593</v>
      </c>
      <c r="Q140" s="314">
        <f>'Capacity charges'!Q196</f>
        <v>0</v>
      </c>
      <c r="R140" s="314">
        <f>'Capacity charges'!R196</f>
        <v>0</v>
      </c>
      <c r="S140" s="314">
        <f>'Capacity charges'!S196</f>
        <v>0</v>
      </c>
      <c r="T140" s="314">
        <f>'Capacity charges'!T196</f>
        <v>0</v>
      </c>
      <c r="U140" s="314">
        <f>'Capacity charges'!U196</f>
        <v>0</v>
      </c>
      <c r="V140" s="314">
        <f>'Capacity charges'!V196</f>
        <v>0</v>
      </c>
      <c r="W140" s="314">
        <f>'Capacity charges'!W196</f>
        <v>0</v>
      </c>
      <c r="X140" s="314">
        <f>'Capacity charges'!X196</f>
        <v>0</v>
      </c>
      <c r="Y140" s="314">
        <f>'Capacity charges'!Y196</f>
        <v>0</v>
      </c>
    </row>
    <row r="141" spans="3:27" x14ac:dyDescent="0.35">
      <c r="C141" s="78"/>
      <c r="D141"/>
      <c r="F141" t="s">
        <v>192</v>
      </c>
      <c r="G141" t="s">
        <v>268</v>
      </c>
      <c r="J141" s="314">
        <f>'Capacity charges'!J197</f>
        <v>0</v>
      </c>
      <c r="K141" s="314">
        <f>'Capacity charges'!K197</f>
        <v>0</v>
      </c>
      <c r="L141" s="314">
        <f>'Capacity charges'!L197</f>
        <v>0</v>
      </c>
      <c r="M141" s="314">
        <f>'Capacity charges'!M197</f>
        <v>0</v>
      </c>
      <c r="N141" s="314">
        <f>'Capacity charges'!N197</f>
        <v>0</v>
      </c>
      <c r="O141" s="314">
        <f>'Capacity charges'!O197</f>
        <v>0</v>
      </c>
      <c r="P141" s="314">
        <f>'Capacity charges'!P197</f>
        <v>6.0346321454828385E-2</v>
      </c>
      <c r="Q141" s="314">
        <f>'Capacity charges'!Q197</f>
        <v>0</v>
      </c>
      <c r="R141" s="314">
        <f>'Capacity charges'!R197</f>
        <v>0</v>
      </c>
      <c r="S141" s="314">
        <f>'Capacity charges'!S197</f>
        <v>0</v>
      </c>
      <c r="T141" s="314">
        <f>'Capacity charges'!T197</f>
        <v>0</v>
      </c>
      <c r="U141" s="314">
        <f>'Capacity charges'!U197</f>
        <v>0</v>
      </c>
      <c r="V141" s="314">
        <f>'Capacity charges'!V197</f>
        <v>0</v>
      </c>
      <c r="W141" s="314">
        <f>'Capacity charges'!W197</f>
        <v>0</v>
      </c>
      <c r="X141" s="314">
        <f>'Capacity charges'!X197</f>
        <v>0</v>
      </c>
      <c r="Y141" s="314">
        <f>'Capacity charges'!Y197</f>
        <v>0</v>
      </c>
    </row>
    <row r="142" spans="3:27" x14ac:dyDescent="0.35">
      <c r="C142" s="78"/>
      <c r="D142"/>
      <c r="F142" t="s">
        <v>193</v>
      </c>
      <c r="G142" t="s">
        <v>268</v>
      </c>
      <c r="J142" s="314">
        <f>'Capacity charges'!J198</f>
        <v>0</v>
      </c>
      <c r="K142" s="314">
        <f>'Capacity charges'!K198</f>
        <v>0</v>
      </c>
      <c r="L142" s="314">
        <f>'Capacity charges'!L198</f>
        <v>0</v>
      </c>
      <c r="M142" s="314">
        <f>'Capacity charges'!M198</f>
        <v>0</v>
      </c>
      <c r="N142" s="314">
        <f>'Capacity charges'!N198</f>
        <v>0</v>
      </c>
      <c r="O142" s="314">
        <f>'Capacity charges'!O198</f>
        <v>0</v>
      </c>
      <c r="P142" s="314">
        <f>'Capacity charges'!P198</f>
        <v>2.3304927271307396E-2</v>
      </c>
      <c r="Q142" s="314">
        <f>'Capacity charges'!Q198</f>
        <v>0</v>
      </c>
      <c r="R142" s="314">
        <f>'Capacity charges'!R198</f>
        <v>0</v>
      </c>
      <c r="S142" s="314">
        <f>'Capacity charges'!S198</f>
        <v>0</v>
      </c>
      <c r="T142" s="314">
        <f>'Capacity charges'!T198</f>
        <v>0</v>
      </c>
      <c r="U142" s="314">
        <f>'Capacity charges'!U198</f>
        <v>0</v>
      </c>
      <c r="V142" s="314">
        <f>'Capacity charges'!V198</f>
        <v>0</v>
      </c>
      <c r="W142" s="314">
        <f>'Capacity charges'!W198</f>
        <v>0</v>
      </c>
      <c r="X142" s="314">
        <f>'Capacity charges'!X198</f>
        <v>0</v>
      </c>
      <c r="Y142" s="314">
        <f>'Capacity charges'!Y198</f>
        <v>0</v>
      </c>
    </row>
    <row r="143" spans="3:27" x14ac:dyDescent="0.35">
      <c r="C143" s="78"/>
      <c r="D143"/>
      <c r="F143" t="s">
        <v>194</v>
      </c>
      <c r="G143" t="s">
        <v>268</v>
      </c>
      <c r="J143" s="314">
        <f>'Capacity charges'!J199</f>
        <v>0</v>
      </c>
      <c r="K143" s="314">
        <f>'Capacity charges'!K199</f>
        <v>0</v>
      </c>
      <c r="L143" s="314">
        <f>'Capacity charges'!L199</f>
        <v>0</v>
      </c>
      <c r="M143" s="314">
        <f>'Capacity charges'!M199</f>
        <v>0</v>
      </c>
      <c r="N143" s="314">
        <f>'Capacity charges'!N199</f>
        <v>0.13096372963541578</v>
      </c>
      <c r="O143" s="314">
        <f>'Capacity charges'!O199</f>
        <v>0.64746113527621285</v>
      </c>
      <c r="P143" s="314">
        <f>'Capacity charges'!P199</f>
        <v>0.2295544025070208</v>
      </c>
      <c r="Q143" s="314">
        <f>'Capacity charges'!Q199</f>
        <v>0</v>
      </c>
      <c r="R143" s="314">
        <f>'Capacity charges'!R199</f>
        <v>0</v>
      </c>
      <c r="S143" s="314">
        <f>'Capacity charges'!S199</f>
        <v>0</v>
      </c>
      <c r="T143" s="314">
        <f>'Capacity charges'!T199</f>
        <v>0</v>
      </c>
      <c r="U143" s="314">
        <f>'Capacity charges'!U199</f>
        <v>0</v>
      </c>
      <c r="V143" s="314">
        <f>'Capacity charges'!V199</f>
        <v>0</v>
      </c>
      <c r="W143" s="314">
        <f>'Capacity charges'!W199</f>
        <v>0</v>
      </c>
      <c r="X143" s="314">
        <f>'Capacity charges'!X199</f>
        <v>0</v>
      </c>
      <c r="Y143" s="314">
        <f>'Capacity charges'!Y199</f>
        <v>0</v>
      </c>
    </row>
    <row r="144" spans="3:27" x14ac:dyDescent="0.35">
      <c r="C144" s="78"/>
      <c r="D144"/>
      <c r="F144" t="s">
        <v>195</v>
      </c>
      <c r="G144" t="s">
        <v>268</v>
      </c>
      <c r="J144" s="314">
        <f>'Capacity charges'!J200</f>
        <v>0</v>
      </c>
      <c r="K144" s="314">
        <f>'Capacity charges'!K200</f>
        <v>0</v>
      </c>
      <c r="L144" s="314">
        <f>'Capacity charges'!L200</f>
        <v>0</v>
      </c>
      <c r="M144" s="314">
        <f>'Capacity charges'!M200</f>
        <v>0</v>
      </c>
      <c r="N144" s="314">
        <f>'Capacity charges'!N200</f>
        <v>5.0386592989897991E-2</v>
      </c>
      <c r="O144" s="314">
        <f>'Capacity charges'!O200</f>
        <v>4.982045149562947E-2</v>
      </c>
      <c r="P144" s="314">
        <f>'Capacity charges'!P200</f>
        <v>0</v>
      </c>
      <c r="Q144" s="314">
        <f>'Capacity charges'!Q200</f>
        <v>0</v>
      </c>
      <c r="R144" s="314">
        <f>'Capacity charges'!R200</f>
        <v>0</v>
      </c>
      <c r="S144" s="314">
        <f>'Capacity charges'!S200</f>
        <v>0</v>
      </c>
      <c r="T144" s="314">
        <f>'Capacity charges'!T200</f>
        <v>0</v>
      </c>
      <c r="U144" s="314">
        <f>'Capacity charges'!U200</f>
        <v>0</v>
      </c>
      <c r="V144" s="314">
        <f>'Capacity charges'!V200</f>
        <v>0</v>
      </c>
      <c r="W144" s="314">
        <f>'Capacity charges'!W200</f>
        <v>0</v>
      </c>
      <c r="X144" s="314">
        <f>'Capacity charges'!X200</f>
        <v>0</v>
      </c>
      <c r="Y144" s="314">
        <f>'Capacity charges'!Y200</f>
        <v>0</v>
      </c>
    </row>
    <row r="145" spans="3:25" x14ac:dyDescent="0.35">
      <c r="C145" s="78"/>
      <c r="D145"/>
      <c r="F145" t="s">
        <v>196</v>
      </c>
      <c r="G145" t="s">
        <v>268</v>
      </c>
      <c r="J145" s="314">
        <f>'Capacity charges'!J201</f>
        <v>0</v>
      </c>
      <c r="K145" s="314">
        <f>'Capacity charges'!K201</f>
        <v>0</v>
      </c>
      <c r="L145" s="314">
        <f>'Capacity charges'!L201</f>
        <v>0</v>
      </c>
      <c r="M145" s="314">
        <f>'Capacity charges'!M201</f>
        <v>0</v>
      </c>
      <c r="N145" s="314">
        <f>'Capacity charges'!N201</f>
        <v>0.11581126656166753</v>
      </c>
      <c r="O145" s="314">
        <f>'Capacity charges'!O201</f>
        <v>0</v>
      </c>
      <c r="P145" s="314">
        <f>'Capacity charges'!P201</f>
        <v>0</v>
      </c>
      <c r="Q145" s="314">
        <f>'Capacity charges'!Q201</f>
        <v>0</v>
      </c>
      <c r="R145" s="314">
        <f>'Capacity charges'!R201</f>
        <v>0</v>
      </c>
      <c r="S145" s="314">
        <f>'Capacity charges'!S201</f>
        <v>0</v>
      </c>
      <c r="T145" s="314">
        <f>'Capacity charges'!T201</f>
        <v>0</v>
      </c>
      <c r="U145" s="314">
        <f>'Capacity charges'!U201</f>
        <v>0</v>
      </c>
      <c r="V145" s="314">
        <f>'Capacity charges'!V201</f>
        <v>0</v>
      </c>
      <c r="W145" s="314">
        <f>'Capacity charges'!W201</f>
        <v>0</v>
      </c>
      <c r="X145" s="314">
        <f>'Capacity charges'!X201</f>
        <v>0</v>
      </c>
      <c r="Y145" s="314">
        <f>'Capacity charges'!Y201</f>
        <v>0</v>
      </c>
    </row>
    <row r="146" spans="3:25" x14ac:dyDescent="0.35">
      <c r="C146" s="78"/>
      <c r="D146"/>
      <c r="F146" t="s">
        <v>372</v>
      </c>
      <c r="G146" t="s">
        <v>268</v>
      </c>
      <c r="J146" s="314">
        <f>'Capacity charges'!J202</f>
        <v>0</v>
      </c>
      <c r="K146" s="314">
        <f>'Capacity charges'!K202</f>
        <v>0</v>
      </c>
      <c r="L146" s="314">
        <f>'Capacity charges'!L202</f>
        <v>0</v>
      </c>
      <c r="M146" s="314">
        <f>'Capacity charges'!M202</f>
        <v>0</v>
      </c>
      <c r="N146" s="314">
        <f>'Capacity charges'!N202</f>
        <v>0</v>
      </c>
      <c r="O146" s="314">
        <f>'Capacity charges'!O202</f>
        <v>0</v>
      </c>
      <c r="P146" s="314">
        <f>'Capacity charges'!P202</f>
        <v>0</v>
      </c>
      <c r="Q146" s="314">
        <f>'Capacity charges'!Q202</f>
        <v>0</v>
      </c>
      <c r="R146" s="314">
        <f>'Capacity charges'!R202</f>
        <v>0</v>
      </c>
      <c r="S146" s="314">
        <f>'Capacity charges'!S202</f>
        <v>0</v>
      </c>
      <c r="T146" s="314">
        <f>'Capacity charges'!T202</f>
        <v>0</v>
      </c>
      <c r="U146" s="314">
        <f>'Capacity charges'!U202</f>
        <v>0</v>
      </c>
      <c r="V146" s="314">
        <f>'Capacity charges'!V202</f>
        <v>0</v>
      </c>
      <c r="W146" s="314">
        <f>'Capacity charges'!W202</f>
        <v>0</v>
      </c>
      <c r="X146" s="314">
        <f>'Capacity charges'!X202</f>
        <v>0</v>
      </c>
      <c r="Y146" s="314">
        <f>'Capacity charges'!Y202</f>
        <v>0</v>
      </c>
    </row>
    <row r="147" spans="3:25" x14ac:dyDescent="0.35">
      <c r="C147" s="78"/>
      <c r="D147"/>
      <c r="F147" s="28" t="s">
        <v>373</v>
      </c>
      <c r="G147" s="28" t="s">
        <v>268</v>
      </c>
      <c r="H147" s="28"/>
      <c r="I147" s="28"/>
      <c r="J147" s="115">
        <f>'Capacity charges'!J203</f>
        <v>0</v>
      </c>
      <c r="K147" s="115">
        <f>'Capacity charges'!K203</f>
        <v>0</v>
      </c>
      <c r="L147" s="115">
        <f>'Capacity charges'!L203</f>
        <v>0</v>
      </c>
      <c r="M147" s="115">
        <f>'Capacity charges'!M203</f>
        <v>0</v>
      </c>
      <c r="N147" s="115">
        <f>'Capacity charges'!N203</f>
        <v>0</v>
      </c>
      <c r="O147" s="115">
        <f>'Capacity charges'!O203</f>
        <v>0</v>
      </c>
      <c r="P147" s="115">
        <f>'Capacity charges'!P203</f>
        <v>0</v>
      </c>
      <c r="Q147" s="115">
        <f>'Capacity charges'!Q203</f>
        <v>0</v>
      </c>
      <c r="R147" s="115">
        <f>'Capacity charges'!R203</f>
        <v>0</v>
      </c>
      <c r="S147" s="115">
        <f>'Capacity charges'!S203</f>
        <v>0</v>
      </c>
      <c r="T147" s="115">
        <f>'Capacity charges'!T203</f>
        <v>0</v>
      </c>
      <c r="U147" s="115">
        <f>'Capacity charges'!U203</f>
        <v>0</v>
      </c>
      <c r="V147" s="115">
        <f>'Capacity charges'!V203</f>
        <v>0</v>
      </c>
      <c r="W147" s="115">
        <f>'Capacity charges'!W203</f>
        <v>0</v>
      </c>
      <c r="X147" s="115">
        <f>'Capacity charges'!X203</f>
        <v>0</v>
      </c>
      <c r="Y147" s="115">
        <f>'Capacity charges'!Y203</f>
        <v>0</v>
      </c>
    </row>
    <row r="148" spans="3:25" x14ac:dyDescent="0.35">
      <c r="C148" s="78"/>
      <c r="D148"/>
      <c r="J148" s="79"/>
      <c r="K148" s="79"/>
      <c r="L148" s="79"/>
      <c r="M148" s="79"/>
      <c r="N148" s="79"/>
      <c r="O148" s="79"/>
      <c r="P148" s="79"/>
      <c r="Q148" s="79"/>
      <c r="R148" s="79"/>
      <c r="S148" s="79"/>
      <c r="T148" s="79"/>
      <c r="U148" s="79"/>
      <c r="V148" s="79"/>
      <c r="W148" s="79"/>
      <c r="X148" s="79"/>
      <c r="Y148" s="79"/>
    </row>
    <row r="149" spans="3:25" x14ac:dyDescent="0.35">
      <c r="C149" s="78"/>
      <c r="D149"/>
      <c r="E149" s="27" t="s">
        <v>618</v>
      </c>
      <c r="J149" s="79"/>
      <c r="K149" s="79"/>
      <c r="L149" s="79"/>
      <c r="M149" s="79"/>
      <c r="N149" s="79"/>
      <c r="O149" s="79"/>
      <c r="P149" s="79"/>
      <c r="Q149" s="79"/>
      <c r="R149" s="79"/>
      <c r="S149" s="79"/>
      <c r="T149" s="79"/>
      <c r="U149" s="79"/>
      <c r="V149" s="79"/>
      <c r="W149" s="79"/>
      <c r="X149" s="79"/>
      <c r="Y149" s="79"/>
    </row>
    <row r="150" spans="3:25" x14ac:dyDescent="0.35">
      <c r="C150" s="78"/>
      <c r="D150"/>
      <c r="F150" s="19" t="s">
        <v>186</v>
      </c>
      <c r="G150" s="19" t="s">
        <v>268</v>
      </c>
      <c r="H150" s="19"/>
      <c r="I150" s="19"/>
      <c r="J150" s="114">
        <f>'Capacity charges'!J206</f>
        <v>0</v>
      </c>
      <c r="K150" s="114">
        <f>'Capacity charges'!K206</f>
        <v>0</v>
      </c>
      <c r="L150" s="114">
        <f>'Capacity charges'!L206</f>
        <v>0</v>
      </c>
      <c r="M150" s="114">
        <f>'Capacity charges'!M206</f>
        <v>0</v>
      </c>
      <c r="N150" s="114">
        <f>'Capacity charges'!N206</f>
        <v>0</v>
      </c>
      <c r="O150" s="114">
        <f>'Capacity charges'!O206</f>
        <v>0</v>
      </c>
      <c r="P150" s="114">
        <f>'Capacity charges'!P206</f>
        <v>0</v>
      </c>
      <c r="Q150" s="114">
        <f>'Capacity charges'!Q206</f>
        <v>0</v>
      </c>
      <c r="R150" s="114">
        <f>'Capacity charges'!R206</f>
        <v>0</v>
      </c>
      <c r="S150" s="114">
        <f>'Capacity charges'!S206</f>
        <v>0</v>
      </c>
      <c r="T150" s="114">
        <f>'Capacity charges'!T206</f>
        <v>0</v>
      </c>
      <c r="U150" s="114">
        <f>'Capacity charges'!U206</f>
        <v>0</v>
      </c>
      <c r="V150" s="114">
        <f>'Capacity charges'!V206</f>
        <v>0</v>
      </c>
      <c r="W150" s="114">
        <f>'Capacity charges'!W206</f>
        <v>0</v>
      </c>
      <c r="X150" s="114">
        <f>'Capacity charges'!X206</f>
        <v>0</v>
      </c>
      <c r="Y150" s="114">
        <f>'Capacity charges'!Y206</f>
        <v>0</v>
      </c>
    </row>
    <row r="151" spans="3:25" x14ac:dyDescent="0.35">
      <c r="C151" s="78"/>
      <c r="D151"/>
      <c r="F151" t="s">
        <v>188</v>
      </c>
      <c r="G151" t="s">
        <v>268</v>
      </c>
      <c r="J151" s="314">
        <f>'Capacity charges'!J207</f>
        <v>0</v>
      </c>
      <c r="K151" s="314">
        <f>'Capacity charges'!K207</f>
        <v>0</v>
      </c>
      <c r="L151" s="314">
        <f>'Capacity charges'!L207</f>
        <v>0</v>
      </c>
      <c r="M151" s="314">
        <f>'Capacity charges'!M207</f>
        <v>0</v>
      </c>
      <c r="N151" s="314">
        <f>'Capacity charges'!N207</f>
        <v>0</v>
      </c>
      <c r="O151" s="314">
        <f>'Capacity charges'!O207</f>
        <v>0</v>
      </c>
      <c r="P151" s="314">
        <f>'Capacity charges'!P207</f>
        <v>0</v>
      </c>
      <c r="Q151" s="314">
        <f>'Capacity charges'!Q207</f>
        <v>0</v>
      </c>
      <c r="R151" s="314">
        <f>'Capacity charges'!R207</f>
        <v>0</v>
      </c>
      <c r="S151" s="314">
        <f>'Capacity charges'!S207</f>
        <v>0</v>
      </c>
      <c r="T151" s="314">
        <f>'Capacity charges'!T207</f>
        <v>0</v>
      </c>
      <c r="U151" s="314">
        <f>'Capacity charges'!U207</f>
        <v>0</v>
      </c>
      <c r="V151" s="314">
        <f>'Capacity charges'!V207</f>
        <v>0</v>
      </c>
      <c r="W151" s="314">
        <f>'Capacity charges'!W207</f>
        <v>0</v>
      </c>
      <c r="X151" s="314">
        <f>'Capacity charges'!X207</f>
        <v>0</v>
      </c>
      <c r="Y151" s="314">
        <f>'Capacity charges'!Y207</f>
        <v>0</v>
      </c>
    </row>
    <row r="152" spans="3:25" x14ac:dyDescent="0.35">
      <c r="C152" s="78"/>
      <c r="D152"/>
      <c r="F152" t="s">
        <v>189</v>
      </c>
      <c r="G152" t="s">
        <v>268</v>
      </c>
      <c r="J152" s="314">
        <f>'Capacity charges'!J208</f>
        <v>0</v>
      </c>
      <c r="K152" s="314">
        <f>'Capacity charges'!K208</f>
        <v>0</v>
      </c>
      <c r="L152" s="314">
        <f>'Capacity charges'!L208</f>
        <v>0</v>
      </c>
      <c r="M152" s="314">
        <f>'Capacity charges'!M208</f>
        <v>0</v>
      </c>
      <c r="N152" s="314">
        <f>'Capacity charges'!N208</f>
        <v>0</v>
      </c>
      <c r="O152" s="314">
        <f>'Capacity charges'!O208</f>
        <v>0</v>
      </c>
      <c r="P152" s="314">
        <f>'Capacity charges'!P208</f>
        <v>0.16767532396470269</v>
      </c>
      <c r="Q152" s="314">
        <f>'Capacity charges'!Q208</f>
        <v>0</v>
      </c>
      <c r="R152" s="314">
        <f>'Capacity charges'!R208</f>
        <v>0</v>
      </c>
      <c r="S152" s="314">
        <f>'Capacity charges'!S208</f>
        <v>0</v>
      </c>
      <c r="T152" s="314">
        <f>'Capacity charges'!T208</f>
        <v>0</v>
      </c>
      <c r="U152" s="314">
        <f>'Capacity charges'!U208</f>
        <v>0</v>
      </c>
      <c r="V152" s="314">
        <f>'Capacity charges'!V208</f>
        <v>0</v>
      </c>
      <c r="W152" s="314">
        <f>'Capacity charges'!W208</f>
        <v>0</v>
      </c>
      <c r="X152" s="314">
        <f>'Capacity charges'!X208</f>
        <v>0</v>
      </c>
      <c r="Y152" s="314">
        <f>'Capacity charges'!Y208</f>
        <v>0</v>
      </c>
    </row>
    <row r="153" spans="3:25" x14ac:dyDescent="0.35">
      <c r="C153" s="78"/>
      <c r="D153"/>
      <c r="F153" t="s">
        <v>190</v>
      </c>
      <c r="G153" t="s">
        <v>268</v>
      </c>
      <c r="J153" s="314">
        <f>'Capacity charges'!J209</f>
        <v>0</v>
      </c>
      <c r="K153" s="314">
        <f>'Capacity charges'!K209</f>
        <v>0</v>
      </c>
      <c r="L153" s="314">
        <f>'Capacity charges'!L209</f>
        <v>0</v>
      </c>
      <c r="M153" s="314">
        <f>'Capacity charges'!M209</f>
        <v>0</v>
      </c>
      <c r="N153" s="314">
        <f>'Capacity charges'!N209</f>
        <v>0</v>
      </c>
      <c r="O153" s="314">
        <f>'Capacity charges'!O209</f>
        <v>0</v>
      </c>
      <c r="P153" s="314">
        <f>'Capacity charges'!P209</f>
        <v>0</v>
      </c>
      <c r="Q153" s="314">
        <f>'Capacity charges'!Q209</f>
        <v>0</v>
      </c>
      <c r="R153" s="314">
        <f>'Capacity charges'!R209</f>
        <v>0</v>
      </c>
      <c r="S153" s="314">
        <f>'Capacity charges'!S209</f>
        <v>0</v>
      </c>
      <c r="T153" s="314">
        <f>'Capacity charges'!T209</f>
        <v>0</v>
      </c>
      <c r="U153" s="314">
        <f>'Capacity charges'!U209</f>
        <v>0</v>
      </c>
      <c r="V153" s="314">
        <f>'Capacity charges'!V209</f>
        <v>0</v>
      </c>
      <c r="W153" s="314">
        <f>'Capacity charges'!W209</f>
        <v>0</v>
      </c>
      <c r="X153" s="314">
        <f>'Capacity charges'!X209</f>
        <v>0</v>
      </c>
      <c r="Y153" s="314">
        <f>'Capacity charges'!Y209</f>
        <v>0</v>
      </c>
    </row>
    <row r="154" spans="3:25" x14ac:dyDescent="0.35">
      <c r="C154" s="78"/>
      <c r="D154"/>
      <c r="F154" t="s">
        <v>191</v>
      </c>
      <c r="G154" t="s">
        <v>268</v>
      </c>
      <c r="J154" s="314">
        <f>'Capacity charges'!J210</f>
        <v>0</v>
      </c>
      <c r="K154" s="314">
        <f>'Capacity charges'!K210</f>
        <v>0</v>
      </c>
      <c r="L154" s="314">
        <f>'Capacity charges'!L210</f>
        <v>0</v>
      </c>
      <c r="M154" s="314">
        <f>'Capacity charges'!M210</f>
        <v>0</v>
      </c>
      <c r="N154" s="314">
        <f>'Capacity charges'!N210</f>
        <v>0</v>
      </c>
      <c r="O154" s="314">
        <f>'Capacity charges'!O210</f>
        <v>0</v>
      </c>
      <c r="P154" s="314">
        <f>'Capacity charges'!P210</f>
        <v>0.13843491782603753</v>
      </c>
      <c r="Q154" s="314">
        <f>'Capacity charges'!Q210</f>
        <v>0</v>
      </c>
      <c r="R154" s="314">
        <f>'Capacity charges'!R210</f>
        <v>0</v>
      </c>
      <c r="S154" s="314">
        <f>'Capacity charges'!S210</f>
        <v>0</v>
      </c>
      <c r="T154" s="314">
        <f>'Capacity charges'!T210</f>
        <v>0</v>
      </c>
      <c r="U154" s="314">
        <f>'Capacity charges'!U210</f>
        <v>0</v>
      </c>
      <c r="V154" s="314">
        <f>'Capacity charges'!V210</f>
        <v>0</v>
      </c>
      <c r="W154" s="314">
        <f>'Capacity charges'!W210</f>
        <v>0</v>
      </c>
      <c r="X154" s="314">
        <f>'Capacity charges'!X210</f>
        <v>0</v>
      </c>
      <c r="Y154" s="314">
        <f>'Capacity charges'!Y210</f>
        <v>0</v>
      </c>
    </row>
    <row r="155" spans="3:25" x14ac:dyDescent="0.35">
      <c r="C155" s="78"/>
      <c r="D155"/>
      <c r="F155" t="s">
        <v>192</v>
      </c>
      <c r="G155" t="s">
        <v>268</v>
      </c>
      <c r="J155" s="314">
        <f>'Capacity charges'!J211</f>
        <v>0</v>
      </c>
      <c r="K155" s="314">
        <f>'Capacity charges'!K211</f>
        <v>0</v>
      </c>
      <c r="L155" s="314">
        <f>'Capacity charges'!L211</f>
        <v>0</v>
      </c>
      <c r="M155" s="314">
        <f>'Capacity charges'!M211</f>
        <v>0</v>
      </c>
      <c r="N155" s="314">
        <f>'Capacity charges'!N211</f>
        <v>0</v>
      </c>
      <c r="O155" s="314">
        <f>'Capacity charges'!O211</f>
        <v>0</v>
      </c>
      <c r="P155" s="314">
        <f>'Capacity charges'!P211</f>
        <v>0.57841191366051259</v>
      </c>
      <c r="Q155" s="314">
        <f>'Capacity charges'!Q211</f>
        <v>0</v>
      </c>
      <c r="R155" s="314">
        <f>'Capacity charges'!R211</f>
        <v>0</v>
      </c>
      <c r="S155" s="314">
        <f>'Capacity charges'!S211</f>
        <v>0</v>
      </c>
      <c r="T155" s="314">
        <f>'Capacity charges'!T211</f>
        <v>0</v>
      </c>
      <c r="U155" s="314">
        <f>'Capacity charges'!U211</f>
        <v>0</v>
      </c>
      <c r="V155" s="314">
        <f>'Capacity charges'!V211</f>
        <v>0</v>
      </c>
      <c r="W155" s="314">
        <f>'Capacity charges'!W211</f>
        <v>0</v>
      </c>
      <c r="X155" s="314">
        <f>'Capacity charges'!X211</f>
        <v>0</v>
      </c>
      <c r="Y155" s="314">
        <f>'Capacity charges'!Y211</f>
        <v>0</v>
      </c>
    </row>
    <row r="156" spans="3:25" x14ac:dyDescent="0.35">
      <c r="C156" s="78"/>
      <c r="D156"/>
      <c r="F156" t="s">
        <v>193</v>
      </c>
      <c r="G156" t="s">
        <v>268</v>
      </c>
      <c r="J156" s="314">
        <f>'Capacity charges'!J212</f>
        <v>0</v>
      </c>
      <c r="K156" s="314">
        <f>'Capacity charges'!K212</f>
        <v>0</v>
      </c>
      <c r="L156" s="314">
        <f>'Capacity charges'!L212</f>
        <v>0</v>
      </c>
      <c r="M156" s="314">
        <f>'Capacity charges'!M212</f>
        <v>0</v>
      </c>
      <c r="N156" s="314">
        <f>'Capacity charges'!N212</f>
        <v>0</v>
      </c>
      <c r="O156" s="314">
        <f>'Capacity charges'!O212</f>
        <v>0</v>
      </c>
      <c r="P156" s="314">
        <f>'Capacity charges'!P212</f>
        <v>0.22337480157437903</v>
      </c>
      <c r="Q156" s="314">
        <f>'Capacity charges'!Q212</f>
        <v>0</v>
      </c>
      <c r="R156" s="314">
        <f>'Capacity charges'!R212</f>
        <v>0</v>
      </c>
      <c r="S156" s="314">
        <f>'Capacity charges'!S212</f>
        <v>0</v>
      </c>
      <c r="T156" s="314">
        <f>'Capacity charges'!T212</f>
        <v>0</v>
      </c>
      <c r="U156" s="314">
        <f>'Capacity charges'!U212</f>
        <v>0</v>
      </c>
      <c r="V156" s="314">
        <f>'Capacity charges'!V212</f>
        <v>0</v>
      </c>
      <c r="W156" s="314">
        <f>'Capacity charges'!W212</f>
        <v>0</v>
      </c>
      <c r="X156" s="314">
        <f>'Capacity charges'!X212</f>
        <v>0</v>
      </c>
      <c r="Y156" s="314">
        <f>'Capacity charges'!Y212</f>
        <v>0</v>
      </c>
    </row>
    <row r="157" spans="3:25" x14ac:dyDescent="0.35">
      <c r="C157" s="78"/>
      <c r="D157"/>
      <c r="F157" t="s">
        <v>194</v>
      </c>
      <c r="G157" t="s">
        <v>268</v>
      </c>
      <c r="J157" s="314">
        <f>'Capacity charges'!J213</f>
        <v>0</v>
      </c>
      <c r="K157" s="314">
        <f>'Capacity charges'!K213</f>
        <v>0</v>
      </c>
      <c r="L157" s="314">
        <f>'Capacity charges'!L213</f>
        <v>0</v>
      </c>
      <c r="M157" s="314">
        <f>'Capacity charges'!M213</f>
        <v>0</v>
      </c>
      <c r="N157" s="314">
        <f>'Capacity charges'!N213</f>
        <v>0.45189752539741651</v>
      </c>
      <c r="O157" s="314">
        <f>'Capacity charges'!O213</f>
        <v>2.2341001255602619</v>
      </c>
      <c r="P157" s="314">
        <f>'Capacity charges'!P213</f>
        <v>2.2002501236578333</v>
      </c>
      <c r="Q157" s="314">
        <f>'Capacity charges'!Q213</f>
        <v>0</v>
      </c>
      <c r="R157" s="314">
        <f>'Capacity charges'!R213</f>
        <v>0</v>
      </c>
      <c r="S157" s="314">
        <f>'Capacity charges'!S213</f>
        <v>0</v>
      </c>
      <c r="T157" s="314">
        <f>'Capacity charges'!T213</f>
        <v>0</v>
      </c>
      <c r="U157" s="314">
        <f>'Capacity charges'!U213</f>
        <v>0</v>
      </c>
      <c r="V157" s="314">
        <f>'Capacity charges'!V213</f>
        <v>0</v>
      </c>
      <c r="W157" s="314">
        <f>'Capacity charges'!W213</f>
        <v>0</v>
      </c>
      <c r="X157" s="314">
        <f>'Capacity charges'!X213</f>
        <v>0</v>
      </c>
      <c r="Y157" s="314">
        <f>'Capacity charges'!Y213</f>
        <v>0</v>
      </c>
    </row>
    <row r="158" spans="3:25" x14ac:dyDescent="0.35">
      <c r="C158" s="78"/>
      <c r="D158"/>
      <c r="F158" t="s">
        <v>195</v>
      </c>
      <c r="G158" t="s">
        <v>268</v>
      </c>
      <c r="J158" s="314">
        <f>'Capacity charges'!J214</f>
        <v>0</v>
      </c>
      <c r="K158" s="314">
        <f>'Capacity charges'!K214</f>
        <v>0</v>
      </c>
      <c r="L158" s="314">
        <f>'Capacity charges'!L214</f>
        <v>0</v>
      </c>
      <c r="M158" s="314">
        <f>'Capacity charges'!M214</f>
        <v>0</v>
      </c>
      <c r="N158" s="314">
        <f>'Capacity charges'!N214</f>
        <v>0.86930850048058828</v>
      </c>
      <c r="O158" s="314">
        <f>'Capacity charges'!O214</f>
        <v>0.85954098923923339</v>
      </c>
      <c r="P158" s="314">
        <f>'Capacity charges'!P214</f>
        <v>0</v>
      </c>
      <c r="Q158" s="314">
        <f>'Capacity charges'!Q214</f>
        <v>0</v>
      </c>
      <c r="R158" s="314">
        <f>'Capacity charges'!R214</f>
        <v>0</v>
      </c>
      <c r="S158" s="314">
        <f>'Capacity charges'!S214</f>
        <v>0</v>
      </c>
      <c r="T158" s="314">
        <f>'Capacity charges'!T214</f>
        <v>0</v>
      </c>
      <c r="U158" s="314">
        <f>'Capacity charges'!U214</f>
        <v>0</v>
      </c>
      <c r="V158" s="314">
        <f>'Capacity charges'!V214</f>
        <v>0</v>
      </c>
      <c r="W158" s="314">
        <f>'Capacity charges'!W214</f>
        <v>0</v>
      </c>
      <c r="X158" s="314">
        <f>'Capacity charges'!X214</f>
        <v>0</v>
      </c>
      <c r="Y158" s="314">
        <f>'Capacity charges'!Y214</f>
        <v>0</v>
      </c>
    </row>
    <row r="159" spans="3:25" x14ac:dyDescent="0.35">
      <c r="C159" s="78"/>
      <c r="D159"/>
      <c r="F159" t="s">
        <v>196</v>
      </c>
      <c r="G159" t="s">
        <v>268</v>
      </c>
      <c r="J159" s="314">
        <f>'Capacity charges'!J215</f>
        <v>0</v>
      </c>
      <c r="K159" s="314">
        <f>'Capacity charges'!K215</f>
        <v>0</v>
      </c>
      <c r="L159" s="314">
        <f>'Capacity charges'!L215</f>
        <v>0</v>
      </c>
      <c r="M159" s="314">
        <f>'Capacity charges'!M215</f>
        <v>0</v>
      </c>
      <c r="N159" s="314">
        <f>'Capacity charges'!N215</f>
        <v>1.9980656063343156</v>
      </c>
      <c r="O159" s="314">
        <f>'Capacity charges'!O215</f>
        <v>0</v>
      </c>
      <c r="P159" s="314">
        <f>'Capacity charges'!P215</f>
        <v>0</v>
      </c>
      <c r="Q159" s="314">
        <f>'Capacity charges'!Q215</f>
        <v>0</v>
      </c>
      <c r="R159" s="314">
        <f>'Capacity charges'!R215</f>
        <v>0</v>
      </c>
      <c r="S159" s="314">
        <f>'Capacity charges'!S215</f>
        <v>0</v>
      </c>
      <c r="T159" s="314">
        <f>'Capacity charges'!T215</f>
        <v>0</v>
      </c>
      <c r="U159" s="314">
        <f>'Capacity charges'!U215</f>
        <v>0</v>
      </c>
      <c r="V159" s="314">
        <f>'Capacity charges'!V215</f>
        <v>0</v>
      </c>
      <c r="W159" s="314">
        <f>'Capacity charges'!W215</f>
        <v>0</v>
      </c>
      <c r="X159" s="314">
        <f>'Capacity charges'!X215</f>
        <v>0</v>
      </c>
      <c r="Y159" s="314">
        <f>'Capacity charges'!Y215</f>
        <v>0</v>
      </c>
    </row>
    <row r="160" spans="3:25" x14ac:dyDescent="0.35">
      <c r="C160" s="78"/>
      <c r="D160"/>
      <c r="F160" t="s">
        <v>372</v>
      </c>
      <c r="G160" t="s">
        <v>268</v>
      </c>
      <c r="J160" s="314">
        <f>'Capacity charges'!J216</f>
        <v>0</v>
      </c>
      <c r="K160" s="314">
        <f>'Capacity charges'!K216</f>
        <v>0</v>
      </c>
      <c r="L160" s="314">
        <f>'Capacity charges'!L216</f>
        <v>0</v>
      </c>
      <c r="M160" s="314">
        <f>'Capacity charges'!M216</f>
        <v>0</v>
      </c>
      <c r="N160" s="314">
        <f>'Capacity charges'!N216</f>
        <v>0</v>
      </c>
      <c r="O160" s="314">
        <f>'Capacity charges'!O216</f>
        <v>0</v>
      </c>
      <c r="P160" s="314">
        <f>'Capacity charges'!P216</f>
        <v>0</v>
      </c>
      <c r="Q160" s="314">
        <f>'Capacity charges'!Q216</f>
        <v>0</v>
      </c>
      <c r="R160" s="314">
        <f>'Capacity charges'!R216</f>
        <v>0</v>
      </c>
      <c r="S160" s="314">
        <f>'Capacity charges'!S216</f>
        <v>0</v>
      </c>
      <c r="T160" s="314">
        <f>'Capacity charges'!T216</f>
        <v>0</v>
      </c>
      <c r="U160" s="314">
        <f>'Capacity charges'!U216</f>
        <v>0</v>
      </c>
      <c r="V160" s="314">
        <f>'Capacity charges'!V216</f>
        <v>0</v>
      </c>
      <c r="W160" s="314">
        <f>'Capacity charges'!W216</f>
        <v>0</v>
      </c>
      <c r="X160" s="314">
        <f>'Capacity charges'!X216</f>
        <v>0</v>
      </c>
      <c r="Y160" s="314">
        <f>'Capacity charges'!Y216</f>
        <v>0</v>
      </c>
    </row>
    <row r="161" spans="3:27" x14ac:dyDescent="0.35">
      <c r="C161" s="78"/>
      <c r="D161"/>
      <c r="F161" s="28" t="s">
        <v>373</v>
      </c>
      <c r="G161" s="28" t="s">
        <v>268</v>
      </c>
      <c r="H161" s="28"/>
      <c r="I161" s="28"/>
      <c r="J161" s="115">
        <f>'Capacity charges'!J217</f>
        <v>0</v>
      </c>
      <c r="K161" s="115">
        <f>'Capacity charges'!K217</f>
        <v>0</v>
      </c>
      <c r="L161" s="115">
        <f>'Capacity charges'!L217</f>
        <v>0</v>
      </c>
      <c r="M161" s="115">
        <f>'Capacity charges'!M217</f>
        <v>0</v>
      </c>
      <c r="N161" s="115">
        <f>'Capacity charges'!N217</f>
        <v>0</v>
      </c>
      <c r="O161" s="115">
        <f>'Capacity charges'!O217</f>
        <v>0</v>
      </c>
      <c r="P161" s="115">
        <f>'Capacity charges'!P217</f>
        <v>0</v>
      </c>
      <c r="Q161" s="115">
        <f>'Capacity charges'!Q217</f>
        <v>0</v>
      </c>
      <c r="R161" s="115">
        <f>'Capacity charges'!R217</f>
        <v>0</v>
      </c>
      <c r="S161" s="115">
        <f>'Capacity charges'!S217</f>
        <v>0</v>
      </c>
      <c r="T161" s="115">
        <f>'Capacity charges'!T217</f>
        <v>0</v>
      </c>
      <c r="U161" s="115">
        <f>'Capacity charges'!U217</f>
        <v>0</v>
      </c>
      <c r="V161" s="115">
        <f>'Capacity charges'!V217</f>
        <v>0</v>
      </c>
      <c r="W161" s="115">
        <f>'Capacity charges'!W217</f>
        <v>0</v>
      </c>
      <c r="X161" s="115">
        <f>'Capacity charges'!X217</f>
        <v>0</v>
      </c>
      <c r="Y161" s="115">
        <f>'Capacity charges'!Y217</f>
        <v>0</v>
      </c>
    </row>
    <row r="162" spans="3:27" x14ac:dyDescent="0.35">
      <c r="C162" s="78"/>
      <c r="J162" s="79"/>
      <c r="K162" s="79"/>
      <c r="L162" s="79"/>
      <c r="M162" s="79"/>
      <c r="N162" s="79"/>
      <c r="O162" s="79"/>
      <c r="P162" s="79"/>
      <c r="Q162" s="79"/>
      <c r="R162" s="79"/>
      <c r="S162" s="79"/>
      <c r="T162" s="79"/>
      <c r="U162" s="79"/>
      <c r="V162" s="79"/>
      <c r="W162" s="79"/>
      <c r="X162" s="79"/>
      <c r="Y162" s="79"/>
    </row>
    <row r="163" spans="3:27" x14ac:dyDescent="0.35">
      <c r="C163" s="26" t="str">
        <f ca="1">INDEX('Version control'!$H$37:$H$64,MATCH($A$1,'Version control'!$F$37:$F$64,0),1)&amp;"-F: Exceeded capacity charges for eligible customers, by network level"</f>
        <v>Section 117-F: Exceeded capacity charges for eligible customers, by network level</v>
      </c>
      <c r="D163" s="26"/>
      <c r="E163" s="26"/>
      <c r="F163" s="26"/>
      <c r="G163" s="26"/>
      <c r="H163" s="26"/>
      <c r="I163" s="26"/>
      <c r="J163" s="80"/>
      <c r="K163" s="80"/>
      <c r="L163" s="80"/>
      <c r="M163" s="80"/>
      <c r="N163" s="80"/>
      <c r="O163" s="80"/>
      <c r="P163" s="80"/>
      <c r="Q163" s="80"/>
      <c r="R163" s="80"/>
      <c r="S163" s="80"/>
      <c r="T163" s="80"/>
      <c r="U163" s="80"/>
      <c r="V163" s="80"/>
      <c r="W163" s="80"/>
      <c r="X163" s="80"/>
      <c r="Y163" s="80"/>
      <c r="Z163" s="26"/>
      <c r="AA163" s="26"/>
    </row>
    <row r="164" spans="3:27" x14ac:dyDescent="0.35">
      <c r="D164" s="27"/>
      <c r="E164" s="27"/>
      <c r="J164" s="79"/>
      <c r="K164" s="79"/>
      <c r="L164" s="79"/>
      <c r="M164" s="79"/>
      <c r="N164" s="79"/>
      <c r="O164" s="79"/>
      <c r="P164" s="79"/>
      <c r="Q164" s="79"/>
      <c r="R164" s="79"/>
      <c r="S164" s="79"/>
      <c r="T164" s="79"/>
      <c r="U164" s="79"/>
      <c r="V164" s="79"/>
      <c r="W164" s="79"/>
      <c r="X164" s="79"/>
      <c r="Y164" s="79"/>
    </row>
    <row r="165" spans="3:27" x14ac:dyDescent="0.35">
      <c r="C165" s="78"/>
      <c r="D165"/>
      <c r="E165" s="27" t="s">
        <v>617</v>
      </c>
      <c r="J165" s="79"/>
      <c r="K165" s="79"/>
      <c r="L165" s="79"/>
      <c r="M165" s="79"/>
      <c r="N165" s="79"/>
      <c r="O165" s="79"/>
      <c r="P165" s="79"/>
      <c r="Q165" s="79"/>
      <c r="R165" s="79"/>
      <c r="S165" s="79"/>
      <c r="T165" s="79"/>
      <c r="U165" s="79"/>
      <c r="V165" s="79"/>
      <c r="W165" s="79"/>
      <c r="X165" s="79"/>
      <c r="Y165" s="79"/>
    </row>
    <row r="166" spans="3:27" x14ac:dyDescent="0.35">
      <c r="C166" s="78"/>
      <c r="D166"/>
      <c r="F166" s="19" t="s">
        <v>186</v>
      </c>
      <c r="G166" s="19" t="s">
        <v>268</v>
      </c>
      <c r="H166" s="19"/>
      <c r="I166" s="19"/>
      <c r="J166" s="114">
        <f>'Capacity charges'!J222</f>
        <v>0</v>
      </c>
      <c r="K166" s="114">
        <f>'Capacity charges'!K222</f>
        <v>0</v>
      </c>
      <c r="L166" s="114">
        <f>'Capacity charges'!L222</f>
        <v>0</v>
      </c>
      <c r="M166" s="114">
        <f>'Capacity charges'!M222</f>
        <v>0</v>
      </c>
      <c r="N166" s="114">
        <f>'Capacity charges'!N222</f>
        <v>0</v>
      </c>
      <c r="O166" s="114">
        <f>'Capacity charges'!O222</f>
        <v>0</v>
      </c>
      <c r="P166" s="114">
        <f>'Capacity charges'!P222</f>
        <v>0</v>
      </c>
      <c r="Q166" s="114">
        <f>'Capacity charges'!Q222</f>
        <v>0</v>
      </c>
      <c r="R166" s="114">
        <f>'Capacity charges'!R222</f>
        <v>0</v>
      </c>
      <c r="S166" s="114">
        <f>'Capacity charges'!S222</f>
        <v>0</v>
      </c>
      <c r="T166" s="114">
        <f>'Capacity charges'!T222</f>
        <v>0</v>
      </c>
      <c r="U166" s="114">
        <f>'Capacity charges'!U222</f>
        <v>0</v>
      </c>
      <c r="V166" s="114">
        <f>'Capacity charges'!V222</f>
        <v>0</v>
      </c>
      <c r="W166" s="114">
        <f>'Capacity charges'!W222</f>
        <v>0</v>
      </c>
      <c r="X166" s="114">
        <f>'Capacity charges'!X222</f>
        <v>0</v>
      </c>
      <c r="Y166" s="114">
        <f>'Capacity charges'!Y222</f>
        <v>0</v>
      </c>
    </row>
    <row r="167" spans="3:27" x14ac:dyDescent="0.35">
      <c r="C167" s="78"/>
      <c r="D167"/>
      <c r="F167" t="s">
        <v>188</v>
      </c>
      <c r="G167" t="s">
        <v>268</v>
      </c>
      <c r="J167" s="314">
        <f>'Capacity charges'!J223</f>
        <v>0</v>
      </c>
      <c r="K167" s="314">
        <f>'Capacity charges'!K223</f>
        <v>0</v>
      </c>
      <c r="L167" s="314">
        <f>'Capacity charges'!L223</f>
        <v>0</v>
      </c>
      <c r="M167" s="314">
        <f>'Capacity charges'!M223</f>
        <v>0</v>
      </c>
      <c r="N167" s="314">
        <f>'Capacity charges'!N223</f>
        <v>0</v>
      </c>
      <c r="O167" s="314">
        <f>'Capacity charges'!O223</f>
        <v>0</v>
      </c>
      <c r="P167" s="314">
        <f>'Capacity charges'!P223</f>
        <v>0</v>
      </c>
      <c r="Q167" s="314">
        <f>'Capacity charges'!Q223</f>
        <v>0</v>
      </c>
      <c r="R167" s="314">
        <f>'Capacity charges'!R223</f>
        <v>0</v>
      </c>
      <c r="S167" s="314">
        <f>'Capacity charges'!S223</f>
        <v>0</v>
      </c>
      <c r="T167" s="314">
        <f>'Capacity charges'!T223</f>
        <v>0</v>
      </c>
      <c r="U167" s="314">
        <f>'Capacity charges'!U223</f>
        <v>0</v>
      </c>
      <c r="V167" s="314">
        <f>'Capacity charges'!V223</f>
        <v>0</v>
      </c>
      <c r="W167" s="314">
        <f>'Capacity charges'!W223</f>
        <v>0</v>
      </c>
      <c r="X167" s="314">
        <f>'Capacity charges'!X223</f>
        <v>0</v>
      </c>
      <c r="Y167" s="314">
        <f>'Capacity charges'!Y223</f>
        <v>0</v>
      </c>
    </row>
    <row r="168" spans="3:27" x14ac:dyDescent="0.35">
      <c r="C168" s="78"/>
      <c r="D168"/>
      <c r="F168" t="s">
        <v>189</v>
      </c>
      <c r="G168" t="s">
        <v>268</v>
      </c>
      <c r="J168" s="314">
        <f>'Capacity charges'!J224</f>
        <v>0</v>
      </c>
      <c r="K168" s="314">
        <f>'Capacity charges'!K224</f>
        <v>0</v>
      </c>
      <c r="L168" s="314">
        <f>'Capacity charges'!L224</f>
        <v>0</v>
      </c>
      <c r="M168" s="314">
        <f>'Capacity charges'!M224</f>
        <v>0</v>
      </c>
      <c r="N168" s="314">
        <f>'Capacity charges'!N224</f>
        <v>0</v>
      </c>
      <c r="O168" s="314">
        <f>'Capacity charges'!O224</f>
        <v>0</v>
      </c>
      <c r="P168" s="314">
        <f>'Capacity charges'!P224</f>
        <v>0.1943749151972641</v>
      </c>
      <c r="Q168" s="314">
        <f>'Capacity charges'!Q224</f>
        <v>0</v>
      </c>
      <c r="R168" s="314">
        <f>'Capacity charges'!R224</f>
        <v>0</v>
      </c>
      <c r="S168" s="314">
        <f>'Capacity charges'!S224</f>
        <v>0</v>
      </c>
      <c r="T168" s="314">
        <f>'Capacity charges'!T224</f>
        <v>0</v>
      </c>
      <c r="U168" s="314">
        <f>'Capacity charges'!U224</f>
        <v>0</v>
      </c>
      <c r="V168" s="314">
        <f>'Capacity charges'!V224</f>
        <v>0</v>
      </c>
      <c r="W168" s="314">
        <f>'Capacity charges'!W224</f>
        <v>0</v>
      </c>
      <c r="X168" s="314">
        <f>'Capacity charges'!X224</f>
        <v>0</v>
      </c>
      <c r="Y168" s="314">
        <f>'Capacity charges'!Y224</f>
        <v>0</v>
      </c>
    </row>
    <row r="169" spans="3:27" x14ac:dyDescent="0.35">
      <c r="C169" s="78"/>
      <c r="D169"/>
      <c r="F169" t="s">
        <v>190</v>
      </c>
      <c r="G169" t="s">
        <v>268</v>
      </c>
      <c r="J169" s="314">
        <f>'Capacity charges'!J225</f>
        <v>0</v>
      </c>
      <c r="K169" s="314">
        <f>'Capacity charges'!K225</f>
        <v>0</v>
      </c>
      <c r="L169" s="314">
        <f>'Capacity charges'!L225</f>
        <v>0</v>
      </c>
      <c r="M169" s="314">
        <f>'Capacity charges'!M225</f>
        <v>0</v>
      </c>
      <c r="N169" s="314">
        <f>'Capacity charges'!N225</f>
        <v>0</v>
      </c>
      <c r="O169" s="314">
        <f>'Capacity charges'!O225</f>
        <v>0</v>
      </c>
      <c r="P169" s="314">
        <f>'Capacity charges'!P225</f>
        <v>0</v>
      </c>
      <c r="Q169" s="314">
        <f>'Capacity charges'!Q225</f>
        <v>0</v>
      </c>
      <c r="R169" s="314">
        <f>'Capacity charges'!R225</f>
        <v>0</v>
      </c>
      <c r="S169" s="314">
        <f>'Capacity charges'!S225</f>
        <v>0</v>
      </c>
      <c r="T169" s="314">
        <f>'Capacity charges'!T225</f>
        <v>0</v>
      </c>
      <c r="U169" s="314">
        <f>'Capacity charges'!U225</f>
        <v>0</v>
      </c>
      <c r="V169" s="314">
        <f>'Capacity charges'!V225</f>
        <v>0</v>
      </c>
      <c r="W169" s="314">
        <f>'Capacity charges'!W225</f>
        <v>0</v>
      </c>
      <c r="X169" s="314">
        <f>'Capacity charges'!X225</f>
        <v>0</v>
      </c>
      <c r="Y169" s="314">
        <f>'Capacity charges'!Y225</f>
        <v>0</v>
      </c>
    </row>
    <row r="170" spans="3:27" x14ac:dyDescent="0.35">
      <c r="C170" s="78"/>
      <c r="D170"/>
      <c r="F170" t="s">
        <v>191</v>
      </c>
      <c r="G170" t="s">
        <v>268</v>
      </c>
      <c r="J170" s="314">
        <f>'Capacity charges'!J226</f>
        <v>0</v>
      </c>
      <c r="K170" s="314">
        <f>'Capacity charges'!K226</f>
        <v>0</v>
      </c>
      <c r="L170" s="314">
        <f>'Capacity charges'!L226</f>
        <v>0</v>
      </c>
      <c r="M170" s="314">
        <f>'Capacity charges'!M226</f>
        <v>0</v>
      </c>
      <c r="N170" s="314">
        <f>'Capacity charges'!N226</f>
        <v>0</v>
      </c>
      <c r="O170" s="314">
        <f>'Capacity charges'!O226</f>
        <v>0</v>
      </c>
      <c r="P170" s="314">
        <f>'Capacity charges'!P226</f>
        <v>0.16047844594259264</v>
      </c>
      <c r="Q170" s="314">
        <f>'Capacity charges'!Q226</f>
        <v>0</v>
      </c>
      <c r="R170" s="314">
        <f>'Capacity charges'!R226</f>
        <v>0</v>
      </c>
      <c r="S170" s="314">
        <f>'Capacity charges'!S226</f>
        <v>0</v>
      </c>
      <c r="T170" s="314">
        <f>'Capacity charges'!T226</f>
        <v>0</v>
      </c>
      <c r="U170" s="314">
        <f>'Capacity charges'!U226</f>
        <v>0</v>
      </c>
      <c r="V170" s="314">
        <f>'Capacity charges'!V226</f>
        <v>0</v>
      </c>
      <c r="W170" s="314">
        <f>'Capacity charges'!W226</f>
        <v>0</v>
      </c>
      <c r="X170" s="314">
        <f>'Capacity charges'!X226</f>
        <v>0</v>
      </c>
      <c r="Y170" s="314">
        <f>'Capacity charges'!Y226</f>
        <v>0</v>
      </c>
    </row>
    <row r="171" spans="3:27" x14ac:dyDescent="0.35">
      <c r="C171" s="78"/>
      <c r="D171"/>
      <c r="F171" t="s">
        <v>192</v>
      </c>
      <c r="G171" t="s">
        <v>268</v>
      </c>
      <c r="J171" s="314">
        <f>'Capacity charges'!J227</f>
        <v>0</v>
      </c>
      <c r="K171" s="314">
        <f>'Capacity charges'!K227</f>
        <v>0</v>
      </c>
      <c r="L171" s="314">
        <f>'Capacity charges'!L227</f>
        <v>0</v>
      </c>
      <c r="M171" s="314">
        <f>'Capacity charges'!M227</f>
        <v>0</v>
      </c>
      <c r="N171" s="314">
        <f>'Capacity charges'!N227</f>
        <v>0</v>
      </c>
      <c r="O171" s="314">
        <f>'Capacity charges'!O227</f>
        <v>0</v>
      </c>
      <c r="P171" s="314">
        <f>'Capacity charges'!P227</f>
        <v>0.67051468283142679</v>
      </c>
      <c r="Q171" s="314">
        <f>'Capacity charges'!Q227</f>
        <v>0</v>
      </c>
      <c r="R171" s="314">
        <f>'Capacity charges'!R227</f>
        <v>0</v>
      </c>
      <c r="S171" s="314">
        <f>'Capacity charges'!S227</f>
        <v>0</v>
      </c>
      <c r="T171" s="314">
        <f>'Capacity charges'!T227</f>
        <v>0</v>
      </c>
      <c r="U171" s="314">
        <f>'Capacity charges'!U227</f>
        <v>0</v>
      </c>
      <c r="V171" s="314">
        <f>'Capacity charges'!V227</f>
        <v>0</v>
      </c>
      <c r="W171" s="314">
        <f>'Capacity charges'!W227</f>
        <v>0</v>
      </c>
      <c r="X171" s="314">
        <f>'Capacity charges'!X227</f>
        <v>0</v>
      </c>
      <c r="Y171" s="314">
        <f>'Capacity charges'!Y227</f>
        <v>0</v>
      </c>
    </row>
    <row r="172" spans="3:27" x14ac:dyDescent="0.35">
      <c r="C172" s="78"/>
      <c r="D172"/>
      <c r="F172" t="s">
        <v>193</v>
      </c>
      <c r="G172" t="s">
        <v>268</v>
      </c>
      <c r="J172" s="314">
        <f>'Capacity charges'!J228</f>
        <v>0</v>
      </c>
      <c r="K172" s="314">
        <f>'Capacity charges'!K228</f>
        <v>0</v>
      </c>
      <c r="L172" s="314">
        <f>'Capacity charges'!L228</f>
        <v>0</v>
      </c>
      <c r="M172" s="314">
        <f>'Capacity charges'!M228</f>
        <v>0</v>
      </c>
      <c r="N172" s="314">
        <f>'Capacity charges'!N228</f>
        <v>0</v>
      </c>
      <c r="O172" s="314">
        <f>'Capacity charges'!O228</f>
        <v>0</v>
      </c>
      <c r="P172" s="314">
        <f>'Capacity charges'!P228</f>
        <v>0.25894363634786</v>
      </c>
      <c r="Q172" s="314">
        <f>'Capacity charges'!Q228</f>
        <v>0</v>
      </c>
      <c r="R172" s="314">
        <f>'Capacity charges'!R228</f>
        <v>0</v>
      </c>
      <c r="S172" s="314">
        <f>'Capacity charges'!S228</f>
        <v>0</v>
      </c>
      <c r="T172" s="314">
        <f>'Capacity charges'!T228</f>
        <v>0</v>
      </c>
      <c r="U172" s="314">
        <f>'Capacity charges'!U228</f>
        <v>0</v>
      </c>
      <c r="V172" s="314">
        <f>'Capacity charges'!V228</f>
        <v>0</v>
      </c>
      <c r="W172" s="314">
        <f>'Capacity charges'!W228</f>
        <v>0</v>
      </c>
      <c r="X172" s="314">
        <f>'Capacity charges'!X228</f>
        <v>0</v>
      </c>
      <c r="Y172" s="314">
        <f>'Capacity charges'!Y228</f>
        <v>0</v>
      </c>
    </row>
    <row r="173" spans="3:27" x14ac:dyDescent="0.35">
      <c r="C173" s="78"/>
      <c r="D173"/>
      <c r="F173" t="s">
        <v>194</v>
      </c>
      <c r="G173" t="s">
        <v>268</v>
      </c>
      <c r="J173" s="314">
        <f>'Capacity charges'!J229</f>
        <v>0</v>
      </c>
      <c r="K173" s="314">
        <f>'Capacity charges'!K229</f>
        <v>0</v>
      </c>
      <c r="L173" s="314">
        <f>'Capacity charges'!L229</f>
        <v>0</v>
      </c>
      <c r="M173" s="314">
        <f>'Capacity charges'!M229</f>
        <v>0</v>
      </c>
      <c r="N173" s="314">
        <f>'Capacity charges'!N229</f>
        <v>0.52385491854166311</v>
      </c>
      <c r="O173" s="314">
        <f>'Capacity charges'!O229</f>
        <v>2.5898445411048514</v>
      </c>
      <c r="P173" s="314">
        <f>'Capacity charges'!P229</f>
        <v>2.5506044723002321</v>
      </c>
      <c r="Q173" s="314">
        <f>'Capacity charges'!Q229</f>
        <v>0</v>
      </c>
      <c r="R173" s="314">
        <f>'Capacity charges'!R229</f>
        <v>0</v>
      </c>
      <c r="S173" s="314">
        <f>'Capacity charges'!S229</f>
        <v>0</v>
      </c>
      <c r="T173" s="314">
        <f>'Capacity charges'!T229</f>
        <v>0</v>
      </c>
      <c r="U173" s="314">
        <f>'Capacity charges'!U229</f>
        <v>0</v>
      </c>
      <c r="V173" s="314">
        <f>'Capacity charges'!V229</f>
        <v>0</v>
      </c>
      <c r="W173" s="314">
        <f>'Capacity charges'!W229</f>
        <v>0</v>
      </c>
      <c r="X173" s="314">
        <f>'Capacity charges'!X229</f>
        <v>0</v>
      </c>
      <c r="Y173" s="314">
        <f>'Capacity charges'!Y229</f>
        <v>0</v>
      </c>
    </row>
    <row r="174" spans="3:27" x14ac:dyDescent="0.35">
      <c r="C174" s="78"/>
      <c r="D174"/>
      <c r="F174" t="s">
        <v>195</v>
      </c>
      <c r="G174" t="s">
        <v>268</v>
      </c>
      <c r="J174" s="314">
        <f>'Capacity charges'!J230</f>
        <v>0</v>
      </c>
      <c r="K174" s="314">
        <f>'Capacity charges'!K230</f>
        <v>0</v>
      </c>
      <c r="L174" s="314">
        <f>'Capacity charges'!L230</f>
        <v>0</v>
      </c>
      <c r="M174" s="314">
        <f>'Capacity charges'!M230</f>
        <v>0</v>
      </c>
      <c r="N174" s="314">
        <f>'Capacity charges'!N230</f>
        <v>1.0077318597979588</v>
      </c>
      <c r="O174" s="314">
        <f>'Capacity charges'!O230</f>
        <v>0.99640902991258851</v>
      </c>
      <c r="P174" s="314">
        <f>'Capacity charges'!P230</f>
        <v>0</v>
      </c>
      <c r="Q174" s="314">
        <f>'Capacity charges'!Q230</f>
        <v>0</v>
      </c>
      <c r="R174" s="314">
        <f>'Capacity charges'!R230</f>
        <v>0</v>
      </c>
      <c r="S174" s="314">
        <f>'Capacity charges'!S230</f>
        <v>0</v>
      </c>
      <c r="T174" s="314">
        <f>'Capacity charges'!T230</f>
        <v>0</v>
      </c>
      <c r="U174" s="314">
        <f>'Capacity charges'!U230</f>
        <v>0</v>
      </c>
      <c r="V174" s="314">
        <f>'Capacity charges'!V230</f>
        <v>0</v>
      </c>
      <c r="W174" s="314">
        <f>'Capacity charges'!W230</f>
        <v>0</v>
      </c>
      <c r="X174" s="314">
        <f>'Capacity charges'!X230</f>
        <v>0</v>
      </c>
      <c r="Y174" s="314">
        <f>'Capacity charges'!Y230</f>
        <v>0</v>
      </c>
    </row>
    <row r="175" spans="3:27" x14ac:dyDescent="0.35">
      <c r="C175" s="78"/>
      <c r="D175"/>
      <c r="F175" t="s">
        <v>196</v>
      </c>
      <c r="G175" t="s">
        <v>268</v>
      </c>
      <c r="J175" s="314">
        <f>'Capacity charges'!J231</f>
        <v>0</v>
      </c>
      <c r="K175" s="314">
        <f>'Capacity charges'!K231</f>
        <v>0</v>
      </c>
      <c r="L175" s="314">
        <f>'Capacity charges'!L231</f>
        <v>0</v>
      </c>
      <c r="M175" s="314">
        <f>'Capacity charges'!M231</f>
        <v>0</v>
      </c>
      <c r="N175" s="314">
        <f>'Capacity charges'!N231</f>
        <v>2.3162253312333489</v>
      </c>
      <c r="O175" s="314">
        <f>'Capacity charges'!O231</f>
        <v>0</v>
      </c>
      <c r="P175" s="314">
        <f>'Capacity charges'!P231</f>
        <v>0</v>
      </c>
      <c r="Q175" s="314">
        <f>'Capacity charges'!Q231</f>
        <v>0</v>
      </c>
      <c r="R175" s="314">
        <f>'Capacity charges'!R231</f>
        <v>0</v>
      </c>
      <c r="S175" s="314">
        <f>'Capacity charges'!S231</f>
        <v>0</v>
      </c>
      <c r="T175" s="314">
        <f>'Capacity charges'!T231</f>
        <v>0</v>
      </c>
      <c r="U175" s="314">
        <f>'Capacity charges'!U231</f>
        <v>0</v>
      </c>
      <c r="V175" s="314">
        <f>'Capacity charges'!V231</f>
        <v>0</v>
      </c>
      <c r="W175" s="314">
        <f>'Capacity charges'!W231</f>
        <v>0</v>
      </c>
      <c r="X175" s="314">
        <f>'Capacity charges'!X231</f>
        <v>0</v>
      </c>
      <c r="Y175" s="314">
        <f>'Capacity charges'!Y231</f>
        <v>0</v>
      </c>
    </row>
    <row r="176" spans="3:27" x14ac:dyDescent="0.35">
      <c r="C176" s="78"/>
      <c r="D176"/>
      <c r="F176" t="s">
        <v>372</v>
      </c>
      <c r="G176" t="s">
        <v>268</v>
      </c>
      <c r="J176" s="314">
        <f>'Capacity charges'!J232</f>
        <v>0</v>
      </c>
      <c r="K176" s="314">
        <f>'Capacity charges'!K232</f>
        <v>0</v>
      </c>
      <c r="L176" s="314">
        <f>'Capacity charges'!L232</f>
        <v>0</v>
      </c>
      <c r="M176" s="314">
        <f>'Capacity charges'!M232</f>
        <v>0</v>
      </c>
      <c r="N176" s="314">
        <f>'Capacity charges'!N232</f>
        <v>0</v>
      </c>
      <c r="O176" s="314">
        <f>'Capacity charges'!O232</f>
        <v>0</v>
      </c>
      <c r="P176" s="314">
        <f>'Capacity charges'!P232</f>
        <v>0</v>
      </c>
      <c r="Q176" s="314">
        <f>'Capacity charges'!Q232</f>
        <v>0</v>
      </c>
      <c r="R176" s="314">
        <f>'Capacity charges'!R232</f>
        <v>0</v>
      </c>
      <c r="S176" s="314">
        <f>'Capacity charges'!S232</f>
        <v>0</v>
      </c>
      <c r="T176" s="314">
        <f>'Capacity charges'!T232</f>
        <v>0</v>
      </c>
      <c r="U176" s="314">
        <f>'Capacity charges'!U232</f>
        <v>0</v>
      </c>
      <c r="V176" s="314">
        <f>'Capacity charges'!V232</f>
        <v>0</v>
      </c>
      <c r="W176" s="314">
        <f>'Capacity charges'!W232</f>
        <v>0</v>
      </c>
      <c r="X176" s="314">
        <f>'Capacity charges'!X232</f>
        <v>0</v>
      </c>
      <c r="Y176" s="314">
        <f>'Capacity charges'!Y232</f>
        <v>0</v>
      </c>
    </row>
    <row r="177" spans="3:25" x14ac:dyDescent="0.35">
      <c r="C177" s="78"/>
      <c r="D177"/>
      <c r="F177" s="28" t="s">
        <v>373</v>
      </c>
      <c r="G177" s="28" t="s">
        <v>268</v>
      </c>
      <c r="H177" s="28"/>
      <c r="I177" s="28"/>
      <c r="J177" s="115">
        <f>'Capacity charges'!J233</f>
        <v>0</v>
      </c>
      <c r="K177" s="115">
        <f>'Capacity charges'!K233</f>
        <v>0</v>
      </c>
      <c r="L177" s="115">
        <f>'Capacity charges'!L233</f>
        <v>0</v>
      </c>
      <c r="M177" s="115">
        <f>'Capacity charges'!M233</f>
        <v>0</v>
      </c>
      <c r="N177" s="115">
        <f>'Capacity charges'!N233</f>
        <v>0</v>
      </c>
      <c r="O177" s="115">
        <f>'Capacity charges'!O233</f>
        <v>0</v>
      </c>
      <c r="P177" s="115">
        <f>'Capacity charges'!P233</f>
        <v>0</v>
      </c>
      <c r="Q177" s="115">
        <f>'Capacity charges'!Q233</f>
        <v>0</v>
      </c>
      <c r="R177" s="115">
        <f>'Capacity charges'!R233</f>
        <v>0</v>
      </c>
      <c r="S177" s="115">
        <f>'Capacity charges'!S233</f>
        <v>0</v>
      </c>
      <c r="T177" s="115">
        <f>'Capacity charges'!T233</f>
        <v>0</v>
      </c>
      <c r="U177" s="115">
        <f>'Capacity charges'!U233</f>
        <v>0</v>
      </c>
      <c r="V177" s="115">
        <f>'Capacity charges'!V233</f>
        <v>0</v>
      </c>
      <c r="W177" s="115">
        <f>'Capacity charges'!W233</f>
        <v>0</v>
      </c>
      <c r="X177" s="115">
        <f>'Capacity charges'!X233</f>
        <v>0</v>
      </c>
      <c r="Y177" s="115">
        <f>'Capacity charges'!Y233</f>
        <v>0</v>
      </c>
    </row>
    <row r="178" spans="3:25" x14ac:dyDescent="0.35">
      <c r="C178" s="78"/>
      <c r="D178"/>
      <c r="J178" s="79"/>
      <c r="K178" s="79"/>
      <c r="L178" s="79"/>
      <c r="M178" s="79"/>
      <c r="N178" s="79"/>
      <c r="O178" s="79"/>
      <c r="P178" s="79"/>
      <c r="Q178" s="79"/>
      <c r="R178" s="79"/>
      <c r="S178" s="79"/>
      <c r="T178" s="79"/>
      <c r="U178" s="79"/>
      <c r="V178" s="79"/>
      <c r="W178" s="79"/>
      <c r="X178" s="79"/>
      <c r="Y178" s="79"/>
    </row>
    <row r="179" spans="3:25" x14ac:dyDescent="0.35">
      <c r="C179" s="78"/>
      <c r="D179"/>
      <c r="E179" s="27" t="s">
        <v>618</v>
      </c>
      <c r="J179" s="79"/>
      <c r="K179" s="79"/>
      <c r="L179" s="79"/>
      <c r="M179" s="79"/>
      <c r="N179" s="79"/>
      <c r="O179" s="79"/>
      <c r="P179" s="79"/>
      <c r="Q179" s="79"/>
      <c r="R179" s="79"/>
      <c r="S179" s="79"/>
      <c r="T179" s="79"/>
      <c r="U179" s="79"/>
      <c r="V179" s="79"/>
      <c r="W179" s="79"/>
      <c r="X179" s="79"/>
      <c r="Y179" s="79"/>
    </row>
    <row r="180" spans="3:25" x14ac:dyDescent="0.35">
      <c r="C180" s="78"/>
      <c r="D180"/>
      <c r="F180" s="19" t="s">
        <v>186</v>
      </c>
      <c r="G180" s="19" t="s">
        <v>268</v>
      </c>
      <c r="H180" s="19"/>
      <c r="I180" s="19"/>
      <c r="J180" s="114">
        <f>'Capacity charges'!J236</f>
        <v>0</v>
      </c>
      <c r="K180" s="114">
        <f>'Capacity charges'!K236</f>
        <v>0</v>
      </c>
      <c r="L180" s="114">
        <f>'Capacity charges'!L236</f>
        <v>0</v>
      </c>
      <c r="M180" s="114">
        <f>'Capacity charges'!M236</f>
        <v>0</v>
      </c>
      <c r="N180" s="114">
        <f>'Capacity charges'!N236</f>
        <v>0</v>
      </c>
      <c r="O180" s="114">
        <f>'Capacity charges'!O236</f>
        <v>0</v>
      </c>
      <c r="P180" s="114">
        <f>'Capacity charges'!P236</f>
        <v>0</v>
      </c>
      <c r="Q180" s="114">
        <f>'Capacity charges'!Q236</f>
        <v>0</v>
      </c>
      <c r="R180" s="114">
        <f>'Capacity charges'!R236</f>
        <v>0</v>
      </c>
      <c r="S180" s="114">
        <f>'Capacity charges'!S236</f>
        <v>0</v>
      </c>
      <c r="T180" s="114">
        <f>'Capacity charges'!T236</f>
        <v>0</v>
      </c>
      <c r="U180" s="114">
        <f>'Capacity charges'!U236</f>
        <v>0</v>
      </c>
      <c r="V180" s="114">
        <f>'Capacity charges'!V236</f>
        <v>0</v>
      </c>
      <c r="W180" s="114">
        <f>'Capacity charges'!W236</f>
        <v>0</v>
      </c>
      <c r="X180" s="114">
        <f>'Capacity charges'!X236</f>
        <v>0</v>
      </c>
      <c r="Y180" s="114">
        <f>'Capacity charges'!Y236</f>
        <v>0</v>
      </c>
    </row>
    <row r="181" spans="3:25" x14ac:dyDescent="0.35">
      <c r="C181" s="78"/>
      <c r="D181"/>
      <c r="F181" t="s">
        <v>188</v>
      </c>
      <c r="G181" t="s">
        <v>268</v>
      </c>
      <c r="J181" s="314">
        <f>'Capacity charges'!J237</f>
        <v>0</v>
      </c>
      <c r="K181" s="314">
        <f>'Capacity charges'!K237</f>
        <v>0</v>
      </c>
      <c r="L181" s="314">
        <f>'Capacity charges'!L237</f>
        <v>0</v>
      </c>
      <c r="M181" s="314">
        <f>'Capacity charges'!M237</f>
        <v>0</v>
      </c>
      <c r="N181" s="314">
        <f>'Capacity charges'!N237</f>
        <v>0</v>
      </c>
      <c r="O181" s="314">
        <f>'Capacity charges'!O237</f>
        <v>0</v>
      </c>
      <c r="P181" s="314">
        <f>'Capacity charges'!P237</f>
        <v>0</v>
      </c>
      <c r="Q181" s="314">
        <f>'Capacity charges'!Q237</f>
        <v>0</v>
      </c>
      <c r="R181" s="314">
        <f>'Capacity charges'!R237</f>
        <v>0</v>
      </c>
      <c r="S181" s="314">
        <f>'Capacity charges'!S237</f>
        <v>0</v>
      </c>
      <c r="T181" s="314">
        <f>'Capacity charges'!T237</f>
        <v>0</v>
      </c>
      <c r="U181" s="314">
        <f>'Capacity charges'!U237</f>
        <v>0</v>
      </c>
      <c r="V181" s="314">
        <f>'Capacity charges'!V237</f>
        <v>0</v>
      </c>
      <c r="W181" s="314">
        <f>'Capacity charges'!W237</f>
        <v>0</v>
      </c>
      <c r="X181" s="314">
        <f>'Capacity charges'!X237</f>
        <v>0</v>
      </c>
      <c r="Y181" s="314">
        <f>'Capacity charges'!Y237</f>
        <v>0</v>
      </c>
    </row>
    <row r="182" spans="3:25" x14ac:dyDescent="0.35">
      <c r="C182" s="78"/>
      <c r="D182"/>
      <c r="F182" t="s">
        <v>189</v>
      </c>
      <c r="G182" t="s">
        <v>268</v>
      </c>
      <c r="J182" s="314">
        <f>'Capacity charges'!J238</f>
        <v>0</v>
      </c>
      <c r="K182" s="314">
        <f>'Capacity charges'!K238</f>
        <v>0</v>
      </c>
      <c r="L182" s="314">
        <f>'Capacity charges'!L238</f>
        <v>0</v>
      </c>
      <c r="M182" s="314">
        <f>'Capacity charges'!M238</f>
        <v>0</v>
      </c>
      <c r="N182" s="314">
        <f>'Capacity charges'!N238</f>
        <v>0</v>
      </c>
      <c r="O182" s="314">
        <f>'Capacity charges'!O238</f>
        <v>0</v>
      </c>
      <c r="P182" s="314">
        <f>'Capacity charges'!P238</f>
        <v>0.16767532396470269</v>
      </c>
      <c r="Q182" s="314">
        <f>'Capacity charges'!Q238</f>
        <v>0</v>
      </c>
      <c r="R182" s="314">
        <f>'Capacity charges'!R238</f>
        <v>0</v>
      </c>
      <c r="S182" s="314">
        <f>'Capacity charges'!S238</f>
        <v>0</v>
      </c>
      <c r="T182" s="314">
        <f>'Capacity charges'!T238</f>
        <v>0</v>
      </c>
      <c r="U182" s="314">
        <f>'Capacity charges'!U238</f>
        <v>0</v>
      </c>
      <c r="V182" s="314">
        <f>'Capacity charges'!V238</f>
        <v>0</v>
      </c>
      <c r="W182" s="314">
        <f>'Capacity charges'!W238</f>
        <v>0</v>
      </c>
      <c r="X182" s="314">
        <f>'Capacity charges'!X238</f>
        <v>0</v>
      </c>
      <c r="Y182" s="314">
        <f>'Capacity charges'!Y238</f>
        <v>0</v>
      </c>
    </row>
    <row r="183" spans="3:25" x14ac:dyDescent="0.35">
      <c r="C183" s="78"/>
      <c r="D183"/>
      <c r="F183" t="s">
        <v>190</v>
      </c>
      <c r="G183" t="s">
        <v>268</v>
      </c>
      <c r="J183" s="314">
        <f>'Capacity charges'!J239</f>
        <v>0</v>
      </c>
      <c r="K183" s="314">
        <f>'Capacity charges'!K239</f>
        <v>0</v>
      </c>
      <c r="L183" s="314">
        <f>'Capacity charges'!L239</f>
        <v>0</v>
      </c>
      <c r="M183" s="314">
        <f>'Capacity charges'!M239</f>
        <v>0</v>
      </c>
      <c r="N183" s="314">
        <f>'Capacity charges'!N239</f>
        <v>0</v>
      </c>
      <c r="O183" s="314">
        <f>'Capacity charges'!O239</f>
        <v>0</v>
      </c>
      <c r="P183" s="314">
        <f>'Capacity charges'!P239</f>
        <v>0</v>
      </c>
      <c r="Q183" s="314">
        <f>'Capacity charges'!Q239</f>
        <v>0</v>
      </c>
      <c r="R183" s="314">
        <f>'Capacity charges'!R239</f>
        <v>0</v>
      </c>
      <c r="S183" s="314">
        <f>'Capacity charges'!S239</f>
        <v>0</v>
      </c>
      <c r="T183" s="314">
        <f>'Capacity charges'!T239</f>
        <v>0</v>
      </c>
      <c r="U183" s="314">
        <f>'Capacity charges'!U239</f>
        <v>0</v>
      </c>
      <c r="V183" s="314">
        <f>'Capacity charges'!V239</f>
        <v>0</v>
      </c>
      <c r="W183" s="314">
        <f>'Capacity charges'!W239</f>
        <v>0</v>
      </c>
      <c r="X183" s="314">
        <f>'Capacity charges'!X239</f>
        <v>0</v>
      </c>
      <c r="Y183" s="314">
        <f>'Capacity charges'!Y239</f>
        <v>0</v>
      </c>
    </row>
    <row r="184" spans="3:25" x14ac:dyDescent="0.35">
      <c r="C184" s="78"/>
      <c r="D184"/>
      <c r="F184" t="s">
        <v>191</v>
      </c>
      <c r="G184" t="s">
        <v>268</v>
      </c>
      <c r="J184" s="314">
        <f>'Capacity charges'!J240</f>
        <v>0</v>
      </c>
      <c r="K184" s="314">
        <f>'Capacity charges'!K240</f>
        <v>0</v>
      </c>
      <c r="L184" s="314">
        <f>'Capacity charges'!L240</f>
        <v>0</v>
      </c>
      <c r="M184" s="314">
        <f>'Capacity charges'!M240</f>
        <v>0</v>
      </c>
      <c r="N184" s="314">
        <f>'Capacity charges'!N240</f>
        <v>0</v>
      </c>
      <c r="O184" s="314">
        <f>'Capacity charges'!O240</f>
        <v>0</v>
      </c>
      <c r="P184" s="314">
        <f>'Capacity charges'!P240</f>
        <v>0.13843491782603753</v>
      </c>
      <c r="Q184" s="314">
        <f>'Capacity charges'!Q240</f>
        <v>0</v>
      </c>
      <c r="R184" s="314">
        <f>'Capacity charges'!R240</f>
        <v>0</v>
      </c>
      <c r="S184" s="314">
        <f>'Capacity charges'!S240</f>
        <v>0</v>
      </c>
      <c r="T184" s="314">
        <f>'Capacity charges'!T240</f>
        <v>0</v>
      </c>
      <c r="U184" s="314">
        <f>'Capacity charges'!U240</f>
        <v>0</v>
      </c>
      <c r="V184" s="314">
        <f>'Capacity charges'!V240</f>
        <v>0</v>
      </c>
      <c r="W184" s="314">
        <f>'Capacity charges'!W240</f>
        <v>0</v>
      </c>
      <c r="X184" s="314">
        <f>'Capacity charges'!X240</f>
        <v>0</v>
      </c>
      <c r="Y184" s="314">
        <f>'Capacity charges'!Y240</f>
        <v>0</v>
      </c>
    </row>
    <row r="185" spans="3:25" x14ac:dyDescent="0.35">
      <c r="C185" s="78"/>
      <c r="D185"/>
      <c r="F185" t="s">
        <v>192</v>
      </c>
      <c r="G185" t="s">
        <v>268</v>
      </c>
      <c r="J185" s="314">
        <f>'Capacity charges'!J241</f>
        <v>0</v>
      </c>
      <c r="K185" s="314">
        <f>'Capacity charges'!K241</f>
        <v>0</v>
      </c>
      <c r="L185" s="314">
        <f>'Capacity charges'!L241</f>
        <v>0</v>
      </c>
      <c r="M185" s="314">
        <f>'Capacity charges'!M241</f>
        <v>0</v>
      </c>
      <c r="N185" s="314">
        <f>'Capacity charges'!N241</f>
        <v>0</v>
      </c>
      <c r="O185" s="314">
        <f>'Capacity charges'!O241</f>
        <v>0</v>
      </c>
      <c r="P185" s="314">
        <f>'Capacity charges'!P241</f>
        <v>0.57841191366051259</v>
      </c>
      <c r="Q185" s="314">
        <f>'Capacity charges'!Q241</f>
        <v>0</v>
      </c>
      <c r="R185" s="314">
        <f>'Capacity charges'!R241</f>
        <v>0</v>
      </c>
      <c r="S185" s="314">
        <f>'Capacity charges'!S241</f>
        <v>0</v>
      </c>
      <c r="T185" s="314">
        <f>'Capacity charges'!T241</f>
        <v>0</v>
      </c>
      <c r="U185" s="314">
        <f>'Capacity charges'!U241</f>
        <v>0</v>
      </c>
      <c r="V185" s="314">
        <f>'Capacity charges'!V241</f>
        <v>0</v>
      </c>
      <c r="W185" s="314">
        <f>'Capacity charges'!W241</f>
        <v>0</v>
      </c>
      <c r="X185" s="314">
        <f>'Capacity charges'!X241</f>
        <v>0</v>
      </c>
      <c r="Y185" s="314">
        <f>'Capacity charges'!Y241</f>
        <v>0</v>
      </c>
    </row>
    <row r="186" spans="3:25" x14ac:dyDescent="0.35">
      <c r="C186" s="78"/>
      <c r="D186"/>
      <c r="F186" t="s">
        <v>193</v>
      </c>
      <c r="G186" t="s">
        <v>268</v>
      </c>
      <c r="J186" s="314">
        <f>'Capacity charges'!J242</f>
        <v>0</v>
      </c>
      <c r="K186" s="314">
        <f>'Capacity charges'!K242</f>
        <v>0</v>
      </c>
      <c r="L186" s="314">
        <f>'Capacity charges'!L242</f>
        <v>0</v>
      </c>
      <c r="M186" s="314">
        <f>'Capacity charges'!M242</f>
        <v>0</v>
      </c>
      <c r="N186" s="314">
        <f>'Capacity charges'!N242</f>
        <v>0</v>
      </c>
      <c r="O186" s="314">
        <f>'Capacity charges'!O242</f>
        <v>0</v>
      </c>
      <c r="P186" s="314">
        <f>'Capacity charges'!P242</f>
        <v>0.22337480157437903</v>
      </c>
      <c r="Q186" s="314">
        <f>'Capacity charges'!Q242</f>
        <v>0</v>
      </c>
      <c r="R186" s="314">
        <f>'Capacity charges'!R242</f>
        <v>0</v>
      </c>
      <c r="S186" s="314">
        <f>'Capacity charges'!S242</f>
        <v>0</v>
      </c>
      <c r="T186" s="314">
        <f>'Capacity charges'!T242</f>
        <v>0</v>
      </c>
      <c r="U186" s="314">
        <f>'Capacity charges'!U242</f>
        <v>0</v>
      </c>
      <c r="V186" s="314">
        <f>'Capacity charges'!V242</f>
        <v>0</v>
      </c>
      <c r="W186" s="314">
        <f>'Capacity charges'!W242</f>
        <v>0</v>
      </c>
      <c r="X186" s="314">
        <f>'Capacity charges'!X242</f>
        <v>0</v>
      </c>
      <c r="Y186" s="314">
        <f>'Capacity charges'!Y242</f>
        <v>0</v>
      </c>
    </row>
    <row r="187" spans="3:25" x14ac:dyDescent="0.35">
      <c r="C187" s="78"/>
      <c r="D187"/>
      <c r="F187" t="s">
        <v>194</v>
      </c>
      <c r="G187" t="s">
        <v>268</v>
      </c>
      <c r="J187" s="314">
        <f>'Capacity charges'!J243</f>
        <v>0</v>
      </c>
      <c r="K187" s="314">
        <f>'Capacity charges'!K243</f>
        <v>0</v>
      </c>
      <c r="L187" s="314">
        <f>'Capacity charges'!L243</f>
        <v>0</v>
      </c>
      <c r="M187" s="314">
        <f>'Capacity charges'!M243</f>
        <v>0</v>
      </c>
      <c r="N187" s="314">
        <f>'Capacity charges'!N243</f>
        <v>0.45189752539741651</v>
      </c>
      <c r="O187" s="314">
        <f>'Capacity charges'!O243</f>
        <v>2.2341001255602619</v>
      </c>
      <c r="P187" s="314">
        <f>'Capacity charges'!P243</f>
        <v>2.2002501236578333</v>
      </c>
      <c r="Q187" s="314">
        <f>'Capacity charges'!Q243</f>
        <v>0</v>
      </c>
      <c r="R187" s="314">
        <f>'Capacity charges'!R243</f>
        <v>0</v>
      </c>
      <c r="S187" s="314">
        <f>'Capacity charges'!S243</f>
        <v>0</v>
      </c>
      <c r="T187" s="314">
        <f>'Capacity charges'!T243</f>
        <v>0</v>
      </c>
      <c r="U187" s="314">
        <f>'Capacity charges'!U243</f>
        <v>0</v>
      </c>
      <c r="V187" s="314">
        <f>'Capacity charges'!V243</f>
        <v>0</v>
      </c>
      <c r="W187" s="314">
        <f>'Capacity charges'!W243</f>
        <v>0</v>
      </c>
      <c r="X187" s="314">
        <f>'Capacity charges'!X243</f>
        <v>0</v>
      </c>
      <c r="Y187" s="314">
        <f>'Capacity charges'!Y243</f>
        <v>0</v>
      </c>
    </row>
    <row r="188" spans="3:25" x14ac:dyDescent="0.35">
      <c r="C188" s="78"/>
      <c r="D188"/>
      <c r="F188" t="s">
        <v>195</v>
      </c>
      <c r="G188" t="s">
        <v>268</v>
      </c>
      <c r="J188" s="314">
        <f>'Capacity charges'!J244</f>
        <v>0</v>
      </c>
      <c r="K188" s="314">
        <f>'Capacity charges'!K244</f>
        <v>0</v>
      </c>
      <c r="L188" s="314">
        <f>'Capacity charges'!L244</f>
        <v>0</v>
      </c>
      <c r="M188" s="314">
        <f>'Capacity charges'!M244</f>
        <v>0</v>
      </c>
      <c r="N188" s="314">
        <f>'Capacity charges'!N244</f>
        <v>0.86930850048058828</v>
      </c>
      <c r="O188" s="314">
        <f>'Capacity charges'!O244</f>
        <v>0.85954098923923339</v>
      </c>
      <c r="P188" s="314">
        <f>'Capacity charges'!P244</f>
        <v>0</v>
      </c>
      <c r="Q188" s="314">
        <f>'Capacity charges'!Q244</f>
        <v>0</v>
      </c>
      <c r="R188" s="314">
        <f>'Capacity charges'!R244</f>
        <v>0</v>
      </c>
      <c r="S188" s="314">
        <f>'Capacity charges'!S244</f>
        <v>0</v>
      </c>
      <c r="T188" s="314">
        <f>'Capacity charges'!T244</f>
        <v>0</v>
      </c>
      <c r="U188" s="314">
        <f>'Capacity charges'!U244</f>
        <v>0</v>
      </c>
      <c r="V188" s="314">
        <f>'Capacity charges'!V244</f>
        <v>0</v>
      </c>
      <c r="W188" s="314">
        <f>'Capacity charges'!W244</f>
        <v>0</v>
      </c>
      <c r="X188" s="314">
        <f>'Capacity charges'!X244</f>
        <v>0</v>
      </c>
      <c r="Y188" s="314">
        <f>'Capacity charges'!Y244</f>
        <v>0</v>
      </c>
    </row>
    <row r="189" spans="3:25" x14ac:dyDescent="0.35">
      <c r="C189" s="78"/>
      <c r="D189"/>
      <c r="F189" t="s">
        <v>196</v>
      </c>
      <c r="G189" t="s">
        <v>268</v>
      </c>
      <c r="J189" s="314">
        <f>'Capacity charges'!J245</f>
        <v>0</v>
      </c>
      <c r="K189" s="314">
        <f>'Capacity charges'!K245</f>
        <v>0</v>
      </c>
      <c r="L189" s="314">
        <f>'Capacity charges'!L245</f>
        <v>0</v>
      </c>
      <c r="M189" s="314">
        <f>'Capacity charges'!M245</f>
        <v>0</v>
      </c>
      <c r="N189" s="314">
        <f>'Capacity charges'!N245</f>
        <v>1.9980656063343156</v>
      </c>
      <c r="O189" s="314">
        <f>'Capacity charges'!O245</f>
        <v>0</v>
      </c>
      <c r="P189" s="314">
        <f>'Capacity charges'!P245</f>
        <v>0</v>
      </c>
      <c r="Q189" s="314">
        <f>'Capacity charges'!Q245</f>
        <v>0</v>
      </c>
      <c r="R189" s="314">
        <f>'Capacity charges'!R245</f>
        <v>0</v>
      </c>
      <c r="S189" s="314">
        <f>'Capacity charges'!S245</f>
        <v>0</v>
      </c>
      <c r="T189" s="314">
        <f>'Capacity charges'!T245</f>
        <v>0</v>
      </c>
      <c r="U189" s="314">
        <f>'Capacity charges'!U245</f>
        <v>0</v>
      </c>
      <c r="V189" s="314">
        <f>'Capacity charges'!V245</f>
        <v>0</v>
      </c>
      <c r="W189" s="314">
        <f>'Capacity charges'!W245</f>
        <v>0</v>
      </c>
      <c r="X189" s="314">
        <f>'Capacity charges'!X245</f>
        <v>0</v>
      </c>
      <c r="Y189" s="314">
        <f>'Capacity charges'!Y245</f>
        <v>0</v>
      </c>
    </row>
    <row r="190" spans="3:25" x14ac:dyDescent="0.35">
      <c r="C190" s="78"/>
      <c r="D190"/>
      <c r="F190" t="s">
        <v>372</v>
      </c>
      <c r="G190" t="s">
        <v>268</v>
      </c>
      <c r="J190" s="314">
        <f>'Capacity charges'!J246</f>
        <v>0</v>
      </c>
      <c r="K190" s="314">
        <f>'Capacity charges'!K246</f>
        <v>0</v>
      </c>
      <c r="L190" s="314">
        <f>'Capacity charges'!L246</f>
        <v>0</v>
      </c>
      <c r="M190" s="314">
        <f>'Capacity charges'!M246</f>
        <v>0</v>
      </c>
      <c r="N190" s="314">
        <f>'Capacity charges'!N246</f>
        <v>0</v>
      </c>
      <c r="O190" s="314">
        <f>'Capacity charges'!O246</f>
        <v>0</v>
      </c>
      <c r="P190" s="314">
        <f>'Capacity charges'!P246</f>
        <v>0</v>
      </c>
      <c r="Q190" s="314">
        <f>'Capacity charges'!Q246</f>
        <v>0</v>
      </c>
      <c r="R190" s="314">
        <f>'Capacity charges'!R246</f>
        <v>0</v>
      </c>
      <c r="S190" s="314">
        <f>'Capacity charges'!S246</f>
        <v>0</v>
      </c>
      <c r="T190" s="314">
        <f>'Capacity charges'!T246</f>
        <v>0</v>
      </c>
      <c r="U190" s="314">
        <f>'Capacity charges'!U246</f>
        <v>0</v>
      </c>
      <c r="V190" s="314">
        <f>'Capacity charges'!V246</f>
        <v>0</v>
      </c>
      <c r="W190" s="314">
        <f>'Capacity charges'!W246</f>
        <v>0</v>
      </c>
      <c r="X190" s="314">
        <f>'Capacity charges'!X246</f>
        <v>0</v>
      </c>
      <c r="Y190" s="314">
        <f>'Capacity charges'!Y246</f>
        <v>0</v>
      </c>
    </row>
    <row r="191" spans="3:25" x14ac:dyDescent="0.35">
      <c r="C191" s="78"/>
      <c r="D191"/>
      <c r="F191" s="28" t="s">
        <v>373</v>
      </c>
      <c r="G191" s="28" t="s">
        <v>268</v>
      </c>
      <c r="H191" s="28"/>
      <c r="I191" s="28"/>
      <c r="J191" s="115">
        <f>'Capacity charges'!J247</f>
        <v>0</v>
      </c>
      <c r="K191" s="115">
        <f>'Capacity charges'!K247</f>
        <v>0</v>
      </c>
      <c r="L191" s="115">
        <f>'Capacity charges'!L247</f>
        <v>0</v>
      </c>
      <c r="M191" s="115">
        <f>'Capacity charges'!M247</f>
        <v>0</v>
      </c>
      <c r="N191" s="115">
        <f>'Capacity charges'!N247</f>
        <v>0</v>
      </c>
      <c r="O191" s="115">
        <f>'Capacity charges'!O247</f>
        <v>0</v>
      </c>
      <c r="P191" s="115">
        <f>'Capacity charges'!P247</f>
        <v>0</v>
      </c>
      <c r="Q191" s="115">
        <f>'Capacity charges'!Q247</f>
        <v>0</v>
      </c>
      <c r="R191" s="115">
        <f>'Capacity charges'!R247</f>
        <v>0</v>
      </c>
      <c r="S191" s="115">
        <f>'Capacity charges'!S247</f>
        <v>0</v>
      </c>
      <c r="T191" s="115">
        <f>'Capacity charges'!T247</f>
        <v>0</v>
      </c>
      <c r="U191" s="115">
        <f>'Capacity charges'!U247</f>
        <v>0</v>
      </c>
      <c r="V191" s="115">
        <f>'Capacity charges'!V247</f>
        <v>0</v>
      </c>
      <c r="W191" s="115">
        <f>'Capacity charges'!W247</f>
        <v>0</v>
      </c>
      <c r="X191" s="115">
        <f>'Capacity charges'!X247</f>
        <v>0</v>
      </c>
      <c r="Y191" s="115">
        <f>'Capacity charges'!Y247</f>
        <v>0</v>
      </c>
    </row>
    <row r="192" spans="3:25" x14ac:dyDescent="0.35">
      <c r="C192" s="78"/>
      <c r="J192" s="79"/>
      <c r="K192" s="79"/>
      <c r="L192" s="79"/>
      <c r="M192" s="79"/>
      <c r="N192" s="79"/>
      <c r="O192" s="79"/>
      <c r="P192" s="79"/>
      <c r="Q192" s="79"/>
      <c r="R192" s="79"/>
      <c r="S192" s="79"/>
      <c r="T192" s="79"/>
      <c r="U192" s="79"/>
      <c r="V192" s="79"/>
      <c r="W192" s="79"/>
      <c r="X192" s="79"/>
      <c r="Y192" s="79"/>
    </row>
    <row r="193" spans="3:27" x14ac:dyDescent="0.35">
      <c r="C193" s="26" t="str">
        <f ca="1">INDEX('Version control'!$H$37:$H$64,MATCH($A$1,'Version control'!$F$37:$F$64,0),1)&amp;"-E: Reactive power charges for applicable customers"</f>
        <v>Section 117-E: Reactive power charges for applicable customers</v>
      </c>
      <c r="D193" s="26"/>
      <c r="E193" s="26"/>
      <c r="F193" s="26"/>
      <c r="G193" s="26"/>
      <c r="H193" s="26"/>
      <c r="I193" s="26"/>
      <c r="J193" s="80"/>
      <c r="K193" s="80"/>
      <c r="L193" s="80"/>
      <c r="M193" s="80"/>
      <c r="N193" s="80"/>
      <c r="O193" s="80"/>
      <c r="P193" s="80"/>
      <c r="Q193" s="80"/>
      <c r="R193" s="80"/>
      <c r="S193" s="80"/>
      <c r="T193" s="80"/>
      <c r="U193" s="80"/>
      <c r="V193" s="80"/>
      <c r="W193" s="80"/>
      <c r="X193" s="80"/>
      <c r="Y193" s="80"/>
      <c r="Z193" s="26"/>
      <c r="AA193" s="26"/>
    </row>
    <row r="194" spans="3:27" x14ac:dyDescent="0.35">
      <c r="D194" s="27"/>
      <c r="E194" s="27"/>
      <c r="J194" s="79"/>
      <c r="K194" s="79"/>
      <c r="L194" s="79"/>
      <c r="M194" s="79"/>
      <c r="N194" s="79"/>
      <c r="O194" s="79"/>
      <c r="P194" s="79"/>
      <c r="Q194" s="79"/>
      <c r="R194" s="79"/>
      <c r="S194" s="79"/>
      <c r="T194" s="79"/>
      <c r="U194" s="79"/>
      <c r="V194" s="79"/>
      <c r="W194" s="79"/>
      <c r="X194" s="79"/>
      <c r="Y194" s="79"/>
    </row>
    <row r="195" spans="3:27" x14ac:dyDescent="0.35">
      <c r="D195"/>
      <c r="E195" s="27" t="s">
        <v>617</v>
      </c>
      <c r="J195" s="79"/>
      <c r="K195" s="79"/>
      <c r="L195" s="79"/>
      <c r="M195" s="79"/>
      <c r="N195" s="79"/>
      <c r="O195" s="79"/>
      <c r="P195" s="79"/>
      <c r="Q195" s="79"/>
      <c r="R195" s="79"/>
      <c r="S195" s="79"/>
      <c r="T195" s="79"/>
      <c r="U195" s="79"/>
      <c r="V195" s="79"/>
      <c r="W195" s="79"/>
      <c r="X195" s="79"/>
      <c r="Y195" s="79"/>
    </row>
    <row r="196" spans="3:27" x14ac:dyDescent="0.35">
      <c r="D196"/>
      <c r="F196" s="19" t="s">
        <v>186</v>
      </c>
      <c r="G196" s="19" t="s">
        <v>269</v>
      </c>
      <c r="H196" s="255"/>
      <c r="I196" s="255"/>
      <c r="J196" s="267">
        <f>'Reactive power charges'!J223</f>
        <v>0</v>
      </c>
      <c r="K196" s="267">
        <f>'Reactive power charges'!K223</f>
        <v>0</v>
      </c>
      <c r="L196" s="267">
        <f>'Reactive power charges'!L223</f>
        <v>0</v>
      </c>
      <c r="M196" s="267">
        <f>'Reactive power charges'!M223</f>
        <v>0</v>
      </c>
      <c r="N196" s="267">
        <f>'Reactive power charges'!N223</f>
        <v>0</v>
      </c>
      <c r="O196" s="267">
        <f>'Reactive power charges'!O223</f>
        <v>0</v>
      </c>
      <c r="P196" s="267">
        <f>'Reactive power charges'!P223</f>
        <v>0</v>
      </c>
      <c r="Q196" s="267">
        <f>'Reactive power charges'!Q223</f>
        <v>0</v>
      </c>
      <c r="R196" s="267">
        <f>'Reactive power charges'!R223</f>
        <v>0</v>
      </c>
      <c r="S196" s="267">
        <f>'Reactive power charges'!S223</f>
        <v>0</v>
      </c>
      <c r="T196" s="267">
        <f>'Reactive power charges'!T223</f>
        <v>0</v>
      </c>
      <c r="U196" s="267">
        <f>'Reactive power charges'!U223</f>
        <v>0</v>
      </c>
      <c r="V196" s="267">
        <f>'Reactive power charges'!V223</f>
        <v>0</v>
      </c>
      <c r="W196" s="267">
        <f>'Reactive power charges'!W223</f>
        <v>0</v>
      </c>
      <c r="X196" s="267">
        <f>'Reactive power charges'!X223</f>
        <v>0</v>
      </c>
      <c r="Y196" s="267">
        <f>'Reactive power charges'!Y223</f>
        <v>0</v>
      </c>
      <c r="Z196" s="256"/>
      <c r="AA196" s="256"/>
    </row>
    <row r="197" spans="3:27" x14ac:dyDescent="0.35">
      <c r="D197"/>
      <c r="F197" t="s">
        <v>188</v>
      </c>
      <c r="G197" t="s">
        <v>269</v>
      </c>
      <c r="H197" s="256"/>
      <c r="I197" s="256"/>
      <c r="J197" s="322">
        <f>'Reactive power charges'!J224</f>
        <v>0</v>
      </c>
      <c r="K197" s="322">
        <f>'Reactive power charges'!K224</f>
        <v>0</v>
      </c>
      <c r="L197" s="322">
        <f>'Reactive power charges'!L224</f>
        <v>0</v>
      </c>
      <c r="M197" s="322">
        <f>'Reactive power charges'!M224</f>
        <v>0</v>
      </c>
      <c r="N197" s="322">
        <f>'Reactive power charges'!N224</f>
        <v>0</v>
      </c>
      <c r="O197" s="322">
        <f>'Reactive power charges'!O224</f>
        <v>0</v>
      </c>
      <c r="P197" s="322">
        <f>'Reactive power charges'!P224</f>
        <v>0</v>
      </c>
      <c r="Q197" s="322">
        <f>'Reactive power charges'!Q224</f>
        <v>0</v>
      </c>
      <c r="R197" s="322">
        <f>'Reactive power charges'!R224</f>
        <v>0</v>
      </c>
      <c r="S197" s="322">
        <f>'Reactive power charges'!S224</f>
        <v>0</v>
      </c>
      <c r="T197" s="322">
        <f>'Reactive power charges'!T224</f>
        <v>0</v>
      </c>
      <c r="U197" s="322">
        <f>'Reactive power charges'!U224</f>
        <v>0</v>
      </c>
      <c r="V197" s="322">
        <f>'Reactive power charges'!V224</f>
        <v>0</v>
      </c>
      <c r="W197" s="322">
        <f>'Reactive power charges'!W224</f>
        <v>0</v>
      </c>
      <c r="X197" s="322">
        <f>'Reactive power charges'!X224</f>
        <v>0</v>
      </c>
      <c r="Y197" s="322">
        <f>'Reactive power charges'!Y224</f>
        <v>0</v>
      </c>
      <c r="Z197" s="256"/>
      <c r="AA197" s="256"/>
    </row>
    <row r="198" spans="3:27" x14ac:dyDescent="0.35">
      <c r="D198"/>
      <c r="F198" t="s">
        <v>189</v>
      </c>
      <c r="G198" t="s">
        <v>269</v>
      </c>
      <c r="H198" s="256"/>
      <c r="I198" s="256"/>
      <c r="J198" s="322">
        <f>'Reactive power charges'!J225</f>
        <v>0</v>
      </c>
      <c r="K198" s="322">
        <f>'Reactive power charges'!K225</f>
        <v>0</v>
      </c>
      <c r="L198" s="322">
        <f>'Reactive power charges'!L225</f>
        <v>0</v>
      </c>
      <c r="M198" s="322">
        <f>'Reactive power charges'!M225</f>
        <v>0</v>
      </c>
      <c r="N198" s="322">
        <f>'Reactive power charges'!N225</f>
        <v>4.1142258338394182E-2</v>
      </c>
      <c r="O198" s="322">
        <f>'Reactive power charges'!O225</f>
        <v>3.9559503863515963E-2</v>
      </c>
      <c r="P198" s="322">
        <f>'Reactive power charges'!P225</f>
        <v>3.2691599971891389E-2</v>
      </c>
      <c r="Q198" s="322">
        <f>'Reactive power charges'!Q225</f>
        <v>0</v>
      </c>
      <c r="R198" s="322">
        <f>'Reactive power charges'!R225</f>
        <v>0</v>
      </c>
      <c r="S198" s="322">
        <f>'Reactive power charges'!S225</f>
        <v>0</v>
      </c>
      <c r="T198" s="322">
        <f>'Reactive power charges'!T225</f>
        <v>3.2869735936857367E-2</v>
      </c>
      <c r="U198" s="322">
        <f>'Reactive power charges'!U225</f>
        <v>0</v>
      </c>
      <c r="V198" s="322">
        <f>'Reactive power charges'!V225</f>
        <v>3.2500413061162331E-2</v>
      </c>
      <c r="W198" s="322">
        <f>'Reactive power charges'!W225</f>
        <v>0</v>
      </c>
      <c r="X198" s="322">
        <f>'Reactive power charges'!X225</f>
        <v>3.2007982560235633E-2</v>
      </c>
      <c r="Y198" s="322">
        <f>'Reactive power charges'!Y225</f>
        <v>0</v>
      </c>
      <c r="Z198" s="256"/>
      <c r="AA198" s="256"/>
    </row>
    <row r="199" spans="3:27" x14ac:dyDescent="0.35">
      <c r="D199"/>
      <c r="F199" t="s">
        <v>190</v>
      </c>
      <c r="G199" t="s">
        <v>269</v>
      </c>
      <c r="H199" s="256"/>
      <c r="I199" s="256"/>
      <c r="J199" s="322">
        <f>'Reactive power charges'!J226</f>
        <v>0</v>
      </c>
      <c r="K199" s="322">
        <f>'Reactive power charges'!K226</f>
        <v>0</v>
      </c>
      <c r="L199" s="322">
        <f>'Reactive power charges'!L226</f>
        <v>0</v>
      </c>
      <c r="M199" s="322">
        <f>'Reactive power charges'!M226</f>
        <v>0</v>
      </c>
      <c r="N199" s="322">
        <f>'Reactive power charges'!N226</f>
        <v>3.5915116343459958E-3</v>
      </c>
      <c r="O199" s="322">
        <f>'Reactive power charges'!O226</f>
        <v>3.4533451519890091E-3</v>
      </c>
      <c r="P199" s="322">
        <f>'Reactive power charges'!P226</f>
        <v>1.9430207887415104E-3</v>
      </c>
      <c r="Q199" s="322">
        <f>'Reactive power charges'!Q226</f>
        <v>0</v>
      </c>
      <c r="R199" s="322">
        <f>'Reactive power charges'!R226</f>
        <v>0</v>
      </c>
      <c r="S199" s="322">
        <f>'Reactive power charges'!S226</f>
        <v>0</v>
      </c>
      <c r="T199" s="322">
        <f>'Reactive power charges'!T226</f>
        <v>2.8693621547006111E-3</v>
      </c>
      <c r="U199" s="322">
        <f>'Reactive power charges'!U226</f>
        <v>0</v>
      </c>
      <c r="V199" s="322">
        <f>'Reactive power charges'!V226</f>
        <v>2.8371221304904913E-3</v>
      </c>
      <c r="W199" s="322">
        <f>'Reactive power charges'!W226</f>
        <v>0</v>
      </c>
      <c r="X199" s="322">
        <f>'Reactive power charges'!X226</f>
        <v>1.7882466761879462E-3</v>
      </c>
      <c r="Y199" s="322">
        <f>'Reactive power charges'!Y226</f>
        <v>0</v>
      </c>
      <c r="Z199" s="256"/>
      <c r="AA199" s="256"/>
    </row>
    <row r="200" spans="3:27" x14ac:dyDescent="0.35">
      <c r="D200"/>
      <c r="F200" t="s">
        <v>191</v>
      </c>
      <c r="G200" t="s">
        <v>269</v>
      </c>
      <c r="H200" s="256"/>
      <c r="I200" s="256"/>
      <c r="J200" s="322">
        <f>'Reactive power charges'!J227</f>
        <v>0</v>
      </c>
      <c r="K200" s="322">
        <f>'Reactive power charges'!K227</f>
        <v>0</v>
      </c>
      <c r="L200" s="322">
        <f>'Reactive power charges'!L227</f>
        <v>0</v>
      </c>
      <c r="M200" s="322">
        <f>'Reactive power charges'!M227</f>
        <v>0</v>
      </c>
      <c r="N200" s="322">
        <f>'Reactive power charges'!N227</f>
        <v>1.1199111463134428E-2</v>
      </c>
      <c r="O200" s="322">
        <f>'Reactive power charges'!O227</f>
        <v>1.0768278434058955E-2</v>
      </c>
      <c r="P200" s="322">
        <f>'Reactive power charges'!P227</f>
        <v>4.847007857128327E-3</v>
      </c>
      <c r="Q200" s="322">
        <f>'Reactive power charges'!Q227</f>
        <v>0</v>
      </c>
      <c r="R200" s="322">
        <f>'Reactive power charges'!R227</f>
        <v>0</v>
      </c>
      <c r="S200" s="322">
        <f>'Reactive power charges'!S227</f>
        <v>0</v>
      </c>
      <c r="T200" s="322">
        <f>'Reactive power charges'!T227</f>
        <v>8.9472929145733588E-3</v>
      </c>
      <c r="U200" s="322">
        <f>'Reactive power charges'!U227</f>
        <v>0</v>
      </c>
      <c r="V200" s="322">
        <f>'Reactive power charges'!V227</f>
        <v>8.8467615335107355E-3</v>
      </c>
      <c r="W200" s="322">
        <f>'Reactive power charges'!W227</f>
        <v>0</v>
      </c>
      <c r="X200" s="322">
        <f>'Reactive power charges'!X227</f>
        <v>5.5761406029401018E-3</v>
      </c>
      <c r="Y200" s="322">
        <f>'Reactive power charges'!Y227</f>
        <v>0</v>
      </c>
      <c r="Z200" s="256"/>
      <c r="AA200" s="256"/>
    </row>
    <row r="201" spans="3:27" x14ac:dyDescent="0.35">
      <c r="D201"/>
      <c r="F201" t="s">
        <v>192</v>
      </c>
      <c r="G201" t="s">
        <v>269</v>
      </c>
      <c r="H201" s="256"/>
      <c r="I201" s="256"/>
      <c r="J201" s="322">
        <f>'Reactive power charges'!J228</f>
        <v>0</v>
      </c>
      <c r="K201" s="322">
        <f>'Reactive power charges'!K228</f>
        <v>0</v>
      </c>
      <c r="L201" s="322">
        <f>'Reactive power charges'!L228</f>
        <v>0</v>
      </c>
      <c r="M201" s="322">
        <f>'Reactive power charges'!M228</f>
        <v>0</v>
      </c>
      <c r="N201" s="322">
        <f>'Reactive power charges'!N228</f>
        <v>2.339619076752402E-3</v>
      </c>
      <c r="O201" s="322">
        <f>'Reactive power charges'!O228</f>
        <v>2.2496132600375563E-3</v>
      </c>
      <c r="P201" s="322">
        <f>'Reactive power charges'!P228</f>
        <v>0</v>
      </c>
      <c r="Q201" s="322">
        <f>'Reactive power charges'!Q228</f>
        <v>0</v>
      </c>
      <c r="R201" s="322">
        <f>'Reactive power charges'!R228</f>
        <v>0</v>
      </c>
      <c r="S201" s="322">
        <f>'Reactive power charges'!S228</f>
        <v>0</v>
      </c>
      <c r="T201" s="322">
        <f>'Reactive power charges'!T228</f>
        <v>1.8691891099696753E-3</v>
      </c>
      <c r="U201" s="322">
        <f>'Reactive power charges'!U228</f>
        <v>0</v>
      </c>
      <c r="V201" s="322">
        <f>'Reactive power charges'!V228</f>
        <v>1.8481869851385551E-3</v>
      </c>
      <c r="W201" s="322">
        <f>'Reactive power charges'!W228</f>
        <v>0</v>
      </c>
      <c r="X201" s="322">
        <f>'Reactive power charges'!X228</f>
        <v>6.5526629473094207E-4</v>
      </c>
      <c r="Y201" s="322">
        <f>'Reactive power charges'!Y228</f>
        <v>0</v>
      </c>
      <c r="Z201" s="256"/>
      <c r="AA201" s="256"/>
    </row>
    <row r="202" spans="3:27" x14ac:dyDescent="0.35">
      <c r="D202"/>
      <c r="F202" t="s">
        <v>193</v>
      </c>
      <c r="G202" t="s">
        <v>269</v>
      </c>
      <c r="H202" s="256"/>
      <c r="I202" s="256"/>
      <c r="J202" s="322">
        <f>'Reactive power charges'!J229</f>
        <v>0</v>
      </c>
      <c r="K202" s="322">
        <f>'Reactive power charges'!K229</f>
        <v>0</v>
      </c>
      <c r="L202" s="322">
        <f>'Reactive power charges'!L229</f>
        <v>0</v>
      </c>
      <c r="M202" s="322">
        <f>'Reactive power charges'!M229</f>
        <v>0</v>
      </c>
      <c r="N202" s="322">
        <f>'Reactive power charges'!N229</f>
        <v>8.2213741193622983E-4</v>
      </c>
      <c r="O202" s="322">
        <f>'Reactive power charges'!O229</f>
        <v>7.9050954996997169E-4</v>
      </c>
      <c r="P202" s="322">
        <f>'Reactive power charges'!P229</f>
        <v>0</v>
      </c>
      <c r="Q202" s="322">
        <f>'Reactive power charges'!Q229</f>
        <v>0</v>
      </c>
      <c r="R202" s="322">
        <f>'Reactive power charges'!R229</f>
        <v>0</v>
      </c>
      <c r="S202" s="322">
        <f>'Reactive power charges'!S229</f>
        <v>0</v>
      </c>
      <c r="T202" s="322">
        <f>'Reactive power charges'!T229</f>
        <v>6.5682927300412142E-4</v>
      </c>
      <c r="U202" s="322">
        <f>'Reactive power charges'!U229</f>
        <v>0</v>
      </c>
      <c r="V202" s="322">
        <f>'Reactive power charges'!V229</f>
        <v>6.4944916881306386E-4</v>
      </c>
      <c r="W202" s="322">
        <f>'Reactive power charges'!W229</f>
        <v>0</v>
      </c>
      <c r="X202" s="322">
        <f>'Reactive power charges'!X229</f>
        <v>2.3025925076099529E-4</v>
      </c>
      <c r="Y202" s="322">
        <f>'Reactive power charges'!Y229</f>
        <v>0</v>
      </c>
      <c r="Z202" s="256"/>
      <c r="AA202" s="256"/>
    </row>
    <row r="203" spans="3:27" x14ac:dyDescent="0.35">
      <c r="D203"/>
      <c r="F203" t="s">
        <v>194</v>
      </c>
      <c r="G203" t="s">
        <v>269</v>
      </c>
      <c r="H203" s="256"/>
      <c r="I203" s="256"/>
      <c r="J203" s="322">
        <f>'Reactive power charges'!J230</f>
        <v>0</v>
      </c>
      <c r="K203" s="322">
        <f>'Reactive power charges'!K230</f>
        <v>0</v>
      </c>
      <c r="L203" s="322">
        <f>'Reactive power charges'!L230</f>
        <v>0</v>
      </c>
      <c r="M203" s="322">
        <f>'Reactive power charges'!M230</f>
        <v>0</v>
      </c>
      <c r="N203" s="322">
        <f>'Reactive power charges'!N230</f>
        <v>9.7541747625378965E-3</v>
      </c>
      <c r="O203" s="322">
        <f>'Reactive power charges'!O230</f>
        <v>0</v>
      </c>
      <c r="P203" s="322">
        <f>'Reactive power charges'!P230</f>
        <v>0</v>
      </c>
      <c r="Q203" s="322">
        <f>'Reactive power charges'!Q230</f>
        <v>0</v>
      </c>
      <c r="R203" s="322">
        <f>'Reactive power charges'!R230</f>
        <v>0</v>
      </c>
      <c r="S203" s="322">
        <f>'Reactive power charges'!S230</f>
        <v>0</v>
      </c>
      <c r="T203" s="322">
        <f>'Reactive power charges'!T230</f>
        <v>9.7411141754029981E-3</v>
      </c>
      <c r="U203" s="322">
        <f>'Reactive power charges'!U230</f>
        <v>0</v>
      </c>
      <c r="V203" s="322">
        <f>'Reactive power charges'!V230</f>
        <v>9.6316634543310575E-3</v>
      </c>
      <c r="W203" s="322">
        <f>'Reactive power charges'!W230</f>
        <v>0</v>
      </c>
      <c r="X203" s="322">
        <f>'Reactive power charges'!X230</f>
        <v>3.4148624974446457E-3</v>
      </c>
      <c r="Y203" s="322">
        <f>'Reactive power charges'!Y230</f>
        <v>0</v>
      </c>
      <c r="Z203" s="256"/>
      <c r="AA203" s="256"/>
    </row>
    <row r="204" spans="3:27" x14ac:dyDescent="0.35">
      <c r="D204"/>
      <c r="F204" t="s">
        <v>195</v>
      </c>
      <c r="G204" t="s">
        <v>269</v>
      </c>
      <c r="H204" s="256"/>
      <c r="I204" s="256"/>
      <c r="J204" s="322">
        <f>'Reactive power charges'!J231</f>
        <v>0</v>
      </c>
      <c r="K204" s="322">
        <f>'Reactive power charges'!K231</f>
        <v>0</v>
      </c>
      <c r="L204" s="322">
        <f>'Reactive power charges'!L231</f>
        <v>0</v>
      </c>
      <c r="M204" s="322">
        <f>'Reactive power charges'!M231</f>
        <v>0</v>
      </c>
      <c r="N204" s="322">
        <f>'Reactive power charges'!N231</f>
        <v>0</v>
      </c>
      <c r="O204" s="322">
        <f>'Reactive power charges'!O231</f>
        <v>0</v>
      </c>
      <c r="P204" s="322">
        <f>'Reactive power charges'!P231</f>
        <v>0</v>
      </c>
      <c r="Q204" s="322">
        <f>'Reactive power charges'!Q231</f>
        <v>0</v>
      </c>
      <c r="R204" s="322">
        <f>'Reactive power charges'!R231</f>
        <v>0</v>
      </c>
      <c r="S204" s="322">
        <f>'Reactive power charges'!S231</f>
        <v>0</v>
      </c>
      <c r="T204" s="322">
        <f>'Reactive power charges'!T231</f>
        <v>7.495534169506831E-4</v>
      </c>
      <c r="U204" s="322">
        <f>'Reactive power charges'!U231</f>
        <v>0</v>
      </c>
      <c r="V204" s="322">
        <f>'Reactive power charges'!V231</f>
        <v>7.4113146844561912E-4</v>
      </c>
      <c r="W204" s="322">
        <f>'Reactive power charges'!W231</f>
        <v>0</v>
      </c>
      <c r="X204" s="322">
        <f>'Reactive power charges'!X231</f>
        <v>0</v>
      </c>
      <c r="Y204" s="322">
        <f>'Reactive power charges'!Y231</f>
        <v>0</v>
      </c>
      <c r="Z204" s="256"/>
      <c r="AA204" s="256"/>
    </row>
    <row r="205" spans="3:27" x14ac:dyDescent="0.35">
      <c r="D205"/>
      <c r="F205" t="s">
        <v>196</v>
      </c>
      <c r="G205" t="s">
        <v>269</v>
      </c>
      <c r="H205" s="256"/>
      <c r="I205" s="256"/>
      <c r="J205" s="322">
        <f>'Reactive power charges'!J232</f>
        <v>0</v>
      </c>
      <c r="K205" s="322">
        <f>'Reactive power charges'!K232</f>
        <v>0</v>
      </c>
      <c r="L205" s="322">
        <f>'Reactive power charges'!L232</f>
        <v>0</v>
      </c>
      <c r="M205" s="322">
        <f>'Reactive power charges'!M232</f>
        <v>0</v>
      </c>
      <c r="N205" s="322">
        <f>'Reactive power charges'!N232</f>
        <v>0</v>
      </c>
      <c r="O205" s="322">
        <f>'Reactive power charges'!O232</f>
        <v>0</v>
      </c>
      <c r="P205" s="322">
        <f>'Reactive power charges'!P232</f>
        <v>0</v>
      </c>
      <c r="Q205" s="322">
        <f>'Reactive power charges'!Q232</f>
        <v>0</v>
      </c>
      <c r="R205" s="322">
        <f>'Reactive power charges'!R232</f>
        <v>0</v>
      </c>
      <c r="S205" s="322">
        <f>'Reactive power charges'!S232</f>
        <v>0</v>
      </c>
      <c r="T205" s="322">
        <f>'Reactive power charges'!T232</f>
        <v>1.7456028638424272E-3</v>
      </c>
      <c r="U205" s="322">
        <f>'Reactive power charges'!U232</f>
        <v>0</v>
      </c>
      <c r="V205" s="322">
        <f>'Reactive power charges'!V232</f>
        <v>0</v>
      </c>
      <c r="W205" s="322">
        <f>'Reactive power charges'!W232</f>
        <v>0</v>
      </c>
      <c r="X205" s="322">
        <f>'Reactive power charges'!X232</f>
        <v>0</v>
      </c>
      <c r="Y205" s="322">
        <f>'Reactive power charges'!Y232</f>
        <v>0</v>
      </c>
      <c r="Z205" s="256"/>
      <c r="AA205" s="256"/>
    </row>
    <row r="206" spans="3:27" x14ac:dyDescent="0.35">
      <c r="D206"/>
      <c r="F206" t="s">
        <v>372</v>
      </c>
      <c r="G206" t="s">
        <v>269</v>
      </c>
      <c r="H206" s="256"/>
      <c r="I206" s="256"/>
      <c r="J206" s="322">
        <f>'Reactive power charges'!J233</f>
        <v>0</v>
      </c>
      <c r="K206" s="322">
        <f>'Reactive power charges'!K233</f>
        <v>0</v>
      </c>
      <c r="L206" s="322">
        <f>'Reactive power charges'!L233</f>
        <v>0</v>
      </c>
      <c r="M206" s="322">
        <f>'Reactive power charges'!M233</f>
        <v>0</v>
      </c>
      <c r="N206" s="322">
        <f>'Reactive power charges'!N233</f>
        <v>0</v>
      </c>
      <c r="O206" s="322">
        <f>'Reactive power charges'!O233</f>
        <v>0</v>
      </c>
      <c r="P206" s="322">
        <f>'Reactive power charges'!P233</f>
        <v>0</v>
      </c>
      <c r="Q206" s="322">
        <f>'Reactive power charges'!Q233</f>
        <v>0</v>
      </c>
      <c r="R206" s="322">
        <f>'Reactive power charges'!R233</f>
        <v>0</v>
      </c>
      <c r="S206" s="322">
        <f>'Reactive power charges'!S233</f>
        <v>0</v>
      </c>
      <c r="T206" s="322">
        <f>'Reactive power charges'!T233</f>
        <v>0</v>
      </c>
      <c r="U206" s="322">
        <f>'Reactive power charges'!U233</f>
        <v>0</v>
      </c>
      <c r="V206" s="322">
        <f>'Reactive power charges'!V233</f>
        <v>0</v>
      </c>
      <c r="W206" s="322">
        <f>'Reactive power charges'!W233</f>
        <v>0</v>
      </c>
      <c r="X206" s="322">
        <f>'Reactive power charges'!X233</f>
        <v>0</v>
      </c>
      <c r="Y206" s="322">
        <f>'Reactive power charges'!Y233</f>
        <v>0</v>
      </c>
      <c r="Z206" s="256"/>
      <c r="AA206" s="256"/>
    </row>
    <row r="207" spans="3:27" x14ac:dyDescent="0.35">
      <c r="D207"/>
      <c r="F207" s="28" t="s">
        <v>373</v>
      </c>
      <c r="G207" s="28" t="s">
        <v>269</v>
      </c>
      <c r="H207" s="258"/>
      <c r="I207" s="258"/>
      <c r="J207" s="272">
        <f>'Reactive power charges'!J234</f>
        <v>0</v>
      </c>
      <c r="K207" s="272">
        <f>'Reactive power charges'!K234</f>
        <v>0</v>
      </c>
      <c r="L207" s="272">
        <f>'Reactive power charges'!L234</f>
        <v>0</v>
      </c>
      <c r="M207" s="272">
        <f>'Reactive power charges'!M234</f>
        <v>0</v>
      </c>
      <c r="N207" s="272">
        <f>'Reactive power charges'!N234</f>
        <v>0</v>
      </c>
      <c r="O207" s="272">
        <f>'Reactive power charges'!O234</f>
        <v>0</v>
      </c>
      <c r="P207" s="272">
        <f>'Reactive power charges'!P234</f>
        <v>0</v>
      </c>
      <c r="Q207" s="272">
        <f>'Reactive power charges'!Q234</f>
        <v>0</v>
      </c>
      <c r="R207" s="272">
        <f>'Reactive power charges'!R234</f>
        <v>0</v>
      </c>
      <c r="S207" s="272">
        <f>'Reactive power charges'!S234</f>
        <v>0</v>
      </c>
      <c r="T207" s="272">
        <f>'Reactive power charges'!T234</f>
        <v>0</v>
      </c>
      <c r="U207" s="272">
        <f>'Reactive power charges'!U234</f>
        <v>0</v>
      </c>
      <c r="V207" s="272">
        <f>'Reactive power charges'!V234</f>
        <v>0</v>
      </c>
      <c r="W207" s="272">
        <f>'Reactive power charges'!W234</f>
        <v>0</v>
      </c>
      <c r="X207" s="272">
        <f>'Reactive power charges'!X234</f>
        <v>0</v>
      </c>
      <c r="Y207" s="272">
        <f>'Reactive power charges'!Y234</f>
        <v>0</v>
      </c>
      <c r="Z207" s="256"/>
      <c r="AA207" s="256"/>
    </row>
    <row r="208" spans="3:27" x14ac:dyDescent="0.35">
      <c r="D208"/>
      <c r="J208" s="79"/>
      <c r="K208" s="79"/>
      <c r="L208" s="79"/>
      <c r="M208" s="79"/>
      <c r="N208" s="79"/>
      <c r="O208" s="79"/>
      <c r="P208" s="79"/>
      <c r="Q208" s="79"/>
      <c r="R208" s="79"/>
      <c r="S208" s="79"/>
      <c r="T208" s="79"/>
      <c r="U208" s="79"/>
      <c r="V208" s="79"/>
      <c r="W208" s="79"/>
      <c r="X208" s="79"/>
      <c r="Y208" s="79"/>
    </row>
    <row r="209" spans="2:27" x14ac:dyDescent="0.35">
      <c r="D209"/>
      <c r="E209" s="27" t="s">
        <v>618</v>
      </c>
      <c r="J209" s="79"/>
      <c r="K209" s="79"/>
      <c r="L209" s="79"/>
      <c r="M209" s="79"/>
      <c r="N209" s="79"/>
      <c r="O209" s="79"/>
      <c r="P209" s="79"/>
      <c r="Q209" s="79"/>
      <c r="R209" s="79"/>
      <c r="S209" s="79"/>
      <c r="T209" s="79"/>
      <c r="U209" s="79"/>
      <c r="V209" s="79"/>
      <c r="W209" s="79"/>
      <c r="X209" s="79"/>
      <c r="Y209" s="79"/>
    </row>
    <row r="210" spans="2:27" x14ac:dyDescent="0.35">
      <c r="D210"/>
      <c r="F210" s="19" t="s">
        <v>186</v>
      </c>
      <c r="G210" s="19" t="s">
        <v>269</v>
      </c>
      <c r="H210" s="255"/>
      <c r="I210" s="255"/>
      <c r="J210" s="267">
        <f>'Reactive power charges'!J237</f>
        <v>0</v>
      </c>
      <c r="K210" s="267">
        <f>'Reactive power charges'!K237</f>
        <v>0</v>
      </c>
      <c r="L210" s="267">
        <f>'Reactive power charges'!L237</f>
        <v>0</v>
      </c>
      <c r="M210" s="267">
        <f>'Reactive power charges'!M237</f>
        <v>0</v>
      </c>
      <c r="N210" s="267">
        <f>'Reactive power charges'!N237</f>
        <v>2.602952921364857E-2</v>
      </c>
      <c r="O210" s="267">
        <f>'Reactive power charges'!O237</f>
        <v>2.5028165761428228E-2</v>
      </c>
      <c r="P210" s="267">
        <f>'Reactive power charges'!P237</f>
        <v>2.2003233566931006E-2</v>
      </c>
      <c r="Q210" s="267">
        <f>'Reactive power charges'!Q237</f>
        <v>0</v>
      </c>
      <c r="R210" s="267">
        <f>'Reactive power charges'!R237</f>
        <v>0</v>
      </c>
      <c r="S210" s="267">
        <f>'Reactive power charges'!S237</f>
        <v>0</v>
      </c>
      <c r="T210" s="267">
        <f>'Reactive power charges'!T237</f>
        <v>2.0795741079067297E-2</v>
      </c>
      <c r="U210" s="267">
        <f>'Reactive power charges'!U237</f>
        <v>0</v>
      </c>
      <c r="V210" s="267">
        <f>'Reactive power charges'!V237</f>
        <v>2.0562081066942951E-2</v>
      </c>
      <c r="W210" s="267">
        <f>'Reactive power charges'!W237</f>
        <v>0</v>
      </c>
      <c r="X210" s="267">
        <f>'Reactive power charges'!X237</f>
        <v>2.0250534384110477E-2</v>
      </c>
      <c r="Y210" s="267">
        <f>'Reactive power charges'!Y237</f>
        <v>0</v>
      </c>
      <c r="Z210" s="256"/>
      <c r="AA210" s="256"/>
    </row>
    <row r="211" spans="2:27" x14ac:dyDescent="0.35">
      <c r="D211"/>
      <c r="F211" t="s">
        <v>188</v>
      </c>
      <c r="G211" t="s">
        <v>269</v>
      </c>
      <c r="H211" s="256"/>
      <c r="I211" s="256"/>
      <c r="J211" s="322">
        <f>'Reactive power charges'!J238</f>
        <v>0</v>
      </c>
      <c r="K211" s="322">
        <f>'Reactive power charges'!K238</f>
        <v>0</v>
      </c>
      <c r="L211" s="322">
        <f>'Reactive power charges'!L238</f>
        <v>0</v>
      </c>
      <c r="M211" s="322">
        <f>'Reactive power charges'!M238</f>
        <v>0</v>
      </c>
      <c r="N211" s="322">
        <f>'Reactive power charges'!N238</f>
        <v>0</v>
      </c>
      <c r="O211" s="322">
        <f>'Reactive power charges'!O238</f>
        <v>0</v>
      </c>
      <c r="P211" s="322">
        <f>'Reactive power charges'!P238</f>
        <v>0</v>
      </c>
      <c r="Q211" s="322">
        <f>'Reactive power charges'!Q238</f>
        <v>0</v>
      </c>
      <c r="R211" s="322">
        <f>'Reactive power charges'!R238</f>
        <v>0</v>
      </c>
      <c r="S211" s="322">
        <f>'Reactive power charges'!S238</f>
        <v>0</v>
      </c>
      <c r="T211" s="322">
        <f>'Reactive power charges'!T238</f>
        <v>0</v>
      </c>
      <c r="U211" s="322">
        <f>'Reactive power charges'!U238</f>
        <v>0</v>
      </c>
      <c r="V211" s="322">
        <f>'Reactive power charges'!V238</f>
        <v>0</v>
      </c>
      <c r="W211" s="322">
        <f>'Reactive power charges'!W238</f>
        <v>0</v>
      </c>
      <c r="X211" s="322">
        <f>'Reactive power charges'!X238</f>
        <v>0</v>
      </c>
      <c r="Y211" s="322">
        <f>'Reactive power charges'!Y238</f>
        <v>0</v>
      </c>
      <c r="Z211" s="256"/>
      <c r="AA211" s="256"/>
    </row>
    <row r="212" spans="2:27" x14ac:dyDescent="0.35">
      <c r="D212"/>
      <c r="F212" t="s">
        <v>189</v>
      </c>
      <c r="G212" t="s">
        <v>269</v>
      </c>
      <c r="H212" s="256"/>
      <c r="I212" s="256"/>
      <c r="J212" s="322">
        <f>'Reactive power charges'!J239</f>
        <v>0</v>
      </c>
      <c r="K212" s="322">
        <f>'Reactive power charges'!K239</f>
        <v>0</v>
      </c>
      <c r="L212" s="322">
        <f>'Reactive power charges'!L239</f>
        <v>0</v>
      </c>
      <c r="M212" s="322">
        <f>'Reactive power charges'!M239</f>
        <v>0</v>
      </c>
      <c r="N212" s="322">
        <f>'Reactive power charges'!N239</f>
        <v>3.5490904207102332E-2</v>
      </c>
      <c r="O212" s="322">
        <f>'Reactive power charges'!O239</f>
        <v>3.4125558946051252E-2</v>
      </c>
      <c r="P212" s="322">
        <f>'Reactive power charges'!P239</f>
        <v>2.8201039268098478E-2</v>
      </c>
      <c r="Q212" s="322">
        <f>'Reactive power charges'!Q239</f>
        <v>0</v>
      </c>
      <c r="R212" s="322">
        <f>'Reactive power charges'!R239</f>
        <v>0</v>
      </c>
      <c r="S212" s="322">
        <f>'Reactive power charges'!S239</f>
        <v>0</v>
      </c>
      <c r="T212" s="322">
        <f>'Reactive power charges'!T239</f>
        <v>2.8354706245162484E-2</v>
      </c>
      <c r="U212" s="322">
        <f>'Reactive power charges'!U239</f>
        <v>0</v>
      </c>
      <c r="V212" s="322">
        <f>'Reactive power charges'!V239</f>
        <v>2.8036114040160653E-2</v>
      </c>
      <c r="W212" s="322">
        <f>'Reactive power charges'!W239</f>
        <v>0</v>
      </c>
      <c r="X212" s="322">
        <f>'Reactive power charges'!X239</f>
        <v>2.7611324433491551E-2</v>
      </c>
      <c r="Y212" s="322">
        <f>'Reactive power charges'!Y239</f>
        <v>0</v>
      </c>
      <c r="Z212" s="256"/>
      <c r="AA212" s="256"/>
    </row>
    <row r="213" spans="2:27" x14ac:dyDescent="0.35">
      <c r="D213"/>
      <c r="F213" t="s">
        <v>190</v>
      </c>
      <c r="G213" t="s">
        <v>269</v>
      </c>
      <c r="H213" s="256"/>
      <c r="I213" s="256"/>
      <c r="J213" s="322">
        <f>'Reactive power charges'!J240</f>
        <v>0</v>
      </c>
      <c r="K213" s="322">
        <f>'Reactive power charges'!K240</f>
        <v>0</v>
      </c>
      <c r="L213" s="322">
        <f>'Reactive power charges'!L240</f>
        <v>0</v>
      </c>
      <c r="M213" s="322">
        <f>'Reactive power charges'!M240</f>
        <v>0</v>
      </c>
      <c r="N213" s="322">
        <f>'Reactive power charges'!N240</f>
        <v>3.0981769237085188E-3</v>
      </c>
      <c r="O213" s="322">
        <f>'Reactive power charges'!O240</f>
        <v>2.9789891691221842E-3</v>
      </c>
      <c r="P213" s="322">
        <f>'Reactive power charges'!P240</f>
        <v>2.6189451958389424E-3</v>
      </c>
      <c r="Q213" s="322">
        <f>'Reactive power charges'!Q240</f>
        <v>0</v>
      </c>
      <c r="R213" s="322">
        <f>'Reactive power charges'!R240</f>
        <v>0</v>
      </c>
      <c r="S213" s="322">
        <f>'Reactive power charges'!S240</f>
        <v>0</v>
      </c>
      <c r="T213" s="322">
        <f>'Reactive power charges'!T240</f>
        <v>2.4752228361010981E-3</v>
      </c>
      <c r="U213" s="322">
        <f>'Reactive power charges'!U240</f>
        <v>0</v>
      </c>
      <c r="V213" s="322">
        <f>'Reactive power charges'!V240</f>
        <v>2.4474113435606361E-3</v>
      </c>
      <c r="W213" s="322">
        <f>'Reactive power charges'!W240</f>
        <v>0</v>
      </c>
      <c r="X213" s="322">
        <f>'Reactive power charges'!X240</f>
        <v>2.4103293535066871E-3</v>
      </c>
      <c r="Y213" s="322">
        <f>'Reactive power charges'!Y240</f>
        <v>0</v>
      </c>
      <c r="Z213" s="256"/>
      <c r="AA213" s="256"/>
    </row>
    <row r="214" spans="2:27" x14ac:dyDescent="0.35">
      <c r="D214"/>
      <c r="F214" t="s">
        <v>191</v>
      </c>
      <c r="G214" t="s">
        <v>269</v>
      </c>
      <c r="H214" s="256"/>
      <c r="I214" s="256"/>
      <c r="J214" s="322">
        <f>'Reactive power charges'!J241</f>
        <v>0</v>
      </c>
      <c r="K214" s="322">
        <f>'Reactive power charges'!K241</f>
        <v>0</v>
      </c>
      <c r="L214" s="322">
        <f>'Reactive power charges'!L241</f>
        <v>0</v>
      </c>
      <c r="M214" s="322">
        <f>'Reactive power charges'!M241</f>
        <v>0</v>
      </c>
      <c r="N214" s="322">
        <f>'Reactive power charges'!N241</f>
        <v>9.6607869425545771E-3</v>
      </c>
      <c r="O214" s="322">
        <f>'Reactive power charges'!O241</f>
        <v>9.2891336988651305E-3</v>
      </c>
      <c r="P214" s="322">
        <f>'Reactive power charges'!P241</f>
        <v>6.5331508623959417E-3</v>
      </c>
      <c r="Q214" s="322">
        <f>'Reactive power charges'!Q241</f>
        <v>0</v>
      </c>
      <c r="R214" s="322">
        <f>'Reactive power charges'!R241</f>
        <v>0</v>
      </c>
      <c r="S214" s="322">
        <f>'Reactive power charges'!S241</f>
        <v>0</v>
      </c>
      <c r="T214" s="322">
        <f>'Reactive power charges'!T241</f>
        <v>7.7182811194316829E-3</v>
      </c>
      <c r="U214" s="322">
        <f>'Reactive power charges'!U241</f>
        <v>0</v>
      </c>
      <c r="V214" s="322">
        <f>'Reactive power charges'!V241</f>
        <v>7.6315588596627855E-3</v>
      </c>
      <c r="W214" s="322">
        <f>'Reactive power charges'!W241</f>
        <v>0</v>
      </c>
      <c r="X214" s="322">
        <f>'Reactive power charges'!X241</f>
        <v>7.5159291799709272E-3</v>
      </c>
      <c r="Y214" s="322">
        <f>'Reactive power charges'!Y241</f>
        <v>0</v>
      </c>
      <c r="Z214" s="256"/>
      <c r="AA214" s="256"/>
    </row>
    <row r="215" spans="2:27" x14ac:dyDescent="0.35">
      <c r="D215"/>
      <c r="F215" t="s">
        <v>192</v>
      </c>
      <c r="G215" t="s">
        <v>269</v>
      </c>
      <c r="H215" s="256"/>
      <c r="I215" s="256"/>
      <c r="J215" s="322">
        <f>'Reactive power charges'!J242</f>
        <v>0</v>
      </c>
      <c r="K215" s="322">
        <f>'Reactive power charges'!K242</f>
        <v>0</v>
      </c>
      <c r="L215" s="322">
        <f>'Reactive power charges'!L242</f>
        <v>0</v>
      </c>
      <c r="M215" s="322">
        <f>'Reactive power charges'!M242</f>
        <v>0</v>
      </c>
      <c r="N215" s="322">
        <f>'Reactive power charges'!N242</f>
        <v>8.0729838261347723E-3</v>
      </c>
      <c r="O215" s="322">
        <f>'Reactive power charges'!O242</f>
        <v>7.7624138236001691E-3</v>
      </c>
      <c r="P215" s="322">
        <f>'Reactive power charges'!P242</f>
        <v>0</v>
      </c>
      <c r="Q215" s="322">
        <f>'Reactive power charges'!Q242</f>
        <v>0</v>
      </c>
      <c r="R215" s="322">
        <f>'Reactive power charges'!R242</f>
        <v>0</v>
      </c>
      <c r="S215" s="322">
        <f>'Reactive power charges'!S242</f>
        <v>0</v>
      </c>
      <c r="T215" s="322">
        <f>'Reactive power charges'!T242</f>
        <v>6.449739448063741E-3</v>
      </c>
      <c r="U215" s="322">
        <f>'Reactive power charges'!U242</f>
        <v>0</v>
      </c>
      <c r="V215" s="322">
        <f>'Reactive power charges'!V242</f>
        <v>6.377270465501227E-3</v>
      </c>
      <c r="W215" s="322">
        <f>'Reactive power charges'!W242</f>
        <v>0</v>
      </c>
      <c r="X215" s="322">
        <f>'Reactive power charges'!X242</f>
        <v>6.2806451554178744E-3</v>
      </c>
      <c r="Y215" s="322">
        <f>'Reactive power charges'!Y242</f>
        <v>0</v>
      </c>
      <c r="Z215" s="256"/>
      <c r="AA215" s="256"/>
    </row>
    <row r="216" spans="2:27" x14ac:dyDescent="0.35">
      <c r="D216"/>
      <c r="F216" t="s">
        <v>193</v>
      </c>
      <c r="G216" t="s">
        <v>269</v>
      </c>
      <c r="H216" s="256"/>
      <c r="I216" s="256"/>
      <c r="J216" s="322">
        <f>'Reactive power charges'!J243</f>
        <v>0</v>
      </c>
      <c r="K216" s="322">
        <f>'Reactive power charges'!K243</f>
        <v>0</v>
      </c>
      <c r="L216" s="322">
        <f>'Reactive power charges'!L243</f>
        <v>0</v>
      </c>
      <c r="M216" s="322">
        <f>'Reactive power charges'!M243</f>
        <v>0</v>
      </c>
      <c r="N216" s="322">
        <f>'Reactive power charges'!N243</f>
        <v>2.8368301897394215E-3</v>
      </c>
      <c r="O216" s="322">
        <f>'Reactive power charges'!O243</f>
        <v>2.7276965189440678E-3</v>
      </c>
      <c r="P216" s="322">
        <f>'Reactive power charges'!P243</f>
        <v>0</v>
      </c>
      <c r="Q216" s="322">
        <f>'Reactive power charges'!Q243</f>
        <v>0</v>
      </c>
      <c r="R216" s="322">
        <f>'Reactive power charges'!R243</f>
        <v>0</v>
      </c>
      <c r="S216" s="322">
        <f>'Reactive power charges'!S243</f>
        <v>0</v>
      </c>
      <c r="T216" s="322">
        <f>'Reactive power charges'!T243</f>
        <v>2.2664253981270204E-3</v>
      </c>
      <c r="U216" s="322">
        <f>'Reactive power charges'!U243</f>
        <v>0</v>
      </c>
      <c r="V216" s="322">
        <f>'Reactive power charges'!V243</f>
        <v>2.2409599442154804E-3</v>
      </c>
      <c r="W216" s="322">
        <f>'Reactive power charges'!W243</f>
        <v>0</v>
      </c>
      <c r="X216" s="322">
        <f>'Reactive power charges'!X243</f>
        <v>2.2070060056667614E-3</v>
      </c>
      <c r="Y216" s="322">
        <f>'Reactive power charges'!Y243</f>
        <v>0</v>
      </c>
      <c r="Z216" s="256"/>
      <c r="AA216" s="256"/>
    </row>
    <row r="217" spans="2:27" x14ac:dyDescent="0.35">
      <c r="D217"/>
      <c r="F217" t="s">
        <v>194</v>
      </c>
      <c r="G217" t="s">
        <v>269</v>
      </c>
      <c r="H217" s="256"/>
      <c r="I217" s="256"/>
      <c r="J217" s="322">
        <f>'Reactive power charges'!J244</f>
        <v>0</v>
      </c>
      <c r="K217" s="322">
        <f>'Reactive power charges'!K244</f>
        <v>0</v>
      </c>
      <c r="L217" s="322">
        <f>'Reactive power charges'!L244</f>
        <v>0</v>
      </c>
      <c r="M217" s="322">
        <f>'Reactive power charges'!M244</f>
        <v>0</v>
      </c>
      <c r="N217" s="322">
        <f>'Reactive power charges'!N244</f>
        <v>3.365731450803771E-2</v>
      </c>
      <c r="O217" s="322">
        <f>'Reactive power charges'!O244</f>
        <v>0</v>
      </c>
      <c r="P217" s="322">
        <f>'Reactive power charges'!P244</f>
        <v>0</v>
      </c>
      <c r="Q217" s="322">
        <f>'Reactive power charges'!Q244</f>
        <v>0</v>
      </c>
      <c r="R217" s="322">
        <f>'Reactive power charges'!R244</f>
        <v>0</v>
      </c>
      <c r="S217" s="322">
        <f>'Reactive power charges'!S244</f>
        <v>0</v>
      </c>
      <c r="T217" s="322">
        <f>'Reactive power charges'!T244</f>
        <v>3.3612248236460626E-2</v>
      </c>
      <c r="U217" s="322">
        <f>'Reactive power charges'!U244</f>
        <v>0</v>
      </c>
      <c r="V217" s="322">
        <f>'Reactive power charges'!V244</f>
        <v>3.3234582525938604E-2</v>
      </c>
      <c r="W217" s="322">
        <f>'Reactive power charges'!W244</f>
        <v>0</v>
      </c>
      <c r="X217" s="322">
        <f>'Reactive power charges'!X244</f>
        <v>3.2731028245242565E-2</v>
      </c>
      <c r="Y217" s="322">
        <f>'Reactive power charges'!Y244</f>
        <v>0</v>
      </c>
      <c r="Z217" s="256"/>
      <c r="AA217" s="256"/>
    </row>
    <row r="218" spans="2:27" x14ac:dyDescent="0.35">
      <c r="D218"/>
      <c r="F218" t="s">
        <v>195</v>
      </c>
      <c r="G218" t="s">
        <v>269</v>
      </c>
      <c r="H218" s="256"/>
      <c r="I218" s="256"/>
      <c r="J218" s="322">
        <f>'Reactive power charges'!J245</f>
        <v>0</v>
      </c>
      <c r="K218" s="322">
        <f>'Reactive power charges'!K245</f>
        <v>0</v>
      </c>
      <c r="L218" s="322">
        <f>'Reactive power charges'!L245</f>
        <v>0</v>
      </c>
      <c r="M218" s="322">
        <f>'Reactive power charges'!M245</f>
        <v>0</v>
      </c>
      <c r="N218" s="322">
        <f>'Reactive power charges'!N245</f>
        <v>0</v>
      </c>
      <c r="O218" s="322">
        <f>'Reactive power charges'!O245</f>
        <v>0</v>
      </c>
      <c r="P218" s="322">
        <f>'Reactive power charges'!P245</f>
        <v>0</v>
      </c>
      <c r="Q218" s="322">
        <f>'Reactive power charges'!Q245</f>
        <v>0</v>
      </c>
      <c r="R218" s="322">
        <f>'Reactive power charges'!R245</f>
        <v>0</v>
      </c>
      <c r="S218" s="322">
        <f>'Reactive power charges'!S245</f>
        <v>0</v>
      </c>
      <c r="T218" s="322">
        <f>'Reactive power charges'!T245</f>
        <v>1.2931875688640775E-2</v>
      </c>
      <c r="U218" s="322">
        <f>'Reactive power charges'!U245</f>
        <v>0</v>
      </c>
      <c r="V218" s="322">
        <f>'Reactive power charges'!V245</f>
        <v>1.2786573714611104E-2</v>
      </c>
      <c r="W218" s="322">
        <f>'Reactive power charges'!W245</f>
        <v>0</v>
      </c>
      <c r="X218" s="322">
        <f>'Reactive power charges'!X245</f>
        <v>0</v>
      </c>
      <c r="Y218" s="322">
        <f>'Reactive power charges'!Y245</f>
        <v>0</v>
      </c>
      <c r="Z218" s="256"/>
      <c r="AA218" s="256"/>
    </row>
    <row r="219" spans="2:27" x14ac:dyDescent="0.35">
      <c r="D219"/>
      <c r="F219" t="s">
        <v>196</v>
      </c>
      <c r="G219" t="s">
        <v>269</v>
      </c>
      <c r="H219" s="256"/>
      <c r="I219" s="256"/>
      <c r="J219" s="322">
        <f>'Reactive power charges'!J246</f>
        <v>0</v>
      </c>
      <c r="K219" s="322">
        <f>'Reactive power charges'!K246</f>
        <v>0</v>
      </c>
      <c r="L219" s="322">
        <f>'Reactive power charges'!L246</f>
        <v>0</v>
      </c>
      <c r="M219" s="322">
        <f>'Reactive power charges'!M246</f>
        <v>0</v>
      </c>
      <c r="N219" s="322">
        <f>'Reactive power charges'!N246</f>
        <v>0</v>
      </c>
      <c r="O219" s="322">
        <f>'Reactive power charges'!O246</f>
        <v>0</v>
      </c>
      <c r="P219" s="322">
        <f>'Reactive power charges'!P246</f>
        <v>0</v>
      </c>
      <c r="Q219" s="322">
        <f>'Reactive power charges'!Q246</f>
        <v>0</v>
      </c>
      <c r="R219" s="322">
        <f>'Reactive power charges'!R246</f>
        <v>0</v>
      </c>
      <c r="S219" s="322">
        <f>'Reactive power charges'!S246</f>
        <v>0</v>
      </c>
      <c r="T219" s="322">
        <f>'Reactive power charges'!T246</f>
        <v>3.0116491668839732E-2</v>
      </c>
      <c r="U219" s="322">
        <f>'Reactive power charges'!U246</f>
        <v>0</v>
      </c>
      <c r="V219" s="322">
        <f>'Reactive power charges'!V246</f>
        <v>0</v>
      </c>
      <c r="W219" s="322">
        <f>'Reactive power charges'!W246</f>
        <v>0</v>
      </c>
      <c r="X219" s="322">
        <f>'Reactive power charges'!X246</f>
        <v>0</v>
      </c>
      <c r="Y219" s="322">
        <f>'Reactive power charges'!Y246</f>
        <v>0</v>
      </c>
      <c r="Z219" s="256"/>
      <c r="AA219" s="256"/>
    </row>
    <row r="220" spans="2:27" x14ac:dyDescent="0.35">
      <c r="D220"/>
      <c r="F220" t="s">
        <v>372</v>
      </c>
      <c r="G220" t="s">
        <v>269</v>
      </c>
      <c r="H220" s="256"/>
      <c r="I220" s="256"/>
      <c r="J220" s="322">
        <f>'Reactive power charges'!J247</f>
        <v>0</v>
      </c>
      <c r="K220" s="322">
        <f>'Reactive power charges'!K247</f>
        <v>0</v>
      </c>
      <c r="L220" s="322">
        <f>'Reactive power charges'!L247</f>
        <v>0</v>
      </c>
      <c r="M220" s="322">
        <f>'Reactive power charges'!M247</f>
        <v>0</v>
      </c>
      <c r="N220" s="322">
        <f>'Reactive power charges'!N247</f>
        <v>0</v>
      </c>
      <c r="O220" s="322">
        <f>'Reactive power charges'!O247</f>
        <v>0</v>
      </c>
      <c r="P220" s="322">
        <f>'Reactive power charges'!P247</f>
        <v>0</v>
      </c>
      <c r="Q220" s="322">
        <f>'Reactive power charges'!Q247</f>
        <v>0</v>
      </c>
      <c r="R220" s="322">
        <f>'Reactive power charges'!R247</f>
        <v>0</v>
      </c>
      <c r="S220" s="322">
        <f>'Reactive power charges'!S247</f>
        <v>0</v>
      </c>
      <c r="T220" s="322">
        <f>'Reactive power charges'!T247</f>
        <v>0</v>
      </c>
      <c r="U220" s="322">
        <f>'Reactive power charges'!U247</f>
        <v>0</v>
      </c>
      <c r="V220" s="322">
        <f>'Reactive power charges'!V247</f>
        <v>0</v>
      </c>
      <c r="W220" s="322">
        <f>'Reactive power charges'!W247</f>
        <v>0</v>
      </c>
      <c r="X220" s="322">
        <f>'Reactive power charges'!X247</f>
        <v>0</v>
      </c>
      <c r="Y220" s="322">
        <f>'Reactive power charges'!Y247</f>
        <v>0</v>
      </c>
      <c r="Z220" s="256"/>
      <c r="AA220" s="256"/>
    </row>
    <row r="221" spans="2:27" x14ac:dyDescent="0.35">
      <c r="D221"/>
      <c r="F221" s="28" t="s">
        <v>373</v>
      </c>
      <c r="G221" s="28" t="s">
        <v>269</v>
      </c>
      <c r="H221" s="258"/>
      <c r="I221" s="258"/>
      <c r="J221" s="272">
        <f>'Reactive power charges'!J248</f>
        <v>0</v>
      </c>
      <c r="K221" s="272">
        <f>'Reactive power charges'!K248</f>
        <v>0</v>
      </c>
      <c r="L221" s="272">
        <f>'Reactive power charges'!L248</f>
        <v>0</v>
      </c>
      <c r="M221" s="272">
        <f>'Reactive power charges'!M248</f>
        <v>0</v>
      </c>
      <c r="N221" s="272">
        <f>'Reactive power charges'!N248</f>
        <v>0</v>
      </c>
      <c r="O221" s="272">
        <f>'Reactive power charges'!O248</f>
        <v>0</v>
      </c>
      <c r="P221" s="272">
        <f>'Reactive power charges'!P248</f>
        <v>0</v>
      </c>
      <c r="Q221" s="272">
        <f>'Reactive power charges'!Q248</f>
        <v>0</v>
      </c>
      <c r="R221" s="272">
        <f>'Reactive power charges'!R248</f>
        <v>0</v>
      </c>
      <c r="S221" s="272">
        <f>'Reactive power charges'!S248</f>
        <v>0</v>
      </c>
      <c r="T221" s="272">
        <f>'Reactive power charges'!T248</f>
        <v>0</v>
      </c>
      <c r="U221" s="272">
        <f>'Reactive power charges'!U248</f>
        <v>0</v>
      </c>
      <c r="V221" s="272">
        <f>'Reactive power charges'!V248</f>
        <v>0</v>
      </c>
      <c r="W221" s="272">
        <f>'Reactive power charges'!W248</f>
        <v>0</v>
      </c>
      <c r="X221" s="272">
        <f>'Reactive power charges'!X248</f>
        <v>0</v>
      </c>
      <c r="Y221" s="272">
        <f>'Reactive power charges'!Y248</f>
        <v>0</v>
      </c>
      <c r="Z221" s="256"/>
      <c r="AA221" s="256"/>
    </row>
    <row r="222" spans="2:27" x14ac:dyDescent="0.35">
      <c r="C222" s="78"/>
      <c r="J222" s="79"/>
      <c r="K222" s="79"/>
      <c r="L222" s="79"/>
      <c r="M222" s="79"/>
      <c r="N222" s="79"/>
      <c r="O222" s="79"/>
      <c r="P222" s="79"/>
      <c r="Q222" s="79"/>
      <c r="R222" s="79"/>
      <c r="S222" s="79"/>
      <c r="T222" s="79"/>
      <c r="U222" s="79"/>
      <c r="V222" s="79"/>
      <c r="W222" s="79"/>
      <c r="X222" s="79"/>
      <c r="Y222" s="79"/>
    </row>
    <row r="223" spans="2:27" x14ac:dyDescent="0.35">
      <c r="B223" s="25" t="s">
        <v>1202</v>
      </c>
      <c r="C223" s="25"/>
      <c r="D223" s="25"/>
      <c r="E223" s="25"/>
      <c r="F223" s="25"/>
      <c r="G223" s="25"/>
      <c r="H223" s="25"/>
      <c r="I223" s="25"/>
      <c r="J223" s="174"/>
      <c r="K223" s="174"/>
      <c r="L223" s="174"/>
      <c r="M223" s="174"/>
      <c r="N223" s="174"/>
      <c r="O223" s="174"/>
      <c r="P223" s="174"/>
      <c r="Q223" s="174"/>
      <c r="R223" s="174"/>
      <c r="S223" s="174"/>
      <c r="T223" s="174"/>
      <c r="U223" s="174"/>
      <c r="V223" s="174"/>
      <c r="W223" s="174"/>
      <c r="X223" s="174"/>
      <c r="Y223" s="174"/>
      <c r="Z223" s="25"/>
      <c r="AA223" s="25"/>
    </row>
    <row r="224" spans="2:27" x14ac:dyDescent="0.35">
      <c r="C224" s="78"/>
      <c r="J224" s="79"/>
      <c r="K224" s="79"/>
      <c r="L224" s="79"/>
      <c r="M224" s="79"/>
      <c r="N224" s="79"/>
      <c r="O224" s="79"/>
      <c r="P224" s="79"/>
      <c r="Q224" s="79"/>
      <c r="R224" s="79"/>
      <c r="S224" s="79"/>
      <c r="T224" s="79"/>
      <c r="U224" s="79"/>
      <c r="V224" s="79"/>
      <c r="W224" s="79"/>
      <c r="X224" s="79"/>
      <c r="Y224" s="79"/>
    </row>
    <row r="225" spans="3:27" x14ac:dyDescent="0.35">
      <c r="C225" s="26" t="str">
        <f ca="1">INDEX('Version control'!$H$37:$H$64,MATCH($A$1,'Version control'!$F$37:$F$64,0),1)&amp;"-F: Pre revenue-matching charges by LES boundary"</f>
        <v>Section 117-F: Pre revenue-matching charges by LES boundary</v>
      </c>
      <c r="D225" s="26"/>
      <c r="E225" s="26"/>
      <c r="F225" s="26"/>
      <c r="G225" s="26"/>
      <c r="H225" s="26"/>
      <c r="I225" s="26"/>
      <c r="J225" s="80"/>
      <c r="K225" s="80"/>
      <c r="L225" s="80"/>
      <c r="M225" s="80"/>
      <c r="N225" s="80"/>
      <c r="O225" s="80"/>
      <c r="P225" s="80"/>
      <c r="Q225" s="80"/>
      <c r="R225" s="80"/>
      <c r="S225" s="80"/>
      <c r="T225" s="80"/>
      <c r="U225" s="80"/>
      <c r="V225" s="80"/>
      <c r="W225" s="80"/>
      <c r="X225" s="80"/>
      <c r="Y225" s="80"/>
      <c r="Z225" s="26"/>
      <c r="AA225" s="26"/>
    </row>
    <row r="226" spans="3:27" x14ac:dyDescent="0.35">
      <c r="D226" s="27"/>
      <c r="E226" s="27"/>
      <c r="J226" s="79"/>
      <c r="K226" s="79"/>
      <c r="L226" s="79"/>
      <c r="M226" s="79"/>
      <c r="N226" s="79"/>
      <c r="O226" s="79"/>
      <c r="P226" s="79"/>
      <c r="Q226" s="79"/>
      <c r="R226" s="79"/>
      <c r="S226" s="79"/>
      <c r="T226" s="79"/>
      <c r="U226" s="79"/>
      <c r="V226" s="79"/>
      <c r="W226" s="79"/>
      <c r="X226" s="79"/>
      <c r="Y226" s="79"/>
    </row>
    <row r="227" spans="3:27" x14ac:dyDescent="0.35">
      <c r="D227" s="24" t="s">
        <v>1252</v>
      </c>
      <c r="E227" s="27"/>
      <c r="I227" t="s">
        <v>151</v>
      </c>
      <c r="J227" s="79"/>
      <c r="K227" s="79"/>
      <c r="L227" s="79"/>
      <c r="M227" s="79"/>
      <c r="N227" s="79"/>
      <c r="O227" s="79"/>
      <c r="P227" s="79"/>
      <c r="Q227" s="79"/>
      <c r="R227" s="79"/>
      <c r="S227" s="79"/>
      <c r="T227" s="79"/>
      <c r="U227" s="79"/>
      <c r="V227" s="79"/>
      <c r="W227" s="79"/>
      <c r="X227" s="79"/>
      <c r="Y227" s="79"/>
      <c r="AA227" t="s">
        <v>1253</v>
      </c>
    </row>
    <row r="228" spans="3:27" x14ac:dyDescent="0.35">
      <c r="D228" s="27"/>
      <c r="E228" s="27"/>
      <c r="J228" s="79"/>
      <c r="K228" s="79"/>
      <c r="L228" s="79"/>
      <c r="M228" s="79"/>
      <c r="N228" s="79"/>
      <c r="O228" s="79"/>
      <c r="P228" s="79"/>
      <c r="Q228" s="79"/>
      <c r="R228" s="79"/>
      <c r="S228" s="79"/>
      <c r="T228" s="79"/>
      <c r="U228" s="79"/>
      <c r="V228" s="79"/>
      <c r="W228" s="79"/>
      <c r="X228" s="79"/>
      <c r="Y228" s="79"/>
    </row>
    <row r="229" spans="3:27" x14ac:dyDescent="0.35">
      <c r="E229" s="27" t="s">
        <v>1154</v>
      </c>
      <c r="I229" t="s">
        <v>151</v>
      </c>
      <c r="J229" s="79"/>
      <c r="K229" s="79"/>
      <c r="L229" s="79"/>
      <c r="M229" s="79"/>
      <c r="N229" s="79"/>
      <c r="O229" s="79"/>
      <c r="P229" s="79"/>
      <c r="Q229" s="79"/>
      <c r="R229" s="79"/>
      <c r="S229" s="79"/>
      <c r="T229" s="79"/>
      <c r="U229" s="79"/>
      <c r="V229" s="79"/>
      <c r="W229" s="79"/>
      <c r="X229" s="79"/>
      <c r="Y229" s="79"/>
      <c r="AA229" t="s">
        <v>1254</v>
      </c>
    </row>
    <row r="230" spans="3:27" x14ac:dyDescent="0.35">
      <c r="F230" s="19" t="s">
        <v>188</v>
      </c>
      <c r="G230" s="19" t="s">
        <v>266</v>
      </c>
      <c r="H230" s="255"/>
      <c r="I230" s="255"/>
      <c r="J230" s="260">
        <f>SUM( J$16:J17, J$30:J31 )</f>
        <v>1.5717249332615681</v>
      </c>
      <c r="K230" s="260">
        <f>SUM( K$16:K17, K$30:K31 )</f>
        <v>1.5717249332615681</v>
      </c>
      <c r="L230" s="260">
        <f>SUM( L$16:L17, L$30:L31 )</f>
        <v>1.3508816877101253</v>
      </c>
      <c r="M230" s="260">
        <f>SUM( M$16:M17, M$30:M31 )</f>
        <v>1.3508816877101253</v>
      </c>
      <c r="N230" s="260">
        <f>SUM( N$16:N17, N$30:N31 )</f>
        <v>1.1858799418243273</v>
      </c>
      <c r="O230" s="260">
        <f>SUM( O$16:O17, O$30:O31 )</f>
        <v>1.0488350474548309</v>
      </c>
      <c r="P230" s="260">
        <f>SUM( P$16:P17, P$30:P31 )</f>
        <v>1.0516363334216539</v>
      </c>
      <c r="Q230" s="260">
        <f>SUM( Q$16:Q17, Q$30:Q31 )</f>
        <v>3.0306201557095949</v>
      </c>
      <c r="R230" s="260">
        <f>SUM( R$16:R17, R$30:R31 )</f>
        <v>-1.030894660320818</v>
      </c>
      <c r="S230" s="260">
        <f>SUM( S$16:S17, S$30:S31 )</f>
        <v>-1.0193115742497973</v>
      </c>
      <c r="T230" s="260">
        <f>SUM( T$16:T17, T$30:T31 )</f>
        <v>-1.030894660320818</v>
      </c>
      <c r="U230" s="260">
        <f>SUM( U$16:U17, U$30:U31 )</f>
        <v>-1.030894660320818</v>
      </c>
      <c r="V230" s="260">
        <f>SUM( V$16:V17, V$30:V31 )</f>
        <v>-1.0193115742497973</v>
      </c>
      <c r="W230" s="260">
        <f>SUM( W$16:W17, W$30:W31 )</f>
        <v>-1.0193115742497973</v>
      </c>
      <c r="X230" s="260">
        <f>SUM( X$16:X17, X$30:X31 )</f>
        <v>-1.0038674594884369</v>
      </c>
      <c r="Y230" s="260">
        <f>SUM( Y$16:Y17, Y$30:Y31 )</f>
        <v>-1.0038674594884369</v>
      </c>
      <c r="Z230" s="256"/>
      <c r="AA230" s="256"/>
    </row>
    <row r="231" spans="3:27" x14ac:dyDescent="0.35">
      <c r="F231" t="s">
        <v>189</v>
      </c>
      <c r="G231" t="s">
        <v>266</v>
      </c>
      <c r="H231" s="256"/>
      <c r="I231" s="256"/>
      <c r="J231" s="261">
        <f>SUM( J$16:J18, J$30:J32 )</f>
        <v>4.8673971405961405</v>
      </c>
      <c r="K231" s="261">
        <f>SUM( K$16:K18, K$30:K32 )</f>
        <v>4.8673971405961405</v>
      </c>
      <c r="L231" s="261">
        <f>SUM( L$16:L18, L$30:L32 )</f>
        <v>4.1834786258682382</v>
      </c>
      <c r="M231" s="261">
        <f>SUM( M$16:M18, M$30:M32 )</f>
        <v>4.1834786258682382</v>
      </c>
      <c r="N231" s="261">
        <f>SUM( N$16:N18, N$30:N32 )</f>
        <v>3.6724928871287692</v>
      </c>
      <c r="O231" s="261">
        <f>SUM( O$16:O18, O$30:O32 )</f>
        <v>3.2480853378999397</v>
      </c>
      <c r="P231" s="261">
        <f>SUM( P$16:P18, P$30:P32 )</f>
        <v>3.1244530516393167</v>
      </c>
      <c r="Q231" s="261">
        <f>SUM( Q$16:Q18, Q$30:Q32 )</f>
        <v>10.397713552799289</v>
      </c>
      <c r="R231" s="261">
        <f>SUM( R$16:R18, R$30:R32 )</f>
        <v>-3.1925266410889948</v>
      </c>
      <c r="S231" s="261">
        <f>SUM( S$16:S18, S$30:S32 )</f>
        <v>-3.156655555234062</v>
      </c>
      <c r="T231" s="261">
        <f>SUM( T$16:T18, T$30:T32 )</f>
        <v>-3.1925266410889948</v>
      </c>
      <c r="U231" s="261">
        <f>SUM( U$16:U18, U$30:U32 )</f>
        <v>-3.1925266410889948</v>
      </c>
      <c r="V231" s="261">
        <f>SUM( V$16:V18, V$30:V32 )</f>
        <v>-3.156655555234062</v>
      </c>
      <c r="W231" s="261">
        <f>SUM( W$16:W18, W$30:W32 )</f>
        <v>-3.156655555234062</v>
      </c>
      <c r="X231" s="261">
        <f>SUM( X$16:X18, X$30:X32 )</f>
        <v>-3.1088274407608187</v>
      </c>
      <c r="Y231" s="261">
        <f>SUM( Y$16:Y18, Y$30:Y32 )</f>
        <v>-3.1088274407608187</v>
      </c>
      <c r="Z231" s="256"/>
      <c r="AA231" s="256"/>
    </row>
    <row r="232" spans="3:27" x14ac:dyDescent="0.35">
      <c r="F232" t="s">
        <v>190</v>
      </c>
      <c r="G232" t="s">
        <v>266</v>
      </c>
      <c r="H232" s="256"/>
      <c r="I232" s="256"/>
      <c r="J232" s="261">
        <f>SUM( J$16:J19, J$30:J33 )</f>
        <v>5.1550927011625616</v>
      </c>
      <c r="K232" s="261">
        <f>SUM( K$16:K19, K$30:K33 )</f>
        <v>5.1550927011625616</v>
      </c>
      <c r="L232" s="261">
        <f>SUM( L$16:L19, L$30:L33 )</f>
        <v>4.4307500511539502</v>
      </c>
      <c r="M232" s="261">
        <f>SUM( M$16:M19, M$30:M33 )</f>
        <v>4.4307500511539502</v>
      </c>
      <c r="N232" s="261">
        <f>SUM( N$16:N19, N$30:N33 )</f>
        <v>3.889561654956764</v>
      </c>
      <c r="O232" s="261">
        <f>SUM( O$16:O19, O$30:O33 )</f>
        <v>3.4400687953953049</v>
      </c>
      <c r="P232" s="261">
        <f>SUM( P$16:P19, P$30:P33 )</f>
        <v>3.2797447170820022</v>
      </c>
      <c r="Q232" s="261">
        <f>SUM( Q$16:Q19, Q$30:Q33 )</f>
        <v>11.040823647275301</v>
      </c>
      <c r="R232" s="261">
        <f>SUM( R$16:R19, R$30:R33 )</f>
        <v>-3.3812262098936152</v>
      </c>
      <c r="S232" s="261">
        <f>SUM( S$16:S19, S$30:S33 )</f>
        <v>-3.3432349041644729</v>
      </c>
      <c r="T232" s="261">
        <f>SUM( T$16:T19, T$30:T33 )</f>
        <v>-3.3812262098936152</v>
      </c>
      <c r="U232" s="261">
        <f>SUM( U$16:U19, U$30:U33 )</f>
        <v>-3.3812262098936152</v>
      </c>
      <c r="V232" s="261">
        <f>SUM( V$16:V19, V$30:V33 )</f>
        <v>-3.3432349041644729</v>
      </c>
      <c r="W232" s="261">
        <f>SUM( W$16:W19, W$30:W33 )</f>
        <v>-3.3432349041644729</v>
      </c>
      <c r="X232" s="261">
        <f>SUM( X$16:X19, X$30:X33 )</f>
        <v>-3.2570652342958315</v>
      </c>
      <c r="Y232" s="261">
        <f>SUM( Y$16:Y19, Y$30:Y33 )</f>
        <v>-3.2570652342958315</v>
      </c>
      <c r="Z232" s="256"/>
      <c r="AA232" s="256"/>
    </row>
    <row r="233" spans="3:27" x14ac:dyDescent="0.35">
      <c r="F233" t="s">
        <v>191</v>
      </c>
      <c r="G233" t="s">
        <v>266</v>
      </c>
      <c r="H233" s="256"/>
      <c r="I233" s="256"/>
      <c r="J233" s="261">
        <f>SUM( J$16:J20, J$30:J34 )</f>
        <v>6.0992259822859181</v>
      </c>
      <c r="K233" s="261">
        <f>SUM( K$16:K20, K$30:K34 )</f>
        <v>6.0992259822859181</v>
      </c>
      <c r="L233" s="261">
        <f>SUM( L$16:L20, L$30:L34 )</f>
        <v>5.2422230597169328</v>
      </c>
      <c r="M233" s="261">
        <f>SUM( M$16:M20, M$30:M34 )</f>
        <v>5.2422230597169328</v>
      </c>
      <c r="N233" s="261">
        <f>SUM( N$16:N20, N$30:N34 )</f>
        <v>4.6019183127910175</v>
      </c>
      <c r="O233" s="261">
        <f>SUM( O$16:O20, O$30:O34 )</f>
        <v>4.0701027496545921</v>
      </c>
      <c r="P233" s="261">
        <f>SUM( P$16:P20, P$30:P34 )</f>
        <v>3.6874424357033178</v>
      </c>
      <c r="Q233" s="261">
        <f>SUM( Q$16:Q20, Q$30:Q34 )</f>
        <v>12.9151459570905</v>
      </c>
      <c r="R233" s="261">
        <f>SUM( R$16:R20, R$30:R34 )</f>
        <v>-4.0004833951324423</v>
      </c>
      <c r="S233" s="261">
        <f>SUM( S$16:S20, S$30:S34 )</f>
        <v>-3.9555341435017399</v>
      </c>
      <c r="T233" s="261">
        <f>SUM( T$16:T20, T$30:T34 )</f>
        <v>-4.0004833951324423</v>
      </c>
      <c r="U233" s="261">
        <f>SUM( U$16:U20, U$30:U34 )</f>
        <v>-4.0004833951324423</v>
      </c>
      <c r="V233" s="261">
        <f>SUM( V$16:V20, V$30:V34 )</f>
        <v>-3.9555341435017399</v>
      </c>
      <c r="W233" s="261">
        <f>SUM( W$16:W20, W$30:W34 )</f>
        <v>-3.9555341435017399</v>
      </c>
      <c r="X233" s="261">
        <f>SUM( X$16:X20, X$30:X34 )</f>
        <v>-3.7435386234616197</v>
      </c>
      <c r="Y233" s="261">
        <f>SUM( Y$16:Y20, Y$30:Y34 )</f>
        <v>-3.7435386234616197</v>
      </c>
      <c r="Z233" s="256"/>
      <c r="AA233" s="256"/>
    </row>
    <row r="234" spans="3:27" x14ac:dyDescent="0.35">
      <c r="F234" t="s">
        <v>192</v>
      </c>
      <c r="G234" t="s">
        <v>266</v>
      </c>
      <c r="H234" s="256"/>
      <c r="I234" s="256"/>
      <c r="J234" s="261">
        <f>SUM( J$16:J21, J$30:J35 )</f>
        <v>6.5705075174374175</v>
      </c>
      <c r="K234" s="261">
        <f>SUM( K$16:K21, K$30:K35 )</f>
        <v>6.5705075174374175</v>
      </c>
      <c r="L234" s="261">
        <f>SUM( L$16:L21, L$30:L35 )</f>
        <v>5.6472847738369349</v>
      </c>
      <c r="M234" s="261">
        <f>SUM( M$16:M21, M$30:M35 )</f>
        <v>5.6472847738369349</v>
      </c>
      <c r="N234" s="261">
        <f>SUM( N$16:N21, N$30:N35 )</f>
        <v>4.9575042729428187</v>
      </c>
      <c r="O234" s="261">
        <f>SUM( O$16:O21, O$30:O35 )</f>
        <v>4.3845958144553574</v>
      </c>
      <c r="P234" s="261">
        <f>SUM( P$16:P21, P$30:P35 )</f>
        <v>3.6874424357033178</v>
      </c>
      <c r="Q234" s="261">
        <f>SUM( Q$16:Q21, Q$30:Q35 )</f>
        <v>13.850748496688935</v>
      </c>
      <c r="R234" s="261">
        <f>SUM( R$16:R21, R$30:R35 )</f>
        <v>-4.3095970369751555</v>
      </c>
      <c r="S234" s="261">
        <f>SUM( S$16:S21, S$30:S35 )</f>
        <v>-4.2611745983574574</v>
      </c>
      <c r="T234" s="261">
        <f>SUM( T$16:T21, T$30:T35 )</f>
        <v>-4.3095970369751555</v>
      </c>
      <c r="U234" s="261">
        <f>SUM( U$16:U21, U$30:U35 )</f>
        <v>-4.3095970369751555</v>
      </c>
      <c r="V234" s="261">
        <f>SUM( V$16:V21, V$30:V35 )</f>
        <v>-4.2611745983574574</v>
      </c>
      <c r="W234" s="261">
        <f>SUM( W$16:W21, W$30:W35 )</f>
        <v>-4.2611745983574574</v>
      </c>
      <c r="X234" s="261">
        <f>SUM( X$16:X21, X$30:X35 )</f>
        <v>-4.0012622994010743</v>
      </c>
      <c r="Y234" s="261">
        <f>SUM( Y$16:Y21, Y$30:Y35 )</f>
        <v>-4.0012622994010743</v>
      </c>
      <c r="Z234" s="256"/>
      <c r="AA234" s="256"/>
    </row>
    <row r="235" spans="3:27" x14ac:dyDescent="0.35">
      <c r="F235" t="s">
        <v>193</v>
      </c>
      <c r="G235" t="s">
        <v>266</v>
      </c>
      <c r="H235" s="256"/>
      <c r="I235" s="256"/>
      <c r="J235" s="261">
        <f>SUM( J$16:J22, J$30:J36 )</f>
        <v>6.7278644296648222</v>
      </c>
      <c r="K235" s="261">
        <f>SUM( K$16:K22, K$30:K36 )</f>
        <v>6.7278644296648222</v>
      </c>
      <c r="L235" s="261">
        <f>SUM( L$16:L22, L$30:L36 )</f>
        <v>5.7825314487888253</v>
      </c>
      <c r="M235" s="261">
        <f>SUM( M$16:M22, M$30:M36 )</f>
        <v>5.7825314487888253</v>
      </c>
      <c r="N235" s="261">
        <f>SUM( N$16:N22, N$30:N36 )</f>
        <v>5.0762314127678856</v>
      </c>
      <c r="O235" s="261">
        <f>SUM( O$16:O22, O$30:O36 )</f>
        <v>4.4896023846322963</v>
      </c>
      <c r="P235" s="261">
        <f>SUM( P$16:P22, P$30:P36 )</f>
        <v>3.6874424357033178</v>
      </c>
      <c r="Q235" s="261">
        <f>SUM( Q$16:Q22, Q$30:Q36 )</f>
        <v>14.202501643278262</v>
      </c>
      <c r="R235" s="261">
        <f>SUM( R$16:R22, R$30:R36 )</f>
        <v>-4.4128074633970202</v>
      </c>
      <c r="S235" s="261">
        <f>SUM( S$16:S22, S$30:S36 )</f>
        <v>-4.3632253570667165</v>
      </c>
      <c r="T235" s="261">
        <f>SUM( T$16:T22, T$30:T36 )</f>
        <v>-4.4128074633970202</v>
      </c>
      <c r="U235" s="261">
        <f>SUM( U$16:U22, U$30:U36 )</f>
        <v>-4.4128074633970202</v>
      </c>
      <c r="V235" s="261">
        <f>SUM( V$16:V22, V$30:V36 )</f>
        <v>-4.3632253570667165</v>
      </c>
      <c r="W235" s="261">
        <f>SUM( W$16:W22, W$30:W36 )</f>
        <v>-4.3632253570667165</v>
      </c>
      <c r="X235" s="261">
        <f>SUM( X$16:X22, X$30:X36 )</f>
        <v>-4.0873140515468309</v>
      </c>
      <c r="Y235" s="261">
        <f>SUM( Y$16:Y22, Y$30:Y36 )</f>
        <v>-4.0873140515468309</v>
      </c>
      <c r="Z235" s="256"/>
      <c r="AA235" s="256"/>
    </row>
    <row r="236" spans="3:27" x14ac:dyDescent="0.35">
      <c r="F236" t="s">
        <v>194</v>
      </c>
      <c r="G236" t="s">
        <v>266</v>
      </c>
      <c r="J236" s="261">
        <f>SUM( J$16:J23, J$30:J37 )</f>
        <v>9.1839065808757514</v>
      </c>
      <c r="K236" s="261">
        <f>SUM( K$16:K23, K$30:K37 )</f>
        <v>9.1839065808757514</v>
      </c>
      <c r="L236" s="261">
        <f>SUM( L$16:L23, L$30:L37 )</f>
        <v>7.8934748435914024</v>
      </c>
      <c r="M236" s="261">
        <f>SUM( M$16:M23, M$30:M37 )</f>
        <v>7.8934748435914024</v>
      </c>
      <c r="N236" s="261">
        <f>SUM( N$16:N23, N$30:N37 )</f>
        <v>6.5587153063596677</v>
      </c>
      <c r="O236" s="261">
        <f>SUM( O$16:O23, O$30:O37 )</f>
        <v>4.4896023846322963</v>
      </c>
      <c r="P236" s="261">
        <f>SUM( P$16:P23, P$30:P37 )</f>
        <v>3.6874424357033178</v>
      </c>
      <c r="Q236" s="261">
        <f>SUM( Q$16:Q23, Q$30:Q37 )</f>
        <v>19.07831175388457</v>
      </c>
      <c r="R236" s="261">
        <f>SUM( R$16:R23, R$30:R37 )</f>
        <v>-6.0237259425943197</v>
      </c>
      <c r="S236" s="261">
        <f>SUM( S$16:S23, S$30:S37 )</f>
        <v>-5.9560436286325862</v>
      </c>
      <c r="T236" s="261">
        <f>SUM( T$16:T23, T$30:T37 )</f>
        <v>-6.0237259425943197</v>
      </c>
      <c r="U236" s="261">
        <f>SUM( U$16:U23, U$30:U37 )</f>
        <v>-6.0237259425943197</v>
      </c>
      <c r="V236" s="261">
        <f>SUM( V$16:V23, V$30:V37 )</f>
        <v>-5.9560436286325862</v>
      </c>
      <c r="W236" s="261">
        <f>SUM( W$16:W23, W$30:W37 )</f>
        <v>-5.9560436286325862</v>
      </c>
      <c r="X236" s="261">
        <f>SUM( X$16:X23, X$30:X37 )</f>
        <v>-4.0873140515468309</v>
      </c>
      <c r="Y236" s="261">
        <f>SUM( Y$16:Y23, Y$30:Y37 )</f>
        <v>-4.0873140515468309</v>
      </c>
    </row>
    <row r="237" spans="3:27" x14ac:dyDescent="0.35">
      <c r="F237" t="s">
        <v>195</v>
      </c>
      <c r="G237" t="s">
        <v>266</v>
      </c>
      <c r="J237" s="487"/>
      <c r="K237" s="487"/>
      <c r="L237" s="487"/>
      <c r="M237" s="487"/>
      <c r="N237" s="487"/>
      <c r="O237" s="487"/>
      <c r="P237" s="487"/>
      <c r="Q237" s="487"/>
      <c r="R237" s="487"/>
      <c r="S237" s="487"/>
      <c r="T237" s="487"/>
      <c r="U237" s="487"/>
      <c r="V237" s="487"/>
      <c r="W237" s="487"/>
      <c r="X237" s="487"/>
      <c r="Y237" s="487"/>
    </row>
    <row r="238" spans="3:27" x14ac:dyDescent="0.35">
      <c r="F238" s="28" t="s">
        <v>1150</v>
      </c>
      <c r="G238" s="28" t="s">
        <v>266</v>
      </c>
      <c r="H238" s="28"/>
      <c r="I238" s="28"/>
      <c r="J238" s="262">
        <f>SUM( J$16:J25, J$30:J39 )</f>
        <v>9.9589829464160058</v>
      </c>
      <c r="K238" s="262">
        <f>SUM( K$16:K25, K$30:K39 )</f>
        <v>9.9589829464160058</v>
      </c>
      <c r="L238" s="262">
        <f>SUM( L$16:L25, L$30:L39 )</f>
        <v>8.5596451426223439</v>
      </c>
      <c r="M238" s="262">
        <f>SUM( M$16:M25, M$30:M39 )</f>
        <v>8.5596451426223439</v>
      </c>
      <c r="N238" s="262">
        <f>SUM( N$16:N25, N$30:N39 )</f>
        <v>6.5587153063596677</v>
      </c>
      <c r="O238" s="262">
        <f>SUM( O$16:O25, O$30:O39 )</f>
        <v>4.4896023846322963</v>
      </c>
      <c r="P238" s="262">
        <f>SUM( P$16:P25, P$30:P39 )</f>
        <v>3.6874424357033178</v>
      </c>
      <c r="Q238" s="262">
        <f>SUM( Q$16:Q25, Q$30:Q39 )</f>
        <v>24.20044209566781</v>
      </c>
      <c r="R238" s="262">
        <f>SUM( R$16:R25, R$30:R39 )</f>
        <v>-6.5320986671512946</v>
      </c>
      <c r="S238" s="262">
        <f>SUM( S$16:S25, S$30:S39 )</f>
        <v>-5.9560436286325862</v>
      </c>
      <c r="T238" s="262">
        <f>SUM( T$16:T25, T$30:T39 )</f>
        <v>-6.5320986671512946</v>
      </c>
      <c r="U238" s="262">
        <f>SUM( U$16:U25, U$30:U39 )</f>
        <v>-6.5320986671512946</v>
      </c>
      <c r="V238" s="262">
        <f>SUM( V$16:V25, V$30:V39 )</f>
        <v>-5.9560436286325862</v>
      </c>
      <c r="W238" s="262">
        <f>SUM( W$16:W25, W$30:W39 )</f>
        <v>-5.9560436286325862</v>
      </c>
      <c r="X238" s="262">
        <f>SUM( X$16:X25, X$30:X39 )</f>
        <v>-4.0873140515468309</v>
      </c>
      <c r="Y238" s="262">
        <f>SUM( Y$16:Y25, Y$30:Y39 )</f>
        <v>-4.0873140515468309</v>
      </c>
    </row>
    <row r="239" spans="3:27" x14ac:dyDescent="0.35">
      <c r="E239"/>
      <c r="J239" s="79"/>
      <c r="K239" s="79"/>
      <c r="L239" s="79"/>
      <c r="M239" s="79"/>
      <c r="N239" s="79"/>
      <c r="O239" s="79"/>
      <c r="P239" s="79"/>
      <c r="Q239" s="79"/>
      <c r="R239" s="79"/>
      <c r="S239" s="79"/>
      <c r="T239" s="79"/>
      <c r="U239" s="79"/>
      <c r="V239" s="79"/>
      <c r="W239" s="79"/>
      <c r="X239" s="79"/>
      <c r="Y239" s="79"/>
    </row>
    <row r="240" spans="3:27" x14ac:dyDescent="0.35">
      <c r="C240" s="78"/>
      <c r="E240" s="27" t="s">
        <v>1155</v>
      </c>
      <c r="I240" t="s">
        <v>151</v>
      </c>
      <c r="J240" s="79"/>
      <c r="K240" s="79"/>
      <c r="L240" s="79"/>
      <c r="M240" s="79"/>
      <c r="N240" s="79"/>
      <c r="O240" s="79"/>
      <c r="P240" s="79"/>
      <c r="Q240" s="79"/>
      <c r="R240" s="79"/>
      <c r="S240" s="79"/>
      <c r="T240" s="79"/>
      <c r="U240" s="79"/>
      <c r="V240" s="79"/>
      <c r="W240" s="79"/>
      <c r="X240" s="79"/>
      <c r="Y240" s="79"/>
      <c r="AA240" t="s">
        <v>1254</v>
      </c>
    </row>
    <row r="241" spans="3:27" x14ac:dyDescent="0.35">
      <c r="C241" s="78"/>
      <c r="F241" s="19" t="s">
        <v>188</v>
      </c>
      <c r="G241" s="19" t="s">
        <v>266</v>
      </c>
      <c r="H241" s="255"/>
      <c r="I241" s="255"/>
      <c r="J241" s="260">
        <f>SUM( J$46:J47, J$60:J61 )</f>
        <v>7.861254656786193E-2</v>
      </c>
      <c r="K241" s="260">
        <f>SUM( K$46:K47, K$60:K61 )</f>
        <v>7.861254656786193E-2</v>
      </c>
      <c r="L241" s="260">
        <f>SUM( L$46:L47, L$60:L61 )</f>
        <v>6.7566688887737369E-2</v>
      </c>
      <c r="M241" s="260">
        <f>SUM( M$46:M47, M$60:M61 )</f>
        <v>6.7566688887737369E-2</v>
      </c>
      <c r="N241" s="260">
        <f>SUM( N$46:N47, N$60:N61 )</f>
        <v>5.9313840594932984E-2</v>
      </c>
      <c r="O241" s="260">
        <f>SUM( O$46:O47, O$60:O61 )</f>
        <v>5.2459302684057449E-2</v>
      </c>
      <c r="P241" s="260">
        <f>SUM( P$46:P47, P$60:P61 )</f>
        <v>5.2599413856729227E-2</v>
      </c>
      <c r="Q241" s="260">
        <f>SUM( Q$46:Q47, Q$60:Q61 )</f>
        <v>0.11352865863519768</v>
      </c>
      <c r="R241" s="260">
        <f>SUM( R$46:R47, R$60:R61 )</f>
        <v>-5.1561983128216714E-2</v>
      </c>
      <c r="S241" s="260">
        <f>SUM( S$46:S47, S$60:S61 )</f>
        <v>-5.0982635003180572E-2</v>
      </c>
      <c r="T241" s="260">
        <f>SUM( T$46:T47, T$60:T61 )</f>
        <v>-5.1561983128216714E-2</v>
      </c>
      <c r="U241" s="260">
        <f>SUM( U$46:U47, U$60:U61 )</f>
        <v>-5.1561983128216714E-2</v>
      </c>
      <c r="V241" s="260">
        <f>SUM( V$46:V47, V$60:V61 )</f>
        <v>-5.0982635003180572E-2</v>
      </c>
      <c r="W241" s="260">
        <f>SUM( W$46:W47, W$60:W61 )</f>
        <v>-5.0982635003180572E-2</v>
      </c>
      <c r="X241" s="260">
        <f>SUM( X$46:X47, X$60:X61 )</f>
        <v>-5.0210170836465708E-2</v>
      </c>
      <c r="Y241" s="260">
        <f>SUM( Y$46:Y47, Y$60:Y61 )</f>
        <v>-5.0210170836465708E-2</v>
      </c>
    </row>
    <row r="242" spans="3:27" x14ac:dyDescent="0.35">
      <c r="C242" s="78"/>
      <c r="F242" t="s">
        <v>189</v>
      </c>
      <c r="G242" t="s">
        <v>266</v>
      </c>
      <c r="H242" s="256"/>
      <c r="I242" s="256"/>
      <c r="J242" s="261">
        <f>SUM( J$46:J48, J$60:J62 )</f>
        <v>0.49245133071186414</v>
      </c>
      <c r="K242" s="261">
        <f>SUM( K$46:K48, K$60:K62 )</f>
        <v>0.49245133071186414</v>
      </c>
      <c r="L242" s="261">
        <f>SUM( L$46:L48, L$60:L62 )</f>
        <v>0.42325693934666986</v>
      </c>
      <c r="M242" s="261">
        <f>SUM( M$46:M48, M$60:M62 )</f>
        <v>0.42325693934666986</v>
      </c>
      <c r="N242" s="261">
        <f>SUM( N$46:N48, N$60:N62 )</f>
        <v>0.37155875246187897</v>
      </c>
      <c r="O242" s="261">
        <f>SUM( O$46:O48, O$60:O62 )</f>
        <v>0.32861997916172031</v>
      </c>
      <c r="P242" s="261">
        <f>SUM( P$46:P48, P$60:P62 )</f>
        <v>0.31288377967183795</v>
      </c>
      <c r="Q242" s="261">
        <f>SUM( Q$46:Q48, Q$60:Q62 )</f>
        <v>0.48302471243976952</v>
      </c>
      <c r="R242" s="261">
        <f>SUM( R$46:R48, R$60:R62 )</f>
        <v>-0.3229989144762494</v>
      </c>
      <c r="S242" s="261">
        <f>SUM( S$46:S48, S$60:S62 )</f>
        <v>-0.3193697131899994</v>
      </c>
      <c r="T242" s="261">
        <f>SUM( T$46:T48, T$60:T62 )</f>
        <v>-0.3229989144762494</v>
      </c>
      <c r="U242" s="261">
        <f>SUM( U$46:U48, U$60:U62 )</f>
        <v>-0.3229989144762494</v>
      </c>
      <c r="V242" s="261">
        <f>SUM( V$46:V48, V$60:V62 )</f>
        <v>-0.3193697131899994</v>
      </c>
      <c r="W242" s="261">
        <f>SUM( W$46:W48, W$60:W62 )</f>
        <v>-0.3193697131899994</v>
      </c>
      <c r="X242" s="261">
        <f>SUM( X$46:X48, X$60:X62 )</f>
        <v>-0.31453077814166608</v>
      </c>
      <c r="Y242" s="261">
        <f>SUM( Y$46:Y48, Y$60:Y62 )</f>
        <v>-0.31453077814166608</v>
      </c>
    </row>
    <row r="243" spans="3:27" x14ac:dyDescent="0.35">
      <c r="C243" s="78"/>
      <c r="F243" t="s">
        <v>190</v>
      </c>
      <c r="G243" t="s">
        <v>266</v>
      </c>
      <c r="H243" s="256"/>
      <c r="I243" s="256"/>
      <c r="J243" s="261">
        <f>SUM( J$46:J49, J$60:J63 )</f>
        <v>0.52857736919453435</v>
      </c>
      <c r="K243" s="261">
        <f>SUM( K$46:K49, K$60:K63 )</f>
        <v>0.52857736919453435</v>
      </c>
      <c r="L243" s="261">
        <f>SUM( L$46:L49, L$60:L63 )</f>
        <v>0.45430690413566049</v>
      </c>
      <c r="M243" s="261">
        <f>SUM( M$46:M49, M$60:M63 )</f>
        <v>0.45430690413566049</v>
      </c>
      <c r="N243" s="261">
        <f>SUM( N$46:N49, N$60:N63 )</f>
        <v>0.39881615832695633</v>
      </c>
      <c r="O243" s="261">
        <f>SUM( O$46:O49, O$60:O63 )</f>
        <v>0.35272741328360474</v>
      </c>
      <c r="P243" s="261">
        <f>SUM( P$46:P49, P$60:P63 )</f>
        <v>0.33238381182657528</v>
      </c>
      <c r="Q243" s="261">
        <f>SUM( Q$46:Q49, Q$60:Q63 )</f>
        <v>0.51527985422535405</v>
      </c>
      <c r="R243" s="261">
        <f>SUM( R$46:R49, R$60:R63 )</f>
        <v>-0.34669398947454821</v>
      </c>
      <c r="S243" s="261">
        <f>SUM( S$46:S49, S$60:S63 )</f>
        <v>-0.34279855139056448</v>
      </c>
      <c r="T243" s="261">
        <f>SUM( T$46:T49, T$60:T63 )</f>
        <v>-0.34669398947454821</v>
      </c>
      <c r="U243" s="261">
        <f>SUM( U$46:U49, U$60:U63 )</f>
        <v>-0.34669398947454821</v>
      </c>
      <c r="V243" s="261">
        <f>SUM( V$46:V49, V$60:V63 )</f>
        <v>-0.34279855139056448</v>
      </c>
      <c r="W243" s="261">
        <f>SUM( W$46:W49, W$60:W63 )</f>
        <v>-0.34279855139056448</v>
      </c>
      <c r="X243" s="261">
        <f>SUM( X$46:X49, X$60:X63 )</f>
        <v>-0.33314505297888791</v>
      </c>
      <c r="Y243" s="261">
        <f>SUM( Y$46:Y49, Y$60:Y63 )</f>
        <v>-0.33314505297888791</v>
      </c>
    </row>
    <row r="244" spans="3:27" x14ac:dyDescent="0.35">
      <c r="C244" s="78"/>
      <c r="F244" t="s">
        <v>191</v>
      </c>
      <c r="G244" t="s">
        <v>266</v>
      </c>
      <c r="H244" s="256"/>
      <c r="I244" s="256"/>
      <c r="J244" s="261">
        <f>SUM( J$46:J50, J$60:J64 )</f>
        <v>0.64687676889497359</v>
      </c>
      <c r="K244" s="261">
        <f>SUM( K$46:K50, K$60:K64 )</f>
        <v>0.64687676889497359</v>
      </c>
      <c r="L244" s="261">
        <f>SUM( L$46:L50, L$60:L64 )</f>
        <v>0.55598404199896156</v>
      </c>
      <c r="M244" s="261">
        <f>SUM( M$46:M50, M$60:M64 )</f>
        <v>0.55598404199896156</v>
      </c>
      <c r="N244" s="261">
        <f>SUM( N$46:N50, N$60:N64 )</f>
        <v>0.48807406997914926</v>
      </c>
      <c r="O244" s="261">
        <f>SUM( O$46:O50, O$60:O64 )</f>
        <v>0.43167033381182374</v>
      </c>
      <c r="P244" s="261">
        <f>SUM( P$46:P50, P$60:P64 )</f>
        <v>0.38346811987549223</v>
      </c>
      <c r="Q244" s="261">
        <f>SUM( Q$46:Q50, Q$60:Q64 )</f>
        <v>0.63158741141633545</v>
      </c>
      <c r="R244" s="261">
        <f>SUM( R$46:R50, R$60:R64 )</f>
        <v>-0.42428658655657553</v>
      </c>
      <c r="S244" s="261">
        <f>SUM( S$46:S50, S$60:S64 )</f>
        <v>-0.41951932153908589</v>
      </c>
      <c r="T244" s="261">
        <f>SUM( T$46:T50, T$60:T64 )</f>
        <v>-0.42428658655657553</v>
      </c>
      <c r="U244" s="261">
        <f>SUM( U$46:U50, U$60:U64 )</f>
        <v>-0.42428658655657553</v>
      </c>
      <c r="V244" s="261">
        <f>SUM( V$46:V50, V$60:V64 )</f>
        <v>-0.41951932153908589</v>
      </c>
      <c r="W244" s="261">
        <f>SUM( W$46:W50, W$60:W64 )</f>
        <v>-0.41951932153908589</v>
      </c>
      <c r="X244" s="261">
        <f>SUM( X$46:X50, X$60:X64 )</f>
        <v>-0.39409991079311185</v>
      </c>
      <c r="Y244" s="261">
        <f>SUM( Y$46:Y50, Y$60:Y64 )</f>
        <v>-0.39409991079311185</v>
      </c>
    </row>
    <row r="245" spans="3:27" x14ac:dyDescent="0.35">
      <c r="C245" s="78"/>
      <c r="F245" t="s">
        <v>192</v>
      </c>
      <c r="G245" t="s">
        <v>266</v>
      </c>
      <c r="H245" s="256"/>
      <c r="I245" s="256"/>
      <c r="J245" s="261">
        <f>SUM( J$46:J51, J$60:J65 )</f>
        <v>0.70592809545343171</v>
      </c>
      <c r="K245" s="261">
        <f>SUM( K$46:K51, K$60:K65 )</f>
        <v>0.70592809545343171</v>
      </c>
      <c r="L245" s="261">
        <f>SUM( L$46:L51, L$60:L65 )</f>
        <v>0.60673806008104036</v>
      </c>
      <c r="M245" s="261">
        <f>SUM( M$46:M51, M$60:M65 )</f>
        <v>0.60673806008104036</v>
      </c>
      <c r="N245" s="261">
        <f>SUM( N$46:N51, N$60:N65 )</f>
        <v>0.53262880231292697</v>
      </c>
      <c r="O245" s="261">
        <f>SUM( O$46:O51, O$60:O65 )</f>
        <v>0.47107614813881699</v>
      </c>
      <c r="P245" s="261">
        <f>SUM( P$46:P51, P$60:P65 )</f>
        <v>0.38346811987549223</v>
      </c>
      <c r="Q245" s="261">
        <f>SUM( Q$46:Q51, Q$60:Q65 )</f>
        <v>0.68964447306071253</v>
      </c>
      <c r="R245" s="261">
        <f>SUM( R$46:R51, R$60:R65 )</f>
        <v>-0.46301836203821101</v>
      </c>
      <c r="S245" s="261">
        <f>SUM( S$46:S51, S$60:S65 )</f>
        <v>-0.45781590853216353</v>
      </c>
      <c r="T245" s="261">
        <f>SUM( T$46:T51, T$60:T65 )</f>
        <v>-0.46301836203821101</v>
      </c>
      <c r="U245" s="261">
        <f>SUM( U$46:U51, U$60:U65 )</f>
        <v>-0.46301836203821101</v>
      </c>
      <c r="V245" s="261">
        <f>SUM( V$46:V51, V$60:V65 )</f>
        <v>-0.45781590853216353</v>
      </c>
      <c r="W245" s="261">
        <f>SUM( W$46:W51, W$60:W65 )</f>
        <v>-0.45781590853216353</v>
      </c>
      <c r="X245" s="261">
        <f>SUM( X$46:X51, X$60:X65 )</f>
        <v>-0.42639255078558402</v>
      </c>
      <c r="Y245" s="261">
        <f>SUM( Y$46:Y51, Y$60:Y65 )</f>
        <v>-0.42639255078558402</v>
      </c>
    </row>
    <row r="246" spans="3:27" x14ac:dyDescent="0.35">
      <c r="C246" s="78"/>
      <c r="F246" t="s">
        <v>193</v>
      </c>
      <c r="G246" t="s">
        <v>266</v>
      </c>
      <c r="H246" s="256"/>
      <c r="I246" s="256"/>
      <c r="J246" s="261">
        <f>SUM( J$46:J52, J$60:J66 )</f>
        <v>0.7256874614146207</v>
      </c>
      <c r="K246" s="261">
        <f>SUM( K$46:K52, K$60:K66 )</f>
        <v>0.7256874614146207</v>
      </c>
      <c r="L246" s="261">
        <f>SUM( L$46:L52, L$60:L66 )</f>
        <v>0.62372103532871415</v>
      </c>
      <c r="M246" s="261">
        <f>SUM( M$46:M52, M$60:M66 )</f>
        <v>0.62372103532871415</v>
      </c>
      <c r="N246" s="261">
        <f>SUM( N$46:N52, N$60:N66 )</f>
        <v>0.54753741339407525</v>
      </c>
      <c r="O246" s="261">
        <f>SUM( O$46:O52, O$60:O66 )</f>
        <v>0.48426186218903244</v>
      </c>
      <c r="P246" s="261">
        <f>SUM( P$46:P52, P$60:P66 )</f>
        <v>0.38346811987549223</v>
      </c>
      <c r="Q246" s="261">
        <f>SUM( Q$46:Q52, Q$60:Q66 )</f>
        <v>0.70728662751330051</v>
      </c>
      <c r="R246" s="261">
        <f>SUM( R$46:R52, R$60:R66 )</f>
        <v>-0.47597853364943826</v>
      </c>
      <c r="S246" s="261">
        <f>SUM( S$46:S52, S$60:S66 )</f>
        <v>-0.47063046023764676</v>
      </c>
      <c r="T246" s="261">
        <f>SUM( T$46:T52, T$60:T66 )</f>
        <v>-0.47597853364943826</v>
      </c>
      <c r="U246" s="261">
        <f>SUM( U$46:U52, U$60:U66 )</f>
        <v>-0.47597853364943826</v>
      </c>
      <c r="V246" s="261">
        <f>SUM( V$46:V52, V$60:V66 )</f>
        <v>-0.47063046023764676</v>
      </c>
      <c r="W246" s="261">
        <f>SUM( W$46:W52, W$60:W66 )</f>
        <v>-0.47063046023764676</v>
      </c>
      <c r="X246" s="261">
        <f>SUM( X$46:X52, X$60:X66 )</f>
        <v>-0.43719810128972908</v>
      </c>
      <c r="Y246" s="261">
        <f>SUM( Y$46:Y52, Y$60:Y66 )</f>
        <v>-0.43719810128972908</v>
      </c>
    </row>
    <row r="247" spans="3:27" x14ac:dyDescent="0.35">
      <c r="C247" s="78"/>
      <c r="F247" t="s">
        <v>194</v>
      </c>
      <c r="G247" t="s">
        <v>266</v>
      </c>
      <c r="J247" s="261">
        <f>SUM( J$46:J53, J$60:J67 )</f>
        <v>1.0334282411714009</v>
      </c>
      <c r="K247" s="261">
        <f>SUM( K$46:K53, K$60:K67 )</f>
        <v>1.0334282411714009</v>
      </c>
      <c r="L247" s="261">
        <f>SUM( L$46:L53, L$60:L67 )</f>
        <v>0.88822112382217833</v>
      </c>
      <c r="M247" s="261">
        <f>SUM( M$46:M53, M$60:M67 )</f>
        <v>0.88822112382217833</v>
      </c>
      <c r="N247" s="261">
        <f>SUM( N$46:N53, N$60:N67 )</f>
        <v>0.73329185949178011</v>
      </c>
      <c r="O247" s="261">
        <f>SUM( O$46:O53, O$60:O67 )</f>
        <v>0.48426186218903244</v>
      </c>
      <c r="P247" s="261">
        <f>SUM( P$46:P53, P$60:P67 )</f>
        <v>0.38346811987549223</v>
      </c>
      <c r="Q247" s="261">
        <f>SUM( Q$46:Q53, Q$60:Q67 )</f>
        <v>1.0098458833691524</v>
      </c>
      <c r="R247" s="261">
        <f>SUM( R$46:R53, R$60:R67 )</f>
        <v>-0.67782576524860283</v>
      </c>
      <c r="S247" s="261">
        <f>SUM( S$46:S53, S$60:S67 )</f>
        <v>-0.67020974541434897</v>
      </c>
      <c r="T247" s="261">
        <f>SUM( T$46:T53, T$60:T67 )</f>
        <v>-0.67782576524860283</v>
      </c>
      <c r="U247" s="261">
        <f>SUM( U$46:U53, U$60:U67 )</f>
        <v>-0.67782576524860283</v>
      </c>
      <c r="V247" s="261">
        <f>SUM( V$46:V53, V$60:V67 )</f>
        <v>-0.67020974541434897</v>
      </c>
      <c r="W247" s="261">
        <f>SUM( W$46:W53, W$60:W67 )</f>
        <v>-0.67020974541434897</v>
      </c>
      <c r="X247" s="261">
        <f>SUM( X$46:X53, X$60:X67 )</f>
        <v>-0.43719810128972908</v>
      </c>
      <c r="Y247" s="261">
        <f>SUM( Y$46:Y53, Y$60:Y67 )</f>
        <v>-0.43719810128972908</v>
      </c>
    </row>
    <row r="248" spans="3:27" x14ac:dyDescent="0.35">
      <c r="C248" s="78"/>
      <c r="F248" t="s">
        <v>195</v>
      </c>
      <c r="G248" t="s">
        <v>266</v>
      </c>
      <c r="J248" s="487"/>
      <c r="K248" s="487"/>
      <c r="L248" s="487"/>
      <c r="M248" s="487"/>
      <c r="N248" s="487"/>
      <c r="O248" s="487"/>
      <c r="P248" s="487"/>
      <c r="Q248" s="487"/>
      <c r="R248" s="487"/>
      <c r="S248" s="487"/>
      <c r="T248" s="487"/>
      <c r="U248" s="487"/>
      <c r="V248" s="487"/>
      <c r="W248" s="487"/>
      <c r="X248" s="487"/>
      <c r="Y248" s="487"/>
    </row>
    <row r="249" spans="3:27" x14ac:dyDescent="0.35">
      <c r="C249" s="78"/>
      <c r="F249" s="28" t="s">
        <v>1150</v>
      </c>
      <c r="G249" s="28" t="s">
        <v>266</v>
      </c>
      <c r="H249" s="28"/>
      <c r="I249" s="28"/>
      <c r="J249" s="262">
        <f>SUM( J$46:J55, J$60:J69 )</f>
        <v>1.1305448989554732</v>
      </c>
      <c r="K249" s="262">
        <f>SUM( K$46:K55, K$60:K69 )</f>
        <v>1.1305448989554732</v>
      </c>
      <c r="L249" s="262">
        <f>SUM( L$46:L55, L$60:L69 )</f>
        <v>0.97169190919673398</v>
      </c>
      <c r="M249" s="262">
        <f>SUM( M$46:M55, M$60:M69 )</f>
        <v>0.97169190919673398</v>
      </c>
      <c r="N249" s="262">
        <f>SUM( N$46:N55, N$60:N69 )</f>
        <v>0.73329185949178011</v>
      </c>
      <c r="O249" s="262">
        <f>SUM( O$46:O55, O$60:O69 )</f>
        <v>0.48426186218903244</v>
      </c>
      <c r="P249" s="262">
        <f>SUM( P$46:P55, P$60:P69 )</f>
        <v>0.38346811987549223</v>
      </c>
      <c r="Q249" s="262">
        <f>SUM( Q$46:Q55, Q$60:Q69 )</f>
        <v>1.3276900794003854</v>
      </c>
      <c r="R249" s="262">
        <f>SUM( R$46:R55, R$60:R69 )</f>
        <v>-0.74152459817991367</v>
      </c>
      <c r="S249" s="262">
        <f>SUM( S$46:S55, S$60:S69 )</f>
        <v>-0.67020974541434897</v>
      </c>
      <c r="T249" s="262">
        <f>SUM( T$46:T55, T$60:T69 )</f>
        <v>-0.74152459817991367</v>
      </c>
      <c r="U249" s="262">
        <f>SUM( U$46:U55, U$60:U69 )</f>
        <v>-0.74152459817991367</v>
      </c>
      <c r="V249" s="262">
        <f>SUM( V$46:V55, V$60:V69 )</f>
        <v>-0.67020974541434897</v>
      </c>
      <c r="W249" s="262">
        <f>SUM( W$46:W55, W$60:W69 )</f>
        <v>-0.67020974541434897</v>
      </c>
      <c r="X249" s="262">
        <f>SUM( X$46:X55, X$60:X69 )</f>
        <v>-0.43719810128972908</v>
      </c>
      <c r="Y249" s="262">
        <f>SUM( Y$46:Y55, Y$60:Y69 )</f>
        <v>-0.43719810128972908</v>
      </c>
    </row>
    <row r="250" spans="3:27" x14ac:dyDescent="0.35">
      <c r="E250"/>
      <c r="J250" s="79"/>
      <c r="K250" s="79"/>
      <c r="L250" s="79"/>
      <c r="M250" s="79"/>
      <c r="N250" s="79"/>
      <c r="O250" s="79"/>
      <c r="P250" s="79"/>
      <c r="Q250" s="79"/>
      <c r="R250" s="79"/>
      <c r="S250" s="79"/>
      <c r="T250" s="79"/>
      <c r="U250" s="79"/>
      <c r="V250" s="79"/>
      <c r="W250" s="79"/>
      <c r="X250" s="79"/>
      <c r="Y250" s="79"/>
    </row>
    <row r="251" spans="3:27" x14ac:dyDescent="0.35">
      <c r="C251" s="78"/>
      <c r="E251" s="27" t="s">
        <v>1156</v>
      </c>
      <c r="I251" t="s">
        <v>151</v>
      </c>
      <c r="J251" s="79"/>
      <c r="K251" s="79"/>
      <c r="L251" s="79"/>
      <c r="M251" s="79"/>
      <c r="N251" s="79"/>
      <c r="O251" s="79"/>
      <c r="P251" s="79"/>
      <c r="Q251" s="79"/>
      <c r="R251" s="79"/>
      <c r="S251" s="79"/>
      <c r="T251" s="79"/>
      <c r="U251" s="79"/>
      <c r="V251" s="79"/>
      <c r="W251" s="79"/>
      <c r="X251" s="79"/>
      <c r="Y251" s="79"/>
      <c r="AA251" t="s">
        <v>1254</v>
      </c>
    </row>
    <row r="252" spans="3:27" x14ac:dyDescent="0.35">
      <c r="C252" s="78"/>
      <c r="F252" s="19" t="s">
        <v>188</v>
      </c>
      <c r="G252" s="19" t="s">
        <v>266</v>
      </c>
      <c r="H252" s="255"/>
      <c r="I252" s="255"/>
      <c r="J252" s="260">
        <f>SUM( J$76:J77, J$90:J91 )</f>
        <v>1.3861616369417389E-2</v>
      </c>
      <c r="K252" s="260">
        <f>SUM( K$76:K77, K$90:K91 )</f>
        <v>1.3861616369417389E-2</v>
      </c>
      <c r="L252" s="260">
        <f>SUM( L$76:L77, L$90:L91 )</f>
        <v>1.1913919108384191E-2</v>
      </c>
      <c r="M252" s="260">
        <f>SUM( M$76:M77, M$90:M91 )</f>
        <v>1.1913919108384191E-2</v>
      </c>
      <c r="N252" s="260">
        <f>SUM( N$76:N77, N$90:N91 )</f>
        <v>1.0458708432934286E-2</v>
      </c>
      <c r="O252" s="260">
        <f>SUM( O$76:O77, O$90:O91 )</f>
        <v>9.2500594442113029E-3</v>
      </c>
      <c r="P252" s="260">
        <f>SUM( P$76:P77, P$90:P91 )</f>
        <v>9.2747650085192711E-3</v>
      </c>
      <c r="Q252" s="260">
        <f>SUM( Q$76:Q77, Q$90:Q91 )</f>
        <v>1.1069175583893361E-2</v>
      </c>
      <c r="R252" s="260">
        <f>SUM( R$76:R77, R$90:R91 )</f>
        <v>-9.0918366160892966E-3</v>
      </c>
      <c r="S252" s="260">
        <f>SUM( S$76:S77, S$90:S91 )</f>
        <v>-8.9896811484927869E-3</v>
      </c>
      <c r="T252" s="260">
        <f>SUM( T$76:T77, T$90:T91 )</f>
        <v>-9.0918366160892966E-3</v>
      </c>
      <c r="U252" s="260">
        <f>SUM( U$76:U77, U$90:U91 )</f>
        <v>-9.0918366160892966E-3</v>
      </c>
      <c r="V252" s="260">
        <f>SUM( V$76:V77, V$90:V91 )</f>
        <v>-8.9896811484927869E-3</v>
      </c>
      <c r="W252" s="260">
        <f>SUM( W$76:W77, W$90:W91 )</f>
        <v>-8.9896811484927869E-3</v>
      </c>
      <c r="X252" s="260">
        <f>SUM( X$76:X77, X$90:X91 )</f>
        <v>-8.8534738583641095E-3</v>
      </c>
      <c r="Y252" s="260">
        <f>SUM( Y$76:Y77, Y$90:Y91 )</f>
        <v>-8.8534738583641095E-3</v>
      </c>
    </row>
    <row r="253" spans="3:27" x14ac:dyDescent="0.35">
      <c r="C253" s="78"/>
      <c r="F253" t="s">
        <v>189</v>
      </c>
      <c r="G253" t="s">
        <v>266</v>
      </c>
      <c r="H253" s="256"/>
      <c r="I253" s="256"/>
      <c r="J253" s="261">
        <f>SUM( J$76:J78, J$90:J92 )</f>
        <v>9.6909790445739552E-2</v>
      </c>
      <c r="K253" s="261">
        <f>SUM( K$76:K78, K$90:K92 )</f>
        <v>9.6909790445739552E-2</v>
      </c>
      <c r="L253" s="261">
        <f>SUM( L$76:L78, L$90:L92 )</f>
        <v>8.3292984988988808E-2</v>
      </c>
      <c r="M253" s="261">
        <f>SUM( M$76:M78, M$90:M92 )</f>
        <v>8.3292984988988808E-2</v>
      </c>
      <c r="N253" s="261">
        <f>SUM( N$76:N78, N$90:N92 )</f>
        <v>7.3119268024537803E-2</v>
      </c>
      <c r="O253" s="261">
        <f>SUM( O$76:O78, O$90:O92 )</f>
        <v>6.4669321272438907E-2</v>
      </c>
      <c r="P253" s="261">
        <f>SUM( P$76:P78, P$90:P92 )</f>
        <v>6.150800691277869E-2</v>
      </c>
      <c r="Q253" s="261">
        <f>SUM( Q$76:Q78, Q$90:Q92 )</f>
        <v>7.7387186144388234E-2</v>
      </c>
      <c r="R253" s="261">
        <f>SUM( R$76:R78, R$90:R92 )</f>
        <v>-6.3563148607693576E-2</v>
      </c>
      <c r="S253" s="261">
        <f>SUM( S$76:S78, S$90:S92 )</f>
        <v>-6.284895592670825E-2</v>
      </c>
      <c r="T253" s="261">
        <f>SUM( T$76:T78, T$90:T92 )</f>
        <v>-6.3563148607693576E-2</v>
      </c>
      <c r="U253" s="261">
        <f>SUM( U$76:U78, U$90:U92 )</f>
        <v>-6.3563148607693576E-2</v>
      </c>
      <c r="V253" s="261">
        <f>SUM( V$76:V78, V$90:V92 )</f>
        <v>-6.284895592670825E-2</v>
      </c>
      <c r="W253" s="261">
        <f>SUM( W$76:W78, W$90:W92 )</f>
        <v>-6.284895592670825E-2</v>
      </c>
      <c r="X253" s="261">
        <f>SUM( X$76:X78, X$90:X92 )</f>
        <v>-6.1896699018727824E-2</v>
      </c>
      <c r="Y253" s="261">
        <f>SUM( Y$76:Y78, Y$90:Y92 )</f>
        <v>-6.1896699018727824E-2</v>
      </c>
    </row>
    <row r="254" spans="3:27" x14ac:dyDescent="0.35">
      <c r="C254" s="78"/>
      <c r="F254" t="s">
        <v>190</v>
      </c>
      <c r="G254" t="s">
        <v>266</v>
      </c>
      <c r="H254" s="256"/>
      <c r="I254" s="256"/>
      <c r="J254" s="261">
        <f>SUM( J$76:J79, J$90:J93 )</f>
        <v>0.10415947715357776</v>
      </c>
      <c r="K254" s="261">
        <f>SUM( K$76:K79, K$90:K93 )</f>
        <v>0.10415947715357776</v>
      </c>
      <c r="L254" s="261">
        <f>SUM( L$76:L79, L$90:L93 )</f>
        <v>8.952401740948443E-2</v>
      </c>
      <c r="M254" s="261">
        <f>SUM( M$76:M79, M$90:M93 )</f>
        <v>8.952401740948443E-2</v>
      </c>
      <c r="N254" s="261">
        <f>SUM( N$76:N79, N$90:N93 )</f>
        <v>7.8589218821523102E-2</v>
      </c>
      <c r="O254" s="261">
        <f>SUM( O$76:O79, O$90:O93 )</f>
        <v>6.9507143299267285E-2</v>
      </c>
      <c r="P254" s="261">
        <f>SUM( P$76:P79, P$90:P93 )</f>
        <v>6.5421226569631799E-2</v>
      </c>
      <c r="Q254" s="261">
        <f>SUM( Q$76:Q79, Q$90:Q93 )</f>
        <v>8.3176413963037779E-2</v>
      </c>
      <c r="R254" s="261">
        <f>SUM( R$76:R79, R$90:R93 )</f>
        <v>-6.8318219395175614E-2</v>
      </c>
      <c r="S254" s="261">
        <f>SUM( S$76:S79, S$90:S93 )</f>
        <v>-6.7550598952533195E-2</v>
      </c>
      <c r="T254" s="261">
        <f>SUM( T$76:T79, T$90:T93 )</f>
        <v>-6.8318219395175614E-2</v>
      </c>
      <c r="U254" s="261">
        <f>SUM( U$76:U79, U$90:U93 )</f>
        <v>-6.8318219395175614E-2</v>
      </c>
      <c r="V254" s="261">
        <f>SUM( V$76:V79, V$90:V93 )</f>
        <v>-6.7550598952533195E-2</v>
      </c>
      <c r="W254" s="261">
        <f>SUM( W$76:W79, W$90:W93 )</f>
        <v>-6.7550598952533195E-2</v>
      </c>
      <c r="X254" s="261">
        <f>SUM( X$76:X79, X$90:X93 )</f>
        <v>-6.5632167022732474E-2</v>
      </c>
      <c r="Y254" s="261">
        <f>SUM( Y$76:Y79, Y$90:Y93 )</f>
        <v>-6.5632167022732474E-2</v>
      </c>
    </row>
    <row r="255" spans="3:27" x14ac:dyDescent="0.35">
      <c r="C255" s="78"/>
      <c r="F255" t="s">
        <v>191</v>
      </c>
      <c r="G255" t="s">
        <v>266</v>
      </c>
      <c r="H255" s="256"/>
      <c r="I255" s="256"/>
      <c r="J255" s="261">
        <f>SUM( J$76:J80, J$90:J94 )</f>
        <v>0.11483526982425533</v>
      </c>
      <c r="K255" s="261">
        <f>SUM( K$76:K80, K$90:K94 )</f>
        <v>0.11483526982425533</v>
      </c>
      <c r="L255" s="261">
        <f>SUM( L$76:L80, L$90:L94 )</f>
        <v>9.86997532621193E-2</v>
      </c>
      <c r="M255" s="261">
        <f>SUM( M$76:M80, M$90:M94 )</f>
        <v>9.86997532621193E-2</v>
      </c>
      <c r="N255" s="261">
        <f>SUM( N$76:N80, N$90:N94 )</f>
        <v>8.6644195950988018E-2</v>
      </c>
      <c r="O255" s="261">
        <f>SUM( O$76:O80, O$90:O94 )</f>
        <v>7.6631255970262643E-2</v>
      </c>
      <c r="P255" s="261">
        <f>SUM( P$76:P80, P$90:P94 )</f>
        <v>7.0031270938717805E-2</v>
      </c>
      <c r="Q255" s="261">
        <f>SUM( Q$76:Q80, Q$90:Q94 )</f>
        <v>9.1701554207843081E-2</v>
      </c>
      <c r="R255" s="261">
        <f>SUM( R$76:R80, R$90:R94 )</f>
        <v>-7.5320473686615347E-2</v>
      </c>
      <c r="S255" s="261">
        <f>SUM( S$76:S80, S$90:S94 )</f>
        <v>-7.4474176229462369E-2</v>
      </c>
      <c r="T255" s="261">
        <f>SUM( T$76:T80, T$90:T94 )</f>
        <v>-7.5320473686615347E-2</v>
      </c>
      <c r="U255" s="261">
        <f>SUM( U$76:U80, U$90:U94 )</f>
        <v>-7.5320473686615347E-2</v>
      </c>
      <c r="V255" s="261">
        <f>SUM( V$76:V80, V$90:V94 )</f>
        <v>-7.4474176229462369E-2</v>
      </c>
      <c r="W255" s="261">
        <f>SUM( W$76:W80, W$90:W94 )</f>
        <v>-7.4474176229462369E-2</v>
      </c>
      <c r="X255" s="261">
        <f>SUM( X$76:X80, X$90:X94 )</f>
        <v>-7.1132967753278098E-2</v>
      </c>
      <c r="Y255" s="261">
        <f>SUM( Y$76:Y80, Y$90:Y94 )</f>
        <v>-7.1132967753278098E-2</v>
      </c>
    </row>
    <row r="256" spans="3:27" x14ac:dyDescent="0.35">
      <c r="C256" s="78"/>
      <c r="F256" t="s">
        <v>192</v>
      </c>
      <c r="G256" t="s">
        <v>266</v>
      </c>
      <c r="H256" s="256"/>
      <c r="I256" s="256"/>
      <c r="J256" s="261">
        <f>SUM( J$76:J81, J$90:J95 )</f>
        <v>0.12016428857551649</v>
      </c>
      <c r="K256" s="261">
        <f>SUM( K$76:K81, K$90:K95 )</f>
        <v>0.12016428857551649</v>
      </c>
      <c r="L256" s="261">
        <f>SUM( L$76:L81, L$90:L95 )</f>
        <v>0.10327999099468731</v>
      </c>
      <c r="M256" s="261">
        <f>SUM( M$76:M81, M$90:M95 )</f>
        <v>0.10327999099468731</v>
      </c>
      <c r="N256" s="261">
        <f>SUM( N$76:N81, N$90:N95 )</f>
        <v>9.0664986302396541E-2</v>
      </c>
      <c r="O256" s="261">
        <f>SUM( O$76:O81, O$90:O95 )</f>
        <v>8.0187388163997134E-2</v>
      </c>
      <c r="P256" s="261">
        <f>SUM( P$76:P81, P$90:P95 )</f>
        <v>7.0031270938717805E-2</v>
      </c>
      <c r="Q256" s="261">
        <f>SUM( Q$76:Q81, Q$90:Q95 )</f>
        <v>9.5957035147116038E-2</v>
      </c>
      <c r="R256" s="261">
        <f>SUM( R$76:R81, R$90:R95 )</f>
        <v>-7.8815778023376401E-2</v>
      </c>
      <c r="S256" s="261">
        <f>SUM( S$76:S81, S$90:S95 )</f>
        <v>-7.7930207483787872E-2</v>
      </c>
      <c r="T256" s="261">
        <f>SUM( T$76:T81, T$90:T95 )</f>
        <v>-7.8815778023376401E-2</v>
      </c>
      <c r="U256" s="261">
        <f>SUM( U$76:U81, U$90:U95 )</f>
        <v>-7.8815778023376401E-2</v>
      </c>
      <c r="V256" s="261">
        <f>SUM( V$76:V81, V$90:V95 )</f>
        <v>-7.7930207483787872E-2</v>
      </c>
      <c r="W256" s="261">
        <f>SUM( W$76:W81, W$90:W95 )</f>
        <v>-7.7930207483787872E-2</v>
      </c>
      <c r="X256" s="261">
        <f>SUM( X$76:X81, X$90:X95 )</f>
        <v>-7.4047179746081507E-2</v>
      </c>
      <c r="Y256" s="261">
        <f>SUM( Y$76:Y81, Y$90:Y95 )</f>
        <v>-7.4047179746081507E-2</v>
      </c>
    </row>
    <row r="257" spans="3:27" x14ac:dyDescent="0.35">
      <c r="C257" s="78"/>
      <c r="F257" t="s">
        <v>193</v>
      </c>
      <c r="G257" t="s">
        <v>266</v>
      </c>
      <c r="H257" s="256"/>
      <c r="I257" s="256"/>
      <c r="J257" s="261">
        <f>SUM( J$76:J82, J$90:J96 )</f>
        <v>0.12412955071830195</v>
      </c>
      <c r="K257" s="261">
        <f>SUM( K$76:K82, K$90:K96 )</f>
        <v>0.12412955071830195</v>
      </c>
      <c r="L257" s="261">
        <f>SUM( L$76:L82, L$90:L96 )</f>
        <v>0.10668809371183599</v>
      </c>
      <c r="M257" s="261">
        <f>SUM( M$76:M82, M$90:M96 )</f>
        <v>0.10668809371183599</v>
      </c>
      <c r="N257" s="261">
        <f>SUM( N$76:N82, N$90:N96 )</f>
        <v>9.3656810596642867E-2</v>
      </c>
      <c r="O257" s="261">
        <f>SUM( O$76:O82, O$90:O96 )</f>
        <v>8.2833465616664922E-2</v>
      </c>
      <c r="P257" s="261">
        <f>SUM( P$76:P82, P$90:P96 )</f>
        <v>7.0031270938717805E-2</v>
      </c>
      <c r="Q257" s="261">
        <f>SUM( Q$76:Q82, Q$90:Q96 )</f>
        <v>9.9123490034115802E-2</v>
      </c>
      <c r="R257" s="261">
        <f>SUM( R$76:R82, R$90:R96 )</f>
        <v>-8.1416594160642286E-2</v>
      </c>
      <c r="S257" s="261">
        <f>SUM( S$76:S82, S$90:S96 )</f>
        <v>-8.0501800967826054E-2</v>
      </c>
      <c r="T257" s="261">
        <f>SUM( T$76:T82, T$90:T96 )</f>
        <v>-8.1416594160642286E-2</v>
      </c>
      <c r="U257" s="261">
        <f>SUM( U$76:U82, U$90:U96 )</f>
        <v>-8.1416594160642286E-2</v>
      </c>
      <c r="V257" s="261">
        <f>SUM( V$76:V82, V$90:V96 )</f>
        <v>-8.0501800967826054E-2</v>
      </c>
      <c r="W257" s="261">
        <f>SUM( W$76:W82, W$90:W96 )</f>
        <v>-8.0501800967826054E-2</v>
      </c>
      <c r="X257" s="261">
        <f>SUM( X$76:X82, X$90:X96 )</f>
        <v>-7.6215611690213833E-2</v>
      </c>
      <c r="Y257" s="261">
        <f>SUM( Y$76:Y82, Y$90:Y96 )</f>
        <v>-7.6215611690213833E-2</v>
      </c>
    </row>
    <row r="258" spans="3:27" x14ac:dyDescent="0.35">
      <c r="C258" s="78"/>
      <c r="F258" t="s">
        <v>194</v>
      </c>
      <c r="G258" t="s">
        <v>266</v>
      </c>
      <c r="J258" s="261">
        <f>SUM( J$76:J83, J$90:J97 )</f>
        <v>0.15190126189617223</v>
      </c>
      <c r="K258" s="261">
        <f>SUM( K$76:K83, K$90:K97 )</f>
        <v>0.15190126189617223</v>
      </c>
      <c r="L258" s="261">
        <f>SUM( L$76:L83, L$90:L97 )</f>
        <v>0.13055759865676778</v>
      </c>
      <c r="M258" s="261">
        <f>SUM( M$76:M83, M$90:M97 )</f>
        <v>0.13055759865676778</v>
      </c>
      <c r="N258" s="261">
        <f>SUM( N$76:N83, N$90:N97 )</f>
        <v>0.11042000600775438</v>
      </c>
      <c r="O258" s="261">
        <f>SUM( O$76:O83, O$90:O97 )</f>
        <v>8.2833465616664922E-2</v>
      </c>
      <c r="P258" s="261">
        <f>SUM( P$76:P83, P$90:P97 )</f>
        <v>7.0031270938717805E-2</v>
      </c>
      <c r="Q258" s="261">
        <f>SUM( Q$76:Q83, Q$90:Q97 )</f>
        <v>0.12130055359585545</v>
      </c>
      <c r="R258" s="261">
        <f>SUM( R$76:R83, R$90:R97 )</f>
        <v>-9.9632064409515581E-2</v>
      </c>
      <c r="S258" s="261">
        <f>SUM( S$76:S83, S$90:S97 )</f>
        <v>-9.8512603011655833E-2</v>
      </c>
      <c r="T258" s="261">
        <f>SUM( T$76:T83, T$90:T97 )</f>
        <v>-9.9632064409515581E-2</v>
      </c>
      <c r="U258" s="261">
        <f>SUM( U$76:U83, U$90:U97 )</f>
        <v>-9.9632064409515581E-2</v>
      </c>
      <c r="V258" s="261">
        <f>SUM( V$76:V83, V$90:V97 )</f>
        <v>-9.8512603011655833E-2</v>
      </c>
      <c r="W258" s="261">
        <f>SUM( W$76:W83, W$90:W97 )</f>
        <v>-9.8512603011655833E-2</v>
      </c>
      <c r="X258" s="261">
        <f>SUM( X$76:X83, X$90:X97 )</f>
        <v>-7.6215611690213833E-2</v>
      </c>
      <c r="Y258" s="261">
        <f>SUM( Y$76:Y83, Y$90:Y97 )</f>
        <v>-7.6215611690213833E-2</v>
      </c>
    </row>
    <row r="259" spans="3:27" x14ac:dyDescent="0.35">
      <c r="C259" s="78"/>
      <c r="F259" t="s">
        <v>195</v>
      </c>
      <c r="G259" t="s">
        <v>266</v>
      </c>
      <c r="J259" s="487"/>
      <c r="K259" s="487"/>
      <c r="L259" s="487"/>
      <c r="M259" s="487"/>
      <c r="N259" s="487"/>
      <c r="O259" s="487"/>
      <c r="P259" s="487"/>
      <c r="Q259" s="487"/>
      <c r="R259" s="487"/>
      <c r="S259" s="487"/>
      <c r="T259" s="487"/>
      <c r="U259" s="487"/>
      <c r="V259" s="487"/>
      <c r="W259" s="487"/>
      <c r="X259" s="487"/>
      <c r="Y259" s="487"/>
    </row>
    <row r="260" spans="3:27" x14ac:dyDescent="0.35">
      <c r="C260" s="78"/>
      <c r="F260" s="28" t="s">
        <v>1150</v>
      </c>
      <c r="G260" s="28" t="s">
        <v>266</v>
      </c>
      <c r="H260" s="28"/>
      <c r="I260" s="28"/>
      <c r="J260" s="262">
        <f>SUM( J$76:J85, J$90:J99 )</f>
        <v>0.16066544249216261</v>
      </c>
      <c r="K260" s="262">
        <f>SUM( K$76:K85, K$90:K99 )</f>
        <v>0.16066544249216261</v>
      </c>
      <c r="L260" s="262">
        <f>SUM( L$76:L85, L$90:L99 )</f>
        <v>0.1380903232603912</v>
      </c>
      <c r="M260" s="262">
        <f>SUM( M$76:M85, M$90:M99 )</f>
        <v>0.1380903232603912</v>
      </c>
      <c r="N260" s="262">
        <f>SUM( N$76:N85, N$90:N99 )</f>
        <v>0.11042000600775438</v>
      </c>
      <c r="O260" s="262">
        <f>SUM( O$76:O85, O$90:O99 )</f>
        <v>8.2833465616664922E-2</v>
      </c>
      <c r="P260" s="262">
        <f>SUM( P$76:P85, P$90:P99 )</f>
        <v>7.0031270938717805E-2</v>
      </c>
      <c r="Q260" s="262">
        <f>SUM( Q$76:Q85, Q$90:Q99 )</f>
        <v>0.14459797650290068</v>
      </c>
      <c r="R260" s="262">
        <f>SUM( R$76:R85, R$90:R99 )</f>
        <v>-0.10538049200475957</v>
      </c>
      <c r="S260" s="262">
        <f>SUM( S$76:S85, S$90:S99 )</f>
        <v>-9.8512603011655833E-2</v>
      </c>
      <c r="T260" s="262">
        <f>SUM( T$76:T85, T$90:T99 )</f>
        <v>-0.10538049200475957</v>
      </c>
      <c r="U260" s="262">
        <f>SUM( U$76:U85, U$90:U99 )</f>
        <v>-0.10538049200475957</v>
      </c>
      <c r="V260" s="262">
        <f>SUM( V$76:V85, V$90:V99 )</f>
        <v>-9.8512603011655833E-2</v>
      </c>
      <c r="W260" s="262">
        <f>SUM( W$76:W85, W$90:W99 )</f>
        <v>-9.8512603011655833E-2</v>
      </c>
      <c r="X260" s="262">
        <f>SUM( X$76:X85, X$90:X99 )</f>
        <v>-7.6215611690213833E-2</v>
      </c>
      <c r="Y260" s="262">
        <f>SUM( Y$76:Y85, Y$90:Y99 )</f>
        <v>-7.6215611690213833E-2</v>
      </c>
    </row>
    <row r="261" spans="3:27" x14ac:dyDescent="0.35">
      <c r="C261" s="78"/>
      <c r="J261" s="79"/>
      <c r="K261" s="79"/>
      <c r="L261" s="79"/>
      <c r="M261" s="79"/>
      <c r="N261" s="79"/>
      <c r="O261" s="79"/>
      <c r="P261" s="79"/>
      <c r="Q261" s="79"/>
      <c r="R261" s="79"/>
      <c r="S261" s="79"/>
      <c r="T261" s="79"/>
      <c r="U261" s="79"/>
      <c r="V261" s="79"/>
      <c r="W261" s="79"/>
      <c r="X261" s="79"/>
      <c r="Y261" s="79"/>
    </row>
    <row r="262" spans="3:27" x14ac:dyDescent="0.35">
      <c r="C262" s="78"/>
      <c r="E262" s="27" t="s">
        <v>1157</v>
      </c>
      <c r="I262" t="s">
        <v>151</v>
      </c>
      <c r="J262" s="79"/>
      <c r="K262" s="79"/>
      <c r="L262" s="79"/>
      <c r="M262" s="79"/>
      <c r="N262" s="79"/>
      <c r="O262" s="79"/>
      <c r="P262" s="79"/>
      <c r="Q262" s="79"/>
      <c r="R262" s="79"/>
      <c r="S262" s="79"/>
      <c r="T262" s="79"/>
      <c r="U262" s="79"/>
      <c r="V262" s="79"/>
      <c r="W262" s="79"/>
      <c r="X262" s="79"/>
      <c r="Y262" s="79"/>
      <c r="AA262" t="s">
        <v>1254</v>
      </c>
    </row>
    <row r="263" spans="3:27" x14ac:dyDescent="0.35">
      <c r="C263" s="78"/>
      <c r="F263" s="19" t="s">
        <v>188</v>
      </c>
      <c r="G263" s="19" t="s">
        <v>267</v>
      </c>
      <c r="H263" s="255"/>
      <c r="I263" s="255"/>
      <c r="J263" s="91">
        <f>SUM( J$106:J107, J$120:J121 )</f>
        <v>0</v>
      </c>
      <c r="K263" s="91">
        <f>SUM( K$106:K107, K$120:K121 )</f>
        <v>0</v>
      </c>
      <c r="L263" s="91">
        <f>SUM( L$106:L107, L$120:L121 )</f>
        <v>0</v>
      </c>
      <c r="M263" s="91">
        <f>SUM( M$106:M107, M$120:M121 )</f>
        <v>0</v>
      </c>
      <c r="N263" s="91">
        <f>SUM( N$106:N107, N$120:N121 )</f>
        <v>0</v>
      </c>
      <c r="O263" s="91">
        <f>SUM( O$106:O107, O$120:O121 )</f>
        <v>0</v>
      </c>
      <c r="P263" s="91">
        <f>SUM( P$106:P107, P$120:P121 )</f>
        <v>0</v>
      </c>
      <c r="Q263" s="91">
        <f>SUM( Q$106:Q107, Q$120:Q121 )</f>
        <v>0</v>
      </c>
      <c r="R263" s="91">
        <f>SUM( R$106:R107, R$120:R121 )</f>
        <v>0</v>
      </c>
      <c r="S263" s="91">
        <f>SUM( S$106:S107, S$120:S121 )</f>
        <v>0</v>
      </c>
      <c r="T263" s="91">
        <f>SUM( T$106:T107, T$120:T121 )</f>
        <v>0</v>
      </c>
      <c r="U263" s="91">
        <f>SUM( U$106:U107, U$120:U121 )</f>
        <v>0</v>
      </c>
      <c r="V263" s="91">
        <f>SUM( V$106:V107, V$120:V121 )</f>
        <v>0</v>
      </c>
      <c r="W263" s="91">
        <f>SUM( W$106:W107, W$120:W121 )</f>
        <v>0</v>
      </c>
      <c r="X263" s="91">
        <f>SUM( X$106:X107, X$120:X121 )</f>
        <v>0</v>
      </c>
      <c r="Y263" s="91">
        <f>SUM( Y$106:Y107, Y$120:Y121 )</f>
        <v>0</v>
      </c>
    </row>
    <row r="264" spans="3:27" x14ac:dyDescent="0.35">
      <c r="C264" s="78"/>
      <c r="F264" t="s">
        <v>189</v>
      </c>
      <c r="G264" t="s">
        <v>267</v>
      </c>
      <c r="H264" s="256"/>
      <c r="I264" s="256"/>
      <c r="J264" s="111">
        <f>SUM( J$106:J108, J$120:J122 )</f>
        <v>0</v>
      </c>
      <c r="K264" s="111">
        <f>SUM( K$106:K108, K$120:K122 )</f>
        <v>0</v>
      </c>
      <c r="L264" s="111">
        <f>SUM( L$106:L108, L$120:L122 )</f>
        <v>0</v>
      </c>
      <c r="M264" s="111">
        <f>SUM( M$106:M108, M$120:M122 )</f>
        <v>0</v>
      </c>
      <c r="N264" s="111">
        <f>SUM( N$106:N108, N$120:N122 )</f>
        <v>0</v>
      </c>
      <c r="O264" s="111">
        <f>SUM( O$106:O108, O$120:O122 )</f>
        <v>0</v>
      </c>
      <c r="P264" s="111">
        <f>SUM( P$106:P108, P$120:P122 )</f>
        <v>0</v>
      </c>
      <c r="Q264" s="111">
        <f>SUM( Q$106:Q108, Q$120:Q122 )</f>
        <v>0</v>
      </c>
      <c r="R264" s="111">
        <f>SUM( R$106:R108, R$120:R122 )</f>
        <v>0</v>
      </c>
      <c r="S264" s="111">
        <f>SUM( S$106:S108, S$120:S122 )</f>
        <v>0</v>
      </c>
      <c r="T264" s="111">
        <f>SUM( T$106:T108, T$120:T122 )</f>
        <v>0</v>
      </c>
      <c r="U264" s="111">
        <f>SUM( U$106:U108, U$120:U122 )</f>
        <v>0</v>
      </c>
      <c r="V264" s="111">
        <f>SUM( V$106:V108, V$120:V122 )</f>
        <v>0</v>
      </c>
      <c r="W264" s="111">
        <f>SUM( W$106:W108, W$120:W122 )</f>
        <v>0</v>
      </c>
      <c r="X264" s="111">
        <f>SUM( X$106:X108, X$120:X122 )</f>
        <v>0</v>
      </c>
      <c r="Y264" s="111">
        <f>SUM( Y$106:Y108, Y$120:Y122 )</f>
        <v>0</v>
      </c>
    </row>
    <row r="265" spans="3:27" x14ac:dyDescent="0.35">
      <c r="C265" s="78"/>
      <c r="F265" t="s">
        <v>190</v>
      </c>
      <c r="G265" t="s">
        <v>267</v>
      </c>
      <c r="H265" s="256"/>
      <c r="I265" s="256"/>
      <c r="J265" s="111">
        <f>SUM( J$106:J109, J$120:J123 )</f>
        <v>0</v>
      </c>
      <c r="K265" s="111">
        <f>SUM( K$106:K109, K$120:K123 )</f>
        <v>0</v>
      </c>
      <c r="L265" s="111">
        <f>SUM( L$106:L109, L$120:L123 )</f>
        <v>0</v>
      </c>
      <c r="M265" s="111">
        <f>SUM( M$106:M109, M$120:M123 )</f>
        <v>0</v>
      </c>
      <c r="N265" s="111">
        <f>SUM( N$106:N109, N$120:N123 )</f>
        <v>0</v>
      </c>
      <c r="O265" s="111">
        <f>SUM( O$106:O109, O$120:O123 )</f>
        <v>0</v>
      </c>
      <c r="P265" s="111">
        <f>SUM( P$106:P109, P$120:P123 )</f>
        <v>0</v>
      </c>
      <c r="Q265" s="111">
        <f>SUM( Q$106:Q109, Q$120:Q123 )</f>
        <v>0</v>
      </c>
      <c r="R265" s="111">
        <f>SUM( R$106:R109, R$120:R123 )</f>
        <v>0</v>
      </c>
      <c r="S265" s="111">
        <f>SUM( S$106:S109, S$120:S123 )</f>
        <v>0</v>
      </c>
      <c r="T265" s="111">
        <f>SUM( T$106:T109, T$120:T123 )</f>
        <v>0</v>
      </c>
      <c r="U265" s="111">
        <f>SUM( U$106:U109, U$120:U123 )</f>
        <v>0</v>
      </c>
      <c r="V265" s="111">
        <f>SUM( V$106:V109, V$120:V123 )</f>
        <v>0</v>
      </c>
      <c r="W265" s="111">
        <f>SUM( W$106:W109, W$120:W123 )</f>
        <v>0</v>
      </c>
      <c r="X265" s="111">
        <f>SUM( X$106:X109, X$120:X123 )</f>
        <v>0</v>
      </c>
      <c r="Y265" s="111">
        <f>SUM( Y$106:Y109, Y$120:Y123 )</f>
        <v>0</v>
      </c>
    </row>
    <row r="266" spans="3:27" x14ac:dyDescent="0.35">
      <c r="C266" s="78"/>
      <c r="F266" t="s">
        <v>191</v>
      </c>
      <c r="G266" t="s">
        <v>267</v>
      </c>
      <c r="H266" s="256"/>
      <c r="I266" s="256"/>
      <c r="J266" s="111">
        <f>SUM( J$106:J110, J$120:J124 )</f>
        <v>0</v>
      </c>
      <c r="K266" s="111">
        <f>SUM( K$106:K110, K$120:K124 )</f>
        <v>0</v>
      </c>
      <c r="L266" s="111">
        <f>SUM( L$106:L110, L$120:L124 )</f>
        <v>0</v>
      </c>
      <c r="M266" s="111">
        <f>SUM( M$106:M110, M$120:M124 )</f>
        <v>0</v>
      </c>
      <c r="N266" s="111">
        <f>SUM( N$106:N110, N$120:N124 )</f>
        <v>0</v>
      </c>
      <c r="O266" s="111">
        <f>SUM( O$106:O110, O$120:O124 )</f>
        <v>0</v>
      </c>
      <c r="P266" s="111">
        <f>SUM( P$106:P110, P$120:P124 )</f>
        <v>0</v>
      </c>
      <c r="Q266" s="111">
        <f>SUM( Q$106:Q110, Q$120:Q124 )</f>
        <v>0</v>
      </c>
      <c r="R266" s="111">
        <f>SUM( R$106:R110, R$120:R124 )</f>
        <v>0</v>
      </c>
      <c r="S266" s="111">
        <f>SUM( S$106:S110, S$120:S124 )</f>
        <v>0</v>
      </c>
      <c r="T266" s="111">
        <f>SUM( T$106:T110, T$120:T124 )</f>
        <v>0</v>
      </c>
      <c r="U266" s="111">
        <f>SUM( U$106:U110, U$120:U124 )</f>
        <v>0</v>
      </c>
      <c r="V266" s="111">
        <f>SUM( V$106:V110, V$120:V124 )</f>
        <v>0</v>
      </c>
      <c r="W266" s="111">
        <f>SUM( W$106:W110, W$120:W124 )</f>
        <v>0</v>
      </c>
      <c r="X266" s="111">
        <f>SUM( X$106:X110, X$120:X124 )</f>
        <v>0</v>
      </c>
      <c r="Y266" s="111">
        <f>SUM( Y$106:Y110, Y$120:Y124 )</f>
        <v>0</v>
      </c>
    </row>
    <row r="267" spans="3:27" x14ac:dyDescent="0.35">
      <c r="C267" s="78"/>
      <c r="F267" t="s">
        <v>192</v>
      </c>
      <c r="G267" t="s">
        <v>267</v>
      </c>
      <c r="H267" s="256"/>
      <c r="I267" s="256"/>
      <c r="J267" s="111">
        <f>SUM( J$106:J111, J$120:J125 )</f>
        <v>0</v>
      </c>
      <c r="K267" s="111">
        <f>SUM( K$106:K111, K$120:K125 )</f>
        <v>0</v>
      </c>
      <c r="L267" s="111">
        <f>SUM( L$106:L111, L$120:L125 )</f>
        <v>0</v>
      </c>
      <c r="M267" s="111">
        <f>SUM( M$106:M111, M$120:M125 )</f>
        <v>0</v>
      </c>
      <c r="N267" s="111">
        <f>SUM( N$106:N111, N$120:N125 )</f>
        <v>0</v>
      </c>
      <c r="O267" s="111">
        <f>SUM( O$106:O111, O$120:O125 )</f>
        <v>0</v>
      </c>
      <c r="P267" s="111">
        <f>SUM( P$106:P111, P$120:P125 )</f>
        <v>0</v>
      </c>
      <c r="Q267" s="111">
        <f>SUM( Q$106:Q111, Q$120:Q125 )</f>
        <v>0</v>
      </c>
      <c r="R267" s="111">
        <f>SUM( R$106:R111, R$120:R125 )</f>
        <v>0</v>
      </c>
      <c r="S267" s="111">
        <f>SUM( S$106:S111, S$120:S125 )</f>
        <v>0</v>
      </c>
      <c r="T267" s="111">
        <f>SUM( T$106:T111, T$120:T125 )</f>
        <v>0</v>
      </c>
      <c r="U267" s="111">
        <f>SUM( U$106:U111, U$120:U125 )</f>
        <v>0</v>
      </c>
      <c r="V267" s="111">
        <f>SUM( V$106:V111, V$120:V125 )</f>
        <v>0</v>
      </c>
      <c r="W267" s="111">
        <f>SUM( W$106:W111, W$120:W125 )</f>
        <v>0</v>
      </c>
      <c r="X267" s="111">
        <f>SUM( X$106:X111, X$120:X125 )</f>
        <v>0</v>
      </c>
      <c r="Y267" s="111">
        <f>SUM( Y$106:Y111, Y$120:Y125 )</f>
        <v>0</v>
      </c>
    </row>
    <row r="268" spans="3:27" x14ac:dyDescent="0.35">
      <c r="C268" s="78"/>
      <c r="F268" t="s">
        <v>193</v>
      </c>
      <c r="G268" t="s">
        <v>267</v>
      </c>
      <c r="H268" s="256"/>
      <c r="I268" s="256"/>
      <c r="J268" s="111">
        <f>SUM( J$106:J112, J$120:J126 )</f>
        <v>0</v>
      </c>
      <c r="K268" s="111">
        <f>SUM( K$106:K112, K$120:K126 )</f>
        <v>0</v>
      </c>
      <c r="L268" s="111">
        <f>SUM( L$106:L112, L$120:L126 )</f>
        <v>0</v>
      </c>
      <c r="M268" s="111">
        <f>SUM( M$106:M112, M$120:M126 )</f>
        <v>0</v>
      </c>
      <c r="N268" s="111">
        <f>SUM( N$106:N112, N$120:N126 )</f>
        <v>0</v>
      </c>
      <c r="O268" s="111">
        <f>SUM( O$106:O112, O$120:O126 )</f>
        <v>0</v>
      </c>
      <c r="P268" s="111">
        <f>SUM( P$106:P112, P$120:P126 )</f>
        <v>0</v>
      </c>
      <c r="Q268" s="111">
        <f>SUM( Q$106:Q112, Q$120:Q126 )</f>
        <v>0</v>
      </c>
      <c r="R268" s="111">
        <f>SUM( R$106:R112, R$120:R126 )</f>
        <v>0</v>
      </c>
      <c r="S268" s="111">
        <f>SUM( S$106:S112, S$120:S126 )</f>
        <v>0</v>
      </c>
      <c r="T268" s="111">
        <f>SUM( T$106:T112, T$120:T126 )</f>
        <v>0</v>
      </c>
      <c r="U268" s="111">
        <f>SUM( U$106:U112, U$120:U126 )</f>
        <v>0</v>
      </c>
      <c r="V268" s="111">
        <f>SUM( V$106:V112, V$120:V126 )</f>
        <v>0</v>
      </c>
      <c r="W268" s="111">
        <f>SUM( W$106:W112, W$120:W126 )</f>
        <v>0</v>
      </c>
      <c r="X268" s="111">
        <f>SUM( X$106:X112, X$120:X126 )</f>
        <v>0</v>
      </c>
      <c r="Y268" s="111">
        <f>SUM( Y$106:Y112, Y$120:Y126 )</f>
        <v>0</v>
      </c>
    </row>
    <row r="269" spans="3:27" x14ac:dyDescent="0.35">
      <c r="C269" s="78"/>
      <c r="F269" t="s">
        <v>194</v>
      </c>
      <c r="G269" t="s">
        <v>267</v>
      </c>
      <c r="J269" s="111">
        <f>SUM( J$106:J113, J$120:J127 )</f>
        <v>0</v>
      </c>
      <c r="K269" s="111">
        <f>SUM( K$106:K113, K$120:K127 )</f>
        <v>0</v>
      </c>
      <c r="L269" s="111">
        <f>SUM( L$106:L113, L$120:L127 )</f>
        <v>0</v>
      </c>
      <c r="M269" s="111">
        <f>SUM( M$106:M113, M$120:M127 )</f>
        <v>0</v>
      </c>
      <c r="N269" s="111">
        <f>SUM( N$106:N113, N$120:N127 )</f>
        <v>0</v>
      </c>
      <c r="O269" s="111">
        <f>SUM( O$106:O113, O$120:O127 )</f>
        <v>0</v>
      </c>
      <c r="P269" s="111">
        <f>SUM( P$106:P113, P$120:P127 )</f>
        <v>0</v>
      </c>
      <c r="Q269" s="111">
        <f>SUM( Q$106:Q113, Q$120:Q127 )</f>
        <v>0</v>
      </c>
      <c r="R269" s="111">
        <f>SUM( R$106:R113, R$120:R127 )</f>
        <v>0</v>
      </c>
      <c r="S269" s="111">
        <f>SUM( S$106:S113, S$120:S127 )</f>
        <v>0</v>
      </c>
      <c r="T269" s="111">
        <f>SUM( T$106:T113, T$120:T127 )</f>
        <v>0</v>
      </c>
      <c r="U269" s="111">
        <f>SUM( U$106:U113, U$120:U127 )</f>
        <v>0</v>
      </c>
      <c r="V269" s="111">
        <f>SUM( V$106:V113, V$120:V127 )</f>
        <v>0</v>
      </c>
      <c r="W269" s="111">
        <f>SUM( W$106:W113, W$120:W127 )</f>
        <v>0</v>
      </c>
      <c r="X269" s="111">
        <f>SUM( X$106:X113, X$120:X127 )</f>
        <v>0</v>
      </c>
      <c r="Y269" s="111">
        <f>SUM( Y$106:Y113, Y$120:Y127 )</f>
        <v>0</v>
      </c>
    </row>
    <row r="270" spans="3:27" x14ac:dyDescent="0.35">
      <c r="C270" s="78"/>
      <c r="F270" t="s">
        <v>195</v>
      </c>
      <c r="G270" t="s">
        <v>267</v>
      </c>
      <c r="J270" s="487"/>
      <c r="K270" s="487"/>
      <c r="L270" s="487"/>
      <c r="M270" s="487"/>
      <c r="N270" s="487"/>
      <c r="O270" s="487"/>
      <c r="P270" s="487"/>
      <c r="Q270" s="487"/>
      <c r="R270" s="487"/>
      <c r="S270" s="487"/>
      <c r="T270" s="487"/>
      <c r="U270" s="487"/>
      <c r="V270" s="487"/>
      <c r="W270" s="487"/>
      <c r="X270" s="487"/>
      <c r="Y270" s="487"/>
    </row>
    <row r="271" spans="3:27" x14ac:dyDescent="0.35">
      <c r="C271" s="78"/>
      <c r="F271" s="28" t="s">
        <v>1150</v>
      </c>
      <c r="G271" s="28" t="s">
        <v>267</v>
      </c>
      <c r="H271" s="28"/>
      <c r="I271" s="28"/>
      <c r="J271" s="121">
        <f>SUM( J$106:J115, J$120:J129 )</f>
        <v>2.2412043130821138</v>
      </c>
      <c r="K271" s="121">
        <f>SUM( K$106:K115, K$120:K129 )</f>
        <v>0</v>
      </c>
      <c r="L271" s="121">
        <f>SUM( L$106:L115, L$120:L129 )</f>
        <v>2.2412043130821138</v>
      </c>
      <c r="M271" s="121">
        <f>SUM( M$106:M115, M$120:M129 )</f>
        <v>0</v>
      </c>
      <c r="N271" s="121">
        <f>SUM( N$106:N115, N$120:N129 )</f>
        <v>0</v>
      </c>
      <c r="O271" s="121">
        <f>SUM( O$106:O115, O$120:O129 )</f>
        <v>0</v>
      </c>
      <c r="P271" s="121">
        <f>SUM( P$106:P115, P$120:P129 )</f>
        <v>0</v>
      </c>
      <c r="Q271" s="121">
        <f>SUM( Q$106:Q115, Q$120:Q129 )</f>
        <v>0</v>
      </c>
      <c r="R271" s="121">
        <f>SUM( R$106:R115, R$120:R129 )</f>
        <v>0</v>
      </c>
      <c r="S271" s="121">
        <f>SUM( S$106:S115, S$120:S129 )</f>
        <v>0</v>
      </c>
      <c r="T271" s="121">
        <f>SUM( T$106:T115, T$120:T129 )</f>
        <v>0</v>
      </c>
      <c r="U271" s="121">
        <f>SUM( U$106:U115, U$120:U129 )</f>
        <v>0</v>
      </c>
      <c r="V271" s="121">
        <f>SUM( V$106:V115, V$120:V129 )</f>
        <v>0</v>
      </c>
      <c r="W271" s="121">
        <f>SUM( W$106:W115, W$120:W129 )</f>
        <v>0</v>
      </c>
      <c r="X271" s="121">
        <f>SUM( X$106:X115, X$120:X129 )</f>
        <v>0</v>
      </c>
      <c r="Y271" s="121">
        <f>SUM( Y$106:Y115, Y$120:Y129 )</f>
        <v>0</v>
      </c>
    </row>
    <row r="272" spans="3:27" x14ac:dyDescent="0.35">
      <c r="E272"/>
      <c r="J272" s="79"/>
      <c r="K272" s="79"/>
      <c r="L272" s="79"/>
      <c r="M272" s="79"/>
      <c r="N272" s="79"/>
      <c r="O272" s="79"/>
      <c r="P272" s="79"/>
      <c r="Q272" s="79"/>
      <c r="R272" s="79"/>
      <c r="S272" s="79"/>
      <c r="T272" s="79"/>
      <c r="U272" s="79"/>
      <c r="V272" s="79"/>
      <c r="W272" s="79"/>
      <c r="X272" s="79"/>
      <c r="Y272" s="79"/>
    </row>
    <row r="273" spans="3:27" x14ac:dyDescent="0.35">
      <c r="C273" s="78"/>
      <c r="E273" s="27" t="s">
        <v>1158</v>
      </c>
      <c r="I273" t="s">
        <v>151</v>
      </c>
      <c r="J273" s="79"/>
      <c r="K273" s="79"/>
      <c r="L273" s="79"/>
      <c r="M273" s="79"/>
      <c r="N273" s="79"/>
      <c r="O273" s="79"/>
      <c r="P273" s="79"/>
      <c r="Q273" s="79"/>
      <c r="R273" s="79"/>
      <c r="S273" s="79"/>
      <c r="T273" s="79"/>
      <c r="U273" s="79"/>
      <c r="V273" s="79"/>
      <c r="W273" s="79"/>
      <c r="X273" s="79"/>
      <c r="Y273" s="79"/>
      <c r="AA273" t="s">
        <v>1254</v>
      </c>
    </row>
    <row r="274" spans="3:27" x14ac:dyDescent="0.35">
      <c r="C274" s="78"/>
      <c r="F274" s="19" t="s">
        <v>188</v>
      </c>
      <c r="G274" s="19" t="s">
        <v>268</v>
      </c>
      <c r="H274" s="255"/>
      <c r="I274" s="255"/>
      <c r="J274" s="91">
        <f>SUM( J$136:J137, J$150:J151 )</f>
        <v>0</v>
      </c>
      <c r="K274" s="91">
        <f>SUM( K$136:K137, K$150:K151 )</f>
        <v>0</v>
      </c>
      <c r="L274" s="91">
        <f>SUM( L$136:L137, L$150:L151 )</f>
        <v>0</v>
      </c>
      <c r="M274" s="91">
        <f>SUM( M$136:M137, M$150:M151 )</f>
        <v>0</v>
      </c>
      <c r="N274" s="91">
        <f>SUM( N$136:N137, N$150:N151 )</f>
        <v>0</v>
      </c>
      <c r="O274" s="91">
        <f>SUM( O$136:O137, O$150:O151 )</f>
        <v>0</v>
      </c>
      <c r="P274" s="91">
        <f>SUM( P$136:P137, P$150:P151 )</f>
        <v>0</v>
      </c>
      <c r="Q274" s="91">
        <f>SUM( Q$136:Q137, Q$150:Q151 )</f>
        <v>0</v>
      </c>
      <c r="R274" s="91">
        <f>SUM( R$136:R137, R$150:R151 )</f>
        <v>0</v>
      </c>
      <c r="S274" s="91">
        <f>SUM( S$136:S137, S$150:S151 )</f>
        <v>0</v>
      </c>
      <c r="T274" s="91">
        <f>SUM( T$136:T137, T$150:T151 )</f>
        <v>0</v>
      </c>
      <c r="U274" s="91">
        <f>SUM( U$136:U137, U$150:U151 )</f>
        <v>0</v>
      </c>
      <c r="V274" s="91">
        <f>SUM( V$136:V137, V$150:V151 )</f>
        <v>0</v>
      </c>
      <c r="W274" s="91">
        <f>SUM( W$136:W137, W$150:W151 )</f>
        <v>0</v>
      </c>
      <c r="X274" s="91">
        <f>SUM( X$136:X137, X$150:X151 )</f>
        <v>0</v>
      </c>
      <c r="Y274" s="91">
        <f>SUM( Y$136:Y137, Y$150:Y151 )</f>
        <v>0</v>
      </c>
    </row>
    <row r="275" spans="3:27" x14ac:dyDescent="0.35">
      <c r="C275" s="78"/>
      <c r="F275" t="s">
        <v>189</v>
      </c>
      <c r="G275" t="s">
        <v>268</v>
      </c>
      <c r="H275" s="256"/>
      <c r="I275" s="256"/>
      <c r="J275" s="111">
        <f>SUM( J$136:J138, J$150:J152 )</f>
        <v>0</v>
      </c>
      <c r="K275" s="111">
        <f>SUM( K$136:K138, K$150:K152 )</f>
        <v>0</v>
      </c>
      <c r="L275" s="111">
        <f>SUM( L$136:L138, L$150:L152 )</f>
        <v>0</v>
      </c>
      <c r="M275" s="111">
        <f>SUM( M$136:M138, M$150:M152 )</f>
        <v>0</v>
      </c>
      <c r="N275" s="111">
        <f>SUM( N$136:N138, N$150:N152 )</f>
        <v>0</v>
      </c>
      <c r="O275" s="111">
        <f>SUM( O$136:O138, O$150:O152 )</f>
        <v>0</v>
      </c>
      <c r="P275" s="111">
        <f>SUM( P$136:P138, P$150:P152 )</f>
        <v>0.36205023916196677</v>
      </c>
      <c r="Q275" s="111">
        <f>SUM( Q$136:Q138, Q$150:Q152 )</f>
        <v>0</v>
      </c>
      <c r="R275" s="111">
        <f>SUM( R$136:R138, R$150:R152 )</f>
        <v>0</v>
      </c>
      <c r="S275" s="111">
        <f>SUM( S$136:S138, S$150:S152 )</f>
        <v>0</v>
      </c>
      <c r="T275" s="111">
        <f>SUM( T$136:T138, T$150:T152 )</f>
        <v>0</v>
      </c>
      <c r="U275" s="111">
        <f>SUM( U$136:U138, U$150:U152 )</f>
        <v>0</v>
      </c>
      <c r="V275" s="111">
        <f>SUM( V$136:V138, V$150:V152 )</f>
        <v>0</v>
      </c>
      <c r="W275" s="111">
        <f>SUM( W$136:W138, W$150:W152 )</f>
        <v>0</v>
      </c>
      <c r="X275" s="111">
        <f>SUM( X$136:X138, X$150:X152 )</f>
        <v>0</v>
      </c>
      <c r="Y275" s="111">
        <f>SUM( Y$136:Y138, Y$150:Y152 )</f>
        <v>0</v>
      </c>
    </row>
    <row r="276" spans="3:27" x14ac:dyDescent="0.35">
      <c r="C276" s="78"/>
      <c r="F276" t="s">
        <v>190</v>
      </c>
      <c r="G276" t="s">
        <v>268</v>
      </c>
      <c r="H276" s="256"/>
      <c r="I276" s="256"/>
      <c r="J276" s="111">
        <f>SUM( J$136:J139, J$150:J153 )</f>
        <v>0</v>
      </c>
      <c r="K276" s="111">
        <f>SUM( K$136:K139, K$150:K153 )</f>
        <v>0</v>
      </c>
      <c r="L276" s="111">
        <f>SUM( L$136:L139, L$150:L153 )</f>
        <v>0</v>
      </c>
      <c r="M276" s="111">
        <f>SUM( M$136:M139, M$150:M153 )</f>
        <v>0</v>
      </c>
      <c r="N276" s="111">
        <f>SUM( N$136:N139, N$150:N153 )</f>
        <v>0</v>
      </c>
      <c r="O276" s="111">
        <f>SUM( O$136:O139, O$150:O153 )</f>
        <v>0</v>
      </c>
      <c r="P276" s="111">
        <f>SUM( P$136:P139, P$150:P153 )</f>
        <v>0.36205023916196677</v>
      </c>
      <c r="Q276" s="111">
        <f>SUM( Q$136:Q139, Q$150:Q153 )</f>
        <v>0</v>
      </c>
      <c r="R276" s="111">
        <f>SUM( R$136:R139, R$150:R153 )</f>
        <v>0</v>
      </c>
      <c r="S276" s="111">
        <f>SUM( S$136:S139, S$150:S153 )</f>
        <v>0</v>
      </c>
      <c r="T276" s="111">
        <f>SUM( T$136:T139, T$150:T153 )</f>
        <v>0</v>
      </c>
      <c r="U276" s="111">
        <f>SUM( U$136:U139, U$150:U153 )</f>
        <v>0</v>
      </c>
      <c r="V276" s="111">
        <f>SUM( V$136:V139, V$150:V153 )</f>
        <v>0</v>
      </c>
      <c r="W276" s="111">
        <f>SUM( W$136:W139, W$150:W153 )</f>
        <v>0</v>
      </c>
      <c r="X276" s="111">
        <f>SUM( X$136:X139, X$150:X153 )</f>
        <v>0</v>
      </c>
      <c r="Y276" s="111">
        <f>SUM( Y$136:Y139, Y$150:Y153 )</f>
        <v>0</v>
      </c>
    </row>
    <row r="277" spans="3:27" x14ac:dyDescent="0.35">
      <c r="C277" s="78"/>
      <c r="F277" t="s">
        <v>191</v>
      </c>
      <c r="G277" t="s">
        <v>268</v>
      </c>
      <c r="H277" s="256"/>
      <c r="I277" s="256"/>
      <c r="J277" s="111">
        <f>SUM( J$136:J140, J$150:J154 )</f>
        <v>0</v>
      </c>
      <c r="K277" s="111">
        <f>SUM( K$136:K140, K$150:K154 )</f>
        <v>0</v>
      </c>
      <c r="L277" s="111">
        <f>SUM( L$136:L140, L$150:L154 )</f>
        <v>0</v>
      </c>
      <c r="M277" s="111">
        <f>SUM( M$136:M140, M$150:M154 )</f>
        <v>0</v>
      </c>
      <c r="N277" s="111">
        <f>SUM( N$136:N140, N$150:N154 )</f>
        <v>0</v>
      </c>
      <c r="O277" s="111">
        <f>SUM( O$136:O140, O$150:O154 )</f>
        <v>0</v>
      </c>
      <c r="P277" s="111">
        <f>SUM( P$136:P140, P$150:P154 )</f>
        <v>0.60319136239126359</v>
      </c>
      <c r="Q277" s="111">
        <f>SUM( Q$136:Q140, Q$150:Q154 )</f>
        <v>0</v>
      </c>
      <c r="R277" s="111">
        <f>SUM( R$136:R140, R$150:R154 )</f>
        <v>0</v>
      </c>
      <c r="S277" s="111">
        <f>SUM( S$136:S140, S$150:S154 )</f>
        <v>0</v>
      </c>
      <c r="T277" s="111">
        <f>SUM( T$136:T140, T$150:T154 )</f>
        <v>0</v>
      </c>
      <c r="U277" s="111">
        <f>SUM( U$136:U140, U$150:U154 )</f>
        <v>0</v>
      </c>
      <c r="V277" s="111">
        <f>SUM( V$136:V140, V$150:V154 )</f>
        <v>0</v>
      </c>
      <c r="W277" s="111">
        <f>SUM( W$136:W140, W$150:W154 )</f>
        <v>0</v>
      </c>
      <c r="X277" s="111">
        <f>SUM( X$136:X140, X$150:X154 )</f>
        <v>0</v>
      </c>
      <c r="Y277" s="111">
        <f>SUM( Y$136:Y140, Y$150:Y154 )</f>
        <v>0</v>
      </c>
    </row>
    <row r="278" spans="3:27" x14ac:dyDescent="0.35">
      <c r="C278" s="78"/>
      <c r="F278" t="s">
        <v>192</v>
      </c>
      <c r="G278" t="s">
        <v>268</v>
      </c>
      <c r="H278" s="256"/>
      <c r="I278" s="256"/>
      <c r="J278" s="111">
        <f>SUM( J$136:J141, J$150:J155 )</f>
        <v>0</v>
      </c>
      <c r="K278" s="111">
        <f>SUM( K$136:K141, K$150:K155 )</f>
        <v>0</v>
      </c>
      <c r="L278" s="111">
        <f>SUM( L$136:L141, L$150:L155 )</f>
        <v>0</v>
      </c>
      <c r="M278" s="111">
        <f>SUM( M$136:M141, M$150:M155 )</f>
        <v>0</v>
      </c>
      <c r="N278" s="111">
        <f>SUM( N$136:N141, N$150:N155 )</f>
        <v>0</v>
      </c>
      <c r="O278" s="111">
        <f>SUM( O$136:O141, O$150:O155 )</f>
        <v>0</v>
      </c>
      <c r="P278" s="111">
        <f>SUM( P$136:P141, P$150:P155 )</f>
        <v>1.2419495975066046</v>
      </c>
      <c r="Q278" s="111">
        <f>SUM( Q$136:Q141, Q$150:Q155 )</f>
        <v>0</v>
      </c>
      <c r="R278" s="111">
        <f>SUM( R$136:R141, R$150:R155 )</f>
        <v>0</v>
      </c>
      <c r="S278" s="111">
        <f>SUM( S$136:S141, S$150:S155 )</f>
        <v>0</v>
      </c>
      <c r="T278" s="111">
        <f>SUM( T$136:T141, T$150:T155 )</f>
        <v>0</v>
      </c>
      <c r="U278" s="111">
        <f>SUM( U$136:U141, U$150:U155 )</f>
        <v>0</v>
      </c>
      <c r="V278" s="111">
        <f>SUM( V$136:V141, V$150:V155 )</f>
        <v>0</v>
      </c>
      <c r="W278" s="111">
        <f>SUM( W$136:W141, W$150:W155 )</f>
        <v>0</v>
      </c>
      <c r="X278" s="111">
        <f>SUM( X$136:X141, X$150:X155 )</f>
        <v>0</v>
      </c>
      <c r="Y278" s="111">
        <f>SUM( Y$136:Y141, Y$150:Y155 )</f>
        <v>0</v>
      </c>
    </row>
    <row r="279" spans="3:27" x14ac:dyDescent="0.35">
      <c r="C279" s="78"/>
      <c r="F279" t="s">
        <v>193</v>
      </c>
      <c r="G279" t="s">
        <v>268</v>
      </c>
      <c r="H279" s="256"/>
      <c r="I279" s="256"/>
      <c r="J279" s="111">
        <f>SUM( J$136:J142, J$150:J156 )</f>
        <v>0</v>
      </c>
      <c r="K279" s="111">
        <f>SUM( K$136:K142, K$150:K156 )</f>
        <v>0</v>
      </c>
      <c r="L279" s="111">
        <f>SUM( L$136:L142, L$150:L156 )</f>
        <v>0</v>
      </c>
      <c r="M279" s="111">
        <f>SUM( M$136:M142, M$150:M156 )</f>
        <v>0</v>
      </c>
      <c r="N279" s="111">
        <f>SUM( N$136:N142, N$150:N156 )</f>
        <v>0</v>
      </c>
      <c r="O279" s="111">
        <f>SUM( O$136:O142, O$150:O156 )</f>
        <v>0</v>
      </c>
      <c r="P279" s="111">
        <f>SUM( P$136:P142, P$150:P156 )</f>
        <v>1.4886293263522909</v>
      </c>
      <c r="Q279" s="111">
        <f>SUM( Q$136:Q142, Q$150:Q156 )</f>
        <v>0</v>
      </c>
      <c r="R279" s="111">
        <f>SUM( R$136:R142, R$150:R156 )</f>
        <v>0</v>
      </c>
      <c r="S279" s="111">
        <f>SUM( S$136:S142, S$150:S156 )</f>
        <v>0</v>
      </c>
      <c r="T279" s="111">
        <f>SUM( T$136:T142, T$150:T156 )</f>
        <v>0</v>
      </c>
      <c r="U279" s="111">
        <f>SUM( U$136:U142, U$150:U156 )</f>
        <v>0</v>
      </c>
      <c r="V279" s="111">
        <f>SUM( V$136:V142, V$150:V156 )</f>
        <v>0</v>
      </c>
      <c r="W279" s="111">
        <f>SUM( W$136:W142, W$150:W156 )</f>
        <v>0</v>
      </c>
      <c r="X279" s="111">
        <f>SUM( X$136:X142, X$150:X156 )</f>
        <v>0</v>
      </c>
      <c r="Y279" s="111">
        <f>SUM( Y$136:Y142, Y$150:Y156 )</f>
        <v>0</v>
      </c>
    </row>
    <row r="280" spans="3:27" x14ac:dyDescent="0.35">
      <c r="C280" s="78"/>
      <c r="F280" t="s">
        <v>194</v>
      </c>
      <c r="G280" t="s">
        <v>268</v>
      </c>
      <c r="J280" s="111">
        <f>SUM( J$136:J143, J$150:J157 )</f>
        <v>0</v>
      </c>
      <c r="K280" s="111">
        <f>SUM( K$136:K143, K$150:K157 )</f>
        <v>0</v>
      </c>
      <c r="L280" s="111">
        <f>SUM( L$136:L143, L$150:L157 )</f>
        <v>0</v>
      </c>
      <c r="M280" s="111">
        <f>SUM( M$136:M143, M$150:M157 )</f>
        <v>0</v>
      </c>
      <c r="N280" s="111">
        <f>SUM( N$136:N143, N$150:N157 )</f>
        <v>0.58286125503283226</v>
      </c>
      <c r="O280" s="111">
        <f>SUM( O$136:O143, O$150:O157 )</f>
        <v>2.8815612608364747</v>
      </c>
      <c r="P280" s="111">
        <f>SUM( P$136:P143, P$150:P157 )</f>
        <v>3.9184338525171452</v>
      </c>
      <c r="Q280" s="111">
        <f>SUM( Q$136:Q143, Q$150:Q157 )</f>
        <v>0</v>
      </c>
      <c r="R280" s="111">
        <f>SUM( R$136:R143, R$150:R157 )</f>
        <v>0</v>
      </c>
      <c r="S280" s="111">
        <f>SUM( S$136:S143, S$150:S157 )</f>
        <v>0</v>
      </c>
      <c r="T280" s="111">
        <f>SUM( T$136:T143, T$150:T157 )</f>
        <v>0</v>
      </c>
      <c r="U280" s="111">
        <f>SUM( U$136:U143, U$150:U157 )</f>
        <v>0</v>
      </c>
      <c r="V280" s="111">
        <f>SUM( V$136:V143, V$150:V157 )</f>
        <v>0</v>
      </c>
      <c r="W280" s="111">
        <f>SUM( W$136:W143, W$150:W157 )</f>
        <v>0</v>
      </c>
      <c r="X280" s="111">
        <f>SUM( X$136:X143, X$150:X157 )</f>
        <v>0</v>
      </c>
      <c r="Y280" s="111">
        <f>SUM( Y$136:Y143, Y$150:Y157 )</f>
        <v>0</v>
      </c>
    </row>
    <row r="281" spans="3:27" x14ac:dyDescent="0.35">
      <c r="C281" s="78"/>
      <c r="F281" t="s">
        <v>195</v>
      </c>
      <c r="G281" t="s">
        <v>268</v>
      </c>
      <c r="J281" s="487"/>
      <c r="K281" s="487"/>
      <c r="L281" s="487"/>
      <c r="M281" s="487"/>
      <c r="N281" s="487"/>
      <c r="O281" s="487"/>
      <c r="P281" s="487"/>
      <c r="Q281" s="487"/>
      <c r="R281" s="487"/>
      <c r="S281" s="487"/>
      <c r="T281" s="487"/>
      <c r="U281" s="487"/>
      <c r="V281" s="487"/>
      <c r="W281" s="487"/>
      <c r="X281" s="487"/>
      <c r="Y281" s="487"/>
    </row>
    <row r="282" spans="3:27" x14ac:dyDescent="0.35">
      <c r="C282" s="78"/>
      <c r="F282" s="28" t="s">
        <v>1150</v>
      </c>
      <c r="G282" s="28" t="s">
        <v>268</v>
      </c>
      <c r="H282" s="28"/>
      <c r="I282" s="28"/>
      <c r="J282" s="121">
        <f>SUM( J$136:J145, J$150:J159 )</f>
        <v>0</v>
      </c>
      <c r="K282" s="121">
        <f>SUM( K$136:K145, K$150:K159 )</f>
        <v>0</v>
      </c>
      <c r="L282" s="121">
        <f>SUM( L$136:L145, L$150:L159 )</f>
        <v>0</v>
      </c>
      <c r="M282" s="121">
        <f>SUM( M$136:M145, M$150:M159 )</f>
        <v>0</v>
      </c>
      <c r="N282" s="121">
        <f>SUM( N$136:N145, N$150:N159 )</f>
        <v>3.6164332213993018</v>
      </c>
      <c r="O282" s="121">
        <f>SUM( O$136:O145, O$150:O159 )</f>
        <v>3.790922701571338</v>
      </c>
      <c r="P282" s="121">
        <f>SUM( P$136:P145, P$150:P159 )</f>
        <v>3.9184338525171452</v>
      </c>
      <c r="Q282" s="121">
        <f>SUM( Q$136:Q145, Q$150:Q159 )</f>
        <v>0</v>
      </c>
      <c r="R282" s="121">
        <f>SUM( R$136:R145, R$150:R159 )</f>
        <v>0</v>
      </c>
      <c r="S282" s="121">
        <f>SUM( S$136:S145, S$150:S159 )</f>
        <v>0</v>
      </c>
      <c r="T282" s="121">
        <f>SUM( T$136:T145, T$150:T159 )</f>
        <v>0</v>
      </c>
      <c r="U282" s="121">
        <f>SUM( U$136:U145, U$150:U159 )</f>
        <v>0</v>
      </c>
      <c r="V282" s="121">
        <f>SUM( V$136:V145, V$150:V159 )</f>
        <v>0</v>
      </c>
      <c r="W282" s="121">
        <f>SUM( W$136:W145, W$150:W159 )</f>
        <v>0</v>
      </c>
      <c r="X282" s="121">
        <f>SUM( X$136:X145, X$150:X159 )</f>
        <v>0</v>
      </c>
      <c r="Y282" s="121">
        <f>SUM( Y$136:Y145, Y$150:Y159 )</f>
        <v>0</v>
      </c>
    </row>
    <row r="283" spans="3:27" x14ac:dyDescent="0.35">
      <c r="C283" s="78"/>
      <c r="J283" s="79"/>
      <c r="K283" s="79"/>
      <c r="L283" s="79"/>
      <c r="M283" s="79"/>
      <c r="N283" s="79"/>
      <c r="O283" s="79"/>
      <c r="P283" s="79"/>
      <c r="Q283" s="79"/>
      <c r="R283" s="79"/>
      <c r="S283" s="79"/>
      <c r="T283" s="79"/>
      <c r="U283" s="79"/>
      <c r="V283" s="79"/>
      <c r="W283" s="79"/>
      <c r="X283" s="79"/>
      <c r="Y283" s="79"/>
    </row>
    <row r="284" spans="3:27" x14ac:dyDescent="0.35">
      <c r="C284" s="78"/>
      <c r="E284" s="27" t="s">
        <v>1159</v>
      </c>
      <c r="I284" t="s">
        <v>151</v>
      </c>
      <c r="J284" s="79"/>
      <c r="K284" s="79"/>
      <c r="L284" s="79"/>
      <c r="M284" s="79"/>
      <c r="N284" s="79"/>
      <c r="O284" s="79"/>
      <c r="P284" s="79"/>
      <c r="Q284" s="79"/>
      <c r="R284" s="79"/>
      <c r="S284" s="79"/>
      <c r="T284" s="79"/>
      <c r="U284" s="79"/>
      <c r="V284" s="79"/>
      <c r="W284" s="79"/>
      <c r="X284" s="79"/>
      <c r="Y284" s="79"/>
      <c r="AA284" t="s">
        <v>1254</v>
      </c>
    </row>
    <row r="285" spans="3:27" x14ac:dyDescent="0.35">
      <c r="C285" s="78"/>
      <c r="F285" s="19" t="s">
        <v>188</v>
      </c>
      <c r="G285" s="19" t="s">
        <v>268</v>
      </c>
      <c r="H285" s="255"/>
      <c r="I285" s="255"/>
      <c r="J285" s="91">
        <f>SUM( J$166:J167, J$180:J181 )</f>
        <v>0</v>
      </c>
      <c r="K285" s="91">
        <f>SUM( K$166:K167, K$180:K181 )</f>
        <v>0</v>
      </c>
      <c r="L285" s="91">
        <f>SUM( L$166:L167, L$180:L181 )</f>
        <v>0</v>
      </c>
      <c r="M285" s="91">
        <f>SUM( M$166:M167, M$180:M181 )</f>
        <v>0</v>
      </c>
      <c r="N285" s="91">
        <f>SUM( N$166:N167, N$180:N181 )</f>
        <v>0</v>
      </c>
      <c r="O285" s="91">
        <f>SUM( O$166:O167, O$180:O181 )</f>
        <v>0</v>
      </c>
      <c r="P285" s="91">
        <f>SUM( P$166:P167, P$180:P181 )</f>
        <v>0</v>
      </c>
      <c r="Q285" s="91">
        <f>SUM( Q$166:Q167, Q$180:Q181 )</f>
        <v>0</v>
      </c>
      <c r="R285" s="91">
        <f>SUM( R$166:R167, R$180:R181 )</f>
        <v>0</v>
      </c>
      <c r="S285" s="91">
        <f>SUM( S$166:S167, S$180:S181 )</f>
        <v>0</v>
      </c>
      <c r="T285" s="91">
        <f>SUM( T$166:T167, T$180:T181 )</f>
        <v>0</v>
      </c>
      <c r="U285" s="91">
        <f>SUM( U$166:U167, U$180:U181 )</f>
        <v>0</v>
      </c>
      <c r="V285" s="91">
        <f>SUM( V$166:V167, V$180:V181 )</f>
        <v>0</v>
      </c>
      <c r="W285" s="91">
        <f>SUM( W$166:W167, W$180:W181 )</f>
        <v>0</v>
      </c>
      <c r="X285" s="91">
        <f>SUM( X$166:X167, X$180:X181 )</f>
        <v>0</v>
      </c>
      <c r="Y285" s="91">
        <f>SUM( Y$166:Y167, Y$180:Y181 )</f>
        <v>0</v>
      </c>
    </row>
    <row r="286" spans="3:27" x14ac:dyDescent="0.35">
      <c r="C286" s="78"/>
      <c r="F286" t="s">
        <v>189</v>
      </c>
      <c r="G286" t="s">
        <v>268</v>
      </c>
      <c r="H286" s="256"/>
      <c r="I286" s="256"/>
      <c r="J286" s="111">
        <f>SUM( J$166:J168, J$180:J182 )</f>
        <v>0</v>
      </c>
      <c r="K286" s="111">
        <f>SUM( K$166:K168, K$180:K182 )</f>
        <v>0</v>
      </c>
      <c r="L286" s="111">
        <f>SUM( L$166:L168, L$180:L182 )</f>
        <v>0</v>
      </c>
      <c r="M286" s="111">
        <f>SUM( M$166:M168, M$180:M182 )</f>
        <v>0</v>
      </c>
      <c r="N286" s="111">
        <f>SUM( N$166:N168, N$180:N182 )</f>
        <v>0</v>
      </c>
      <c r="O286" s="111">
        <f>SUM( O$166:O168, O$180:O182 )</f>
        <v>0</v>
      </c>
      <c r="P286" s="111">
        <f>SUM( P$166:P168, P$180:P182 )</f>
        <v>0.36205023916196677</v>
      </c>
      <c r="Q286" s="111">
        <f>SUM( Q$166:Q168, Q$180:Q182 )</f>
        <v>0</v>
      </c>
      <c r="R286" s="111">
        <f>SUM( R$166:R168, R$180:R182 )</f>
        <v>0</v>
      </c>
      <c r="S286" s="111">
        <f>SUM( S$166:S168, S$180:S182 )</f>
        <v>0</v>
      </c>
      <c r="T286" s="111">
        <f>SUM( T$166:T168, T$180:T182 )</f>
        <v>0</v>
      </c>
      <c r="U286" s="111">
        <f>SUM( U$166:U168, U$180:U182 )</f>
        <v>0</v>
      </c>
      <c r="V286" s="111">
        <f>SUM( V$166:V168, V$180:V182 )</f>
        <v>0</v>
      </c>
      <c r="W286" s="111">
        <f>SUM( W$166:W168, W$180:W182 )</f>
        <v>0</v>
      </c>
      <c r="X286" s="111">
        <f>SUM( X$166:X168, X$180:X182 )</f>
        <v>0</v>
      </c>
      <c r="Y286" s="111">
        <f>SUM( Y$166:Y168, Y$180:Y182 )</f>
        <v>0</v>
      </c>
    </row>
    <row r="287" spans="3:27" x14ac:dyDescent="0.35">
      <c r="C287" s="78"/>
      <c r="F287" t="s">
        <v>190</v>
      </c>
      <c r="G287" t="s">
        <v>268</v>
      </c>
      <c r="H287" s="256"/>
      <c r="I287" s="256"/>
      <c r="J287" s="111">
        <f>SUM( J$166:J169, J$180:J183 )</f>
        <v>0</v>
      </c>
      <c r="K287" s="111">
        <f>SUM( K$166:K169, K$180:K183 )</f>
        <v>0</v>
      </c>
      <c r="L287" s="111">
        <f>SUM( L$166:L169, L$180:L183 )</f>
        <v>0</v>
      </c>
      <c r="M287" s="111">
        <f>SUM( M$166:M169, M$180:M183 )</f>
        <v>0</v>
      </c>
      <c r="N287" s="111">
        <f>SUM( N$166:N169, N$180:N183 )</f>
        <v>0</v>
      </c>
      <c r="O287" s="111">
        <f>SUM( O$166:O169, O$180:O183 )</f>
        <v>0</v>
      </c>
      <c r="P287" s="111">
        <f>SUM( P$166:P169, P$180:P183 )</f>
        <v>0.36205023916196677</v>
      </c>
      <c r="Q287" s="111">
        <f>SUM( Q$166:Q169, Q$180:Q183 )</f>
        <v>0</v>
      </c>
      <c r="R287" s="111">
        <f>SUM( R$166:R169, R$180:R183 )</f>
        <v>0</v>
      </c>
      <c r="S287" s="111">
        <f>SUM( S$166:S169, S$180:S183 )</f>
        <v>0</v>
      </c>
      <c r="T287" s="111">
        <f>SUM( T$166:T169, T$180:T183 )</f>
        <v>0</v>
      </c>
      <c r="U287" s="111">
        <f>SUM( U$166:U169, U$180:U183 )</f>
        <v>0</v>
      </c>
      <c r="V287" s="111">
        <f>SUM( V$166:V169, V$180:V183 )</f>
        <v>0</v>
      </c>
      <c r="W287" s="111">
        <f>SUM( W$166:W169, W$180:W183 )</f>
        <v>0</v>
      </c>
      <c r="X287" s="111">
        <f>SUM( X$166:X169, X$180:X183 )</f>
        <v>0</v>
      </c>
      <c r="Y287" s="111">
        <f>SUM( Y$166:Y169, Y$180:Y183 )</f>
        <v>0</v>
      </c>
    </row>
    <row r="288" spans="3:27" x14ac:dyDescent="0.35">
      <c r="C288" s="78"/>
      <c r="F288" t="s">
        <v>191</v>
      </c>
      <c r="G288" t="s">
        <v>268</v>
      </c>
      <c r="H288" s="256"/>
      <c r="I288" s="256"/>
      <c r="J288" s="111">
        <f>SUM( J$166:J170, J$180:J184 )</f>
        <v>0</v>
      </c>
      <c r="K288" s="111">
        <f>SUM( K$166:K170, K$180:K184 )</f>
        <v>0</v>
      </c>
      <c r="L288" s="111">
        <f>SUM( L$166:L170, L$180:L184 )</f>
        <v>0</v>
      </c>
      <c r="M288" s="111">
        <f>SUM( M$166:M170, M$180:M184 )</f>
        <v>0</v>
      </c>
      <c r="N288" s="111">
        <f>SUM( N$166:N170, N$180:N184 )</f>
        <v>0</v>
      </c>
      <c r="O288" s="111">
        <f>SUM( O$166:O170, O$180:O184 )</f>
        <v>0</v>
      </c>
      <c r="P288" s="111">
        <f>SUM( P$166:P170, P$180:P184 )</f>
        <v>0.66096360293059697</v>
      </c>
      <c r="Q288" s="111">
        <f>SUM( Q$166:Q170, Q$180:Q184 )</f>
        <v>0</v>
      </c>
      <c r="R288" s="111">
        <f>SUM( R$166:R170, R$180:R184 )</f>
        <v>0</v>
      </c>
      <c r="S288" s="111">
        <f>SUM( S$166:S170, S$180:S184 )</f>
        <v>0</v>
      </c>
      <c r="T288" s="111">
        <f>SUM( T$166:T170, T$180:T184 )</f>
        <v>0</v>
      </c>
      <c r="U288" s="111">
        <f>SUM( U$166:U170, U$180:U184 )</f>
        <v>0</v>
      </c>
      <c r="V288" s="111">
        <f>SUM( V$166:V170, V$180:V184 )</f>
        <v>0</v>
      </c>
      <c r="W288" s="111">
        <f>SUM( W$166:W170, W$180:W184 )</f>
        <v>0</v>
      </c>
      <c r="X288" s="111">
        <f>SUM( X$166:X170, X$180:X184 )</f>
        <v>0</v>
      </c>
      <c r="Y288" s="111">
        <f>SUM( Y$166:Y170, Y$180:Y184 )</f>
        <v>0</v>
      </c>
    </row>
    <row r="289" spans="3:27" x14ac:dyDescent="0.35">
      <c r="C289" s="78"/>
      <c r="F289" t="s">
        <v>192</v>
      </c>
      <c r="G289" t="s">
        <v>268</v>
      </c>
      <c r="H289" s="256"/>
      <c r="I289" s="256"/>
      <c r="J289" s="111">
        <f>SUM( J$166:J171, J$180:J185 )</f>
        <v>0</v>
      </c>
      <c r="K289" s="111">
        <f>SUM( K$166:K171, K$180:K185 )</f>
        <v>0</v>
      </c>
      <c r="L289" s="111">
        <f>SUM( L$166:L171, L$180:L185 )</f>
        <v>0</v>
      </c>
      <c r="M289" s="111">
        <f>SUM( M$166:M171, M$180:M185 )</f>
        <v>0</v>
      </c>
      <c r="N289" s="111">
        <f>SUM( N$166:N171, N$180:N185 )</f>
        <v>0</v>
      </c>
      <c r="O289" s="111">
        <f>SUM( O$166:O171, O$180:O185 )</f>
        <v>0</v>
      </c>
      <c r="P289" s="111">
        <f>SUM( P$166:P171, P$180:P185 )</f>
        <v>1.9098901994225363</v>
      </c>
      <c r="Q289" s="111">
        <f>SUM( Q$166:Q171, Q$180:Q185 )</f>
        <v>0</v>
      </c>
      <c r="R289" s="111">
        <f>SUM( R$166:R171, R$180:R185 )</f>
        <v>0</v>
      </c>
      <c r="S289" s="111">
        <f>SUM( S$166:S171, S$180:S185 )</f>
        <v>0</v>
      </c>
      <c r="T289" s="111">
        <f>SUM( T$166:T171, T$180:T185 )</f>
        <v>0</v>
      </c>
      <c r="U289" s="111">
        <f>SUM( U$166:U171, U$180:U185 )</f>
        <v>0</v>
      </c>
      <c r="V289" s="111">
        <f>SUM( V$166:V171, V$180:V185 )</f>
        <v>0</v>
      </c>
      <c r="W289" s="111">
        <f>SUM( W$166:W171, W$180:W185 )</f>
        <v>0</v>
      </c>
      <c r="X289" s="111">
        <f>SUM( X$166:X171, X$180:X185 )</f>
        <v>0</v>
      </c>
      <c r="Y289" s="111">
        <f>SUM( Y$166:Y171, Y$180:Y185 )</f>
        <v>0</v>
      </c>
    </row>
    <row r="290" spans="3:27" x14ac:dyDescent="0.35">
      <c r="C290" s="78"/>
      <c r="F290" t="s">
        <v>193</v>
      </c>
      <c r="G290" t="s">
        <v>268</v>
      </c>
      <c r="H290" s="256"/>
      <c r="I290" s="256"/>
      <c r="J290" s="111">
        <f>SUM( J$166:J172, J$180:J186 )</f>
        <v>0</v>
      </c>
      <c r="K290" s="111">
        <f>SUM( K$166:K172, K$180:K186 )</f>
        <v>0</v>
      </c>
      <c r="L290" s="111">
        <f>SUM( L$166:L172, L$180:L186 )</f>
        <v>0</v>
      </c>
      <c r="M290" s="111">
        <f>SUM( M$166:M172, M$180:M186 )</f>
        <v>0</v>
      </c>
      <c r="N290" s="111">
        <f>SUM( N$166:N172, N$180:N186 )</f>
        <v>0</v>
      </c>
      <c r="O290" s="111">
        <f>SUM( O$166:O172, O$180:O186 )</f>
        <v>0</v>
      </c>
      <c r="P290" s="111">
        <f>SUM( P$166:P172, P$180:P186 )</f>
        <v>2.3922086373447753</v>
      </c>
      <c r="Q290" s="111">
        <f>SUM( Q$166:Q172, Q$180:Q186 )</f>
        <v>0</v>
      </c>
      <c r="R290" s="111">
        <f>SUM( R$166:R172, R$180:R186 )</f>
        <v>0</v>
      </c>
      <c r="S290" s="111">
        <f>SUM( S$166:S172, S$180:S186 )</f>
        <v>0</v>
      </c>
      <c r="T290" s="111">
        <f>SUM( T$166:T172, T$180:T186 )</f>
        <v>0</v>
      </c>
      <c r="U290" s="111">
        <f>SUM( U$166:U172, U$180:U186 )</f>
        <v>0</v>
      </c>
      <c r="V290" s="111">
        <f>SUM( V$166:V172, V$180:V186 )</f>
        <v>0</v>
      </c>
      <c r="W290" s="111">
        <f>SUM( W$166:W172, W$180:W186 )</f>
        <v>0</v>
      </c>
      <c r="X290" s="111">
        <f>SUM( X$166:X172, X$180:X186 )</f>
        <v>0</v>
      </c>
      <c r="Y290" s="111">
        <f>SUM( Y$166:Y172, Y$180:Y186 )</f>
        <v>0</v>
      </c>
    </row>
    <row r="291" spans="3:27" x14ac:dyDescent="0.35">
      <c r="C291" s="78"/>
      <c r="F291" t="s">
        <v>194</v>
      </c>
      <c r="G291" t="s">
        <v>268</v>
      </c>
      <c r="J291" s="111">
        <f>SUM( J$166:J173, J$180:J187 )</f>
        <v>0</v>
      </c>
      <c r="K291" s="111">
        <f>SUM( K$166:K173, K$180:K187 )</f>
        <v>0</v>
      </c>
      <c r="L291" s="111">
        <f>SUM( L$166:L173, L$180:L187 )</f>
        <v>0</v>
      </c>
      <c r="M291" s="111">
        <f>SUM( M$166:M173, M$180:M187 )</f>
        <v>0</v>
      </c>
      <c r="N291" s="111">
        <f>SUM( N$166:N173, N$180:N187 )</f>
        <v>0.97575244393907967</v>
      </c>
      <c r="O291" s="111">
        <f>SUM( O$166:O173, O$180:O187 )</f>
        <v>4.8239446666651133</v>
      </c>
      <c r="P291" s="111">
        <f>SUM( P$166:P173, P$180:P187 )</f>
        <v>7.1430632333028417</v>
      </c>
      <c r="Q291" s="111">
        <f>SUM( Q$166:Q173, Q$180:Q187 )</f>
        <v>0</v>
      </c>
      <c r="R291" s="111">
        <f>SUM( R$166:R173, R$180:R187 )</f>
        <v>0</v>
      </c>
      <c r="S291" s="111">
        <f>SUM( S$166:S173, S$180:S187 )</f>
        <v>0</v>
      </c>
      <c r="T291" s="111">
        <f>SUM( T$166:T173, T$180:T187 )</f>
        <v>0</v>
      </c>
      <c r="U291" s="111">
        <f>SUM( U$166:U173, U$180:U187 )</f>
        <v>0</v>
      </c>
      <c r="V291" s="111">
        <f>SUM( V$166:V173, V$180:V187 )</f>
        <v>0</v>
      </c>
      <c r="W291" s="111">
        <f>SUM( W$166:W173, W$180:W187 )</f>
        <v>0</v>
      </c>
      <c r="X291" s="111">
        <f>SUM( X$166:X173, X$180:X187 )</f>
        <v>0</v>
      </c>
      <c r="Y291" s="111">
        <f>SUM( Y$166:Y173, Y$180:Y187 )</f>
        <v>0</v>
      </c>
    </row>
    <row r="292" spans="3:27" x14ac:dyDescent="0.35">
      <c r="C292" s="78"/>
      <c r="F292" t="s">
        <v>195</v>
      </c>
      <c r="G292" t="s">
        <v>268</v>
      </c>
      <c r="J292" s="487"/>
      <c r="K292" s="487"/>
      <c r="L292" s="487"/>
      <c r="M292" s="487"/>
      <c r="N292" s="487"/>
      <c r="O292" s="487"/>
      <c r="P292" s="487"/>
      <c r="Q292" s="487"/>
      <c r="R292" s="487"/>
      <c r="S292" s="487"/>
      <c r="T292" s="487"/>
      <c r="U292" s="487"/>
      <c r="V292" s="487"/>
      <c r="W292" s="487"/>
      <c r="X292" s="487"/>
      <c r="Y292" s="487"/>
    </row>
    <row r="293" spans="3:27" x14ac:dyDescent="0.35">
      <c r="C293" s="78"/>
      <c r="F293" s="28" t="s">
        <v>1150</v>
      </c>
      <c r="G293" s="28" t="s">
        <v>268</v>
      </c>
      <c r="H293" s="28"/>
      <c r="I293" s="28"/>
      <c r="J293" s="121">
        <f>SUM( J$166:J175, J$180:J189 )</f>
        <v>0</v>
      </c>
      <c r="K293" s="121">
        <f>SUM( K$166:K175, K$180:K189 )</f>
        <v>0</v>
      </c>
      <c r="L293" s="121">
        <f>SUM( L$166:L175, L$180:L189 )</f>
        <v>0</v>
      </c>
      <c r="M293" s="121">
        <f>SUM( M$166:M175, M$180:M189 )</f>
        <v>0</v>
      </c>
      <c r="N293" s="121">
        <f>SUM( N$166:N175, N$180:N189 )</f>
        <v>7.1670837417852917</v>
      </c>
      <c r="O293" s="121">
        <f>SUM( O$166:O175, O$180:O189 )</f>
        <v>6.6798946858169348</v>
      </c>
      <c r="P293" s="121">
        <f>SUM( P$166:P175, P$180:P189 )</f>
        <v>7.1430632333028417</v>
      </c>
      <c r="Q293" s="121">
        <f>SUM( Q$166:Q175, Q$180:Q189 )</f>
        <v>0</v>
      </c>
      <c r="R293" s="121">
        <f>SUM( R$166:R175, R$180:R189 )</f>
        <v>0</v>
      </c>
      <c r="S293" s="121">
        <f>SUM( S$166:S175, S$180:S189 )</f>
        <v>0</v>
      </c>
      <c r="T293" s="121">
        <f>SUM( T$166:T175, T$180:T189 )</f>
        <v>0</v>
      </c>
      <c r="U293" s="121">
        <f>SUM( U$166:U175, U$180:U189 )</f>
        <v>0</v>
      </c>
      <c r="V293" s="121">
        <f>SUM( V$166:V175, V$180:V189 )</f>
        <v>0</v>
      </c>
      <c r="W293" s="121">
        <f>SUM( W$166:W175, W$180:W189 )</f>
        <v>0</v>
      </c>
      <c r="X293" s="121">
        <f>SUM( X$166:X175, X$180:X189 )</f>
        <v>0</v>
      </c>
      <c r="Y293" s="121">
        <f>SUM( Y$166:Y175, Y$180:Y189 )</f>
        <v>0</v>
      </c>
    </row>
    <row r="294" spans="3:27" x14ac:dyDescent="0.35">
      <c r="E294"/>
      <c r="J294" s="79"/>
      <c r="K294" s="79"/>
      <c r="L294" s="79"/>
      <c r="M294" s="79"/>
      <c r="N294" s="79"/>
      <c r="O294" s="79"/>
      <c r="P294" s="79"/>
      <c r="Q294" s="79"/>
      <c r="R294" s="79"/>
      <c r="S294" s="79"/>
      <c r="T294" s="79"/>
      <c r="U294" s="79"/>
      <c r="V294" s="79"/>
      <c r="W294" s="79"/>
      <c r="X294" s="79"/>
      <c r="Y294" s="79"/>
    </row>
    <row r="295" spans="3:27" x14ac:dyDescent="0.35">
      <c r="C295" s="78"/>
      <c r="E295" s="27" t="s">
        <v>1160</v>
      </c>
      <c r="I295" t="s">
        <v>151</v>
      </c>
      <c r="J295" s="79"/>
      <c r="K295" s="79"/>
      <c r="L295" s="79"/>
      <c r="M295" s="79"/>
      <c r="N295" s="79"/>
      <c r="O295" s="79"/>
      <c r="P295" s="79"/>
      <c r="Q295" s="79"/>
      <c r="R295" s="79"/>
      <c r="S295" s="79"/>
      <c r="T295" s="79"/>
      <c r="U295" s="79"/>
      <c r="V295" s="79"/>
      <c r="W295" s="79"/>
      <c r="X295" s="79"/>
      <c r="Y295" s="79"/>
      <c r="AA295" t="s">
        <v>1254</v>
      </c>
    </row>
    <row r="296" spans="3:27" x14ac:dyDescent="0.35">
      <c r="C296" s="78"/>
      <c r="F296" s="19" t="s">
        <v>188</v>
      </c>
      <c r="G296" s="19" t="s">
        <v>269</v>
      </c>
      <c r="H296" s="255"/>
      <c r="I296" s="255"/>
      <c r="J296" s="260">
        <f>SUM( J$196:J197, J$210:J211 )</f>
        <v>0</v>
      </c>
      <c r="K296" s="260">
        <f>SUM( K$196:K197, K$210:K211 )</f>
        <v>0</v>
      </c>
      <c r="L296" s="260">
        <f>SUM( L$196:L197, L$210:L211 )</f>
        <v>0</v>
      </c>
      <c r="M296" s="260">
        <f>SUM( M$196:M197, M$210:M211 )</f>
        <v>0</v>
      </c>
      <c r="N296" s="260">
        <f>SUM( N$196:N197, N$210:N211 )</f>
        <v>2.602952921364857E-2</v>
      </c>
      <c r="O296" s="260">
        <f>SUM( O$196:O197, O$210:O211 )</f>
        <v>2.5028165761428228E-2</v>
      </c>
      <c r="P296" s="260">
        <f>SUM( P$196:P197, P$210:P211 )</f>
        <v>2.2003233566931006E-2</v>
      </c>
      <c r="Q296" s="260">
        <f>SUM( Q$196:Q197, Q$210:Q211 )</f>
        <v>0</v>
      </c>
      <c r="R296" s="260">
        <f>SUM( R$196:R197, R$210:R211 )</f>
        <v>0</v>
      </c>
      <c r="S296" s="260">
        <f>SUM( S$196:S197, S$210:S211 )</f>
        <v>0</v>
      </c>
      <c r="T296" s="260">
        <f>SUM( T$196:T197, T$210:T211 )</f>
        <v>2.0795741079067297E-2</v>
      </c>
      <c r="U296" s="260">
        <f>SUM( U$196:U197, U$210:U211 )</f>
        <v>0</v>
      </c>
      <c r="V296" s="260">
        <f>SUM( V$196:V197, V$210:V211 )</f>
        <v>2.0562081066942951E-2</v>
      </c>
      <c r="W296" s="260">
        <f>SUM( W$196:W197, W$210:W211 )</f>
        <v>0</v>
      </c>
      <c r="X296" s="260">
        <f>SUM( X$196:X197, X$210:X211 )</f>
        <v>2.0250534384110477E-2</v>
      </c>
      <c r="Y296" s="260">
        <f>SUM( Y$196:Y197, Y$210:Y211 )</f>
        <v>0</v>
      </c>
    </row>
    <row r="297" spans="3:27" x14ac:dyDescent="0.35">
      <c r="C297" s="78"/>
      <c r="F297" t="s">
        <v>189</v>
      </c>
      <c r="G297" t="s">
        <v>269</v>
      </c>
      <c r="H297" s="256"/>
      <c r="I297" s="256"/>
      <c r="J297" s="261">
        <f>SUM( J$196:J198, J$210:J212 )</f>
        <v>0</v>
      </c>
      <c r="K297" s="261">
        <f>SUM( K$196:K198, K$210:K212 )</f>
        <v>0</v>
      </c>
      <c r="L297" s="261">
        <f>SUM( L$196:L198, L$210:L212 )</f>
        <v>0</v>
      </c>
      <c r="M297" s="261">
        <f>SUM( M$196:M198, M$210:M212 )</f>
        <v>0</v>
      </c>
      <c r="N297" s="261">
        <f>SUM( N$196:N198, N$210:N212 )</f>
        <v>0.10266269175914508</v>
      </c>
      <c r="O297" s="261">
        <f>SUM( O$196:O198, O$210:O212 )</f>
        <v>9.8713228570995445E-2</v>
      </c>
      <c r="P297" s="261">
        <f>SUM( P$196:P198, P$210:P212 )</f>
        <v>8.2895872806920873E-2</v>
      </c>
      <c r="Q297" s="261">
        <f>SUM( Q$196:Q198, Q$210:Q212 )</f>
        <v>0</v>
      </c>
      <c r="R297" s="261">
        <f>SUM( R$196:R198, R$210:R212 )</f>
        <v>0</v>
      </c>
      <c r="S297" s="261">
        <f>SUM( S$196:S198, S$210:S212 )</f>
        <v>0</v>
      </c>
      <c r="T297" s="261">
        <f>SUM( T$196:T198, T$210:T212 )</f>
        <v>8.2020183261087148E-2</v>
      </c>
      <c r="U297" s="261">
        <f>SUM( U$196:U198, U$210:U212 )</f>
        <v>0</v>
      </c>
      <c r="V297" s="261">
        <f>SUM( V$196:V198, V$210:V212 )</f>
        <v>8.1098608168265932E-2</v>
      </c>
      <c r="W297" s="261">
        <f>SUM( W$196:W198, W$210:W212 )</f>
        <v>0</v>
      </c>
      <c r="X297" s="261">
        <f>SUM( X$196:X198, X$210:X212 )</f>
        <v>7.9869841377837661E-2</v>
      </c>
      <c r="Y297" s="261">
        <f>SUM( Y$196:Y198, Y$210:Y212 )</f>
        <v>0</v>
      </c>
    </row>
    <row r="298" spans="3:27" x14ac:dyDescent="0.35">
      <c r="C298" s="78"/>
      <c r="F298" t="s">
        <v>190</v>
      </c>
      <c r="G298" t="s">
        <v>269</v>
      </c>
      <c r="H298" s="256"/>
      <c r="I298" s="256"/>
      <c r="J298" s="261">
        <f>SUM( J$196:J199, J$210:J213 )</f>
        <v>0</v>
      </c>
      <c r="K298" s="261">
        <f>SUM( K$196:K199, K$210:K213 )</f>
        <v>0</v>
      </c>
      <c r="L298" s="261">
        <f>SUM( L$196:L199, L$210:L213 )</f>
        <v>0</v>
      </c>
      <c r="M298" s="261">
        <f>SUM( M$196:M199, M$210:M213 )</f>
        <v>0</v>
      </c>
      <c r="N298" s="261">
        <f>SUM( N$196:N199, N$210:N213 )</f>
        <v>0.10935238031719961</v>
      </c>
      <c r="O298" s="261">
        <f>SUM( O$196:O199, O$210:O213 )</f>
        <v>0.10514556289210664</v>
      </c>
      <c r="P298" s="261">
        <f>SUM( P$196:P199, P$210:P213 )</f>
        <v>8.7457838791501319E-2</v>
      </c>
      <c r="Q298" s="261">
        <f>SUM( Q$196:Q199, Q$210:Q213 )</f>
        <v>0</v>
      </c>
      <c r="R298" s="261">
        <f>SUM( R$196:R199, R$210:R213 )</f>
        <v>0</v>
      </c>
      <c r="S298" s="261">
        <f>SUM( S$196:S199, S$210:S213 )</f>
        <v>0</v>
      </c>
      <c r="T298" s="261">
        <f>SUM( T$196:T199, T$210:T213 )</f>
        <v>8.7364768251888866E-2</v>
      </c>
      <c r="U298" s="261">
        <f>SUM( U$196:U199, U$210:U213 )</f>
        <v>0</v>
      </c>
      <c r="V298" s="261">
        <f>SUM( V$196:V199, V$210:V213 )</f>
        <v>8.6383141642317057E-2</v>
      </c>
      <c r="W298" s="261">
        <f>SUM( W$196:W199, W$210:W213 )</f>
        <v>0</v>
      </c>
      <c r="X298" s="261">
        <f>SUM( X$196:X199, X$210:X213 )</f>
        <v>8.4068417407532292E-2</v>
      </c>
      <c r="Y298" s="261">
        <f>SUM( Y$196:Y199, Y$210:Y213 )</f>
        <v>0</v>
      </c>
    </row>
    <row r="299" spans="3:27" x14ac:dyDescent="0.35">
      <c r="C299" s="78"/>
      <c r="F299" t="s">
        <v>191</v>
      </c>
      <c r="G299" t="s">
        <v>269</v>
      </c>
      <c r="H299" s="256"/>
      <c r="I299" s="256"/>
      <c r="J299" s="261">
        <f>SUM( J$196:J200, J$210:J214 )</f>
        <v>0</v>
      </c>
      <c r="K299" s="261">
        <f>SUM( K$196:K200, K$210:K214 )</f>
        <v>0</v>
      </c>
      <c r="L299" s="261">
        <f>SUM( L$196:L200, L$210:L214 )</f>
        <v>0</v>
      </c>
      <c r="M299" s="261">
        <f>SUM( M$196:M200, M$210:M214 )</f>
        <v>0</v>
      </c>
      <c r="N299" s="261">
        <f>SUM( N$196:N200, N$210:N214 )</f>
        <v>0.1302122787228886</v>
      </c>
      <c r="O299" s="261">
        <f>SUM( O$196:O200, O$210:O214 )</f>
        <v>0.12520297502503072</v>
      </c>
      <c r="P299" s="261">
        <f>SUM( P$196:P200, P$210:P214 )</f>
        <v>9.8837997511025594E-2</v>
      </c>
      <c r="Q299" s="261">
        <f>SUM( Q$196:Q200, Q$210:Q214 )</f>
        <v>0</v>
      </c>
      <c r="R299" s="261">
        <f>SUM( R$196:R200, R$210:R214 )</f>
        <v>0</v>
      </c>
      <c r="S299" s="261">
        <f>SUM( S$196:S200, S$210:S214 )</f>
        <v>0</v>
      </c>
      <c r="T299" s="261">
        <f>SUM( T$196:T200, T$210:T214 )</f>
        <v>0.1040303422858939</v>
      </c>
      <c r="U299" s="261">
        <f>SUM( U$196:U200, U$210:U214 )</f>
        <v>0</v>
      </c>
      <c r="V299" s="261">
        <f>SUM( V$196:V200, V$210:V214 )</f>
        <v>0.10286146203549058</v>
      </c>
      <c r="W299" s="261">
        <f>SUM( W$196:W200, W$210:W214 )</f>
        <v>0</v>
      </c>
      <c r="X299" s="261">
        <f>SUM( X$196:X200, X$210:X214 )</f>
        <v>9.7160487190443331E-2</v>
      </c>
      <c r="Y299" s="261">
        <f>SUM( Y$196:Y200, Y$210:Y214 )</f>
        <v>0</v>
      </c>
    </row>
    <row r="300" spans="3:27" x14ac:dyDescent="0.35">
      <c r="C300" s="78"/>
      <c r="F300" t="s">
        <v>192</v>
      </c>
      <c r="G300" t="s">
        <v>269</v>
      </c>
      <c r="H300" s="256"/>
      <c r="I300" s="256"/>
      <c r="J300" s="261">
        <f>SUM( J$196:J201, J$210:J215 )</f>
        <v>0</v>
      </c>
      <c r="K300" s="261">
        <f>SUM( K$196:K201, K$210:K215 )</f>
        <v>0</v>
      </c>
      <c r="L300" s="261">
        <f>SUM( L$196:L201, L$210:L215 )</f>
        <v>0</v>
      </c>
      <c r="M300" s="261">
        <f>SUM( M$196:M201, M$210:M215 )</f>
        <v>0</v>
      </c>
      <c r="N300" s="261">
        <f>SUM( N$196:N201, N$210:N215 )</f>
        <v>0.1406248816257758</v>
      </c>
      <c r="O300" s="261">
        <f>SUM( O$196:O201, O$210:O215 )</f>
        <v>0.13521500210866844</v>
      </c>
      <c r="P300" s="261">
        <f>SUM( P$196:P201, P$210:P215 )</f>
        <v>9.8837997511025594E-2</v>
      </c>
      <c r="Q300" s="261">
        <f>SUM( Q$196:Q201, Q$210:Q215 )</f>
        <v>0</v>
      </c>
      <c r="R300" s="261">
        <f>SUM( R$196:R201, R$210:R215 )</f>
        <v>0</v>
      </c>
      <c r="S300" s="261">
        <f>SUM( S$196:S201, S$210:S215 )</f>
        <v>0</v>
      </c>
      <c r="T300" s="261">
        <f>SUM( T$196:T201, T$210:T215 )</f>
        <v>0.1123492708439273</v>
      </c>
      <c r="U300" s="261">
        <f>SUM( U$196:U201, U$210:U215 )</f>
        <v>0</v>
      </c>
      <c r="V300" s="261">
        <f>SUM( V$196:V201, V$210:V215 )</f>
        <v>0.11108691948613036</v>
      </c>
      <c r="W300" s="261">
        <f>SUM( W$196:W201, W$210:W215 )</f>
        <v>0</v>
      </c>
      <c r="X300" s="261">
        <f>SUM( X$196:X201, X$210:X215 )</f>
        <v>0.10409639864059214</v>
      </c>
      <c r="Y300" s="261">
        <f>SUM( Y$196:Y201, Y$210:Y215 )</f>
        <v>0</v>
      </c>
    </row>
    <row r="301" spans="3:27" x14ac:dyDescent="0.35">
      <c r="C301" s="78"/>
      <c r="F301" t="s">
        <v>193</v>
      </c>
      <c r="G301" t="s">
        <v>269</v>
      </c>
      <c r="H301" s="256"/>
      <c r="I301" s="256"/>
      <c r="J301" s="261">
        <f>SUM( J$196:J202, J$210:J216 )</f>
        <v>0</v>
      </c>
      <c r="K301" s="261">
        <f>SUM( K$196:K202, K$210:K216 )</f>
        <v>0</v>
      </c>
      <c r="L301" s="261">
        <f>SUM( L$196:L202, L$210:L216 )</f>
        <v>0</v>
      </c>
      <c r="M301" s="261">
        <f>SUM( M$196:M202, M$210:M216 )</f>
        <v>0</v>
      </c>
      <c r="N301" s="261">
        <f>SUM( N$196:N202, N$210:N216 )</f>
        <v>0.14428384922745144</v>
      </c>
      <c r="O301" s="261">
        <f>SUM( O$196:O202, O$210:O216 )</f>
        <v>0.13873320817758247</v>
      </c>
      <c r="P301" s="261">
        <f>SUM( P$196:P202, P$210:P216 )</f>
        <v>9.8837997511025594E-2</v>
      </c>
      <c r="Q301" s="261">
        <f>SUM( Q$196:Q202, Q$210:Q216 )</f>
        <v>0</v>
      </c>
      <c r="R301" s="261">
        <f>SUM( R$196:R202, R$210:R216 )</f>
        <v>0</v>
      </c>
      <c r="S301" s="261">
        <f>SUM( S$196:S202, S$210:S216 )</f>
        <v>0</v>
      </c>
      <c r="T301" s="261">
        <f>SUM( T$196:T202, T$210:T216 )</f>
        <v>0.11527252551505845</v>
      </c>
      <c r="U301" s="261">
        <f>SUM( U$196:U202, U$210:U216 )</f>
        <v>0</v>
      </c>
      <c r="V301" s="261">
        <f>SUM( V$196:V202, V$210:V216 )</f>
        <v>0.11397732859915891</v>
      </c>
      <c r="W301" s="261">
        <f>SUM( W$196:W202, W$210:W216 )</f>
        <v>0</v>
      </c>
      <c r="X301" s="261">
        <f>SUM( X$196:X202, X$210:X216 )</f>
        <v>0.10653366389701989</v>
      </c>
      <c r="Y301" s="261">
        <f>SUM( Y$196:Y202, Y$210:Y216 )</f>
        <v>0</v>
      </c>
    </row>
    <row r="302" spans="3:27" x14ac:dyDescent="0.35">
      <c r="C302" s="78"/>
      <c r="F302" t="s">
        <v>194</v>
      </c>
      <c r="G302" t="s">
        <v>269</v>
      </c>
      <c r="J302" s="261">
        <f>SUM( J$196:J203, J$210:J217 )</f>
        <v>0</v>
      </c>
      <c r="K302" s="261">
        <f>SUM( K$196:K203, K$210:K217 )</f>
        <v>0</v>
      </c>
      <c r="L302" s="261">
        <f>SUM( L$196:L203, L$210:L217 )</f>
        <v>0</v>
      </c>
      <c r="M302" s="261">
        <f>SUM( M$196:M203, M$210:M217 )</f>
        <v>0</v>
      </c>
      <c r="N302" s="261">
        <f>SUM( N$196:N203, N$210:N217 )</f>
        <v>0.18769533849802703</v>
      </c>
      <c r="O302" s="261">
        <f>SUM( O$196:O203, O$210:O217 )</f>
        <v>0.13873320817758247</v>
      </c>
      <c r="P302" s="261">
        <f>SUM( P$196:P203, P$210:P217 )</f>
        <v>9.8837997511025594E-2</v>
      </c>
      <c r="Q302" s="261">
        <f>SUM( Q$196:Q203, Q$210:Q217 )</f>
        <v>0</v>
      </c>
      <c r="R302" s="261">
        <f>SUM( R$196:R203, R$210:R217 )</f>
        <v>0</v>
      </c>
      <c r="S302" s="261">
        <f>SUM( S$196:S203, S$210:S217 )</f>
        <v>0</v>
      </c>
      <c r="T302" s="261">
        <f>SUM( T$196:T203, T$210:T217 )</f>
        <v>0.15862588792692206</v>
      </c>
      <c r="U302" s="261">
        <f>SUM( U$196:U203, U$210:U217 )</f>
        <v>0</v>
      </c>
      <c r="V302" s="261">
        <f>SUM( V$196:V203, V$210:V217 )</f>
        <v>0.15684357457942857</v>
      </c>
      <c r="W302" s="261">
        <f>SUM( W$196:W203, W$210:W217 )</f>
        <v>0</v>
      </c>
      <c r="X302" s="261">
        <f>SUM( X$196:X203, X$210:X217 )</f>
        <v>0.14267955463970711</v>
      </c>
      <c r="Y302" s="261">
        <f>SUM( Y$196:Y203, Y$210:Y217 )</f>
        <v>0</v>
      </c>
    </row>
    <row r="303" spans="3:27" x14ac:dyDescent="0.35">
      <c r="C303" s="78"/>
      <c r="F303" t="s">
        <v>195</v>
      </c>
      <c r="G303" t="s">
        <v>269</v>
      </c>
      <c r="J303" s="487"/>
      <c r="K303" s="487"/>
      <c r="L303" s="487"/>
      <c r="M303" s="487"/>
      <c r="N303" s="487"/>
      <c r="O303" s="487"/>
      <c r="P303" s="487"/>
      <c r="Q303" s="487"/>
      <c r="R303" s="487"/>
      <c r="S303" s="487"/>
      <c r="T303" s="487"/>
      <c r="U303" s="487"/>
      <c r="V303" s="487"/>
      <c r="W303" s="487"/>
      <c r="X303" s="487"/>
      <c r="Y303" s="487"/>
    </row>
    <row r="304" spans="3:27" x14ac:dyDescent="0.35">
      <c r="C304" s="78"/>
      <c r="F304" s="28" t="s">
        <v>1150</v>
      </c>
      <c r="G304" s="28" t="s">
        <v>269</v>
      </c>
      <c r="H304" s="28"/>
      <c r="I304" s="28"/>
      <c r="J304" s="262">
        <f>SUM( J$196:J205, J$210:J219 )</f>
        <v>0</v>
      </c>
      <c r="K304" s="262">
        <f>SUM( K$196:K205, K$210:K219 )</f>
        <v>0</v>
      </c>
      <c r="L304" s="262">
        <f>SUM( L$196:L205, L$210:L219 )</f>
        <v>0</v>
      </c>
      <c r="M304" s="262">
        <f>SUM( M$196:M205, M$210:M219 )</f>
        <v>0</v>
      </c>
      <c r="N304" s="262">
        <f>SUM( N$196:N205, N$210:N219 )</f>
        <v>0.18769533849802703</v>
      </c>
      <c r="O304" s="262">
        <f>SUM( O$196:O205, O$210:O219 )</f>
        <v>0.13873320817758247</v>
      </c>
      <c r="P304" s="262">
        <f>SUM( P$196:P205, P$210:P219 )</f>
        <v>9.8837997511025594E-2</v>
      </c>
      <c r="Q304" s="262">
        <f>SUM( Q$196:Q205, Q$210:Q219 )</f>
        <v>0</v>
      </c>
      <c r="R304" s="262">
        <f>SUM( R$196:R205, R$210:R219 )</f>
        <v>0</v>
      </c>
      <c r="S304" s="262">
        <f>SUM( S$196:S205, S$210:S219 )</f>
        <v>0</v>
      </c>
      <c r="T304" s="262">
        <f>SUM( T$196:T205, T$210:T219 )</f>
        <v>0.20416941156519566</v>
      </c>
      <c r="U304" s="262">
        <f>SUM( U$196:U205, U$210:U219 )</f>
        <v>0</v>
      </c>
      <c r="V304" s="262">
        <f>SUM( V$196:V205, V$210:V219 )</f>
        <v>0.17037127976248531</v>
      </c>
      <c r="W304" s="262">
        <f>SUM( W$196:W205, W$210:W219 )</f>
        <v>0</v>
      </c>
      <c r="X304" s="262">
        <f>SUM( X$196:X205, X$210:X219 )</f>
        <v>0.14267955463970711</v>
      </c>
      <c r="Y304" s="262">
        <f>SUM( Y$196:Y205, Y$210:Y219 )</f>
        <v>0</v>
      </c>
    </row>
    <row r="305" spans="2:27" x14ac:dyDescent="0.35">
      <c r="C305" s="78"/>
      <c r="J305" s="79"/>
      <c r="K305" s="79"/>
      <c r="L305" s="79"/>
      <c r="M305" s="79"/>
      <c r="N305" s="79"/>
      <c r="O305" s="79"/>
      <c r="P305" s="79"/>
      <c r="Q305" s="79"/>
      <c r="R305" s="79"/>
      <c r="S305" s="79"/>
      <c r="T305" s="79"/>
      <c r="U305" s="79"/>
      <c r="V305" s="79"/>
      <c r="W305" s="79"/>
      <c r="X305" s="79"/>
      <c r="Y305" s="79"/>
    </row>
    <row r="306" spans="2:27" x14ac:dyDescent="0.35">
      <c r="B306" s="25" t="s">
        <v>228</v>
      </c>
      <c r="C306" s="25"/>
      <c r="D306" s="25"/>
      <c r="E306" s="25"/>
      <c r="F306" s="25"/>
      <c r="G306" s="25"/>
      <c r="H306" s="25"/>
      <c r="I306" s="25"/>
      <c r="J306" s="25"/>
      <c r="K306" s="25"/>
      <c r="L306" s="25"/>
      <c r="M306" s="25"/>
      <c r="N306" s="25"/>
      <c r="O306" s="25"/>
      <c r="P306" s="25"/>
      <c r="Q306" s="25"/>
      <c r="R306" s="25"/>
      <c r="S306" s="25"/>
      <c r="T306" s="25"/>
      <c r="U306" s="25"/>
      <c r="V306" s="25"/>
      <c r="W306" s="25"/>
      <c r="X306" s="25"/>
      <c r="Y306" s="25"/>
      <c r="Z306" s="25"/>
      <c r="AA306" s="25"/>
    </row>
    <row r="308" spans="2:27" x14ac:dyDescent="0.35">
      <c r="C308" s="78"/>
      <c r="E308" t="s">
        <v>229</v>
      </c>
      <c r="G308" s="6" t="s">
        <v>57</v>
      </c>
      <c r="H308" s="93">
        <f t="array" ref="H308">SUM(IF(ISERROR(H6:Z306), 1))</f>
        <v>0</v>
      </c>
    </row>
    <row r="310" spans="2:27" x14ac:dyDescent="0.35">
      <c r="B310" s="25" t="s">
        <v>107</v>
      </c>
      <c r="C310" s="25"/>
      <c r="D310" s="25"/>
      <c r="E310" s="25"/>
      <c r="F310" s="25"/>
      <c r="G310" s="25"/>
      <c r="H310" s="25"/>
      <c r="I310" s="25"/>
      <c r="J310" s="25"/>
      <c r="K310" s="25"/>
      <c r="L310" s="25"/>
      <c r="M310" s="25"/>
      <c r="N310" s="25"/>
      <c r="O310" s="25"/>
      <c r="P310" s="25"/>
      <c r="Q310" s="25"/>
      <c r="R310" s="25"/>
      <c r="S310" s="25"/>
      <c r="T310" s="25"/>
      <c r="U310" s="25"/>
      <c r="V310" s="25"/>
      <c r="W310" s="25"/>
      <c r="X310" s="25"/>
      <c r="Y310" s="25"/>
      <c r="Z310" s="25"/>
      <c r="AA310" s="25"/>
    </row>
  </sheetData>
  <sheetProtection sheet="1" objects="1" formatCells="0" formatColumns="0" formatRows="0" sort="0" autoFilter="0"/>
  <conditionalFormatting sqref="A4:I4 Z4:XFD4">
    <cfRule type="expression" dxfId="70" priority="10">
      <formula>LEFT($A$4,1) &lt;&gt; "0"</formula>
    </cfRule>
  </conditionalFormatting>
  <conditionalFormatting sqref="N4:P4">
    <cfRule type="expression" dxfId="69" priority="9">
      <formula>LEFT($A$4,1) &lt;&gt; "0"</formula>
    </cfRule>
  </conditionalFormatting>
  <conditionalFormatting sqref="L4:M4">
    <cfRule type="expression" dxfId="68" priority="8">
      <formula>LEFT($A$4,1) &lt;&gt; "0"</formula>
    </cfRule>
  </conditionalFormatting>
  <conditionalFormatting sqref="J4:K4">
    <cfRule type="expression" dxfId="67" priority="7">
      <formula>LEFT($A$4,1) &lt;&gt; "0"</formula>
    </cfRule>
  </conditionalFormatting>
  <conditionalFormatting sqref="Q4">
    <cfRule type="expression" dxfId="66" priority="6">
      <formula>LEFT($A$4,1) &lt;&gt; "0"</formula>
    </cfRule>
  </conditionalFormatting>
  <conditionalFormatting sqref="R4:S4">
    <cfRule type="expression" dxfId="65" priority="5">
      <formula>LEFT($A$4,1) &lt;&gt; "0"</formula>
    </cfRule>
  </conditionalFormatting>
  <conditionalFormatting sqref="T4:U4">
    <cfRule type="expression" dxfId="64" priority="4">
      <formula>LEFT($A$4,1) &lt;&gt; "0"</formula>
    </cfRule>
  </conditionalFormatting>
  <conditionalFormatting sqref="V4:W4">
    <cfRule type="expression" dxfId="63" priority="3">
      <formula>LEFT($A$4,1) &lt;&gt; "0"</formula>
    </cfRule>
  </conditionalFormatting>
  <conditionalFormatting sqref="X4:Y4">
    <cfRule type="expression" dxfId="62" priority="2">
      <formula>LEFT($A$4,1) &lt;&gt; "0"</formula>
    </cfRule>
  </conditionalFormatting>
  <conditionalFormatting sqref="H308">
    <cfRule type="cellIs" dxfId="61" priority="1" operator="greaterThan">
      <formula>0</formula>
    </cfRule>
  </conditionalFormatting>
  <hyperlinks>
    <hyperlink ref="B5:F5" location="'Model map'!A1" display="Click here to return to model map" xr:uid="{C474B002-9968-4375-9DB3-FECC145C366C}"/>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3E224-6449-4885-9662-08CE3BBF7B6E}">
  <sheetPr codeName="Sheet30">
    <tabColor theme="4" tint="0.59999389629810485"/>
    <pageSetUpPr fitToPage="1"/>
  </sheetPr>
  <dimension ref="A1:PM254"/>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LES revenue</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H252 &amp; IF(H252 = 1, " issue", " issues") &amp;" identified in checks on this sheet"</f>
        <v>3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1207</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1" spans="1:43" x14ac:dyDescent="0.35">
      <c r="B11" s="25" t="s">
        <v>1177</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95"/>
      <c r="AQ11" s="95"/>
    </row>
    <row r="12" spans="1:43" x14ac:dyDescent="0.35">
      <c r="C12" s="78"/>
    </row>
    <row r="13" spans="1:43" x14ac:dyDescent="0.35">
      <c r="C13" s="26" t="str">
        <f ca="1">INDEX('Version control'!$H$37:$H$64,MATCH($A$1,'Version control'!$F$37:$F$64,0),1)&amp;"-A: Flags, volumes, and all-the-way charges pre revenue-matching"</f>
        <v>Section 118-A: Flags, volumes, and all-the-way charges pre revenue-matching</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C14" s="24"/>
      <c r="J14" s="53"/>
      <c r="K14" s="53"/>
      <c r="L14" s="53"/>
      <c r="M14" s="53"/>
      <c r="N14" s="53"/>
      <c r="O14" s="53"/>
      <c r="P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row>
    <row r="15" spans="1:43" x14ac:dyDescent="0.35">
      <c r="D15" s="24" t="s">
        <v>1244</v>
      </c>
      <c r="J15" s="171"/>
      <c r="K15" s="171"/>
      <c r="L15" s="171"/>
      <c r="M15" s="171"/>
      <c r="N15" s="171"/>
      <c r="O15" s="171"/>
      <c r="P15" s="171"/>
      <c r="Q15" s="171"/>
      <c r="R15" s="171"/>
      <c r="S15" s="171"/>
      <c r="T15" s="171"/>
      <c r="U15" s="171"/>
      <c r="V15" s="171"/>
      <c r="W15" s="171"/>
      <c r="X15" s="171"/>
      <c r="Y15" s="171"/>
      <c r="Z15" s="171"/>
      <c r="AA15" s="171"/>
      <c r="AB15" s="171"/>
      <c r="AC15" s="171"/>
      <c r="AD15" s="171"/>
      <c r="AE15" s="171"/>
      <c r="AF15" s="171"/>
      <c r="AG15" s="171"/>
      <c r="AH15" s="171"/>
      <c r="AI15" s="171"/>
      <c r="AJ15" s="171"/>
      <c r="AK15" s="171"/>
      <c r="AL15" s="171"/>
      <c r="AM15" s="171"/>
      <c r="AO15" s="171"/>
    </row>
    <row r="17" spans="3:41" x14ac:dyDescent="0.35">
      <c r="D17"/>
      <c r="E17" s="353" t="str">
        <f>'Fixed inputs'!E175</f>
        <v>Flags for calculation of revenue matching</v>
      </c>
    </row>
    <row r="18" spans="3:41" x14ac:dyDescent="0.35">
      <c r="C18" s="24"/>
      <c r="F18" s="19" t="s">
        <v>921</v>
      </c>
      <c r="G18" s="19" t="s">
        <v>898</v>
      </c>
      <c r="H18" s="19"/>
      <c r="I18" s="19"/>
      <c r="J18" s="137" t="b">
        <f>'Fixed inputs'!J176</f>
        <v>1</v>
      </c>
      <c r="K18" s="137" t="b">
        <f>'Fixed inputs'!K176</f>
        <v>0</v>
      </c>
      <c r="L18" s="137" t="b">
        <f>'Fixed inputs'!L176</f>
        <v>0</v>
      </c>
      <c r="M18" s="137" t="b">
        <f>'Fixed inputs'!M176</f>
        <v>1</v>
      </c>
      <c r="N18" s="137" t="b">
        <f>'Fixed inputs'!N176</f>
        <v>1</v>
      </c>
      <c r="O18" s="137" t="b">
        <f>'Fixed inputs'!O176</f>
        <v>1</v>
      </c>
      <c r="P18" s="137" t="b">
        <f>'Fixed inputs'!P176</f>
        <v>1</v>
      </c>
      <c r="Q18" s="137" t="b">
        <f>'Fixed inputs'!Q176</f>
        <v>0</v>
      </c>
      <c r="R18" s="137" t="b">
        <f>'Fixed inputs'!R176</f>
        <v>0</v>
      </c>
      <c r="S18" s="137" t="b">
        <f>'Fixed inputs'!S176</f>
        <v>1</v>
      </c>
      <c r="T18" s="137" t="b">
        <f>'Fixed inputs'!T176</f>
        <v>1</v>
      </c>
      <c r="U18" s="137" t="b">
        <f>'Fixed inputs'!U176</f>
        <v>1</v>
      </c>
      <c r="V18" s="137" t="b">
        <f>'Fixed inputs'!V176</f>
        <v>1</v>
      </c>
      <c r="W18" s="137" t="b">
        <f>'Fixed inputs'!W176</f>
        <v>0</v>
      </c>
      <c r="X18" s="137" t="b">
        <f>'Fixed inputs'!X176</f>
        <v>1</v>
      </c>
      <c r="Y18" s="137" t="b">
        <f>'Fixed inputs'!Y176</f>
        <v>1</v>
      </c>
      <c r="Z18" s="137" t="b">
        <f>'Fixed inputs'!Z176</f>
        <v>1</v>
      </c>
      <c r="AA18" s="137" t="b">
        <f>'Fixed inputs'!AA176</f>
        <v>1</v>
      </c>
      <c r="AB18" s="137" t="b">
        <f>'Fixed inputs'!AB176</f>
        <v>0</v>
      </c>
      <c r="AC18" s="137" t="b">
        <f>'Fixed inputs'!AC176</f>
        <v>1</v>
      </c>
      <c r="AD18" s="137" t="b">
        <f>'Fixed inputs'!AD176</f>
        <v>1</v>
      </c>
      <c r="AE18" s="137" t="b">
        <f>'Fixed inputs'!AE176</f>
        <v>1</v>
      </c>
      <c r="AF18" s="137" t="b">
        <f>'Fixed inputs'!AF176</f>
        <v>1</v>
      </c>
      <c r="AG18" s="137" t="b">
        <f>'Fixed inputs'!AG176</f>
        <v>1</v>
      </c>
      <c r="AH18" s="137" t="b">
        <f>'Fixed inputs'!AH176</f>
        <v>0</v>
      </c>
      <c r="AI18" s="137" t="b">
        <f>'Fixed inputs'!AI176</f>
        <v>0</v>
      </c>
      <c r="AJ18" s="137" t="b">
        <f>'Fixed inputs'!AJ176</f>
        <v>0</v>
      </c>
      <c r="AK18" s="137" t="b">
        <f>'Fixed inputs'!AK176</f>
        <v>0</v>
      </c>
      <c r="AL18" s="137" t="b">
        <f>'Fixed inputs'!AL176</f>
        <v>0</v>
      </c>
      <c r="AM18" s="137" t="b">
        <f>'Fixed inputs'!AM176</f>
        <v>0</v>
      </c>
      <c r="AN18" s="137" t="b">
        <f>'Fixed inputs'!AN176</f>
        <v>0</v>
      </c>
      <c r="AO18" s="137" t="b">
        <f>'Fixed inputs'!AO176</f>
        <v>0</v>
      </c>
    </row>
    <row r="19" spans="3:41" x14ac:dyDescent="0.35">
      <c r="C19" s="24"/>
      <c r="D19"/>
      <c r="F19" t="s">
        <v>933</v>
      </c>
      <c r="G19" t="s">
        <v>898</v>
      </c>
      <c r="J19" s="298" t="b">
        <f>'Fixed inputs'!J177</f>
        <v>1</v>
      </c>
      <c r="K19" s="347"/>
      <c r="L19" s="347"/>
      <c r="M19" s="298" t="b">
        <f>'Fixed inputs'!M177</f>
        <v>1</v>
      </c>
      <c r="N19" s="298" t="b">
        <f>'Fixed inputs'!N177</f>
        <v>1</v>
      </c>
      <c r="O19" s="298" t="b">
        <f>'Fixed inputs'!O177</f>
        <v>1</v>
      </c>
      <c r="P19" s="298" t="b">
        <f>'Fixed inputs'!P177</f>
        <v>1</v>
      </c>
      <c r="Q19" s="347"/>
      <c r="R19" s="347"/>
      <c r="S19" s="298" t="b">
        <f>'Fixed inputs'!S177</f>
        <v>1</v>
      </c>
      <c r="T19" s="298" t="b">
        <f>'Fixed inputs'!T177</f>
        <v>1</v>
      </c>
      <c r="U19" s="298" t="b">
        <f>'Fixed inputs'!U177</f>
        <v>1</v>
      </c>
      <c r="V19" s="298" t="b">
        <f>'Fixed inputs'!V177</f>
        <v>1</v>
      </c>
      <c r="W19" s="347"/>
      <c r="X19" s="298" t="b">
        <f>'Fixed inputs'!X177</f>
        <v>1</v>
      </c>
      <c r="Y19" s="298" t="b">
        <f>'Fixed inputs'!Y177</f>
        <v>1</v>
      </c>
      <c r="Z19" s="298" t="b">
        <f>'Fixed inputs'!Z177</f>
        <v>1</v>
      </c>
      <c r="AA19" s="298" t="b">
        <f>'Fixed inputs'!AA177</f>
        <v>1</v>
      </c>
      <c r="AB19" s="347"/>
      <c r="AC19" s="298" t="b">
        <f>'Fixed inputs'!AC177</f>
        <v>1</v>
      </c>
      <c r="AD19" s="298" t="b">
        <f>'Fixed inputs'!AD177</f>
        <v>1</v>
      </c>
      <c r="AE19" s="298" t="b">
        <f>'Fixed inputs'!AE177</f>
        <v>1</v>
      </c>
      <c r="AF19" s="298" t="b">
        <f>'Fixed inputs'!AF177</f>
        <v>1</v>
      </c>
      <c r="AG19" s="298" t="b">
        <f>'Fixed inputs'!AG177</f>
        <v>0</v>
      </c>
      <c r="AH19" s="347"/>
      <c r="AI19" s="347"/>
      <c r="AJ19" s="347"/>
      <c r="AK19" s="347"/>
      <c r="AL19" s="347"/>
      <c r="AM19" s="347"/>
      <c r="AN19" s="347"/>
      <c r="AO19" s="347"/>
    </row>
    <row r="20" spans="3:41" x14ac:dyDescent="0.35">
      <c r="C20" s="24"/>
      <c r="D20"/>
      <c r="F20" t="s">
        <v>934</v>
      </c>
      <c r="G20" t="s">
        <v>898</v>
      </c>
      <c r="J20" s="298" t="b">
        <f>'Fixed inputs'!J178</f>
        <v>0</v>
      </c>
      <c r="K20" s="347"/>
      <c r="L20" s="347"/>
      <c r="M20" s="298" t="b">
        <f>'Fixed inputs'!M178</f>
        <v>0</v>
      </c>
      <c r="N20" s="298" t="b">
        <f>'Fixed inputs'!N178</f>
        <v>0</v>
      </c>
      <c r="O20" s="298" t="b">
        <f>'Fixed inputs'!O178</f>
        <v>0</v>
      </c>
      <c r="P20" s="298" t="b">
        <f>'Fixed inputs'!P178</f>
        <v>0</v>
      </c>
      <c r="Q20" s="347"/>
      <c r="R20" s="347"/>
      <c r="S20" s="298" t="b">
        <f>'Fixed inputs'!S178</f>
        <v>0</v>
      </c>
      <c r="T20" s="298" t="b">
        <f>'Fixed inputs'!T178</f>
        <v>0</v>
      </c>
      <c r="U20" s="298" t="b">
        <f>'Fixed inputs'!U178</f>
        <v>0</v>
      </c>
      <c r="V20" s="298" t="b">
        <f>'Fixed inputs'!V178</f>
        <v>0</v>
      </c>
      <c r="W20" s="347"/>
      <c r="X20" s="298" t="b">
        <f>'Fixed inputs'!X178</f>
        <v>0</v>
      </c>
      <c r="Y20" s="298" t="b">
        <f>'Fixed inputs'!Y178</f>
        <v>0</v>
      </c>
      <c r="Z20" s="298" t="b">
        <f>'Fixed inputs'!Z178</f>
        <v>0</v>
      </c>
      <c r="AA20" s="298" t="b">
        <f>'Fixed inputs'!AA178</f>
        <v>0</v>
      </c>
      <c r="AB20" s="347"/>
      <c r="AC20" s="298" t="b">
        <f>'Fixed inputs'!AC178</f>
        <v>0</v>
      </c>
      <c r="AD20" s="298" t="b">
        <f>'Fixed inputs'!AD178</f>
        <v>0</v>
      </c>
      <c r="AE20" s="298" t="b">
        <f>'Fixed inputs'!AE178</f>
        <v>0</v>
      </c>
      <c r="AF20" s="298" t="b">
        <f>'Fixed inputs'!AF178</f>
        <v>0</v>
      </c>
      <c r="AG20" s="298" t="b">
        <f>'Fixed inputs'!AG178</f>
        <v>1</v>
      </c>
      <c r="AH20" s="347"/>
      <c r="AI20" s="347"/>
      <c r="AJ20" s="347"/>
      <c r="AK20" s="347"/>
      <c r="AL20" s="347"/>
      <c r="AM20" s="347"/>
      <c r="AN20" s="347"/>
      <c r="AO20" s="347"/>
    </row>
    <row r="21" spans="3:41" x14ac:dyDescent="0.35">
      <c r="F21" t="s">
        <v>931</v>
      </c>
      <c r="G21" t="s">
        <v>146</v>
      </c>
      <c r="J21" s="298">
        <f>'Fixed inputs'!J179</f>
        <v>1</v>
      </c>
      <c r="K21" s="347"/>
      <c r="L21" s="347"/>
      <c r="M21" s="298">
        <f>'Fixed inputs'!M179</f>
        <v>2</v>
      </c>
      <c r="N21" s="298">
        <f>'Fixed inputs'!N179</f>
        <v>2</v>
      </c>
      <c r="O21" s="298">
        <f>'Fixed inputs'!O179</f>
        <v>2</v>
      </c>
      <c r="P21" s="298">
        <f>'Fixed inputs'!P179</f>
        <v>2</v>
      </c>
      <c r="Q21" s="347"/>
      <c r="R21" s="347"/>
      <c r="S21" s="298">
        <f>'Fixed inputs'!S179</f>
        <v>3</v>
      </c>
      <c r="T21" s="298">
        <f>'Fixed inputs'!T179</f>
        <v>3</v>
      </c>
      <c r="U21" s="298">
        <f>'Fixed inputs'!U179</f>
        <v>3</v>
      </c>
      <c r="V21" s="298">
        <f>'Fixed inputs'!V179</f>
        <v>3</v>
      </c>
      <c r="W21" s="347"/>
      <c r="X21" s="298">
        <f>'Fixed inputs'!X179</f>
        <v>3</v>
      </c>
      <c r="Y21" s="298">
        <f>'Fixed inputs'!Y179</f>
        <v>3</v>
      </c>
      <c r="Z21" s="298">
        <f>'Fixed inputs'!Z179</f>
        <v>3</v>
      </c>
      <c r="AA21" s="298">
        <f>'Fixed inputs'!AA179</f>
        <v>3</v>
      </c>
      <c r="AB21" s="347"/>
      <c r="AC21" s="298">
        <f>'Fixed inputs'!AC179</f>
        <v>4</v>
      </c>
      <c r="AD21" s="298">
        <f>'Fixed inputs'!AD179</f>
        <v>4</v>
      </c>
      <c r="AE21" s="298">
        <f>'Fixed inputs'!AE179</f>
        <v>4</v>
      </c>
      <c r="AF21" s="298">
        <f>'Fixed inputs'!AF179</f>
        <v>4</v>
      </c>
      <c r="AG21" s="298">
        <f>'Fixed inputs'!AG179</f>
        <v>5</v>
      </c>
      <c r="AH21" s="347"/>
      <c r="AI21" s="347"/>
      <c r="AJ21" s="347"/>
      <c r="AK21" s="347"/>
      <c r="AL21" s="347"/>
      <c r="AM21" s="347"/>
      <c r="AN21" s="347"/>
      <c r="AO21" s="347"/>
    </row>
    <row r="22" spans="3:41" x14ac:dyDescent="0.35">
      <c r="C22" s="24"/>
      <c r="F22" t="s">
        <v>930</v>
      </c>
      <c r="G22" t="s">
        <v>146</v>
      </c>
      <c r="J22" s="298">
        <f>'Fixed inputs'!J180</f>
        <v>1</v>
      </c>
      <c r="K22" s="347"/>
      <c r="L22" s="347"/>
      <c r="M22" s="298">
        <f>'Fixed inputs'!M180</f>
        <v>1</v>
      </c>
      <c r="N22" s="298">
        <f>'Fixed inputs'!N180</f>
        <v>2</v>
      </c>
      <c r="O22" s="298">
        <f>'Fixed inputs'!O180</f>
        <v>3</v>
      </c>
      <c r="P22" s="298">
        <f>'Fixed inputs'!P180</f>
        <v>4</v>
      </c>
      <c r="Q22" s="347"/>
      <c r="R22" s="347"/>
      <c r="S22" s="298">
        <f>'Fixed inputs'!S180</f>
        <v>1</v>
      </c>
      <c r="T22" s="298">
        <f>'Fixed inputs'!T180</f>
        <v>2</v>
      </c>
      <c r="U22" s="298">
        <f>'Fixed inputs'!U180</f>
        <v>3</v>
      </c>
      <c r="V22" s="298">
        <f>'Fixed inputs'!V180</f>
        <v>4</v>
      </c>
      <c r="W22" s="347"/>
      <c r="X22" s="298">
        <f>'Fixed inputs'!X180</f>
        <v>1</v>
      </c>
      <c r="Y22" s="298">
        <f>'Fixed inputs'!Y180</f>
        <v>2</v>
      </c>
      <c r="Z22" s="298">
        <f>'Fixed inputs'!Z180</f>
        <v>3</v>
      </c>
      <c r="AA22" s="298">
        <f>'Fixed inputs'!AA180</f>
        <v>4</v>
      </c>
      <c r="AB22" s="347"/>
      <c r="AC22" s="298">
        <f>'Fixed inputs'!AC180</f>
        <v>1</v>
      </c>
      <c r="AD22" s="298">
        <f>'Fixed inputs'!AD180</f>
        <v>2</v>
      </c>
      <c r="AE22" s="298">
        <f>'Fixed inputs'!AE180</f>
        <v>3</v>
      </c>
      <c r="AF22" s="298">
        <f>'Fixed inputs'!AF180</f>
        <v>4</v>
      </c>
      <c r="AG22" s="298">
        <f>'Fixed inputs'!AG180</f>
        <v>1</v>
      </c>
      <c r="AH22" s="347"/>
      <c r="AI22" s="347"/>
      <c r="AJ22" s="347"/>
      <c r="AK22" s="347"/>
      <c r="AL22" s="347"/>
      <c r="AM22" s="347"/>
      <c r="AN22" s="347"/>
      <c r="AO22" s="347"/>
    </row>
    <row r="23" spans="3:41" x14ac:dyDescent="0.35">
      <c r="D23" s="78"/>
      <c r="F23" s="57" t="s">
        <v>932</v>
      </c>
      <c r="G23" s="28" t="s">
        <v>146</v>
      </c>
      <c r="H23" s="28"/>
      <c r="I23" s="28"/>
      <c r="J23" s="201">
        <f>'Fixed inputs'!J181</f>
        <v>1</v>
      </c>
      <c r="K23" s="201">
        <f>'Fixed inputs'!K181</f>
        <v>2</v>
      </c>
      <c r="L23" s="201">
        <f>'Fixed inputs'!L181</f>
        <v>3</v>
      </c>
      <c r="M23" s="201">
        <f>'Fixed inputs'!M181</f>
        <v>3</v>
      </c>
      <c r="N23" s="201">
        <f>'Fixed inputs'!N181</f>
        <v>3</v>
      </c>
      <c r="O23" s="201">
        <f>'Fixed inputs'!O181</f>
        <v>3</v>
      </c>
      <c r="P23" s="201">
        <f>'Fixed inputs'!P181</f>
        <v>3</v>
      </c>
      <c r="Q23" s="201">
        <f>'Fixed inputs'!Q181</f>
        <v>4</v>
      </c>
      <c r="R23" s="201">
        <f>'Fixed inputs'!R181</f>
        <v>5</v>
      </c>
      <c r="S23" s="201">
        <f>'Fixed inputs'!S181</f>
        <v>5</v>
      </c>
      <c r="T23" s="201">
        <f>'Fixed inputs'!T181</f>
        <v>5</v>
      </c>
      <c r="U23" s="201">
        <f>'Fixed inputs'!U181</f>
        <v>5</v>
      </c>
      <c r="V23" s="201">
        <f>'Fixed inputs'!V181</f>
        <v>5</v>
      </c>
      <c r="W23" s="201">
        <f>'Fixed inputs'!W181</f>
        <v>6</v>
      </c>
      <c r="X23" s="201">
        <f>'Fixed inputs'!X181</f>
        <v>6</v>
      </c>
      <c r="Y23" s="201">
        <f>'Fixed inputs'!Y181</f>
        <v>6</v>
      </c>
      <c r="Z23" s="201">
        <f>'Fixed inputs'!Z181</f>
        <v>6</v>
      </c>
      <c r="AA23" s="201">
        <f>'Fixed inputs'!AA181</f>
        <v>6</v>
      </c>
      <c r="AB23" s="201">
        <f>'Fixed inputs'!AB181</f>
        <v>7</v>
      </c>
      <c r="AC23" s="201">
        <f>'Fixed inputs'!AC181</f>
        <v>7</v>
      </c>
      <c r="AD23" s="201">
        <f>'Fixed inputs'!AD181</f>
        <v>7</v>
      </c>
      <c r="AE23" s="201">
        <f>'Fixed inputs'!AE181</f>
        <v>7</v>
      </c>
      <c r="AF23" s="201">
        <f>'Fixed inputs'!AF181</f>
        <v>7</v>
      </c>
      <c r="AG23" s="201">
        <f>'Fixed inputs'!AG181</f>
        <v>8</v>
      </c>
      <c r="AH23" s="201">
        <f>'Fixed inputs'!AH181</f>
        <v>9</v>
      </c>
      <c r="AI23" s="201">
        <f>'Fixed inputs'!AI181</f>
        <v>10</v>
      </c>
      <c r="AJ23" s="201">
        <f>'Fixed inputs'!AJ181</f>
        <v>11</v>
      </c>
      <c r="AK23" s="201">
        <f>'Fixed inputs'!AK181</f>
        <v>12</v>
      </c>
      <c r="AL23" s="201">
        <f>'Fixed inputs'!AL181</f>
        <v>13</v>
      </c>
      <c r="AM23" s="201">
        <f>'Fixed inputs'!AM181</f>
        <v>14</v>
      </c>
      <c r="AN23" s="201">
        <f>'Fixed inputs'!AN181</f>
        <v>15</v>
      </c>
      <c r="AO23" s="201">
        <f>'Fixed inputs'!AO181</f>
        <v>16</v>
      </c>
    </row>
    <row r="24" spans="3:41" x14ac:dyDescent="0.35">
      <c r="C24" s="24"/>
      <c r="J24" s="159"/>
      <c r="K24" s="159"/>
      <c r="L24" s="159"/>
      <c r="M24" s="159"/>
      <c r="N24" s="159"/>
      <c r="O24" s="159"/>
      <c r="P24" s="159"/>
      <c r="Q24" s="159"/>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row>
    <row r="25" spans="3:41" x14ac:dyDescent="0.35">
      <c r="D25"/>
      <c r="E25" s="27" t="s">
        <v>731</v>
      </c>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row>
    <row r="26" spans="3:41" x14ac:dyDescent="0.35">
      <c r="D26"/>
      <c r="E26" s="27"/>
      <c r="F26" s="24" t="s">
        <v>1022</v>
      </c>
      <c r="J26" s="153"/>
      <c r="K26" s="153"/>
      <c r="L26" s="153"/>
      <c r="M26" s="153"/>
      <c r="N26" s="153"/>
      <c r="O26" s="153"/>
      <c r="P26" s="153"/>
      <c r="Q26" s="153"/>
      <c r="R26" s="153"/>
      <c r="S26" s="153"/>
      <c r="T26" s="153"/>
      <c r="U26" s="153"/>
      <c r="V26" s="153"/>
      <c r="W26" s="153"/>
      <c r="X26" s="153"/>
      <c r="Y26" s="153"/>
      <c r="Z26" s="153"/>
      <c r="AA26" s="153"/>
      <c r="AB26" s="153"/>
      <c r="AC26" s="153"/>
      <c r="AD26" s="153"/>
      <c r="AE26" s="153"/>
      <c r="AF26" s="153"/>
      <c r="AG26" s="153"/>
      <c r="AH26" s="153"/>
      <c r="AI26" s="153"/>
      <c r="AJ26" s="153"/>
      <c r="AK26" s="153"/>
      <c r="AL26" s="153"/>
      <c r="AM26" s="153"/>
      <c r="AN26" s="153"/>
      <c r="AO26" s="153"/>
    </row>
    <row r="27" spans="3:41" x14ac:dyDescent="0.35">
      <c r="D27"/>
      <c r="E27" s="27"/>
      <c r="F27" s="24" t="s">
        <v>1018</v>
      </c>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c r="AK27" s="153"/>
      <c r="AL27" s="153"/>
      <c r="AM27" s="153"/>
      <c r="AN27" s="153"/>
      <c r="AO27" s="153"/>
    </row>
    <row r="28" spans="3:41" x14ac:dyDescent="0.35">
      <c r="D28" s="78"/>
      <c r="F28" s="19" t="s">
        <v>153</v>
      </c>
      <c r="G28" s="19" t="s">
        <v>204</v>
      </c>
      <c r="H28" s="306">
        <v>0</v>
      </c>
      <c r="I28" s="19"/>
      <c r="J28" s="183">
        <f>INDEX('Volume adjustments'!$J$481:$Y$521, J$22 + 1 + $H28*$H$34, J$23)</f>
        <v>337000.11702241865</v>
      </c>
      <c r="K28" s="183">
        <f>INDEX('Volume adjustments'!$J$481:$Y$521, K$22 + 1 + $H28*$H$34, K$23)</f>
        <v>0</v>
      </c>
      <c r="L28" s="183">
        <f>INDEX('Volume adjustments'!$J$481:$Y$521, L$22 + 1 + $H28*$H$34, L$23)</f>
        <v>0</v>
      </c>
      <c r="M28" s="183">
        <f>INDEX('Volume adjustments'!$J$481:$Y$521, M$22 + 1 + $H28*$H$34, M$23)</f>
        <v>3498.5920660985885</v>
      </c>
      <c r="N28" s="183">
        <f>INDEX('Volume adjustments'!$J$481:$Y$521, N$22 + 1 + $H28*$H$34, N$23)</f>
        <v>15126.78405693925</v>
      </c>
      <c r="O28" s="183">
        <f>INDEX('Volume adjustments'!$J$481:$Y$521, O$22 + 1 + $H28*$H$34, O$23)</f>
        <v>17729.24105890168</v>
      </c>
      <c r="P28" s="183">
        <f>INDEX('Volume adjustments'!$J$481:$Y$521, P$22 + 1 + $H28*$H$34, P$23)</f>
        <v>53107.86317907722</v>
      </c>
      <c r="Q28" s="183">
        <f>INDEX('Volume adjustments'!$J$481:$Y$521, Q$22 + 1 + $H28*$H$34, Q$23)</f>
        <v>0</v>
      </c>
      <c r="R28" s="183">
        <f>INDEX('Volume adjustments'!$J$481:$Y$521, R$22 + 1 + $H28*$H$34, R$23)</f>
        <v>0</v>
      </c>
      <c r="S28" s="183">
        <f>INDEX('Volume adjustments'!$J$481:$Y$521, S$22 + 1 + $H28*$H$34, S$23)</f>
        <v>19667.303020386593</v>
      </c>
      <c r="T28" s="183">
        <f>INDEX('Volume adjustments'!$J$481:$Y$521, T$22 + 1 + $H28*$H$34, T$23)</f>
        <v>30589.889409924595</v>
      </c>
      <c r="U28" s="183">
        <f>INDEX('Volume adjustments'!$J$481:$Y$521, U$22 + 1 + $H28*$H$34, U$23)</f>
        <v>18436.568905147054</v>
      </c>
      <c r="V28" s="183">
        <f>INDEX('Volume adjustments'!$J$481:$Y$521, V$22 + 1 + $H28*$H$34, V$23)</f>
        <v>40852.244536211132</v>
      </c>
      <c r="W28" s="183">
        <f>INDEX('Volume adjustments'!$J$481:$Y$521, W$22 + 1 + $H28*$H$34, W$23)</f>
        <v>0</v>
      </c>
      <c r="X28" s="183">
        <f>INDEX('Volume adjustments'!$J$481:$Y$521, X$22 + 1 + $H28*$H$34, X$23)</f>
        <v>102.0303478000956</v>
      </c>
      <c r="Y28" s="183">
        <f>INDEX('Volume adjustments'!$J$481:$Y$521, Y$22 + 1 + $H28*$H$34, Y$23)</f>
        <v>194.81295345662801</v>
      </c>
      <c r="Z28" s="183">
        <f>INDEX('Volume adjustments'!$J$481:$Y$521, Z$22 + 1 + $H28*$H$34, Z$23)</f>
        <v>553.30629577317552</v>
      </c>
      <c r="AA28" s="183">
        <f>INDEX('Volume adjustments'!$J$481:$Y$521, AA$22 + 1 + $H28*$H$34, AA$23)</f>
        <v>5648.8293816947389</v>
      </c>
      <c r="AB28" s="183">
        <f>INDEX('Volume adjustments'!$J$481:$Y$521, AB$22 + 1 + $H28*$H$34, AB$23)</f>
        <v>0</v>
      </c>
      <c r="AC28" s="183">
        <f>INDEX('Volume adjustments'!$J$481:$Y$521, AC$22 + 1 + $H28*$H$34, AC$23)</f>
        <v>7282.279643459271</v>
      </c>
      <c r="AD28" s="183">
        <f>INDEX('Volume adjustments'!$J$481:$Y$521, AD$22 + 1 + $H28*$H$34, AD$23)</f>
        <v>30977.574587048173</v>
      </c>
      <c r="AE28" s="183">
        <f>INDEX('Volume adjustments'!$J$481:$Y$521, AE$22 + 1 + $H28*$H$34, AE$23)</f>
        <v>28637.728047266104</v>
      </c>
      <c r="AF28" s="183">
        <f>INDEX('Volume adjustments'!$J$481:$Y$521, AF$22 + 1 + $H28*$H$34, AF$23)</f>
        <v>69221.673091506193</v>
      </c>
      <c r="AG28" s="183">
        <f>INDEX('Volume adjustments'!$J$481:$Y$521, AG$22 + 1 + $H28*$H$34, AG$23)</f>
        <v>3281.5797140927507</v>
      </c>
      <c r="AH28" s="183">
        <f>INDEX('Volume adjustments'!$J$481:$Y$521, AH$22 + 1 + $H28*$H$34, AH$23)</f>
        <v>114.79707500021968</v>
      </c>
      <c r="AI28" s="183">
        <f>INDEX('Volume adjustments'!$J$481:$Y$521, AI$22 + 1 + $H28*$H$34, AI$23)</f>
        <v>0</v>
      </c>
      <c r="AJ28" s="183">
        <f>INDEX('Volume adjustments'!$J$481:$Y$521, AJ$22 + 1 + $H28*$H$34, AJ$23)</f>
        <v>2511.3221994460505</v>
      </c>
      <c r="AK28" s="183">
        <f>INDEX('Volume adjustments'!$J$481:$Y$521, AK$22 + 1 + $H28*$H$34, AK$23)</f>
        <v>0</v>
      </c>
      <c r="AL28" s="183">
        <f>INDEX('Volume adjustments'!$J$481:$Y$521, AL$22 + 1 + $H28*$H$34, AL$23)</f>
        <v>112.63030743134449</v>
      </c>
      <c r="AM28" s="183">
        <f>INDEX('Volume adjustments'!$J$481:$Y$521, AM$22 + 1 + $H28*$H$34, AM$23)</f>
        <v>0</v>
      </c>
      <c r="AN28" s="183">
        <f>INDEX('Volume adjustments'!$J$481:$Y$521, AN$22 + 1 + $H28*$H$34, AN$23)</f>
        <v>75359.038909887473</v>
      </c>
      <c r="AO28" s="183">
        <f>INDEX('Volume adjustments'!$J$481:$Y$521, AO$22 + 1 + $H28*$H$34, AO$23)</f>
        <v>0</v>
      </c>
    </row>
    <row r="29" spans="3:41" x14ac:dyDescent="0.35">
      <c r="D29" s="78"/>
      <c r="F29" t="s">
        <v>154</v>
      </c>
      <c r="G29" t="s">
        <v>204</v>
      </c>
      <c r="H29" s="351">
        <v>1</v>
      </c>
      <c r="J29" s="319">
        <f>INDEX('Volume adjustments'!$J$481:$Y$521, J$22 + 1 + $H29*$H$34, J$23)</f>
        <v>1602587.6872105068</v>
      </c>
      <c r="K29" s="319">
        <f>INDEX('Volume adjustments'!$J$481:$Y$521, K$22 + 1 + $H29*$H$34, K$23)</f>
        <v>376.39031274052974</v>
      </c>
      <c r="L29" s="319">
        <f>INDEX('Volume adjustments'!$J$481:$Y$521, L$22 + 1 + $H29*$H$34, L$23)</f>
        <v>0</v>
      </c>
      <c r="M29" s="319">
        <f>INDEX('Volume adjustments'!$J$481:$Y$521, M$22 + 1 + $H29*$H$34, M$23)</f>
        <v>25333.351062424721</v>
      </c>
      <c r="N29" s="319">
        <f>INDEX('Volume adjustments'!$J$481:$Y$521, N$22 + 1 + $H29*$H$34, N$23)</f>
        <v>109533.24186413808</v>
      </c>
      <c r="O29" s="319">
        <f>INDEX('Volume adjustments'!$J$481:$Y$521, O$22 + 1 + $H29*$H$34, O$23)</f>
        <v>128377.6671672285</v>
      </c>
      <c r="P29" s="319">
        <f>INDEX('Volume adjustments'!$J$481:$Y$521, P$22 + 1 + $H29*$H$34, P$23)</f>
        <v>384554.73421086476</v>
      </c>
      <c r="Q29" s="319">
        <f>INDEX('Volume adjustments'!$J$481:$Y$521, Q$22 + 1 + $H29*$H$34, Q$23)</f>
        <v>365.00335589067788</v>
      </c>
      <c r="R29" s="319">
        <f>INDEX('Volume adjustments'!$J$481:$Y$521, R$22 + 1 + $H29*$H$34, R$23)</f>
        <v>0</v>
      </c>
      <c r="S29" s="319">
        <f>INDEX('Volume adjustments'!$J$481:$Y$521, S$22 + 1 + $H29*$H$34, S$23)</f>
        <v>127435.569001166</v>
      </c>
      <c r="T29" s="319">
        <f>INDEX('Volume adjustments'!$J$481:$Y$521, T$22 + 1 + $H29*$H$34, T$23)</f>
        <v>198209.1778723129</v>
      </c>
      <c r="U29" s="319">
        <f>INDEX('Volume adjustments'!$J$481:$Y$521, U$22 + 1 + $H29*$H$34, U$23)</f>
        <v>119460.94725958191</v>
      </c>
      <c r="V29" s="319">
        <f>INDEX('Volume adjustments'!$J$481:$Y$521, V$22 + 1 + $H29*$H$34, V$23)</f>
        <v>264704.77533449355</v>
      </c>
      <c r="W29" s="319">
        <f>INDEX('Volume adjustments'!$J$481:$Y$521, W$22 + 1 + $H29*$H$34, W$23)</f>
        <v>0</v>
      </c>
      <c r="X29" s="319">
        <f>INDEX('Volume adjustments'!$J$481:$Y$521, X$22 + 1 + $H29*$H$34, X$23)</f>
        <v>556.57985504497617</v>
      </c>
      <c r="Y29" s="319">
        <f>INDEX('Volume adjustments'!$J$481:$Y$521, Y$22 + 1 + $H29*$H$34, Y$23)</f>
        <v>1062.7128862504196</v>
      </c>
      <c r="Z29" s="319">
        <f>INDEX('Volume adjustments'!$J$481:$Y$521, Z$22 + 1 + $H29*$H$34, Z$23)</f>
        <v>3018.309204436704</v>
      </c>
      <c r="AA29" s="319">
        <f>INDEX('Volume adjustments'!$J$481:$Y$521, AA$22 + 1 + $H29*$H$34, AA$23)</f>
        <v>30814.602774827694</v>
      </c>
      <c r="AB29" s="319">
        <f>INDEX('Volume adjustments'!$J$481:$Y$521, AB$22 + 1 + $H29*$H$34, AB$23)</f>
        <v>0</v>
      </c>
      <c r="AC29" s="319">
        <f>INDEX('Volume adjustments'!$J$481:$Y$521, AC$22 + 1 + $H29*$H$34, AC$23)</f>
        <v>44373.7121330605</v>
      </c>
      <c r="AD29" s="319">
        <f>INDEX('Volume adjustments'!$J$481:$Y$521, AD$22 + 1 + $H29*$H$34, AD$23)</f>
        <v>188758.19724125846</v>
      </c>
      <c r="AE29" s="319">
        <f>INDEX('Volume adjustments'!$J$481:$Y$521, AE$22 + 1 + $H29*$H$34, AE$23)</f>
        <v>174500.61831333549</v>
      </c>
      <c r="AF29" s="319">
        <f>INDEX('Volume adjustments'!$J$481:$Y$521, AF$22 + 1 + $H29*$H$34, AF$23)</f>
        <v>421794.10095713061</v>
      </c>
      <c r="AG29" s="319">
        <f>INDEX('Volume adjustments'!$J$481:$Y$521, AG$22 + 1 + $H29*$H$34, AG$23)</f>
        <v>28347.763691677766</v>
      </c>
      <c r="AH29" s="319">
        <f>INDEX('Volume adjustments'!$J$481:$Y$521, AH$22 + 1 + $H29*$H$34, AH$23)</f>
        <v>964.67253975991912</v>
      </c>
      <c r="AI29" s="319">
        <f>INDEX('Volume adjustments'!$J$481:$Y$521, AI$22 + 1 + $H29*$H$34, AI$23)</f>
        <v>0</v>
      </c>
      <c r="AJ29" s="319">
        <f>INDEX('Volume adjustments'!$J$481:$Y$521, AJ$22 + 1 + $H29*$H$34, AJ$23)</f>
        <v>17743.320238919925</v>
      </c>
      <c r="AK29" s="319">
        <f>INDEX('Volume adjustments'!$J$481:$Y$521, AK$22 + 1 + $H29*$H$34, AK$23)</f>
        <v>0</v>
      </c>
      <c r="AL29" s="319">
        <f>INDEX('Volume adjustments'!$J$481:$Y$521, AL$22 + 1 + $H29*$H$34, AL$23)</f>
        <v>852.83188339299204</v>
      </c>
      <c r="AM29" s="319">
        <f>INDEX('Volume adjustments'!$J$481:$Y$521, AM$22 + 1 + $H29*$H$34, AM$23)</f>
        <v>0</v>
      </c>
      <c r="AN29" s="319">
        <f>INDEX('Volume adjustments'!$J$481:$Y$521, AN$22 + 1 + $H29*$H$34, AN$23)</f>
        <v>240361.39641599072</v>
      </c>
      <c r="AO29" s="319">
        <f>INDEX('Volume adjustments'!$J$481:$Y$521, AO$22 + 1 + $H29*$H$34, AO$23)</f>
        <v>0</v>
      </c>
    </row>
    <row r="30" spans="3:41" x14ac:dyDescent="0.35">
      <c r="D30" s="78"/>
      <c r="F30" t="s">
        <v>155</v>
      </c>
      <c r="G30" t="s">
        <v>204</v>
      </c>
      <c r="H30" s="351">
        <v>2</v>
      </c>
      <c r="J30" s="319">
        <f>INDEX('Volume adjustments'!$J$481:$Y$521, J$22 + 1 + $H30*$H$34, J$23)</f>
        <v>1324768.7322601045</v>
      </c>
      <c r="K30" s="319">
        <f>INDEX('Volume adjustments'!$J$481:$Y$521, K$22 + 1 + $H30*$H$34, K$23)</f>
        <v>1118.0510539937166</v>
      </c>
      <c r="L30" s="319">
        <f>INDEX('Volume adjustments'!$J$481:$Y$521, L$22 + 1 + $H30*$H$34, L$23)</f>
        <v>0</v>
      </c>
      <c r="M30" s="319">
        <f>INDEX('Volume adjustments'!$J$481:$Y$521, M$22 + 1 + $H30*$H$34, M$23)</f>
        <v>17236.556117598702</v>
      </c>
      <c r="N30" s="319">
        <f>INDEX('Volume adjustments'!$J$481:$Y$521, N$22 + 1 + $H30*$H$34, N$23)</f>
        <v>74525.31113951352</v>
      </c>
      <c r="O30" s="319">
        <f>INDEX('Volume adjustments'!$J$481:$Y$521, O$22 + 1 + $H30*$H$34, O$23)</f>
        <v>87346.867728700352</v>
      </c>
      <c r="P30" s="319">
        <f>INDEX('Volume adjustments'!$J$481:$Y$521, P$22 + 1 + $H30*$H$34, P$23)</f>
        <v>261647.15596371648</v>
      </c>
      <c r="Q30" s="319">
        <f>INDEX('Volume adjustments'!$J$481:$Y$521, Q$22 + 1 + $H30*$H$34, Q$23)</f>
        <v>795.71479224535449</v>
      </c>
      <c r="R30" s="319">
        <f>INDEX('Volume adjustments'!$J$481:$Y$521, R$22 + 1 + $H30*$H$34, R$23)</f>
        <v>0</v>
      </c>
      <c r="S30" s="319">
        <f>INDEX('Volume adjustments'!$J$481:$Y$521, S$22 + 1 + $H30*$H$34, S$23)</f>
        <v>95559.769506890327</v>
      </c>
      <c r="T30" s="319">
        <f>INDEX('Volume adjustments'!$J$481:$Y$521, T$22 + 1 + $H30*$H$34, T$23)</f>
        <v>148630.58642171673</v>
      </c>
      <c r="U30" s="319">
        <f>INDEX('Volume adjustments'!$J$481:$Y$521, U$22 + 1 + $H30*$H$34, U$23)</f>
        <v>89579.861216737525</v>
      </c>
      <c r="V30" s="319">
        <f>INDEX('Volume adjustments'!$J$481:$Y$521, V$22 + 1 + $H30*$H$34, V$23)</f>
        <v>198493.46235591371</v>
      </c>
      <c r="W30" s="319">
        <f>INDEX('Volume adjustments'!$J$481:$Y$521, W$22 + 1 + $H30*$H$34, W$23)</f>
        <v>0</v>
      </c>
      <c r="X30" s="319">
        <f>INDEX('Volume adjustments'!$J$481:$Y$521, X$22 + 1 + $H30*$H$34, X$23)</f>
        <v>499.34361009790973</v>
      </c>
      <c r="Y30" s="319">
        <f>INDEX('Volume adjustments'!$J$481:$Y$521, Y$22 + 1 + $H30*$H$34, Y$23)</f>
        <v>953.42812771218996</v>
      </c>
      <c r="Z30" s="319">
        <f>INDEX('Volume adjustments'!$J$481:$Y$521, Z$22 + 1 + $H30*$H$34, Z$23)</f>
        <v>2707.9194492466527</v>
      </c>
      <c r="AA30" s="319">
        <f>INDEX('Volume adjustments'!$J$481:$Y$521, AA$22 + 1 + $H30*$H$34, AA$23)</f>
        <v>27645.763413539509</v>
      </c>
      <c r="AB30" s="319">
        <f>INDEX('Volume adjustments'!$J$481:$Y$521, AB$22 + 1 + $H30*$H$34, AB$23)</f>
        <v>0</v>
      </c>
      <c r="AC30" s="319">
        <f>INDEX('Volume adjustments'!$J$481:$Y$521, AC$22 + 1 + $H30*$H$34, AC$23)</f>
        <v>42604.592423396891</v>
      </c>
      <c r="AD30" s="319">
        <f>INDEX('Volume adjustments'!$J$481:$Y$521, AD$22 + 1 + $H30*$H$34, AD$23)</f>
        <v>181232.66396834384</v>
      </c>
      <c r="AE30" s="319">
        <f>INDEX('Volume adjustments'!$J$481:$Y$521, AE$22 + 1 + $H30*$H$34, AE$23)</f>
        <v>167543.51537182604</v>
      </c>
      <c r="AF30" s="319">
        <f>INDEX('Volume adjustments'!$J$481:$Y$521, AF$22 + 1 + $H30*$H$34, AF$23)</f>
        <v>404977.74231700797</v>
      </c>
      <c r="AG30" s="319">
        <f>INDEX('Volume adjustments'!$J$481:$Y$521, AG$22 + 1 + $H30*$H$34, AG$23)</f>
        <v>55538.154497643467</v>
      </c>
      <c r="AH30" s="319">
        <f>INDEX('Volume adjustments'!$J$481:$Y$521, AH$22 + 1 + $H30*$H$34, AH$23)</f>
        <v>274.04279453305202</v>
      </c>
      <c r="AI30" s="319">
        <f>INDEX('Volume adjustments'!$J$481:$Y$521, AI$22 + 1 + $H30*$H$34, AI$23)</f>
        <v>0</v>
      </c>
      <c r="AJ30" s="319">
        <f>INDEX('Volume adjustments'!$J$481:$Y$521, AJ$22 + 1 + $H30*$H$34, AJ$23)</f>
        <v>14504.858213825853</v>
      </c>
      <c r="AK30" s="319">
        <f>INDEX('Volume adjustments'!$J$481:$Y$521, AK$22 + 1 + $H30*$H$34, AK$23)</f>
        <v>0</v>
      </c>
      <c r="AL30" s="319">
        <f>INDEX('Volume adjustments'!$J$481:$Y$521, AL$22 + 1 + $H30*$H$34, AL$23)</f>
        <v>855.18952367616066</v>
      </c>
      <c r="AM30" s="319">
        <f>INDEX('Volume adjustments'!$J$481:$Y$521, AM$22 + 1 + $H30*$H$34, AM$23)</f>
        <v>0</v>
      </c>
      <c r="AN30" s="319">
        <f>INDEX('Volume adjustments'!$J$481:$Y$521, AN$22 + 1 + $H30*$H$34, AN$23)</f>
        <v>144760.73634577752</v>
      </c>
      <c r="AO30" s="319">
        <f>INDEX('Volume adjustments'!$J$481:$Y$521, AO$22 + 1 + $H30*$H$34, AO$23)</f>
        <v>0</v>
      </c>
    </row>
    <row r="31" spans="3:41" x14ac:dyDescent="0.35">
      <c r="D31" s="78"/>
      <c r="F31" t="s">
        <v>209</v>
      </c>
      <c r="G31" t="s">
        <v>209</v>
      </c>
      <c r="H31" s="351">
        <v>3</v>
      </c>
      <c r="J31" s="319">
        <f>INDEX('Volume adjustments'!$J$481:$Y$521, J$22 + 1 + $H31*$H$34, J$23)</f>
        <v>1067041.8770244124</v>
      </c>
      <c r="K31" s="319">
        <f>INDEX('Volume adjustments'!$J$481:$Y$521, K$22 + 1 + $H31*$H$34, K$23)</f>
        <v>0</v>
      </c>
      <c r="L31" s="319">
        <f>INDEX('Volume adjustments'!$J$481:$Y$521, L$22 + 1 + $H31*$H$34, L$23)</f>
        <v>0</v>
      </c>
      <c r="M31" s="319">
        <f>INDEX('Volume adjustments'!$J$481:$Y$521, M$22 + 1 + $H31*$H$34, M$23)</f>
        <v>32687.467448437903</v>
      </c>
      <c r="N31" s="319">
        <f>INDEX('Volume adjustments'!$J$481:$Y$521, N$22 + 1 + $H31*$H$34, N$23)</f>
        <v>25910.088397769552</v>
      </c>
      <c r="O31" s="319">
        <f>INDEX('Volume adjustments'!$J$481:$Y$521, O$22 + 1 + $H31*$H$34, O$23)</f>
        <v>12232.939704095734</v>
      </c>
      <c r="P31" s="319">
        <f>INDEX('Volume adjustments'!$J$481:$Y$521, P$22 + 1 + $H31*$H$34, P$23)</f>
        <v>11786.214042065227</v>
      </c>
      <c r="Q31" s="319">
        <f>INDEX('Volume adjustments'!$J$481:$Y$521, Q$22 + 1 + $H31*$H$34, Q$23)</f>
        <v>0</v>
      </c>
      <c r="R31" s="319">
        <f>INDEX('Volume adjustments'!$J$481:$Y$521, R$22 + 1 + $H31*$H$34, R$23)</f>
        <v>0</v>
      </c>
      <c r="S31" s="319">
        <f>INDEX('Volume adjustments'!$J$481:$Y$521, S$22 + 1 + $H31*$H$34, S$23)</f>
        <v>2698.2814595596483</v>
      </c>
      <c r="T31" s="319">
        <f>INDEX('Volume adjustments'!$J$481:$Y$521, T$22 + 1 + $H31*$H$34, T$23)</f>
        <v>2017.9455359954634</v>
      </c>
      <c r="U31" s="319">
        <f>INDEX('Volume adjustments'!$J$481:$Y$521, U$22 + 1 + $H31*$H$34, U$23)</f>
        <v>764.19859518997032</v>
      </c>
      <c r="V31" s="319">
        <f>INDEX('Volume adjustments'!$J$481:$Y$521, V$22 + 1 + $H31*$H$34, V$23)</f>
        <v>769.44001216658194</v>
      </c>
      <c r="W31" s="319">
        <f>INDEX('Volume adjustments'!$J$481:$Y$521, W$22 + 1 + $H31*$H$34, W$23)</f>
        <v>0</v>
      </c>
      <c r="X31" s="319">
        <f>INDEX('Volume adjustments'!$J$481:$Y$521, X$22 + 1 + $H31*$H$34, X$23)</f>
        <v>12.799721392420883</v>
      </c>
      <c r="Y31" s="319">
        <f>INDEX('Volume adjustments'!$J$481:$Y$521, Y$22 + 1 + $H31*$H$34, Y$23)</f>
        <v>14.221912658245426</v>
      </c>
      <c r="Z31" s="319">
        <f>INDEX('Volume adjustments'!$J$481:$Y$521, Z$22 + 1 + $H31*$H$34, Z$23)</f>
        <v>18.488486455719052</v>
      </c>
      <c r="AA31" s="319">
        <f>INDEX('Volume adjustments'!$J$481:$Y$521, AA$22 + 1 + $H31*$H$34, AA$23)</f>
        <v>91.020241012770725</v>
      </c>
      <c r="AB31" s="319">
        <f>INDEX('Volume adjustments'!$J$481:$Y$521, AB$22 + 1 + $H31*$H$34, AB$23)</f>
        <v>0</v>
      </c>
      <c r="AC31" s="319">
        <f>INDEX('Volume adjustments'!$J$481:$Y$521, AC$22 + 1 + $H31*$H$34, AC$23)</f>
        <v>320.79159000492763</v>
      </c>
      <c r="AD31" s="319">
        <f>INDEX('Volume adjustments'!$J$481:$Y$521, AD$22 + 1 + $H31*$H$34, AD$23)</f>
        <v>248.89002672796107</v>
      </c>
      <c r="AE31" s="319">
        <f>INDEX('Volume adjustments'!$J$481:$Y$521, AE$22 + 1 + $H31*$H$34, AE$23)</f>
        <v>111.7239675534403</v>
      </c>
      <c r="AF31" s="319">
        <f>INDEX('Volume adjustments'!$J$481:$Y$521, AF$22 + 1 + $H31*$H$34, AF$23)</f>
        <v>120.57339072599002</v>
      </c>
      <c r="AG31" s="319">
        <f>INDEX('Volume adjustments'!$J$481:$Y$521, AG$22 + 1 + $H31*$H$34, AG$23)</f>
        <v>42.186597859351629</v>
      </c>
      <c r="AH31" s="319">
        <f>INDEX('Volume adjustments'!$J$481:$Y$521, AH$22 + 1 + $H31*$H$34, AH$23)</f>
        <v>0</v>
      </c>
      <c r="AI31" s="319">
        <f>INDEX('Volume adjustments'!$J$481:$Y$521, AI$22 + 1 + $H31*$H$34, AI$23)</f>
        <v>0</v>
      </c>
      <c r="AJ31" s="319">
        <f>INDEX('Volume adjustments'!$J$481:$Y$521, AJ$22 + 1 + $H31*$H$34, AJ$23)</f>
        <v>417.6750070141249</v>
      </c>
      <c r="AK31" s="319">
        <f>INDEX('Volume adjustments'!$J$481:$Y$521, AK$22 + 1 + $H31*$H$34, AK$23)</f>
        <v>0</v>
      </c>
      <c r="AL31" s="319">
        <f>INDEX('Volume adjustments'!$J$481:$Y$521, AL$22 + 1 + $H31*$H$34, AL$23)</f>
        <v>16.974752696896111</v>
      </c>
      <c r="AM31" s="319">
        <f>INDEX('Volume adjustments'!$J$481:$Y$521, AM$22 + 1 + $H31*$H$34, AM$23)</f>
        <v>0</v>
      </c>
      <c r="AN31" s="319">
        <f>INDEX('Volume adjustments'!$J$481:$Y$521, AN$22 + 1 + $H31*$H$34, AN$23)</f>
        <v>203.93756011543974</v>
      </c>
      <c r="AO31" s="319">
        <f>INDEX('Volume adjustments'!$J$481:$Y$521, AO$22 + 1 + $H31*$H$34, AO$23)</f>
        <v>0</v>
      </c>
    </row>
    <row r="32" spans="3:41" x14ac:dyDescent="0.35">
      <c r="D32" s="78"/>
      <c r="F32" t="s">
        <v>732</v>
      </c>
      <c r="G32" t="s">
        <v>248</v>
      </c>
      <c r="H32" s="351">
        <v>4</v>
      </c>
      <c r="J32" s="319">
        <f>INDEX('Volume adjustments'!$J$481:$Y$521, J$22 + 1 + $H32*$H$34, J$23)</f>
        <v>0</v>
      </c>
      <c r="K32" s="319">
        <f>INDEX('Volume adjustments'!$J$481:$Y$521, K$22 + 1 + $H32*$H$34, K$23)</f>
        <v>0</v>
      </c>
      <c r="L32" s="319">
        <f>INDEX('Volume adjustments'!$J$481:$Y$521, L$22 + 1 + $H32*$H$34, L$23)</f>
        <v>0</v>
      </c>
      <c r="M32" s="319">
        <f>INDEX('Volume adjustments'!$J$481:$Y$521, M$22 + 1 + $H32*$H$34, M$23)</f>
        <v>0</v>
      </c>
      <c r="N32" s="319">
        <f>INDEX('Volume adjustments'!$J$481:$Y$521, N$22 + 1 + $H32*$H$34, N$23)</f>
        <v>0</v>
      </c>
      <c r="O32" s="319">
        <f>INDEX('Volume adjustments'!$J$481:$Y$521, O$22 + 1 + $H32*$H$34, O$23)</f>
        <v>0</v>
      </c>
      <c r="P32" s="319">
        <f>INDEX('Volume adjustments'!$J$481:$Y$521, P$22 + 1 + $H32*$H$34, P$23)</f>
        <v>0</v>
      </c>
      <c r="Q32" s="319">
        <f>INDEX('Volume adjustments'!$J$481:$Y$521, Q$22 + 1 + $H32*$H$34, Q$23)</f>
        <v>0</v>
      </c>
      <c r="R32" s="319">
        <f>INDEX('Volume adjustments'!$J$481:$Y$521, R$22 + 1 + $H32*$H$34, R$23)</f>
        <v>0</v>
      </c>
      <c r="S32" s="319">
        <f>INDEX('Volume adjustments'!$J$481:$Y$521, S$22 + 1 + $H32*$H$34, S$23)</f>
        <v>111626.20149530975</v>
      </c>
      <c r="T32" s="319">
        <f>INDEX('Volume adjustments'!$J$481:$Y$521, T$22 + 1 + $H32*$H$34, T$23)</f>
        <v>231062.15559699608</v>
      </c>
      <c r="U32" s="319">
        <f>INDEX('Volume adjustments'!$J$481:$Y$521, U$22 + 1 + $H32*$H$34, U$23)</f>
        <v>141717.38232901218</v>
      </c>
      <c r="V32" s="319">
        <f>INDEX('Volume adjustments'!$J$481:$Y$521, V$22 + 1 + $H32*$H$34, V$23)</f>
        <v>287978.76364196395</v>
      </c>
      <c r="W32" s="319">
        <f>INDEX('Volume adjustments'!$J$481:$Y$521, W$22 + 1 + $H32*$H$34, W$23)</f>
        <v>0</v>
      </c>
      <c r="X32" s="319">
        <f>INDEX('Volume adjustments'!$J$481:$Y$521, X$22 + 1 + $H32*$H$34, X$23)</f>
        <v>23.39480941686881</v>
      </c>
      <c r="Y32" s="319">
        <f>INDEX('Volume adjustments'!$J$481:$Y$521, Y$22 + 1 + $H32*$H$34, Y$23)</f>
        <v>1519.9138551840224</v>
      </c>
      <c r="Z32" s="319">
        <f>INDEX('Volume adjustments'!$J$481:$Y$521, Z$22 + 1 + $H32*$H$34, Z$23)</f>
        <v>3179.2959498124292</v>
      </c>
      <c r="AA32" s="319">
        <f>INDEX('Volume adjustments'!$J$481:$Y$521, AA$22 + 1 + $H32*$H$34, AA$23)</f>
        <v>37369.882637657676</v>
      </c>
      <c r="AB32" s="319">
        <f>INDEX('Volume adjustments'!$J$481:$Y$521, AB$22 + 1 + $H32*$H$34, AB$23)</f>
        <v>0</v>
      </c>
      <c r="AC32" s="319">
        <f>INDEX('Volume adjustments'!$J$481:$Y$521, AC$22 + 1 + $H32*$H$34, AC$23)</f>
        <v>44156.125064671709</v>
      </c>
      <c r="AD32" s="319">
        <f>INDEX('Volume adjustments'!$J$481:$Y$521, AD$22 + 1 + $H32*$H$34, AD$23)</f>
        <v>155866.93967464386</v>
      </c>
      <c r="AE32" s="319">
        <f>INDEX('Volume adjustments'!$J$481:$Y$521, AE$22 + 1 + $H32*$H$34, AE$23)</f>
        <v>143246.26961320316</v>
      </c>
      <c r="AF32" s="319">
        <f>INDEX('Volume adjustments'!$J$481:$Y$521, AF$22 + 1 + $H32*$H$34, AF$23)</f>
        <v>364542.02060525143</v>
      </c>
      <c r="AG32" s="319">
        <f>INDEX('Volume adjustments'!$J$481:$Y$521, AG$22 + 1 + $H32*$H$34, AG$23)</f>
        <v>0</v>
      </c>
      <c r="AH32" s="319">
        <f>INDEX('Volume adjustments'!$J$481:$Y$521, AH$22 + 1 + $H32*$H$34, AH$23)</f>
        <v>0</v>
      </c>
      <c r="AI32" s="319">
        <f>INDEX('Volume adjustments'!$J$481:$Y$521, AI$22 + 1 + $H32*$H$34, AI$23)</f>
        <v>0</v>
      </c>
      <c r="AJ32" s="319">
        <f>INDEX('Volume adjustments'!$J$481:$Y$521, AJ$22 + 1 + $H32*$H$34, AJ$23)</f>
        <v>0</v>
      </c>
      <c r="AK32" s="319">
        <f>INDEX('Volume adjustments'!$J$481:$Y$521, AK$22 + 1 + $H32*$H$34, AK$23)</f>
        <v>0</v>
      </c>
      <c r="AL32" s="319">
        <f>INDEX('Volume adjustments'!$J$481:$Y$521, AL$22 + 1 + $H32*$H$34, AL$23)</f>
        <v>0</v>
      </c>
      <c r="AM32" s="319">
        <f>INDEX('Volume adjustments'!$J$481:$Y$521, AM$22 + 1 + $H32*$H$34, AM$23)</f>
        <v>0</v>
      </c>
      <c r="AN32" s="319">
        <f>INDEX('Volume adjustments'!$J$481:$Y$521, AN$22 + 1 + $H32*$H$34, AN$23)</f>
        <v>0</v>
      </c>
      <c r="AO32" s="319">
        <f>INDEX('Volume adjustments'!$J$481:$Y$521, AO$22 + 1 + $H32*$H$34, AO$23)</f>
        <v>0</v>
      </c>
    </row>
    <row r="33" spans="3:43" x14ac:dyDescent="0.35">
      <c r="D33" s="78"/>
      <c r="F33" t="s">
        <v>249</v>
      </c>
      <c r="G33" t="s">
        <v>248</v>
      </c>
      <c r="H33" s="351">
        <v>5</v>
      </c>
      <c r="J33" s="319">
        <f>INDEX('Volume adjustments'!$J$481:$Y$521, J$22 + 1 + $H33*$H$34, J$23)</f>
        <v>0</v>
      </c>
      <c r="K33" s="319">
        <f>INDEX('Volume adjustments'!$J$481:$Y$521, K$22 + 1 + $H33*$H$34, K$23)</f>
        <v>0</v>
      </c>
      <c r="L33" s="319">
        <f>INDEX('Volume adjustments'!$J$481:$Y$521, L$22 + 1 + $H33*$H$34, L$23)</f>
        <v>0</v>
      </c>
      <c r="M33" s="319">
        <f>INDEX('Volume adjustments'!$J$481:$Y$521, M$22 + 1 + $H33*$H$34, M$23)</f>
        <v>0</v>
      </c>
      <c r="N33" s="319">
        <f>INDEX('Volume adjustments'!$J$481:$Y$521, N$22 + 1 + $H33*$H$34, N$23)</f>
        <v>0</v>
      </c>
      <c r="O33" s="319">
        <f>INDEX('Volume adjustments'!$J$481:$Y$521, O$22 + 1 + $H33*$H$34, O$23)</f>
        <v>0</v>
      </c>
      <c r="P33" s="319">
        <f>INDEX('Volume adjustments'!$J$481:$Y$521, P$22 + 1 + $H33*$H$34, P$23)</f>
        <v>0</v>
      </c>
      <c r="Q33" s="319">
        <f>INDEX('Volume adjustments'!$J$481:$Y$521, Q$22 + 1 + $H33*$H$34, Q$23)</f>
        <v>0</v>
      </c>
      <c r="R33" s="319">
        <f>INDEX('Volume adjustments'!$J$481:$Y$521, R$22 + 1 + $H33*$H$34, R$23)</f>
        <v>0</v>
      </c>
      <c r="S33" s="319">
        <f>INDEX('Volume adjustments'!$J$481:$Y$521, S$22 + 1 + $H33*$H$34, S$23)</f>
        <v>2511.5734481415125</v>
      </c>
      <c r="T33" s="319">
        <f>INDEX('Volume adjustments'!$J$481:$Y$521, T$22 + 1 + $H33*$H$34, T$23)</f>
        <v>5198.8652045294402</v>
      </c>
      <c r="U33" s="319">
        <f>INDEX('Volume adjustments'!$J$481:$Y$521, U$22 + 1 + $H33*$H$34, U$23)</f>
        <v>3188.6206807155536</v>
      </c>
      <c r="V33" s="319">
        <f>INDEX('Volume adjustments'!$J$481:$Y$521, V$22 + 1 + $H33*$H$34, V$23)</f>
        <v>6479.4806837726819</v>
      </c>
      <c r="W33" s="319">
        <f>INDEX('Volume adjustments'!$J$481:$Y$521, W$22 + 1 + $H33*$H$34, W$23)</f>
        <v>0</v>
      </c>
      <c r="X33" s="319">
        <f>INDEX('Volume adjustments'!$J$481:$Y$521, X$22 + 1 + $H33*$H$34, X$23)</f>
        <v>1.3187306619932853</v>
      </c>
      <c r="Y33" s="319">
        <f>INDEX('Volume adjustments'!$J$481:$Y$521, Y$22 + 1 + $H33*$H$34, Y$23)</f>
        <v>85.675286714426164</v>
      </c>
      <c r="Z33" s="319">
        <f>INDEX('Volume adjustments'!$J$481:$Y$521, Z$22 + 1 + $H33*$H$34, Z$23)</f>
        <v>179.21219095487135</v>
      </c>
      <c r="AA33" s="319">
        <f>INDEX('Volume adjustments'!$J$481:$Y$521, AA$22 + 1 + $H33*$H$34, AA$23)</f>
        <v>2106.4847843486086</v>
      </c>
      <c r="AB33" s="319">
        <f>INDEX('Volume adjustments'!$J$481:$Y$521, AB$22 + 1 + $H33*$H$34, AB$23)</f>
        <v>0</v>
      </c>
      <c r="AC33" s="319">
        <f>INDEX('Volume adjustments'!$J$481:$Y$521, AC$22 + 1 + $H33*$H$34, AC$23)</f>
        <v>436.15199344335883</v>
      </c>
      <c r="AD33" s="319">
        <f>INDEX('Volume adjustments'!$J$481:$Y$521, AD$22 + 1 + $H33*$H$34, AD$23)</f>
        <v>1539.5752311020206</v>
      </c>
      <c r="AE33" s="319">
        <f>INDEX('Volume adjustments'!$J$481:$Y$521, AE$22 + 1 + $H33*$H$34, AE$23)</f>
        <v>1414.9146002648206</v>
      </c>
      <c r="AF33" s="319">
        <f>INDEX('Volume adjustments'!$J$481:$Y$521, AF$22 + 1 + $H33*$H$34, AF$23)</f>
        <v>3600.7627197355505</v>
      </c>
      <c r="AG33" s="319">
        <f>INDEX('Volume adjustments'!$J$481:$Y$521, AG$22 + 1 + $H33*$H$34, AG$23)</f>
        <v>0</v>
      </c>
      <c r="AH33" s="319">
        <f>INDEX('Volume adjustments'!$J$481:$Y$521, AH$22 + 1 + $H33*$H$34, AH$23)</f>
        <v>0</v>
      </c>
      <c r="AI33" s="319">
        <f>INDEX('Volume adjustments'!$J$481:$Y$521, AI$22 + 1 + $H33*$H$34, AI$23)</f>
        <v>0</v>
      </c>
      <c r="AJ33" s="319">
        <f>INDEX('Volume adjustments'!$J$481:$Y$521, AJ$22 + 1 + $H33*$H$34, AJ$23)</f>
        <v>0</v>
      </c>
      <c r="AK33" s="319">
        <f>INDEX('Volume adjustments'!$J$481:$Y$521, AK$22 + 1 + $H33*$H$34, AK$23)</f>
        <v>0</v>
      </c>
      <c r="AL33" s="319">
        <f>INDEX('Volume adjustments'!$J$481:$Y$521, AL$22 + 1 + $H33*$H$34, AL$23)</f>
        <v>0</v>
      </c>
      <c r="AM33" s="319">
        <f>INDEX('Volume adjustments'!$J$481:$Y$521, AM$22 + 1 + $H33*$H$34, AM$23)</f>
        <v>0</v>
      </c>
      <c r="AN33" s="319">
        <f>INDEX('Volume adjustments'!$J$481:$Y$521, AN$22 + 1 + $H33*$H$34, AN$23)</f>
        <v>0</v>
      </c>
      <c r="AO33" s="319">
        <f>INDEX('Volume adjustments'!$J$481:$Y$521, AO$22 + 1 + $H33*$H$34, AO$23)</f>
        <v>0</v>
      </c>
    </row>
    <row r="34" spans="3:43" x14ac:dyDescent="0.35">
      <c r="D34" s="78"/>
      <c r="F34" s="28" t="s">
        <v>212</v>
      </c>
      <c r="G34" s="57" t="s">
        <v>251</v>
      </c>
      <c r="H34" s="307">
        <v>6</v>
      </c>
      <c r="I34" s="28"/>
      <c r="J34" s="185">
        <f>INDEX('Volume adjustments'!$J$481:$Y$521, J$22 + 1 + $H34*$H$34, J$23)</f>
        <v>0</v>
      </c>
      <c r="K34" s="185">
        <f>INDEX('Volume adjustments'!$J$481:$Y$521, K$22 + 1 + $H34*$H$34, K$23)</f>
        <v>0</v>
      </c>
      <c r="L34" s="185">
        <f>INDEX('Volume adjustments'!$J$481:$Y$521, L$22 + 1 + $H34*$H$34, L$23)</f>
        <v>0</v>
      </c>
      <c r="M34" s="185">
        <f>INDEX('Volume adjustments'!$J$481:$Y$521, M$22 + 1 + $H34*$H$34, M$23)</f>
        <v>0</v>
      </c>
      <c r="N34" s="185">
        <f>INDEX('Volume adjustments'!$J$481:$Y$521, N$22 + 1 + $H34*$H$34, N$23)</f>
        <v>0</v>
      </c>
      <c r="O34" s="185">
        <f>INDEX('Volume adjustments'!$J$481:$Y$521, O$22 + 1 + $H34*$H$34, O$23)</f>
        <v>0</v>
      </c>
      <c r="P34" s="185">
        <f>INDEX('Volume adjustments'!$J$481:$Y$521, P$22 + 1 + $H34*$H$34, P$23)</f>
        <v>0</v>
      </c>
      <c r="Q34" s="185">
        <f>INDEX('Volume adjustments'!$J$481:$Y$521, Q$22 + 1 + $H34*$H$34, Q$23)</f>
        <v>0</v>
      </c>
      <c r="R34" s="185">
        <f>INDEX('Volume adjustments'!$J$481:$Y$521, R$22 + 1 + $H34*$H$34, R$23)</f>
        <v>0</v>
      </c>
      <c r="S34" s="185">
        <f>INDEX('Volume adjustments'!$J$481:$Y$521, S$22 + 1 + $H34*$H$34, S$23)</f>
        <v>21652.479528626627</v>
      </c>
      <c r="T34" s="185">
        <f>INDEX('Volume adjustments'!$J$481:$Y$521, T$22 + 1 + $H34*$H$34, T$23)</f>
        <v>33677.568985680133</v>
      </c>
      <c r="U34" s="185">
        <f>INDEX('Volume adjustments'!$J$481:$Y$521, U$22 + 1 + $H34*$H$34, U$23)</f>
        <v>20297.51768114894</v>
      </c>
      <c r="V34" s="185">
        <f>INDEX('Volume adjustments'!$J$481:$Y$521, V$22 + 1 + $H34*$H$34, V$23)</f>
        <v>44975.784814107821</v>
      </c>
      <c r="W34" s="185">
        <f>INDEX('Volume adjustments'!$J$481:$Y$521, W$22 + 1 + $H34*$H$34, W$23)</f>
        <v>0</v>
      </c>
      <c r="X34" s="185">
        <f>INDEX('Volume adjustments'!$J$481:$Y$521, X$22 + 1 + $H34*$H$34, X$23)</f>
        <v>56.637393429255461</v>
      </c>
      <c r="Y34" s="185">
        <f>INDEX('Volume adjustments'!$J$481:$Y$521, Y$22 + 1 + $H34*$H$34, Y$23)</f>
        <v>108.14133371039961</v>
      </c>
      <c r="Z34" s="185">
        <f>INDEX('Volume adjustments'!$J$481:$Y$521, Z$22 + 1 + $H34*$H$34, Z$23)</f>
        <v>307.14220853180279</v>
      </c>
      <c r="AA34" s="185">
        <f>INDEX('Volume adjustments'!$J$481:$Y$521, AA$22 + 1 + $H34*$H$34, AA$23)</f>
        <v>3135.6844213901918</v>
      </c>
      <c r="AB34" s="185">
        <f>INDEX('Volume adjustments'!$J$481:$Y$521, AB$22 + 1 + $H34*$H$34, AB$23)</f>
        <v>0</v>
      </c>
      <c r="AC34" s="185">
        <f>INDEX('Volume adjustments'!$J$481:$Y$521, AC$22 + 1 + $H34*$H$34, AC$23)</f>
        <v>7072.6268314714926</v>
      </c>
      <c r="AD34" s="185">
        <f>INDEX('Volume adjustments'!$J$481:$Y$521, AD$22 + 1 + $H34*$H$34, AD$23)</f>
        <v>30085.747310603365</v>
      </c>
      <c r="AE34" s="185">
        <f>INDEX('Volume adjustments'!$J$481:$Y$521, AE$22 + 1 + $H34*$H$34, AE$23)</f>
        <v>27813.263661386169</v>
      </c>
      <c r="AF34" s="185">
        <f>INDEX('Volume adjustments'!$J$481:$Y$521, AF$22 + 1 + $H34*$H$34, AF$23)</f>
        <v>67228.819325286473</v>
      </c>
      <c r="AG34" s="185">
        <f>INDEX('Volume adjustments'!$J$481:$Y$521, AG$22 + 1 + $H34*$H$34, AG$23)</f>
        <v>0</v>
      </c>
      <c r="AH34" s="185">
        <f>INDEX('Volume adjustments'!$J$481:$Y$521, AH$22 + 1 + $H34*$H$34, AH$23)</f>
        <v>0</v>
      </c>
      <c r="AI34" s="185">
        <f>INDEX('Volume adjustments'!$J$481:$Y$521, AI$22 + 1 + $H34*$H$34, AI$23)</f>
        <v>0</v>
      </c>
      <c r="AJ34" s="185">
        <f>INDEX('Volume adjustments'!$J$481:$Y$521, AJ$22 + 1 + $H34*$H$34, AJ$23)</f>
        <v>2996.0340612536038</v>
      </c>
      <c r="AK34" s="185">
        <f>INDEX('Volume adjustments'!$J$481:$Y$521, AK$22 + 1 + $H34*$H$34, AK$23)</f>
        <v>0</v>
      </c>
      <c r="AL34" s="185">
        <f>INDEX('Volume adjustments'!$J$481:$Y$521, AL$22 + 1 + $H34*$H$34, AL$23)</f>
        <v>112.72051348949809</v>
      </c>
      <c r="AM34" s="185">
        <f>INDEX('Volume adjustments'!$J$481:$Y$521, AM$22 + 1 + $H34*$H$34, AM$23)</f>
        <v>0</v>
      </c>
      <c r="AN34" s="185">
        <f>INDEX('Volume adjustments'!$J$481:$Y$521, AN$22 + 1 + $H34*$H$34, AN$23)</f>
        <v>9346.0359269162782</v>
      </c>
      <c r="AO34" s="185">
        <f>INDEX('Volume adjustments'!$J$481:$Y$521, AO$22 + 1 + $H34*$H$34, AO$23)</f>
        <v>0</v>
      </c>
    </row>
    <row r="35" spans="3:43" x14ac:dyDescent="0.35">
      <c r="D35" s="78"/>
      <c r="F35" s="2"/>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row>
    <row r="36" spans="3:43" x14ac:dyDescent="0.35">
      <c r="D36"/>
      <c r="E36" s="27" t="s">
        <v>1206</v>
      </c>
      <c r="F36" s="27"/>
      <c r="J36" s="13"/>
      <c r="K36" s="13"/>
      <c r="L36" s="13"/>
      <c r="M36" s="13"/>
      <c r="N36" s="13"/>
      <c r="O36" s="13"/>
      <c r="P36" s="13"/>
      <c r="Q36" s="13"/>
      <c r="R36" s="13"/>
      <c r="S36" s="13"/>
      <c r="T36" s="13"/>
      <c r="U36" s="13"/>
      <c r="V36" s="13"/>
      <c r="W36" s="13"/>
      <c r="X36" s="13"/>
      <c r="Y36" s="13"/>
      <c r="Z36" s="13"/>
      <c r="AA36" s="13"/>
      <c r="AB36" s="13"/>
      <c r="AC36" s="13"/>
      <c r="AD36" s="13"/>
      <c r="AE36" s="13"/>
      <c r="AF36" s="13"/>
      <c r="AG36" s="13"/>
      <c r="AH36" s="13"/>
      <c r="AI36" s="13"/>
      <c r="AJ36" s="13"/>
      <c r="AK36" s="13"/>
      <c r="AL36" s="13"/>
      <c r="AM36" s="13"/>
      <c r="AN36" s="13"/>
      <c r="AO36" s="13"/>
    </row>
    <row r="37" spans="3:43" x14ac:dyDescent="0.35">
      <c r="D37"/>
      <c r="E37" s="78"/>
      <c r="F37" s="19" t="s">
        <v>153</v>
      </c>
      <c r="G37" s="19" t="s">
        <v>266</v>
      </c>
      <c r="H37" s="255"/>
      <c r="I37" s="255"/>
      <c r="J37" s="267">
        <f>'Pre-matching charges'!J38</f>
        <v>9.9589829464160058</v>
      </c>
      <c r="K37" s="267">
        <f>'Pre-matching charges'!K38</f>
        <v>9.9589829464160058</v>
      </c>
      <c r="L37" s="267">
        <f>'Pre-matching charges'!L38</f>
        <v>8.5596451426223439</v>
      </c>
      <c r="M37" s="267">
        <f>'Pre-matching charges'!M38</f>
        <v>8.5596451426223439</v>
      </c>
      <c r="N37" s="267">
        <f>'Pre-matching charges'!N38</f>
        <v>8.5596451426223439</v>
      </c>
      <c r="O37" s="267">
        <f>'Pre-matching charges'!O38</f>
        <v>8.5596451426223439</v>
      </c>
      <c r="P37" s="267">
        <f>'Pre-matching charges'!P38</f>
        <v>8.5596451426223439</v>
      </c>
      <c r="Q37" s="267">
        <f>'Pre-matching charges'!Q38</f>
        <v>8.5596451426223439</v>
      </c>
      <c r="R37" s="267">
        <f>'Pre-matching charges'!R38</f>
        <v>6.5587153063596677</v>
      </c>
      <c r="S37" s="267">
        <f>'Pre-matching charges'!S38</f>
        <v>6.5587153063596677</v>
      </c>
      <c r="T37" s="267">
        <f>'Pre-matching charges'!T38</f>
        <v>6.5587153063596677</v>
      </c>
      <c r="U37" s="267">
        <f>'Pre-matching charges'!U38</f>
        <v>6.5587153063596677</v>
      </c>
      <c r="V37" s="267">
        <f>'Pre-matching charges'!V38</f>
        <v>6.5587153063596677</v>
      </c>
      <c r="W37" s="267">
        <f>'Pre-matching charges'!W38</f>
        <v>4.4896023846322963</v>
      </c>
      <c r="X37" s="267">
        <f>'Pre-matching charges'!X38</f>
        <v>4.4896023846322963</v>
      </c>
      <c r="Y37" s="267">
        <f>'Pre-matching charges'!Y38</f>
        <v>4.4896023846322963</v>
      </c>
      <c r="Z37" s="267">
        <f>'Pre-matching charges'!Z38</f>
        <v>4.4896023846322963</v>
      </c>
      <c r="AA37" s="267">
        <f>'Pre-matching charges'!AA38</f>
        <v>4.4896023846322963</v>
      </c>
      <c r="AB37" s="267">
        <f>'Pre-matching charges'!AB38</f>
        <v>3.6874424357033178</v>
      </c>
      <c r="AC37" s="267">
        <f>'Pre-matching charges'!AC38</f>
        <v>3.6874424357033178</v>
      </c>
      <c r="AD37" s="267">
        <f>'Pre-matching charges'!AD38</f>
        <v>3.6874424357033178</v>
      </c>
      <c r="AE37" s="267">
        <f>'Pre-matching charges'!AE38</f>
        <v>3.6874424357033178</v>
      </c>
      <c r="AF37" s="267">
        <f>'Pre-matching charges'!AF38</f>
        <v>3.6874424357033178</v>
      </c>
      <c r="AG37" s="267">
        <f>'Pre-matching charges'!AG38</f>
        <v>25.282638112306721</v>
      </c>
      <c r="AH37" s="267">
        <f>'Pre-matching charges'!AH38</f>
        <v>-6.5320986671512946</v>
      </c>
      <c r="AI37" s="267">
        <f>'Pre-matching charges'!AI38</f>
        <v>-5.9560436286325862</v>
      </c>
      <c r="AJ37" s="267">
        <f>'Pre-matching charges'!AJ38</f>
        <v>-6.5320986671512946</v>
      </c>
      <c r="AK37" s="267">
        <f>'Pre-matching charges'!AK38</f>
        <v>-6.5320986671512946</v>
      </c>
      <c r="AL37" s="267">
        <f>'Pre-matching charges'!AL38</f>
        <v>-5.9560436286325862</v>
      </c>
      <c r="AM37" s="267">
        <f>'Pre-matching charges'!AM38</f>
        <v>-5.9560436286325862</v>
      </c>
      <c r="AN37" s="267">
        <f>'Pre-matching charges'!AN38</f>
        <v>-4.0873140515468309</v>
      </c>
      <c r="AO37" s="267">
        <f>'Pre-matching charges'!AO38</f>
        <v>-4.0873140515468309</v>
      </c>
      <c r="AP37" s="256"/>
      <c r="AQ37" s="256"/>
    </row>
    <row r="38" spans="3:43" x14ac:dyDescent="0.35">
      <c r="D38"/>
      <c r="E38" s="78"/>
      <c r="F38" t="s">
        <v>154</v>
      </c>
      <c r="G38" t="s">
        <v>266</v>
      </c>
      <c r="H38" s="256"/>
      <c r="I38" s="256"/>
      <c r="J38" s="322">
        <f>'Pre-matching charges'!J39</f>
        <v>1.1305448989554732</v>
      </c>
      <c r="K38" s="322">
        <f>'Pre-matching charges'!K39</f>
        <v>1.1305448989554732</v>
      </c>
      <c r="L38" s="322">
        <f>'Pre-matching charges'!L39</f>
        <v>0.97169190919673398</v>
      </c>
      <c r="M38" s="322">
        <f>'Pre-matching charges'!M39</f>
        <v>0.97169190919673398</v>
      </c>
      <c r="N38" s="322">
        <f>'Pre-matching charges'!N39</f>
        <v>0.97169190919673398</v>
      </c>
      <c r="O38" s="322">
        <f>'Pre-matching charges'!O39</f>
        <v>0.97169190919673398</v>
      </c>
      <c r="P38" s="322">
        <f>'Pre-matching charges'!P39</f>
        <v>0.97169190919673398</v>
      </c>
      <c r="Q38" s="322">
        <f>'Pre-matching charges'!Q39</f>
        <v>0.97169190919673398</v>
      </c>
      <c r="R38" s="322">
        <f>'Pre-matching charges'!R39</f>
        <v>0.73329185949178011</v>
      </c>
      <c r="S38" s="322">
        <f>'Pre-matching charges'!S39</f>
        <v>0.73329185949178011</v>
      </c>
      <c r="T38" s="322">
        <f>'Pre-matching charges'!T39</f>
        <v>0.73329185949178011</v>
      </c>
      <c r="U38" s="322">
        <f>'Pre-matching charges'!U39</f>
        <v>0.73329185949178011</v>
      </c>
      <c r="V38" s="322">
        <f>'Pre-matching charges'!V39</f>
        <v>0.73329185949178011</v>
      </c>
      <c r="W38" s="322">
        <f>'Pre-matching charges'!W39</f>
        <v>0.48426186218903244</v>
      </c>
      <c r="X38" s="322">
        <f>'Pre-matching charges'!X39</f>
        <v>0.48426186218903244</v>
      </c>
      <c r="Y38" s="322">
        <f>'Pre-matching charges'!Y39</f>
        <v>0.48426186218903244</v>
      </c>
      <c r="Z38" s="322">
        <f>'Pre-matching charges'!Z39</f>
        <v>0.48426186218903244</v>
      </c>
      <c r="AA38" s="322">
        <f>'Pre-matching charges'!AA39</f>
        <v>0.48426186218903244</v>
      </c>
      <c r="AB38" s="322">
        <f>'Pre-matching charges'!AB39</f>
        <v>0.38346811987549223</v>
      </c>
      <c r="AC38" s="322">
        <f>'Pre-matching charges'!AC39</f>
        <v>0.38346811987549223</v>
      </c>
      <c r="AD38" s="322">
        <f>'Pre-matching charges'!AD39</f>
        <v>0.38346811987549223</v>
      </c>
      <c r="AE38" s="322">
        <f>'Pre-matching charges'!AE39</f>
        <v>0.38346811987549223</v>
      </c>
      <c r="AF38" s="322">
        <f>'Pre-matching charges'!AF39</f>
        <v>0.38346811987549223</v>
      </c>
      <c r="AG38" s="322">
        <f>'Pre-matching charges'!AG39</f>
        <v>2.4098860960392954</v>
      </c>
      <c r="AH38" s="322">
        <f>'Pre-matching charges'!AH39</f>
        <v>-0.74152459817991367</v>
      </c>
      <c r="AI38" s="322">
        <f>'Pre-matching charges'!AI39</f>
        <v>-0.67020974541434897</v>
      </c>
      <c r="AJ38" s="322">
        <f>'Pre-matching charges'!AJ39</f>
        <v>-0.74152459817991367</v>
      </c>
      <c r="AK38" s="322">
        <f>'Pre-matching charges'!AK39</f>
        <v>-0.74152459817991367</v>
      </c>
      <c r="AL38" s="322">
        <f>'Pre-matching charges'!AL39</f>
        <v>-0.67020974541434897</v>
      </c>
      <c r="AM38" s="322">
        <f>'Pre-matching charges'!AM39</f>
        <v>-0.67020974541434897</v>
      </c>
      <c r="AN38" s="322">
        <f>'Pre-matching charges'!AN39</f>
        <v>-0.43719810128972908</v>
      </c>
      <c r="AO38" s="322">
        <f>'Pre-matching charges'!AO39</f>
        <v>-0.43719810128972908</v>
      </c>
      <c r="AP38" s="256"/>
      <c r="AQ38" s="256"/>
    </row>
    <row r="39" spans="3:43" x14ac:dyDescent="0.35">
      <c r="D39"/>
      <c r="E39" s="78"/>
      <c r="F39" t="s">
        <v>155</v>
      </c>
      <c r="G39" t="s">
        <v>266</v>
      </c>
      <c r="H39" s="256"/>
      <c r="I39" s="256"/>
      <c r="J39" s="322">
        <f>'Pre-matching charges'!J40</f>
        <v>0.16066544249216261</v>
      </c>
      <c r="K39" s="322">
        <f>'Pre-matching charges'!K40</f>
        <v>0.16066544249216261</v>
      </c>
      <c r="L39" s="322">
        <f>'Pre-matching charges'!L40</f>
        <v>0.1380903232603912</v>
      </c>
      <c r="M39" s="322">
        <f>'Pre-matching charges'!M40</f>
        <v>0.1380903232603912</v>
      </c>
      <c r="N39" s="322">
        <f>'Pre-matching charges'!N40</f>
        <v>0.1380903232603912</v>
      </c>
      <c r="O39" s="322">
        <f>'Pre-matching charges'!O40</f>
        <v>0.1380903232603912</v>
      </c>
      <c r="P39" s="322">
        <f>'Pre-matching charges'!P40</f>
        <v>0.1380903232603912</v>
      </c>
      <c r="Q39" s="322">
        <f>'Pre-matching charges'!Q40</f>
        <v>0.1380903232603912</v>
      </c>
      <c r="R39" s="322">
        <f>'Pre-matching charges'!R40</f>
        <v>0.11042000600775438</v>
      </c>
      <c r="S39" s="322">
        <f>'Pre-matching charges'!S40</f>
        <v>0.11042000600775438</v>
      </c>
      <c r="T39" s="322">
        <f>'Pre-matching charges'!T40</f>
        <v>0.11042000600775438</v>
      </c>
      <c r="U39" s="322">
        <f>'Pre-matching charges'!U40</f>
        <v>0.11042000600775438</v>
      </c>
      <c r="V39" s="322">
        <f>'Pre-matching charges'!V40</f>
        <v>0.11042000600775438</v>
      </c>
      <c r="W39" s="322">
        <f>'Pre-matching charges'!W40</f>
        <v>8.2833465616664922E-2</v>
      </c>
      <c r="X39" s="322">
        <f>'Pre-matching charges'!X40</f>
        <v>8.2833465616664922E-2</v>
      </c>
      <c r="Y39" s="322">
        <f>'Pre-matching charges'!Y40</f>
        <v>8.2833465616664922E-2</v>
      </c>
      <c r="Z39" s="322">
        <f>'Pre-matching charges'!Z40</f>
        <v>8.2833465616664922E-2</v>
      </c>
      <c r="AA39" s="322">
        <f>'Pre-matching charges'!AA40</f>
        <v>8.2833465616664922E-2</v>
      </c>
      <c r="AB39" s="322">
        <f>'Pre-matching charges'!AB40</f>
        <v>7.0031270938717805E-2</v>
      </c>
      <c r="AC39" s="322">
        <f>'Pre-matching charges'!AC40</f>
        <v>7.0031270938717805E-2</v>
      </c>
      <c r="AD39" s="322">
        <f>'Pre-matching charges'!AD40</f>
        <v>7.0031270938717805E-2</v>
      </c>
      <c r="AE39" s="322">
        <f>'Pre-matching charges'!AE40</f>
        <v>7.0031270938717805E-2</v>
      </c>
      <c r="AF39" s="322">
        <f>'Pre-matching charges'!AF40</f>
        <v>7.0031270938717805E-2</v>
      </c>
      <c r="AG39" s="322">
        <f>'Pre-matching charges'!AG40</f>
        <v>1.2267939931418106</v>
      </c>
      <c r="AH39" s="322">
        <f>'Pre-matching charges'!AH40</f>
        <v>-0.10538049200475957</v>
      </c>
      <c r="AI39" s="322">
        <f>'Pre-matching charges'!AI40</f>
        <v>-9.8512603011655833E-2</v>
      </c>
      <c r="AJ39" s="322">
        <f>'Pre-matching charges'!AJ40</f>
        <v>-0.10538049200475957</v>
      </c>
      <c r="AK39" s="322">
        <f>'Pre-matching charges'!AK40</f>
        <v>-0.10538049200475957</v>
      </c>
      <c r="AL39" s="322">
        <f>'Pre-matching charges'!AL40</f>
        <v>-9.8512603011655833E-2</v>
      </c>
      <c r="AM39" s="322">
        <f>'Pre-matching charges'!AM40</f>
        <v>-9.8512603011655833E-2</v>
      </c>
      <c r="AN39" s="322">
        <f>'Pre-matching charges'!AN40</f>
        <v>-7.6215611690213833E-2</v>
      </c>
      <c r="AO39" s="322">
        <f>'Pre-matching charges'!AO40</f>
        <v>-7.6215611690213833E-2</v>
      </c>
      <c r="AP39" s="256"/>
      <c r="AQ39" s="256"/>
    </row>
    <row r="40" spans="3:43" x14ac:dyDescent="0.35">
      <c r="D40"/>
      <c r="E40" s="78"/>
      <c r="F40" t="s">
        <v>156</v>
      </c>
      <c r="G40" t="s">
        <v>267</v>
      </c>
      <c r="J40" s="314">
        <f>'Pre-matching charges'!J41</f>
        <v>4.8640146171777179</v>
      </c>
      <c r="K40" s="314">
        <f>'Pre-matching charges'!K41</f>
        <v>0</v>
      </c>
      <c r="L40" s="314">
        <f>'Pre-matching charges'!L41</f>
        <v>9.9316415594332419</v>
      </c>
      <c r="M40" s="314">
        <f>'Pre-matching charges'!M41</f>
        <v>9.9316415594332419</v>
      </c>
      <c r="N40" s="314">
        <f>'Pre-matching charges'!N41</f>
        <v>9.9316415594332419</v>
      </c>
      <c r="O40" s="314">
        <f>'Pre-matching charges'!O41</f>
        <v>9.9316415594332419</v>
      </c>
      <c r="P40" s="314">
        <f>'Pre-matching charges'!P41</f>
        <v>9.9316415594332419</v>
      </c>
      <c r="Q40" s="314">
        <f>'Pre-matching charges'!Q41</f>
        <v>0</v>
      </c>
      <c r="R40" s="314">
        <f>'Pre-matching charges'!R41</f>
        <v>15.343481049694491</v>
      </c>
      <c r="S40" s="314">
        <f>'Pre-matching charges'!S41</f>
        <v>15.343481049694491</v>
      </c>
      <c r="T40" s="314">
        <f>'Pre-matching charges'!T41</f>
        <v>15.343481049694491</v>
      </c>
      <c r="U40" s="314">
        <f>'Pre-matching charges'!U41</f>
        <v>15.343481049694491</v>
      </c>
      <c r="V40" s="314">
        <f>'Pre-matching charges'!V41</f>
        <v>15.343481049694491</v>
      </c>
      <c r="W40" s="314">
        <f>'Pre-matching charges'!W41</f>
        <v>11.977235827502199</v>
      </c>
      <c r="X40" s="314">
        <f>'Pre-matching charges'!X41</f>
        <v>11.977235827502199</v>
      </c>
      <c r="Y40" s="314">
        <f>'Pre-matching charges'!Y41</f>
        <v>11.977235827502199</v>
      </c>
      <c r="Z40" s="314">
        <f>'Pre-matching charges'!Z41</f>
        <v>11.977235827502199</v>
      </c>
      <c r="AA40" s="314">
        <f>'Pre-matching charges'!AA41</f>
        <v>11.977235827502199</v>
      </c>
      <c r="AB40" s="314">
        <f>'Pre-matching charges'!AB41</f>
        <v>110.57187268061952</v>
      </c>
      <c r="AC40" s="314">
        <f>'Pre-matching charges'!AC41</f>
        <v>110.57187268061952</v>
      </c>
      <c r="AD40" s="314">
        <f>'Pre-matching charges'!AD41</f>
        <v>110.57187268061952</v>
      </c>
      <c r="AE40" s="314">
        <f>'Pre-matching charges'!AE41</f>
        <v>110.57187268061952</v>
      </c>
      <c r="AF40" s="314">
        <f>'Pre-matching charges'!AF41</f>
        <v>110.57187268061952</v>
      </c>
      <c r="AG40" s="314">
        <f>'Pre-matching charges'!AG41</f>
        <v>0</v>
      </c>
      <c r="AH40" s="314">
        <f>'Pre-matching charges'!AH41</f>
        <v>0</v>
      </c>
      <c r="AI40" s="314">
        <f>'Pre-matching charges'!AI41</f>
        <v>0</v>
      </c>
      <c r="AJ40" s="314">
        <f>'Pre-matching charges'!AJ41</f>
        <v>0</v>
      </c>
      <c r="AK40" s="314">
        <f>'Pre-matching charges'!AK41</f>
        <v>0</v>
      </c>
      <c r="AL40" s="314">
        <f>'Pre-matching charges'!AL41</f>
        <v>0</v>
      </c>
      <c r="AM40" s="314">
        <f>'Pre-matching charges'!AM41</f>
        <v>0</v>
      </c>
      <c r="AN40" s="314">
        <f>'Pre-matching charges'!AN41</f>
        <v>69.200597504762939</v>
      </c>
      <c r="AO40" s="314">
        <f>'Pre-matching charges'!AO41</f>
        <v>69.200597504762939</v>
      </c>
    </row>
    <row r="41" spans="3:43" x14ac:dyDescent="0.35">
      <c r="D41"/>
      <c r="E41" s="78"/>
      <c r="F41" t="s">
        <v>157</v>
      </c>
      <c r="G41" t="s">
        <v>268</v>
      </c>
      <c r="J41" s="314">
        <f>'Pre-matching charges'!J42</f>
        <v>0</v>
      </c>
      <c r="K41" s="314">
        <f>'Pre-matching charges'!K42</f>
        <v>0</v>
      </c>
      <c r="L41" s="314">
        <f>'Pre-matching charges'!L42</f>
        <v>0</v>
      </c>
      <c r="M41" s="314">
        <f>'Pre-matching charges'!M42</f>
        <v>0</v>
      </c>
      <c r="N41" s="314">
        <f>'Pre-matching charges'!N42</f>
        <v>0</v>
      </c>
      <c r="O41" s="314">
        <f>'Pre-matching charges'!O42</f>
        <v>0</v>
      </c>
      <c r="P41" s="314">
        <f>'Pre-matching charges'!P42</f>
        <v>0</v>
      </c>
      <c r="Q41" s="314">
        <f>'Pre-matching charges'!Q42</f>
        <v>0</v>
      </c>
      <c r="R41" s="314">
        <f>'Pre-matching charges'!R42</f>
        <v>3.6164332213993018</v>
      </c>
      <c r="S41" s="314">
        <f>'Pre-matching charges'!S42</f>
        <v>3.6164332213993018</v>
      </c>
      <c r="T41" s="314">
        <f>'Pre-matching charges'!T42</f>
        <v>3.6164332213993018</v>
      </c>
      <c r="U41" s="314">
        <f>'Pre-matching charges'!U42</f>
        <v>3.6164332213993018</v>
      </c>
      <c r="V41" s="314">
        <f>'Pre-matching charges'!V42</f>
        <v>3.6164332213993018</v>
      </c>
      <c r="W41" s="314">
        <f>'Pre-matching charges'!W42</f>
        <v>3.790922701571338</v>
      </c>
      <c r="X41" s="314">
        <f>'Pre-matching charges'!X42</f>
        <v>3.790922701571338</v>
      </c>
      <c r="Y41" s="314">
        <f>'Pre-matching charges'!Y42</f>
        <v>3.790922701571338</v>
      </c>
      <c r="Z41" s="314">
        <f>'Pre-matching charges'!Z42</f>
        <v>3.790922701571338</v>
      </c>
      <c r="AA41" s="314">
        <f>'Pre-matching charges'!AA42</f>
        <v>3.790922701571338</v>
      </c>
      <c r="AB41" s="314">
        <f>'Pre-matching charges'!AB42</f>
        <v>3.9184338525171452</v>
      </c>
      <c r="AC41" s="314">
        <f>'Pre-matching charges'!AC42</f>
        <v>3.9184338525171452</v>
      </c>
      <c r="AD41" s="314">
        <f>'Pre-matching charges'!AD42</f>
        <v>3.9184338525171452</v>
      </c>
      <c r="AE41" s="314">
        <f>'Pre-matching charges'!AE42</f>
        <v>3.9184338525171452</v>
      </c>
      <c r="AF41" s="314">
        <f>'Pre-matching charges'!AF42</f>
        <v>3.9184338525171452</v>
      </c>
      <c r="AG41" s="314">
        <f>'Pre-matching charges'!AG42</f>
        <v>0</v>
      </c>
      <c r="AH41" s="314">
        <f>'Pre-matching charges'!AH42</f>
        <v>0</v>
      </c>
      <c r="AI41" s="314">
        <f>'Pre-matching charges'!AI42</f>
        <v>0</v>
      </c>
      <c r="AJ41" s="314">
        <f>'Pre-matching charges'!AJ42</f>
        <v>0</v>
      </c>
      <c r="AK41" s="314">
        <f>'Pre-matching charges'!AK42</f>
        <v>0</v>
      </c>
      <c r="AL41" s="314">
        <f>'Pre-matching charges'!AL42</f>
        <v>0</v>
      </c>
      <c r="AM41" s="314">
        <f>'Pre-matching charges'!AM42</f>
        <v>0</v>
      </c>
      <c r="AN41" s="314">
        <f>'Pre-matching charges'!AN42</f>
        <v>0</v>
      </c>
      <c r="AO41" s="314">
        <f>'Pre-matching charges'!AO42</f>
        <v>0</v>
      </c>
    </row>
    <row r="42" spans="3:43" x14ac:dyDescent="0.35">
      <c r="D42"/>
      <c r="E42" s="78"/>
      <c r="F42" t="s">
        <v>158</v>
      </c>
      <c r="G42" t="s">
        <v>268</v>
      </c>
      <c r="J42" s="314">
        <f>'Pre-matching charges'!J43</f>
        <v>0</v>
      </c>
      <c r="K42" s="314">
        <f>'Pre-matching charges'!K43</f>
        <v>0</v>
      </c>
      <c r="L42" s="314">
        <f>'Pre-matching charges'!L43</f>
        <v>0</v>
      </c>
      <c r="M42" s="314">
        <f>'Pre-matching charges'!M43</f>
        <v>0</v>
      </c>
      <c r="N42" s="314">
        <f>'Pre-matching charges'!N43</f>
        <v>0</v>
      </c>
      <c r="O42" s="314">
        <f>'Pre-matching charges'!O43</f>
        <v>0</v>
      </c>
      <c r="P42" s="314">
        <f>'Pre-matching charges'!P43</f>
        <v>0</v>
      </c>
      <c r="Q42" s="314">
        <f>'Pre-matching charges'!Q43</f>
        <v>0</v>
      </c>
      <c r="R42" s="314">
        <f>'Pre-matching charges'!R43</f>
        <v>7.1670837417852917</v>
      </c>
      <c r="S42" s="314">
        <f>'Pre-matching charges'!S43</f>
        <v>7.1670837417852917</v>
      </c>
      <c r="T42" s="314">
        <f>'Pre-matching charges'!T43</f>
        <v>7.1670837417852917</v>
      </c>
      <c r="U42" s="314">
        <f>'Pre-matching charges'!U43</f>
        <v>7.1670837417852917</v>
      </c>
      <c r="V42" s="314">
        <f>'Pre-matching charges'!V43</f>
        <v>7.1670837417852917</v>
      </c>
      <c r="W42" s="314">
        <f>'Pre-matching charges'!W43</f>
        <v>6.6798946858169348</v>
      </c>
      <c r="X42" s="314">
        <f>'Pre-matching charges'!X43</f>
        <v>6.6798946858169348</v>
      </c>
      <c r="Y42" s="314">
        <f>'Pre-matching charges'!Y43</f>
        <v>6.6798946858169348</v>
      </c>
      <c r="Z42" s="314">
        <f>'Pre-matching charges'!Z43</f>
        <v>6.6798946858169348</v>
      </c>
      <c r="AA42" s="314">
        <f>'Pre-matching charges'!AA43</f>
        <v>6.6798946858169348</v>
      </c>
      <c r="AB42" s="314">
        <f>'Pre-matching charges'!AB43</f>
        <v>7.1430632333028417</v>
      </c>
      <c r="AC42" s="314">
        <f>'Pre-matching charges'!AC43</f>
        <v>7.1430632333028417</v>
      </c>
      <c r="AD42" s="314">
        <f>'Pre-matching charges'!AD43</f>
        <v>7.1430632333028417</v>
      </c>
      <c r="AE42" s="314">
        <f>'Pre-matching charges'!AE43</f>
        <v>7.1430632333028417</v>
      </c>
      <c r="AF42" s="314">
        <f>'Pre-matching charges'!AF43</f>
        <v>7.1430632333028417</v>
      </c>
      <c r="AG42" s="314">
        <f>'Pre-matching charges'!AG43</f>
        <v>0</v>
      </c>
      <c r="AH42" s="314">
        <f>'Pre-matching charges'!AH43</f>
        <v>0</v>
      </c>
      <c r="AI42" s="314">
        <f>'Pre-matching charges'!AI43</f>
        <v>0</v>
      </c>
      <c r="AJ42" s="314">
        <f>'Pre-matching charges'!AJ43</f>
        <v>0</v>
      </c>
      <c r="AK42" s="314">
        <f>'Pre-matching charges'!AK43</f>
        <v>0</v>
      </c>
      <c r="AL42" s="314">
        <f>'Pre-matching charges'!AL43</f>
        <v>0</v>
      </c>
      <c r="AM42" s="314">
        <f>'Pre-matching charges'!AM43</f>
        <v>0</v>
      </c>
      <c r="AN42" s="314">
        <f>'Pre-matching charges'!AN43</f>
        <v>0</v>
      </c>
      <c r="AO42" s="314">
        <f>'Pre-matching charges'!AO43</f>
        <v>0</v>
      </c>
    </row>
    <row r="43" spans="3:43" x14ac:dyDescent="0.35">
      <c r="D43"/>
      <c r="E43" s="78"/>
      <c r="F43" s="28" t="s">
        <v>159</v>
      </c>
      <c r="G43" s="28" t="s">
        <v>269</v>
      </c>
      <c r="H43" s="258"/>
      <c r="I43" s="258"/>
      <c r="J43" s="272">
        <f>'Pre-matching charges'!J44</f>
        <v>0</v>
      </c>
      <c r="K43" s="272">
        <f>'Pre-matching charges'!K44</f>
        <v>0</v>
      </c>
      <c r="L43" s="272">
        <f>'Pre-matching charges'!L44</f>
        <v>0</v>
      </c>
      <c r="M43" s="272">
        <f>'Pre-matching charges'!M44</f>
        <v>0</v>
      </c>
      <c r="N43" s="272">
        <f>'Pre-matching charges'!N44</f>
        <v>0</v>
      </c>
      <c r="O43" s="272">
        <f>'Pre-matching charges'!O44</f>
        <v>0</v>
      </c>
      <c r="P43" s="272">
        <f>'Pre-matching charges'!P44</f>
        <v>0</v>
      </c>
      <c r="Q43" s="272">
        <f>'Pre-matching charges'!Q44</f>
        <v>0</v>
      </c>
      <c r="R43" s="272">
        <f>'Pre-matching charges'!R44</f>
        <v>0.18769533849802703</v>
      </c>
      <c r="S43" s="272">
        <f>'Pre-matching charges'!S44</f>
        <v>0.18769533849802703</v>
      </c>
      <c r="T43" s="272">
        <f>'Pre-matching charges'!T44</f>
        <v>0.18769533849802703</v>
      </c>
      <c r="U43" s="272">
        <f>'Pre-matching charges'!U44</f>
        <v>0.18769533849802703</v>
      </c>
      <c r="V43" s="272">
        <f>'Pre-matching charges'!V44</f>
        <v>0.18769533849802703</v>
      </c>
      <c r="W43" s="272">
        <f>'Pre-matching charges'!W44</f>
        <v>0.13873320817758247</v>
      </c>
      <c r="X43" s="272">
        <f>'Pre-matching charges'!X44</f>
        <v>0.13873320817758247</v>
      </c>
      <c r="Y43" s="272">
        <f>'Pre-matching charges'!Y44</f>
        <v>0.13873320817758247</v>
      </c>
      <c r="Z43" s="272">
        <f>'Pre-matching charges'!Z44</f>
        <v>0.13873320817758247</v>
      </c>
      <c r="AA43" s="272">
        <f>'Pre-matching charges'!AA44</f>
        <v>0.13873320817758247</v>
      </c>
      <c r="AB43" s="272">
        <f>'Pre-matching charges'!AB44</f>
        <v>9.8837997511025594E-2</v>
      </c>
      <c r="AC43" s="272">
        <f>'Pre-matching charges'!AC44</f>
        <v>9.8837997511025594E-2</v>
      </c>
      <c r="AD43" s="272">
        <f>'Pre-matching charges'!AD44</f>
        <v>9.8837997511025594E-2</v>
      </c>
      <c r="AE43" s="272">
        <f>'Pre-matching charges'!AE44</f>
        <v>9.8837997511025594E-2</v>
      </c>
      <c r="AF43" s="272">
        <f>'Pre-matching charges'!AF44</f>
        <v>9.8837997511025594E-2</v>
      </c>
      <c r="AG43" s="272">
        <f>'Pre-matching charges'!AG44</f>
        <v>0</v>
      </c>
      <c r="AH43" s="272">
        <f>'Pre-matching charges'!AH44</f>
        <v>0</v>
      </c>
      <c r="AI43" s="272">
        <f>'Pre-matching charges'!AI44</f>
        <v>0</v>
      </c>
      <c r="AJ43" s="272">
        <f>'Pre-matching charges'!AJ44</f>
        <v>0.20416941156519566</v>
      </c>
      <c r="AK43" s="272">
        <f>'Pre-matching charges'!AK44</f>
        <v>0</v>
      </c>
      <c r="AL43" s="272">
        <f>'Pre-matching charges'!AL44</f>
        <v>0.17037127976248531</v>
      </c>
      <c r="AM43" s="272">
        <f>'Pre-matching charges'!AM44</f>
        <v>0</v>
      </c>
      <c r="AN43" s="272">
        <f>'Pre-matching charges'!AN44</f>
        <v>0.14267955463970711</v>
      </c>
      <c r="AO43" s="272">
        <f>'Pre-matching charges'!AO44</f>
        <v>0</v>
      </c>
      <c r="AP43" s="256"/>
      <c r="AQ43" s="256"/>
    </row>
    <row r="44" spans="3:43" x14ac:dyDescent="0.35">
      <c r="D44"/>
      <c r="E44" s="78"/>
      <c r="J44" s="153"/>
      <c r="K44" s="153"/>
      <c r="L44" s="153"/>
      <c r="M44" s="153"/>
      <c r="N44" s="153"/>
      <c r="O44" s="153"/>
      <c r="P44" s="153"/>
      <c r="Q44" s="153"/>
      <c r="R44" s="153"/>
      <c r="S44" s="153"/>
      <c r="T44" s="153"/>
      <c r="U44" s="153"/>
      <c r="V44" s="153"/>
      <c r="W44" s="153"/>
      <c r="X44" s="153"/>
      <c r="Y44" s="153"/>
      <c r="Z44" s="153"/>
      <c r="AA44" s="153"/>
      <c r="AB44" s="153"/>
      <c r="AC44" s="153"/>
      <c r="AD44" s="153"/>
      <c r="AE44" s="153"/>
      <c r="AF44" s="153"/>
      <c r="AG44" s="153"/>
      <c r="AH44" s="153"/>
      <c r="AI44" s="153"/>
      <c r="AJ44" s="153"/>
      <c r="AK44" s="153"/>
      <c r="AL44" s="153"/>
      <c r="AM44" s="153"/>
      <c r="AN44" s="153"/>
      <c r="AO44" s="153"/>
    </row>
    <row r="45" spans="3:43" x14ac:dyDescent="0.35">
      <c r="C45" s="26" t="str">
        <f ca="1">INDEX('Version control'!$H$37:$H$64,MATCH($A$1,'Version control'!$F$37:$F$64,0),1)&amp;"-B: LES charges by boundary before revenue matching"</f>
        <v>Section 118-B: LES charges by boundary before revenue matching</v>
      </c>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c r="AO45" s="26"/>
      <c r="AP45" s="26"/>
      <c r="AQ45" s="26"/>
    </row>
    <row r="46" spans="3:43" x14ac:dyDescent="0.35">
      <c r="C46" s="24"/>
    </row>
    <row r="47" spans="3:43" x14ac:dyDescent="0.35">
      <c r="D47" s="24" t="s">
        <v>1245</v>
      </c>
      <c r="J47" s="171"/>
      <c r="K47" s="171"/>
      <c r="L47" s="171"/>
      <c r="M47" s="171"/>
      <c r="N47" s="171"/>
      <c r="O47" s="171"/>
      <c r="P47" s="171"/>
      <c r="Q47" s="171"/>
      <c r="R47" s="171"/>
      <c r="S47" s="171"/>
      <c r="T47" s="171"/>
      <c r="U47" s="171"/>
      <c r="V47" s="171"/>
      <c r="W47" s="171"/>
      <c r="X47" s="171"/>
      <c r="Y47" s="171"/>
      <c r="Z47" s="171"/>
      <c r="AA47" s="171"/>
      <c r="AB47" s="171"/>
      <c r="AC47" s="171"/>
      <c r="AD47" s="171"/>
      <c r="AE47" s="171"/>
      <c r="AF47" s="171"/>
      <c r="AG47" s="171"/>
      <c r="AH47" s="171"/>
      <c r="AI47" s="171"/>
      <c r="AJ47" s="171"/>
      <c r="AK47" s="171"/>
      <c r="AL47" s="171"/>
      <c r="AM47" s="171"/>
      <c r="AO47" s="171"/>
    </row>
    <row r="49" spans="3:41" x14ac:dyDescent="0.35">
      <c r="C49" s="24"/>
      <c r="E49" s="27" t="s">
        <v>1154</v>
      </c>
      <c r="J49" s="79"/>
      <c r="K49" s="79"/>
      <c r="L49" s="79"/>
      <c r="M49" s="79"/>
      <c r="N49" s="79"/>
      <c r="O49" s="79"/>
      <c r="P49" s="79"/>
      <c r="Q49" s="79"/>
      <c r="R49" s="79"/>
      <c r="S49" s="79"/>
      <c r="T49" s="79"/>
      <c r="U49" s="79"/>
      <c r="V49" s="79"/>
      <c r="W49" s="79"/>
      <c r="X49" s="79"/>
      <c r="Y49" s="79"/>
    </row>
    <row r="50" spans="3:41" x14ac:dyDescent="0.35">
      <c r="C50" s="24"/>
      <c r="F50" s="19" t="s">
        <v>188</v>
      </c>
      <c r="G50" s="19" t="s">
        <v>266</v>
      </c>
      <c r="H50" s="255"/>
      <c r="I50" s="255"/>
      <c r="J50" s="267" cm="1">
        <f t="array" ref="J50">INDEX('LES boundaries'!$J230:$Y230, 0, J$23)</f>
        <v>1.5717249332615681</v>
      </c>
      <c r="K50" s="267" cm="1">
        <f t="array" ref="K50">INDEX('LES boundaries'!$J230:$Y230, 0, K$23)</f>
        <v>1.5717249332615681</v>
      </c>
      <c r="L50" s="267" cm="1">
        <f t="array" ref="L50">INDEX('LES boundaries'!$J230:$Y230, 0, L$23)</f>
        <v>1.3508816877101253</v>
      </c>
      <c r="M50" s="267" cm="1">
        <f t="array" ref="M50">INDEX('LES boundaries'!$J230:$Y230, 0, M$23)</f>
        <v>1.3508816877101253</v>
      </c>
      <c r="N50" s="267" cm="1">
        <f t="array" ref="N50">INDEX('LES boundaries'!$J230:$Y230, 0, N$23)</f>
        <v>1.3508816877101253</v>
      </c>
      <c r="O50" s="267" cm="1">
        <f t="array" ref="O50">INDEX('LES boundaries'!$J230:$Y230, 0, O$23)</f>
        <v>1.3508816877101253</v>
      </c>
      <c r="P50" s="267" cm="1">
        <f t="array" ref="P50">INDEX('LES boundaries'!$J230:$Y230, 0, P$23)</f>
        <v>1.3508816877101253</v>
      </c>
      <c r="Q50" s="267" cm="1">
        <f t="array" ref="Q50">INDEX('LES boundaries'!$J230:$Y230, 0, Q$23)</f>
        <v>1.3508816877101253</v>
      </c>
      <c r="R50" s="267" cm="1">
        <f t="array" ref="R50">INDEX('LES boundaries'!$J230:$Y230, 0, R$23)</f>
        <v>1.1858799418243273</v>
      </c>
      <c r="S50" s="267" cm="1">
        <f t="array" ref="S50">INDEX('LES boundaries'!$J230:$Y230, 0, S$23)</f>
        <v>1.1858799418243273</v>
      </c>
      <c r="T50" s="267" cm="1">
        <f t="array" ref="T50">INDEX('LES boundaries'!$J230:$Y230, 0, T$23)</f>
        <v>1.1858799418243273</v>
      </c>
      <c r="U50" s="267" cm="1">
        <f t="array" ref="U50">INDEX('LES boundaries'!$J230:$Y230, 0, U$23)</f>
        <v>1.1858799418243273</v>
      </c>
      <c r="V50" s="267" cm="1">
        <f t="array" ref="V50">INDEX('LES boundaries'!$J230:$Y230, 0, V$23)</f>
        <v>1.1858799418243273</v>
      </c>
      <c r="W50" s="267" cm="1">
        <f t="array" ref="W50">INDEX('LES boundaries'!$J230:$Y230, 0, W$23)</f>
        <v>1.0488350474548309</v>
      </c>
      <c r="X50" s="267" cm="1">
        <f t="array" ref="X50">INDEX('LES boundaries'!$J230:$Y230, 0, X$23)</f>
        <v>1.0488350474548309</v>
      </c>
      <c r="Y50" s="267" cm="1">
        <f t="array" ref="Y50">INDEX('LES boundaries'!$J230:$Y230, 0, Y$23)</f>
        <v>1.0488350474548309</v>
      </c>
      <c r="Z50" s="267" cm="1">
        <f t="array" ref="Z50">INDEX('LES boundaries'!$J230:$Y230, 0, Z$23)</f>
        <v>1.0488350474548309</v>
      </c>
      <c r="AA50" s="267" cm="1">
        <f t="array" ref="AA50">INDEX('LES boundaries'!$J230:$Y230, 0, AA$23)</f>
        <v>1.0488350474548309</v>
      </c>
      <c r="AB50" s="267" cm="1">
        <f t="array" ref="AB50">INDEX('LES boundaries'!$J230:$Y230, 0, AB$23)</f>
        <v>1.0516363334216539</v>
      </c>
      <c r="AC50" s="267" cm="1">
        <f t="array" ref="AC50">INDEX('LES boundaries'!$J230:$Y230, 0, AC$23)</f>
        <v>1.0516363334216539</v>
      </c>
      <c r="AD50" s="267" cm="1">
        <f t="array" ref="AD50">INDEX('LES boundaries'!$J230:$Y230, 0, AD$23)</f>
        <v>1.0516363334216539</v>
      </c>
      <c r="AE50" s="267" cm="1">
        <f t="array" ref="AE50">INDEX('LES boundaries'!$J230:$Y230, 0, AE$23)</f>
        <v>1.0516363334216539</v>
      </c>
      <c r="AF50" s="267" cm="1">
        <f t="array" ref="AF50">INDEX('LES boundaries'!$J230:$Y230, 0, AF$23)</f>
        <v>1.0516363334216539</v>
      </c>
      <c r="AG50" s="267" cm="1">
        <f t="array" ref="AG50">INDEX('LES boundaries'!$J230:$Y230, 0, AG$23)</f>
        <v>3.0306201557095949</v>
      </c>
      <c r="AH50" s="267" cm="1">
        <f t="array" ref="AH50">INDEX('LES boundaries'!$J230:$Y230, 0, AH$23)</f>
        <v>-1.030894660320818</v>
      </c>
      <c r="AI50" s="267" cm="1">
        <f t="array" ref="AI50">INDEX('LES boundaries'!$J230:$Y230, 0, AI$23)</f>
        <v>-1.0193115742497973</v>
      </c>
      <c r="AJ50" s="267" cm="1">
        <f t="array" ref="AJ50">INDEX('LES boundaries'!$J230:$Y230, 0, AJ$23)</f>
        <v>-1.030894660320818</v>
      </c>
      <c r="AK50" s="267" cm="1">
        <f t="array" ref="AK50">INDEX('LES boundaries'!$J230:$Y230, 0, AK$23)</f>
        <v>-1.030894660320818</v>
      </c>
      <c r="AL50" s="267" cm="1">
        <f t="array" ref="AL50">INDEX('LES boundaries'!$J230:$Y230, 0, AL$23)</f>
        <v>-1.0193115742497973</v>
      </c>
      <c r="AM50" s="267" cm="1">
        <f t="array" ref="AM50">INDEX('LES boundaries'!$J230:$Y230, 0, AM$23)</f>
        <v>-1.0193115742497973</v>
      </c>
      <c r="AN50" s="267" cm="1">
        <f t="array" ref="AN50">INDEX('LES boundaries'!$J230:$Y230, 0, AN$23)</f>
        <v>-1.0038674594884369</v>
      </c>
      <c r="AO50" s="267" cm="1">
        <f t="array" ref="AO50">INDEX('LES boundaries'!$J230:$Y230, 0, AO$23)</f>
        <v>-1.0038674594884369</v>
      </c>
    </row>
    <row r="51" spans="3:41" x14ac:dyDescent="0.35">
      <c r="C51" s="24"/>
      <c r="F51" t="s">
        <v>189</v>
      </c>
      <c r="G51" t="s">
        <v>266</v>
      </c>
      <c r="H51" s="256"/>
      <c r="I51" s="256"/>
      <c r="J51" s="322" cm="1">
        <f t="array" ref="J51">INDEX('LES boundaries'!$J231:$Y231, 0, J$23)</f>
        <v>4.8673971405961405</v>
      </c>
      <c r="K51" s="322" cm="1">
        <f t="array" ref="K51">INDEX('LES boundaries'!$J231:$Y231, 0, K$23)</f>
        <v>4.8673971405961405</v>
      </c>
      <c r="L51" s="322" cm="1">
        <f t="array" ref="L51">INDEX('LES boundaries'!$J231:$Y231, 0, L$23)</f>
        <v>4.1834786258682382</v>
      </c>
      <c r="M51" s="322" cm="1">
        <f t="array" ref="M51">INDEX('LES boundaries'!$J231:$Y231, 0, M$23)</f>
        <v>4.1834786258682382</v>
      </c>
      <c r="N51" s="322" cm="1">
        <f t="array" ref="N51">INDEX('LES boundaries'!$J231:$Y231, 0, N$23)</f>
        <v>4.1834786258682382</v>
      </c>
      <c r="O51" s="322" cm="1">
        <f t="array" ref="O51">INDEX('LES boundaries'!$J231:$Y231, 0, O$23)</f>
        <v>4.1834786258682382</v>
      </c>
      <c r="P51" s="322" cm="1">
        <f t="array" ref="P51">INDEX('LES boundaries'!$J231:$Y231, 0, P$23)</f>
        <v>4.1834786258682382</v>
      </c>
      <c r="Q51" s="322" cm="1">
        <f t="array" ref="Q51">INDEX('LES boundaries'!$J231:$Y231, 0, Q$23)</f>
        <v>4.1834786258682382</v>
      </c>
      <c r="R51" s="322" cm="1">
        <f t="array" ref="R51">INDEX('LES boundaries'!$J231:$Y231, 0, R$23)</f>
        <v>3.6724928871287692</v>
      </c>
      <c r="S51" s="322" cm="1">
        <f t="array" ref="S51">INDEX('LES boundaries'!$J231:$Y231, 0, S$23)</f>
        <v>3.6724928871287692</v>
      </c>
      <c r="T51" s="322" cm="1">
        <f t="array" ref="T51">INDEX('LES boundaries'!$J231:$Y231, 0, T$23)</f>
        <v>3.6724928871287692</v>
      </c>
      <c r="U51" s="322" cm="1">
        <f t="array" ref="U51">INDEX('LES boundaries'!$J231:$Y231, 0, U$23)</f>
        <v>3.6724928871287692</v>
      </c>
      <c r="V51" s="322" cm="1">
        <f t="array" ref="V51">INDEX('LES boundaries'!$J231:$Y231, 0, V$23)</f>
        <v>3.6724928871287692</v>
      </c>
      <c r="W51" s="322" cm="1">
        <f t="array" ref="W51">INDEX('LES boundaries'!$J231:$Y231, 0, W$23)</f>
        <v>3.2480853378999397</v>
      </c>
      <c r="X51" s="322" cm="1">
        <f t="array" ref="X51">INDEX('LES boundaries'!$J231:$Y231, 0, X$23)</f>
        <v>3.2480853378999397</v>
      </c>
      <c r="Y51" s="322" cm="1">
        <f t="array" ref="Y51">INDEX('LES boundaries'!$J231:$Y231, 0, Y$23)</f>
        <v>3.2480853378999397</v>
      </c>
      <c r="Z51" s="322" cm="1">
        <f t="array" ref="Z51">INDEX('LES boundaries'!$J231:$Y231, 0, Z$23)</f>
        <v>3.2480853378999397</v>
      </c>
      <c r="AA51" s="322" cm="1">
        <f t="array" ref="AA51">INDEX('LES boundaries'!$J231:$Y231, 0, AA$23)</f>
        <v>3.2480853378999397</v>
      </c>
      <c r="AB51" s="322" cm="1">
        <f t="array" ref="AB51">INDEX('LES boundaries'!$J231:$Y231, 0, AB$23)</f>
        <v>3.1244530516393167</v>
      </c>
      <c r="AC51" s="322" cm="1">
        <f t="array" ref="AC51">INDEX('LES boundaries'!$J231:$Y231, 0, AC$23)</f>
        <v>3.1244530516393167</v>
      </c>
      <c r="AD51" s="322" cm="1">
        <f t="array" ref="AD51">INDEX('LES boundaries'!$J231:$Y231, 0, AD$23)</f>
        <v>3.1244530516393167</v>
      </c>
      <c r="AE51" s="322" cm="1">
        <f t="array" ref="AE51">INDEX('LES boundaries'!$J231:$Y231, 0, AE$23)</f>
        <v>3.1244530516393167</v>
      </c>
      <c r="AF51" s="322" cm="1">
        <f t="array" ref="AF51">INDEX('LES boundaries'!$J231:$Y231, 0, AF$23)</f>
        <v>3.1244530516393167</v>
      </c>
      <c r="AG51" s="322" cm="1">
        <f t="array" ref="AG51">INDEX('LES boundaries'!$J231:$Y231, 0, AG$23)</f>
        <v>10.397713552799289</v>
      </c>
      <c r="AH51" s="322" cm="1">
        <f t="array" ref="AH51">INDEX('LES boundaries'!$J231:$Y231, 0, AH$23)</f>
        <v>-3.1925266410889948</v>
      </c>
      <c r="AI51" s="322" cm="1">
        <f t="array" ref="AI51">INDEX('LES boundaries'!$J231:$Y231, 0, AI$23)</f>
        <v>-3.156655555234062</v>
      </c>
      <c r="AJ51" s="322" cm="1">
        <f t="array" ref="AJ51">INDEX('LES boundaries'!$J231:$Y231, 0, AJ$23)</f>
        <v>-3.1925266410889948</v>
      </c>
      <c r="AK51" s="322" cm="1">
        <f t="array" ref="AK51">INDEX('LES boundaries'!$J231:$Y231, 0, AK$23)</f>
        <v>-3.1925266410889948</v>
      </c>
      <c r="AL51" s="322" cm="1">
        <f t="array" ref="AL51">INDEX('LES boundaries'!$J231:$Y231, 0, AL$23)</f>
        <v>-3.156655555234062</v>
      </c>
      <c r="AM51" s="322" cm="1">
        <f t="array" ref="AM51">INDEX('LES boundaries'!$J231:$Y231, 0, AM$23)</f>
        <v>-3.156655555234062</v>
      </c>
      <c r="AN51" s="322" cm="1">
        <f t="array" ref="AN51">INDEX('LES boundaries'!$J231:$Y231, 0, AN$23)</f>
        <v>-3.1088274407608187</v>
      </c>
      <c r="AO51" s="322" cm="1">
        <f t="array" ref="AO51">INDEX('LES boundaries'!$J231:$Y231, 0, AO$23)</f>
        <v>-3.1088274407608187</v>
      </c>
    </row>
    <row r="52" spans="3:41" x14ac:dyDescent="0.35">
      <c r="C52" s="24"/>
      <c r="F52" t="s">
        <v>190</v>
      </c>
      <c r="G52" t="s">
        <v>266</v>
      </c>
      <c r="H52" s="256"/>
      <c r="I52" s="256"/>
      <c r="J52" s="322" cm="1">
        <f t="array" ref="J52">INDEX('LES boundaries'!$J232:$Y232, 0, J$23)</f>
        <v>5.1550927011625616</v>
      </c>
      <c r="K52" s="322" cm="1">
        <f t="array" ref="K52">INDEX('LES boundaries'!$J232:$Y232, 0, K$23)</f>
        <v>5.1550927011625616</v>
      </c>
      <c r="L52" s="322" cm="1">
        <f t="array" ref="L52">INDEX('LES boundaries'!$J232:$Y232, 0, L$23)</f>
        <v>4.4307500511539502</v>
      </c>
      <c r="M52" s="322" cm="1">
        <f t="array" ref="M52">INDEX('LES boundaries'!$J232:$Y232, 0, M$23)</f>
        <v>4.4307500511539502</v>
      </c>
      <c r="N52" s="322" cm="1">
        <f t="array" ref="N52">INDEX('LES boundaries'!$J232:$Y232, 0, N$23)</f>
        <v>4.4307500511539502</v>
      </c>
      <c r="O52" s="322" cm="1">
        <f t="array" ref="O52">INDEX('LES boundaries'!$J232:$Y232, 0, O$23)</f>
        <v>4.4307500511539502</v>
      </c>
      <c r="P52" s="322" cm="1">
        <f t="array" ref="P52">INDEX('LES boundaries'!$J232:$Y232, 0, P$23)</f>
        <v>4.4307500511539502</v>
      </c>
      <c r="Q52" s="322" cm="1">
        <f t="array" ref="Q52">INDEX('LES boundaries'!$J232:$Y232, 0, Q$23)</f>
        <v>4.4307500511539502</v>
      </c>
      <c r="R52" s="322" cm="1">
        <f t="array" ref="R52">INDEX('LES boundaries'!$J232:$Y232, 0, R$23)</f>
        <v>3.889561654956764</v>
      </c>
      <c r="S52" s="322" cm="1">
        <f t="array" ref="S52">INDEX('LES boundaries'!$J232:$Y232, 0, S$23)</f>
        <v>3.889561654956764</v>
      </c>
      <c r="T52" s="322" cm="1">
        <f t="array" ref="T52">INDEX('LES boundaries'!$J232:$Y232, 0, T$23)</f>
        <v>3.889561654956764</v>
      </c>
      <c r="U52" s="322" cm="1">
        <f t="array" ref="U52">INDEX('LES boundaries'!$J232:$Y232, 0, U$23)</f>
        <v>3.889561654956764</v>
      </c>
      <c r="V52" s="322" cm="1">
        <f t="array" ref="V52">INDEX('LES boundaries'!$J232:$Y232, 0, V$23)</f>
        <v>3.889561654956764</v>
      </c>
      <c r="W52" s="322" cm="1">
        <f t="array" ref="W52">INDEX('LES boundaries'!$J232:$Y232, 0, W$23)</f>
        <v>3.4400687953953049</v>
      </c>
      <c r="X52" s="322" cm="1">
        <f t="array" ref="X52">INDEX('LES boundaries'!$J232:$Y232, 0, X$23)</f>
        <v>3.4400687953953049</v>
      </c>
      <c r="Y52" s="322" cm="1">
        <f t="array" ref="Y52">INDEX('LES boundaries'!$J232:$Y232, 0, Y$23)</f>
        <v>3.4400687953953049</v>
      </c>
      <c r="Z52" s="322" cm="1">
        <f t="array" ref="Z52">INDEX('LES boundaries'!$J232:$Y232, 0, Z$23)</f>
        <v>3.4400687953953049</v>
      </c>
      <c r="AA52" s="322" cm="1">
        <f t="array" ref="AA52">INDEX('LES boundaries'!$J232:$Y232, 0, AA$23)</f>
        <v>3.4400687953953049</v>
      </c>
      <c r="AB52" s="322" cm="1">
        <f t="array" ref="AB52">INDEX('LES boundaries'!$J232:$Y232, 0, AB$23)</f>
        <v>3.2797447170820022</v>
      </c>
      <c r="AC52" s="322" cm="1">
        <f t="array" ref="AC52">INDEX('LES boundaries'!$J232:$Y232, 0, AC$23)</f>
        <v>3.2797447170820022</v>
      </c>
      <c r="AD52" s="322" cm="1">
        <f t="array" ref="AD52">INDEX('LES boundaries'!$J232:$Y232, 0, AD$23)</f>
        <v>3.2797447170820022</v>
      </c>
      <c r="AE52" s="322" cm="1">
        <f t="array" ref="AE52">INDEX('LES boundaries'!$J232:$Y232, 0, AE$23)</f>
        <v>3.2797447170820022</v>
      </c>
      <c r="AF52" s="322" cm="1">
        <f t="array" ref="AF52">INDEX('LES boundaries'!$J232:$Y232, 0, AF$23)</f>
        <v>3.2797447170820022</v>
      </c>
      <c r="AG52" s="322" cm="1">
        <f t="array" ref="AG52">INDEX('LES boundaries'!$J232:$Y232, 0, AG$23)</f>
        <v>11.040823647275301</v>
      </c>
      <c r="AH52" s="322" cm="1">
        <f t="array" ref="AH52">INDEX('LES boundaries'!$J232:$Y232, 0, AH$23)</f>
        <v>-3.3812262098936152</v>
      </c>
      <c r="AI52" s="322" cm="1">
        <f t="array" ref="AI52">INDEX('LES boundaries'!$J232:$Y232, 0, AI$23)</f>
        <v>-3.3432349041644729</v>
      </c>
      <c r="AJ52" s="322" cm="1">
        <f t="array" ref="AJ52">INDEX('LES boundaries'!$J232:$Y232, 0, AJ$23)</f>
        <v>-3.3812262098936152</v>
      </c>
      <c r="AK52" s="322" cm="1">
        <f t="array" ref="AK52">INDEX('LES boundaries'!$J232:$Y232, 0, AK$23)</f>
        <v>-3.3812262098936152</v>
      </c>
      <c r="AL52" s="322" cm="1">
        <f t="array" ref="AL52">INDEX('LES boundaries'!$J232:$Y232, 0, AL$23)</f>
        <v>-3.3432349041644729</v>
      </c>
      <c r="AM52" s="322" cm="1">
        <f t="array" ref="AM52">INDEX('LES boundaries'!$J232:$Y232, 0, AM$23)</f>
        <v>-3.3432349041644729</v>
      </c>
      <c r="AN52" s="322" cm="1">
        <f t="array" ref="AN52">INDEX('LES boundaries'!$J232:$Y232, 0, AN$23)</f>
        <v>-3.2570652342958315</v>
      </c>
      <c r="AO52" s="322" cm="1">
        <f t="array" ref="AO52">INDEX('LES boundaries'!$J232:$Y232, 0, AO$23)</f>
        <v>-3.2570652342958315</v>
      </c>
    </row>
    <row r="53" spans="3:41" x14ac:dyDescent="0.35">
      <c r="C53" s="24"/>
      <c r="F53" t="s">
        <v>191</v>
      </c>
      <c r="G53" t="s">
        <v>266</v>
      </c>
      <c r="H53" s="256"/>
      <c r="I53" s="256"/>
      <c r="J53" s="322" cm="1">
        <f t="array" ref="J53">INDEX('LES boundaries'!$J233:$Y233, 0, J$23)</f>
        <v>6.0992259822859181</v>
      </c>
      <c r="K53" s="322" cm="1">
        <f t="array" ref="K53">INDEX('LES boundaries'!$J233:$Y233, 0, K$23)</f>
        <v>6.0992259822859181</v>
      </c>
      <c r="L53" s="322" cm="1">
        <f t="array" ref="L53">INDEX('LES boundaries'!$J233:$Y233, 0, L$23)</f>
        <v>5.2422230597169328</v>
      </c>
      <c r="M53" s="322" cm="1">
        <f t="array" ref="M53">INDEX('LES boundaries'!$J233:$Y233, 0, M$23)</f>
        <v>5.2422230597169328</v>
      </c>
      <c r="N53" s="322" cm="1">
        <f t="array" ref="N53">INDEX('LES boundaries'!$J233:$Y233, 0, N$23)</f>
        <v>5.2422230597169328</v>
      </c>
      <c r="O53" s="322" cm="1">
        <f t="array" ref="O53">INDEX('LES boundaries'!$J233:$Y233, 0, O$23)</f>
        <v>5.2422230597169328</v>
      </c>
      <c r="P53" s="322" cm="1">
        <f t="array" ref="P53">INDEX('LES boundaries'!$J233:$Y233, 0, P$23)</f>
        <v>5.2422230597169328</v>
      </c>
      <c r="Q53" s="322" cm="1">
        <f t="array" ref="Q53">INDEX('LES boundaries'!$J233:$Y233, 0, Q$23)</f>
        <v>5.2422230597169328</v>
      </c>
      <c r="R53" s="322" cm="1">
        <f t="array" ref="R53">INDEX('LES boundaries'!$J233:$Y233, 0, R$23)</f>
        <v>4.6019183127910175</v>
      </c>
      <c r="S53" s="322" cm="1">
        <f t="array" ref="S53">INDEX('LES boundaries'!$J233:$Y233, 0, S$23)</f>
        <v>4.6019183127910175</v>
      </c>
      <c r="T53" s="322" cm="1">
        <f t="array" ref="T53">INDEX('LES boundaries'!$J233:$Y233, 0, T$23)</f>
        <v>4.6019183127910175</v>
      </c>
      <c r="U53" s="322" cm="1">
        <f t="array" ref="U53">INDEX('LES boundaries'!$J233:$Y233, 0, U$23)</f>
        <v>4.6019183127910175</v>
      </c>
      <c r="V53" s="322" cm="1">
        <f t="array" ref="V53">INDEX('LES boundaries'!$J233:$Y233, 0, V$23)</f>
        <v>4.6019183127910175</v>
      </c>
      <c r="W53" s="322" cm="1">
        <f t="array" ref="W53">INDEX('LES boundaries'!$J233:$Y233, 0, W$23)</f>
        <v>4.0701027496545921</v>
      </c>
      <c r="X53" s="322" cm="1">
        <f t="array" ref="X53">INDEX('LES boundaries'!$J233:$Y233, 0, X$23)</f>
        <v>4.0701027496545921</v>
      </c>
      <c r="Y53" s="322" cm="1">
        <f t="array" ref="Y53">INDEX('LES boundaries'!$J233:$Y233, 0, Y$23)</f>
        <v>4.0701027496545921</v>
      </c>
      <c r="Z53" s="322" cm="1">
        <f t="array" ref="Z53">INDEX('LES boundaries'!$J233:$Y233, 0, Z$23)</f>
        <v>4.0701027496545921</v>
      </c>
      <c r="AA53" s="322" cm="1">
        <f t="array" ref="AA53">INDEX('LES boundaries'!$J233:$Y233, 0, AA$23)</f>
        <v>4.0701027496545921</v>
      </c>
      <c r="AB53" s="322" cm="1">
        <f t="array" ref="AB53">INDEX('LES boundaries'!$J233:$Y233, 0, AB$23)</f>
        <v>3.6874424357033178</v>
      </c>
      <c r="AC53" s="322" cm="1">
        <f t="array" ref="AC53">INDEX('LES boundaries'!$J233:$Y233, 0, AC$23)</f>
        <v>3.6874424357033178</v>
      </c>
      <c r="AD53" s="322" cm="1">
        <f t="array" ref="AD53">INDEX('LES boundaries'!$J233:$Y233, 0, AD$23)</f>
        <v>3.6874424357033178</v>
      </c>
      <c r="AE53" s="322" cm="1">
        <f t="array" ref="AE53">INDEX('LES boundaries'!$J233:$Y233, 0, AE$23)</f>
        <v>3.6874424357033178</v>
      </c>
      <c r="AF53" s="322" cm="1">
        <f t="array" ref="AF53">INDEX('LES boundaries'!$J233:$Y233, 0, AF$23)</f>
        <v>3.6874424357033178</v>
      </c>
      <c r="AG53" s="322" cm="1">
        <f t="array" ref="AG53">INDEX('LES boundaries'!$J233:$Y233, 0, AG$23)</f>
        <v>12.9151459570905</v>
      </c>
      <c r="AH53" s="322" cm="1">
        <f t="array" ref="AH53">INDEX('LES boundaries'!$J233:$Y233, 0, AH$23)</f>
        <v>-4.0004833951324423</v>
      </c>
      <c r="AI53" s="322" cm="1">
        <f t="array" ref="AI53">INDEX('LES boundaries'!$J233:$Y233, 0, AI$23)</f>
        <v>-3.9555341435017399</v>
      </c>
      <c r="AJ53" s="322" cm="1">
        <f t="array" ref="AJ53">INDEX('LES boundaries'!$J233:$Y233, 0, AJ$23)</f>
        <v>-4.0004833951324423</v>
      </c>
      <c r="AK53" s="322" cm="1">
        <f t="array" ref="AK53">INDEX('LES boundaries'!$J233:$Y233, 0, AK$23)</f>
        <v>-4.0004833951324423</v>
      </c>
      <c r="AL53" s="322" cm="1">
        <f t="array" ref="AL53">INDEX('LES boundaries'!$J233:$Y233, 0, AL$23)</f>
        <v>-3.9555341435017399</v>
      </c>
      <c r="AM53" s="322" cm="1">
        <f t="array" ref="AM53">INDEX('LES boundaries'!$J233:$Y233, 0, AM$23)</f>
        <v>-3.9555341435017399</v>
      </c>
      <c r="AN53" s="322" cm="1">
        <f t="array" ref="AN53">INDEX('LES boundaries'!$J233:$Y233, 0, AN$23)</f>
        <v>-3.7435386234616197</v>
      </c>
      <c r="AO53" s="322" cm="1">
        <f t="array" ref="AO53">INDEX('LES boundaries'!$J233:$Y233, 0, AO$23)</f>
        <v>-3.7435386234616197</v>
      </c>
    </row>
    <row r="54" spans="3:41" x14ac:dyDescent="0.35">
      <c r="C54" s="24"/>
      <c r="F54" t="s">
        <v>192</v>
      </c>
      <c r="G54" t="s">
        <v>266</v>
      </c>
      <c r="H54" s="256"/>
      <c r="I54" s="256"/>
      <c r="J54" s="322" cm="1">
        <f t="array" ref="J54">INDEX('LES boundaries'!$J234:$Y234, 0, J$23)</f>
        <v>6.5705075174374175</v>
      </c>
      <c r="K54" s="322" cm="1">
        <f t="array" ref="K54">INDEX('LES boundaries'!$J234:$Y234, 0, K$23)</f>
        <v>6.5705075174374175</v>
      </c>
      <c r="L54" s="322" cm="1">
        <f t="array" ref="L54">INDEX('LES boundaries'!$J234:$Y234, 0, L$23)</f>
        <v>5.6472847738369349</v>
      </c>
      <c r="M54" s="322" cm="1">
        <f t="array" ref="M54">INDEX('LES boundaries'!$J234:$Y234, 0, M$23)</f>
        <v>5.6472847738369349</v>
      </c>
      <c r="N54" s="322" cm="1">
        <f t="array" ref="N54">INDEX('LES boundaries'!$J234:$Y234, 0, N$23)</f>
        <v>5.6472847738369349</v>
      </c>
      <c r="O54" s="322" cm="1">
        <f t="array" ref="O54">INDEX('LES boundaries'!$J234:$Y234, 0, O$23)</f>
        <v>5.6472847738369349</v>
      </c>
      <c r="P54" s="322" cm="1">
        <f t="array" ref="P54">INDEX('LES boundaries'!$J234:$Y234, 0, P$23)</f>
        <v>5.6472847738369349</v>
      </c>
      <c r="Q54" s="322" cm="1">
        <f t="array" ref="Q54">INDEX('LES boundaries'!$J234:$Y234, 0, Q$23)</f>
        <v>5.6472847738369349</v>
      </c>
      <c r="R54" s="322" cm="1">
        <f t="array" ref="R54">INDEX('LES boundaries'!$J234:$Y234, 0, R$23)</f>
        <v>4.9575042729428187</v>
      </c>
      <c r="S54" s="322" cm="1">
        <f t="array" ref="S54">INDEX('LES boundaries'!$J234:$Y234, 0, S$23)</f>
        <v>4.9575042729428187</v>
      </c>
      <c r="T54" s="322" cm="1">
        <f t="array" ref="T54">INDEX('LES boundaries'!$J234:$Y234, 0, T$23)</f>
        <v>4.9575042729428187</v>
      </c>
      <c r="U54" s="322" cm="1">
        <f t="array" ref="U54">INDEX('LES boundaries'!$J234:$Y234, 0, U$23)</f>
        <v>4.9575042729428187</v>
      </c>
      <c r="V54" s="322" cm="1">
        <f t="array" ref="V54">INDEX('LES boundaries'!$J234:$Y234, 0, V$23)</f>
        <v>4.9575042729428187</v>
      </c>
      <c r="W54" s="322" cm="1">
        <f t="array" ref="W54">INDEX('LES boundaries'!$J234:$Y234, 0, W$23)</f>
        <v>4.3845958144553574</v>
      </c>
      <c r="X54" s="322" cm="1">
        <f t="array" ref="X54">INDEX('LES boundaries'!$J234:$Y234, 0, X$23)</f>
        <v>4.3845958144553574</v>
      </c>
      <c r="Y54" s="322" cm="1">
        <f t="array" ref="Y54">INDEX('LES boundaries'!$J234:$Y234, 0, Y$23)</f>
        <v>4.3845958144553574</v>
      </c>
      <c r="Z54" s="322" cm="1">
        <f t="array" ref="Z54">INDEX('LES boundaries'!$J234:$Y234, 0, Z$23)</f>
        <v>4.3845958144553574</v>
      </c>
      <c r="AA54" s="322" cm="1">
        <f t="array" ref="AA54">INDEX('LES boundaries'!$J234:$Y234, 0, AA$23)</f>
        <v>4.3845958144553574</v>
      </c>
      <c r="AB54" s="322" cm="1">
        <f t="array" ref="AB54">INDEX('LES boundaries'!$J234:$Y234, 0, AB$23)</f>
        <v>3.6874424357033178</v>
      </c>
      <c r="AC54" s="322" cm="1">
        <f t="array" ref="AC54">INDEX('LES boundaries'!$J234:$Y234, 0, AC$23)</f>
        <v>3.6874424357033178</v>
      </c>
      <c r="AD54" s="322" cm="1">
        <f t="array" ref="AD54">INDEX('LES boundaries'!$J234:$Y234, 0, AD$23)</f>
        <v>3.6874424357033178</v>
      </c>
      <c r="AE54" s="322" cm="1">
        <f t="array" ref="AE54">INDEX('LES boundaries'!$J234:$Y234, 0, AE$23)</f>
        <v>3.6874424357033178</v>
      </c>
      <c r="AF54" s="322" cm="1">
        <f t="array" ref="AF54">INDEX('LES boundaries'!$J234:$Y234, 0, AF$23)</f>
        <v>3.6874424357033178</v>
      </c>
      <c r="AG54" s="322" cm="1">
        <f t="array" ref="AG54">INDEX('LES boundaries'!$J234:$Y234, 0, AG$23)</f>
        <v>13.850748496688935</v>
      </c>
      <c r="AH54" s="322" cm="1">
        <f t="array" ref="AH54">INDEX('LES boundaries'!$J234:$Y234, 0, AH$23)</f>
        <v>-4.3095970369751555</v>
      </c>
      <c r="AI54" s="322" cm="1">
        <f t="array" ref="AI54">INDEX('LES boundaries'!$J234:$Y234, 0, AI$23)</f>
        <v>-4.2611745983574574</v>
      </c>
      <c r="AJ54" s="322" cm="1">
        <f t="array" ref="AJ54">INDEX('LES boundaries'!$J234:$Y234, 0, AJ$23)</f>
        <v>-4.3095970369751555</v>
      </c>
      <c r="AK54" s="322" cm="1">
        <f t="array" ref="AK54">INDEX('LES boundaries'!$J234:$Y234, 0, AK$23)</f>
        <v>-4.3095970369751555</v>
      </c>
      <c r="AL54" s="322" cm="1">
        <f t="array" ref="AL54">INDEX('LES boundaries'!$J234:$Y234, 0, AL$23)</f>
        <v>-4.2611745983574574</v>
      </c>
      <c r="AM54" s="322" cm="1">
        <f t="array" ref="AM54">INDEX('LES boundaries'!$J234:$Y234, 0, AM$23)</f>
        <v>-4.2611745983574574</v>
      </c>
      <c r="AN54" s="322" cm="1">
        <f t="array" ref="AN54">INDEX('LES boundaries'!$J234:$Y234, 0, AN$23)</f>
        <v>-4.0012622994010743</v>
      </c>
      <c r="AO54" s="322" cm="1">
        <f t="array" ref="AO54">INDEX('LES boundaries'!$J234:$Y234, 0, AO$23)</f>
        <v>-4.0012622994010743</v>
      </c>
    </row>
    <row r="55" spans="3:41" x14ac:dyDescent="0.35">
      <c r="C55" s="24"/>
      <c r="F55" t="s">
        <v>193</v>
      </c>
      <c r="G55" t="s">
        <v>266</v>
      </c>
      <c r="H55" s="256"/>
      <c r="I55" s="256"/>
      <c r="J55" s="322" cm="1">
        <f t="array" ref="J55">INDEX('LES boundaries'!$J235:$Y235, 0, J$23)</f>
        <v>6.7278644296648222</v>
      </c>
      <c r="K55" s="322" cm="1">
        <f t="array" ref="K55">INDEX('LES boundaries'!$J235:$Y235, 0, K$23)</f>
        <v>6.7278644296648222</v>
      </c>
      <c r="L55" s="322" cm="1">
        <f t="array" ref="L55">INDEX('LES boundaries'!$J235:$Y235, 0, L$23)</f>
        <v>5.7825314487888253</v>
      </c>
      <c r="M55" s="322" cm="1">
        <f t="array" ref="M55">INDEX('LES boundaries'!$J235:$Y235, 0, M$23)</f>
        <v>5.7825314487888253</v>
      </c>
      <c r="N55" s="322" cm="1">
        <f t="array" ref="N55">INDEX('LES boundaries'!$J235:$Y235, 0, N$23)</f>
        <v>5.7825314487888253</v>
      </c>
      <c r="O55" s="322" cm="1">
        <f t="array" ref="O55">INDEX('LES boundaries'!$J235:$Y235, 0, O$23)</f>
        <v>5.7825314487888253</v>
      </c>
      <c r="P55" s="322" cm="1">
        <f t="array" ref="P55">INDEX('LES boundaries'!$J235:$Y235, 0, P$23)</f>
        <v>5.7825314487888253</v>
      </c>
      <c r="Q55" s="322" cm="1">
        <f t="array" ref="Q55">INDEX('LES boundaries'!$J235:$Y235, 0, Q$23)</f>
        <v>5.7825314487888253</v>
      </c>
      <c r="R55" s="322" cm="1">
        <f t="array" ref="R55">INDEX('LES boundaries'!$J235:$Y235, 0, R$23)</f>
        <v>5.0762314127678856</v>
      </c>
      <c r="S55" s="322" cm="1">
        <f t="array" ref="S55">INDEX('LES boundaries'!$J235:$Y235, 0, S$23)</f>
        <v>5.0762314127678856</v>
      </c>
      <c r="T55" s="322" cm="1">
        <f t="array" ref="T55">INDEX('LES boundaries'!$J235:$Y235, 0, T$23)</f>
        <v>5.0762314127678856</v>
      </c>
      <c r="U55" s="322" cm="1">
        <f t="array" ref="U55">INDEX('LES boundaries'!$J235:$Y235, 0, U$23)</f>
        <v>5.0762314127678856</v>
      </c>
      <c r="V55" s="322" cm="1">
        <f t="array" ref="V55">INDEX('LES boundaries'!$J235:$Y235, 0, V$23)</f>
        <v>5.0762314127678856</v>
      </c>
      <c r="W55" s="322" cm="1">
        <f t="array" ref="W55">INDEX('LES boundaries'!$J235:$Y235, 0, W$23)</f>
        <v>4.4896023846322963</v>
      </c>
      <c r="X55" s="322" cm="1">
        <f t="array" ref="X55">INDEX('LES boundaries'!$J235:$Y235, 0, X$23)</f>
        <v>4.4896023846322963</v>
      </c>
      <c r="Y55" s="322" cm="1">
        <f t="array" ref="Y55">INDEX('LES boundaries'!$J235:$Y235, 0, Y$23)</f>
        <v>4.4896023846322963</v>
      </c>
      <c r="Z55" s="322" cm="1">
        <f t="array" ref="Z55">INDEX('LES boundaries'!$J235:$Y235, 0, Z$23)</f>
        <v>4.4896023846322963</v>
      </c>
      <c r="AA55" s="322" cm="1">
        <f t="array" ref="AA55">INDEX('LES boundaries'!$J235:$Y235, 0, AA$23)</f>
        <v>4.4896023846322963</v>
      </c>
      <c r="AB55" s="322" cm="1">
        <f t="array" ref="AB55">INDEX('LES boundaries'!$J235:$Y235, 0, AB$23)</f>
        <v>3.6874424357033178</v>
      </c>
      <c r="AC55" s="322" cm="1">
        <f t="array" ref="AC55">INDEX('LES boundaries'!$J235:$Y235, 0, AC$23)</f>
        <v>3.6874424357033178</v>
      </c>
      <c r="AD55" s="322" cm="1">
        <f t="array" ref="AD55">INDEX('LES boundaries'!$J235:$Y235, 0, AD$23)</f>
        <v>3.6874424357033178</v>
      </c>
      <c r="AE55" s="322" cm="1">
        <f t="array" ref="AE55">INDEX('LES boundaries'!$J235:$Y235, 0, AE$23)</f>
        <v>3.6874424357033178</v>
      </c>
      <c r="AF55" s="322" cm="1">
        <f t="array" ref="AF55">INDEX('LES boundaries'!$J235:$Y235, 0, AF$23)</f>
        <v>3.6874424357033178</v>
      </c>
      <c r="AG55" s="322" cm="1">
        <f t="array" ref="AG55">INDEX('LES boundaries'!$J235:$Y235, 0, AG$23)</f>
        <v>14.202501643278262</v>
      </c>
      <c r="AH55" s="322" cm="1">
        <f t="array" ref="AH55">INDEX('LES boundaries'!$J235:$Y235, 0, AH$23)</f>
        <v>-4.4128074633970202</v>
      </c>
      <c r="AI55" s="322" cm="1">
        <f t="array" ref="AI55">INDEX('LES boundaries'!$J235:$Y235, 0, AI$23)</f>
        <v>-4.3632253570667165</v>
      </c>
      <c r="AJ55" s="322" cm="1">
        <f t="array" ref="AJ55">INDEX('LES boundaries'!$J235:$Y235, 0, AJ$23)</f>
        <v>-4.4128074633970202</v>
      </c>
      <c r="AK55" s="322" cm="1">
        <f t="array" ref="AK55">INDEX('LES boundaries'!$J235:$Y235, 0, AK$23)</f>
        <v>-4.4128074633970202</v>
      </c>
      <c r="AL55" s="322" cm="1">
        <f t="array" ref="AL55">INDEX('LES boundaries'!$J235:$Y235, 0, AL$23)</f>
        <v>-4.3632253570667165</v>
      </c>
      <c r="AM55" s="322" cm="1">
        <f t="array" ref="AM55">INDEX('LES boundaries'!$J235:$Y235, 0, AM$23)</f>
        <v>-4.3632253570667165</v>
      </c>
      <c r="AN55" s="322" cm="1">
        <f t="array" ref="AN55">INDEX('LES boundaries'!$J235:$Y235, 0, AN$23)</f>
        <v>-4.0873140515468309</v>
      </c>
      <c r="AO55" s="322" cm="1">
        <f t="array" ref="AO55">INDEX('LES boundaries'!$J235:$Y235, 0, AO$23)</f>
        <v>-4.0873140515468309</v>
      </c>
    </row>
    <row r="56" spans="3:41" x14ac:dyDescent="0.35">
      <c r="C56" s="24"/>
      <c r="F56" t="s">
        <v>194</v>
      </c>
      <c r="G56" t="s">
        <v>266</v>
      </c>
      <c r="J56" s="322" cm="1">
        <f t="array" ref="J56">INDEX('LES boundaries'!$J236:$Y236, 0, J$23)</f>
        <v>9.1839065808757514</v>
      </c>
      <c r="K56" s="322" cm="1">
        <f t="array" ref="K56">INDEX('LES boundaries'!$J236:$Y236, 0, K$23)</f>
        <v>9.1839065808757514</v>
      </c>
      <c r="L56" s="322" cm="1">
        <f t="array" ref="L56">INDEX('LES boundaries'!$J236:$Y236, 0, L$23)</f>
        <v>7.8934748435914024</v>
      </c>
      <c r="M56" s="322" cm="1">
        <f t="array" ref="M56">INDEX('LES boundaries'!$J236:$Y236, 0, M$23)</f>
        <v>7.8934748435914024</v>
      </c>
      <c r="N56" s="322" cm="1">
        <f t="array" ref="N56">INDEX('LES boundaries'!$J236:$Y236, 0, N$23)</f>
        <v>7.8934748435914024</v>
      </c>
      <c r="O56" s="322" cm="1">
        <f t="array" ref="O56">INDEX('LES boundaries'!$J236:$Y236, 0, O$23)</f>
        <v>7.8934748435914024</v>
      </c>
      <c r="P56" s="322" cm="1">
        <f t="array" ref="P56">INDEX('LES boundaries'!$J236:$Y236, 0, P$23)</f>
        <v>7.8934748435914024</v>
      </c>
      <c r="Q56" s="322" cm="1">
        <f t="array" ref="Q56">INDEX('LES boundaries'!$J236:$Y236, 0, Q$23)</f>
        <v>7.8934748435914024</v>
      </c>
      <c r="R56" s="322" cm="1">
        <f t="array" ref="R56">INDEX('LES boundaries'!$J236:$Y236, 0, R$23)</f>
        <v>6.5587153063596677</v>
      </c>
      <c r="S56" s="322" cm="1">
        <f t="array" ref="S56">INDEX('LES boundaries'!$J236:$Y236, 0, S$23)</f>
        <v>6.5587153063596677</v>
      </c>
      <c r="T56" s="322" cm="1">
        <f t="array" ref="T56">INDEX('LES boundaries'!$J236:$Y236, 0, T$23)</f>
        <v>6.5587153063596677</v>
      </c>
      <c r="U56" s="322" cm="1">
        <f t="array" ref="U56">INDEX('LES boundaries'!$J236:$Y236, 0, U$23)</f>
        <v>6.5587153063596677</v>
      </c>
      <c r="V56" s="322" cm="1">
        <f t="array" ref="V56">INDEX('LES boundaries'!$J236:$Y236, 0, V$23)</f>
        <v>6.5587153063596677</v>
      </c>
      <c r="W56" s="322" cm="1">
        <f t="array" ref="W56">INDEX('LES boundaries'!$J236:$Y236, 0, W$23)</f>
        <v>4.4896023846322963</v>
      </c>
      <c r="X56" s="322" cm="1">
        <f t="array" ref="X56">INDEX('LES boundaries'!$J236:$Y236, 0, X$23)</f>
        <v>4.4896023846322963</v>
      </c>
      <c r="Y56" s="322" cm="1">
        <f t="array" ref="Y56">INDEX('LES boundaries'!$J236:$Y236, 0, Y$23)</f>
        <v>4.4896023846322963</v>
      </c>
      <c r="Z56" s="322" cm="1">
        <f t="array" ref="Z56">INDEX('LES boundaries'!$J236:$Y236, 0, Z$23)</f>
        <v>4.4896023846322963</v>
      </c>
      <c r="AA56" s="322" cm="1">
        <f t="array" ref="AA56">INDEX('LES boundaries'!$J236:$Y236, 0, AA$23)</f>
        <v>4.4896023846322963</v>
      </c>
      <c r="AB56" s="322" cm="1">
        <f t="array" ref="AB56">INDEX('LES boundaries'!$J236:$Y236, 0, AB$23)</f>
        <v>3.6874424357033178</v>
      </c>
      <c r="AC56" s="322" cm="1">
        <f t="array" ref="AC56">INDEX('LES boundaries'!$J236:$Y236, 0, AC$23)</f>
        <v>3.6874424357033178</v>
      </c>
      <c r="AD56" s="322" cm="1">
        <f t="array" ref="AD56">INDEX('LES boundaries'!$J236:$Y236, 0, AD$23)</f>
        <v>3.6874424357033178</v>
      </c>
      <c r="AE56" s="322" cm="1">
        <f t="array" ref="AE56">INDEX('LES boundaries'!$J236:$Y236, 0, AE$23)</f>
        <v>3.6874424357033178</v>
      </c>
      <c r="AF56" s="322" cm="1">
        <f t="array" ref="AF56">INDEX('LES boundaries'!$J236:$Y236, 0, AF$23)</f>
        <v>3.6874424357033178</v>
      </c>
      <c r="AG56" s="322" cm="1">
        <f t="array" ref="AG56">INDEX('LES boundaries'!$J236:$Y236, 0, AG$23)</f>
        <v>19.07831175388457</v>
      </c>
      <c r="AH56" s="322" cm="1">
        <f t="array" ref="AH56">INDEX('LES boundaries'!$J236:$Y236, 0, AH$23)</f>
        <v>-6.0237259425943197</v>
      </c>
      <c r="AI56" s="322" cm="1">
        <f t="array" ref="AI56">INDEX('LES boundaries'!$J236:$Y236, 0, AI$23)</f>
        <v>-5.9560436286325862</v>
      </c>
      <c r="AJ56" s="322" cm="1">
        <f t="array" ref="AJ56">INDEX('LES boundaries'!$J236:$Y236, 0, AJ$23)</f>
        <v>-6.0237259425943197</v>
      </c>
      <c r="AK56" s="322" cm="1">
        <f t="array" ref="AK56">INDEX('LES boundaries'!$J236:$Y236, 0, AK$23)</f>
        <v>-6.0237259425943197</v>
      </c>
      <c r="AL56" s="322" cm="1">
        <f t="array" ref="AL56">INDEX('LES boundaries'!$J236:$Y236, 0, AL$23)</f>
        <v>-5.9560436286325862</v>
      </c>
      <c r="AM56" s="322" cm="1">
        <f t="array" ref="AM56">INDEX('LES boundaries'!$J236:$Y236, 0, AM$23)</f>
        <v>-5.9560436286325862</v>
      </c>
      <c r="AN56" s="322" cm="1">
        <f t="array" ref="AN56">INDEX('LES boundaries'!$J236:$Y236, 0, AN$23)</f>
        <v>-4.0873140515468309</v>
      </c>
      <c r="AO56" s="322" cm="1">
        <f t="array" ref="AO56">INDEX('LES boundaries'!$J236:$Y236, 0, AO$23)</f>
        <v>-4.0873140515468309</v>
      </c>
    </row>
    <row r="57" spans="3:41" x14ac:dyDescent="0.35">
      <c r="C57" s="24"/>
      <c r="F57" t="s">
        <v>195</v>
      </c>
      <c r="G57" t="s">
        <v>266</v>
      </c>
      <c r="J57" s="322" cm="1">
        <f t="array" ref="J57">INDEX('LES boundaries'!$J237:$Y237, 0, J$23)</f>
        <v>0</v>
      </c>
      <c r="K57" s="322" cm="1">
        <f t="array" ref="K57">INDEX('LES boundaries'!$J237:$Y237, 0, K$23)</f>
        <v>0</v>
      </c>
      <c r="L57" s="322" cm="1">
        <f t="array" ref="L57">INDEX('LES boundaries'!$J237:$Y237, 0, L$23)</f>
        <v>0</v>
      </c>
      <c r="M57" s="322" cm="1">
        <f t="array" ref="M57">INDEX('LES boundaries'!$J237:$Y237, 0, M$23)</f>
        <v>0</v>
      </c>
      <c r="N57" s="322" cm="1">
        <f t="array" ref="N57">INDEX('LES boundaries'!$J237:$Y237, 0, N$23)</f>
        <v>0</v>
      </c>
      <c r="O57" s="322" cm="1">
        <f t="array" ref="O57">INDEX('LES boundaries'!$J237:$Y237, 0, O$23)</f>
        <v>0</v>
      </c>
      <c r="P57" s="322" cm="1">
        <f t="array" ref="P57">INDEX('LES boundaries'!$J237:$Y237, 0, P$23)</f>
        <v>0</v>
      </c>
      <c r="Q57" s="322" cm="1">
        <f t="array" ref="Q57">INDEX('LES boundaries'!$J237:$Y237, 0, Q$23)</f>
        <v>0</v>
      </c>
      <c r="R57" s="322" cm="1">
        <f t="array" ref="R57">INDEX('LES boundaries'!$J237:$Y237, 0, R$23)</f>
        <v>0</v>
      </c>
      <c r="S57" s="322" cm="1">
        <f t="array" ref="S57">INDEX('LES boundaries'!$J237:$Y237, 0, S$23)</f>
        <v>0</v>
      </c>
      <c r="T57" s="322" cm="1">
        <f t="array" ref="T57">INDEX('LES boundaries'!$J237:$Y237, 0, T$23)</f>
        <v>0</v>
      </c>
      <c r="U57" s="322" cm="1">
        <f t="array" ref="U57">INDEX('LES boundaries'!$J237:$Y237, 0, U$23)</f>
        <v>0</v>
      </c>
      <c r="V57" s="322" cm="1">
        <f t="array" ref="V57">INDEX('LES boundaries'!$J237:$Y237, 0, V$23)</f>
        <v>0</v>
      </c>
      <c r="W57" s="322" cm="1">
        <f t="array" ref="W57">INDEX('LES boundaries'!$J237:$Y237, 0, W$23)</f>
        <v>0</v>
      </c>
      <c r="X57" s="322" cm="1">
        <f t="array" ref="X57">INDEX('LES boundaries'!$J237:$Y237, 0, X$23)</f>
        <v>0</v>
      </c>
      <c r="Y57" s="322" cm="1">
        <f t="array" ref="Y57">INDEX('LES boundaries'!$J237:$Y237, 0, Y$23)</f>
        <v>0</v>
      </c>
      <c r="Z57" s="322" cm="1">
        <f t="array" ref="Z57">INDEX('LES boundaries'!$J237:$Y237, 0, Z$23)</f>
        <v>0</v>
      </c>
      <c r="AA57" s="322" cm="1">
        <f t="array" ref="AA57">INDEX('LES boundaries'!$J237:$Y237, 0, AA$23)</f>
        <v>0</v>
      </c>
      <c r="AB57" s="322" cm="1">
        <f t="array" ref="AB57">INDEX('LES boundaries'!$J237:$Y237, 0, AB$23)</f>
        <v>0</v>
      </c>
      <c r="AC57" s="322" cm="1">
        <f t="array" ref="AC57">INDEX('LES boundaries'!$J237:$Y237, 0, AC$23)</f>
        <v>0</v>
      </c>
      <c r="AD57" s="322" cm="1">
        <f t="array" ref="AD57">INDEX('LES boundaries'!$J237:$Y237, 0, AD$23)</f>
        <v>0</v>
      </c>
      <c r="AE57" s="322" cm="1">
        <f t="array" ref="AE57">INDEX('LES boundaries'!$J237:$Y237, 0, AE$23)</f>
        <v>0</v>
      </c>
      <c r="AF57" s="322" cm="1">
        <f t="array" ref="AF57">INDEX('LES boundaries'!$J237:$Y237, 0, AF$23)</f>
        <v>0</v>
      </c>
      <c r="AG57" s="322" cm="1">
        <f t="array" ref="AG57">INDEX('LES boundaries'!$J237:$Y237, 0, AG$23)</f>
        <v>0</v>
      </c>
      <c r="AH57" s="322" cm="1">
        <f t="array" ref="AH57">INDEX('LES boundaries'!$J237:$Y237, 0, AH$23)</f>
        <v>0</v>
      </c>
      <c r="AI57" s="322" cm="1">
        <f t="array" ref="AI57">INDEX('LES boundaries'!$J237:$Y237, 0, AI$23)</f>
        <v>0</v>
      </c>
      <c r="AJ57" s="322" cm="1">
        <f t="array" ref="AJ57">INDEX('LES boundaries'!$J237:$Y237, 0, AJ$23)</f>
        <v>0</v>
      </c>
      <c r="AK57" s="322" cm="1">
        <f t="array" ref="AK57">INDEX('LES boundaries'!$J237:$Y237, 0, AK$23)</f>
        <v>0</v>
      </c>
      <c r="AL57" s="322" cm="1">
        <f t="array" ref="AL57">INDEX('LES boundaries'!$J237:$Y237, 0, AL$23)</f>
        <v>0</v>
      </c>
      <c r="AM57" s="322" cm="1">
        <f t="array" ref="AM57">INDEX('LES boundaries'!$J237:$Y237, 0, AM$23)</f>
        <v>0</v>
      </c>
      <c r="AN57" s="322" cm="1">
        <f t="array" ref="AN57">INDEX('LES boundaries'!$J237:$Y237, 0, AN$23)</f>
        <v>0</v>
      </c>
      <c r="AO57" s="322" cm="1">
        <f t="array" ref="AO57">INDEX('LES boundaries'!$J237:$Y237, 0, AO$23)</f>
        <v>0</v>
      </c>
    </row>
    <row r="58" spans="3:41" x14ac:dyDescent="0.35">
      <c r="C58" s="24"/>
      <c r="F58" s="28" t="s">
        <v>1150</v>
      </c>
      <c r="G58" s="28" t="s">
        <v>266</v>
      </c>
      <c r="H58" s="28"/>
      <c r="I58" s="28"/>
      <c r="J58" s="272" cm="1">
        <f t="array" ref="J58">INDEX('LES boundaries'!$J238:$Y238, 0, J$23)</f>
        <v>9.9589829464160058</v>
      </c>
      <c r="K58" s="272" cm="1">
        <f t="array" ref="K58">INDEX('LES boundaries'!$J238:$Y238, 0, K$23)</f>
        <v>9.9589829464160058</v>
      </c>
      <c r="L58" s="272" cm="1">
        <f t="array" ref="L58">INDEX('LES boundaries'!$J238:$Y238, 0, L$23)</f>
        <v>8.5596451426223439</v>
      </c>
      <c r="M58" s="272" cm="1">
        <f t="array" ref="M58">INDEX('LES boundaries'!$J238:$Y238, 0, M$23)</f>
        <v>8.5596451426223439</v>
      </c>
      <c r="N58" s="272" cm="1">
        <f t="array" ref="N58">INDEX('LES boundaries'!$J238:$Y238, 0, N$23)</f>
        <v>8.5596451426223439</v>
      </c>
      <c r="O58" s="272" cm="1">
        <f t="array" ref="O58">INDEX('LES boundaries'!$J238:$Y238, 0, O$23)</f>
        <v>8.5596451426223439</v>
      </c>
      <c r="P58" s="272" cm="1">
        <f t="array" ref="P58">INDEX('LES boundaries'!$J238:$Y238, 0, P$23)</f>
        <v>8.5596451426223439</v>
      </c>
      <c r="Q58" s="272" cm="1">
        <f t="array" ref="Q58">INDEX('LES boundaries'!$J238:$Y238, 0, Q$23)</f>
        <v>8.5596451426223439</v>
      </c>
      <c r="R58" s="272" cm="1">
        <f t="array" ref="R58">INDEX('LES boundaries'!$J238:$Y238, 0, R$23)</f>
        <v>6.5587153063596677</v>
      </c>
      <c r="S58" s="272" cm="1">
        <f t="array" ref="S58">INDEX('LES boundaries'!$J238:$Y238, 0, S$23)</f>
        <v>6.5587153063596677</v>
      </c>
      <c r="T58" s="272" cm="1">
        <f t="array" ref="T58">INDEX('LES boundaries'!$J238:$Y238, 0, T$23)</f>
        <v>6.5587153063596677</v>
      </c>
      <c r="U58" s="272" cm="1">
        <f t="array" ref="U58">INDEX('LES boundaries'!$J238:$Y238, 0, U$23)</f>
        <v>6.5587153063596677</v>
      </c>
      <c r="V58" s="272" cm="1">
        <f t="array" ref="V58">INDEX('LES boundaries'!$J238:$Y238, 0, V$23)</f>
        <v>6.5587153063596677</v>
      </c>
      <c r="W58" s="272" cm="1">
        <f t="array" ref="W58">INDEX('LES boundaries'!$J238:$Y238, 0, W$23)</f>
        <v>4.4896023846322963</v>
      </c>
      <c r="X58" s="272" cm="1">
        <f t="array" ref="X58">INDEX('LES boundaries'!$J238:$Y238, 0, X$23)</f>
        <v>4.4896023846322963</v>
      </c>
      <c r="Y58" s="272" cm="1">
        <f t="array" ref="Y58">INDEX('LES boundaries'!$J238:$Y238, 0, Y$23)</f>
        <v>4.4896023846322963</v>
      </c>
      <c r="Z58" s="272" cm="1">
        <f t="array" ref="Z58">INDEX('LES boundaries'!$J238:$Y238, 0, Z$23)</f>
        <v>4.4896023846322963</v>
      </c>
      <c r="AA58" s="272" cm="1">
        <f t="array" ref="AA58">INDEX('LES boundaries'!$J238:$Y238, 0, AA$23)</f>
        <v>4.4896023846322963</v>
      </c>
      <c r="AB58" s="272" cm="1">
        <f t="array" ref="AB58">INDEX('LES boundaries'!$J238:$Y238, 0, AB$23)</f>
        <v>3.6874424357033178</v>
      </c>
      <c r="AC58" s="272" cm="1">
        <f t="array" ref="AC58">INDEX('LES boundaries'!$J238:$Y238, 0, AC$23)</f>
        <v>3.6874424357033178</v>
      </c>
      <c r="AD58" s="272" cm="1">
        <f t="array" ref="AD58">INDEX('LES boundaries'!$J238:$Y238, 0, AD$23)</f>
        <v>3.6874424357033178</v>
      </c>
      <c r="AE58" s="272" cm="1">
        <f t="array" ref="AE58">INDEX('LES boundaries'!$J238:$Y238, 0, AE$23)</f>
        <v>3.6874424357033178</v>
      </c>
      <c r="AF58" s="272" cm="1">
        <f t="array" ref="AF58">INDEX('LES boundaries'!$J238:$Y238, 0, AF$23)</f>
        <v>3.6874424357033178</v>
      </c>
      <c r="AG58" s="272" cm="1">
        <f t="array" ref="AG58">INDEX('LES boundaries'!$J238:$Y238, 0, AG$23)</f>
        <v>24.20044209566781</v>
      </c>
      <c r="AH58" s="272" cm="1">
        <f t="array" ref="AH58">INDEX('LES boundaries'!$J238:$Y238, 0, AH$23)</f>
        <v>-6.5320986671512946</v>
      </c>
      <c r="AI58" s="272" cm="1">
        <f t="array" ref="AI58">INDEX('LES boundaries'!$J238:$Y238, 0, AI$23)</f>
        <v>-5.9560436286325862</v>
      </c>
      <c r="AJ58" s="272" cm="1">
        <f t="array" ref="AJ58">INDEX('LES boundaries'!$J238:$Y238, 0, AJ$23)</f>
        <v>-6.5320986671512946</v>
      </c>
      <c r="AK58" s="272" cm="1">
        <f t="array" ref="AK58">INDEX('LES boundaries'!$J238:$Y238, 0, AK$23)</f>
        <v>-6.5320986671512946</v>
      </c>
      <c r="AL58" s="272" cm="1">
        <f t="array" ref="AL58">INDEX('LES boundaries'!$J238:$Y238, 0, AL$23)</f>
        <v>-5.9560436286325862</v>
      </c>
      <c r="AM58" s="272" cm="1">
        <f t="array" ref="AM58">INDEX('LES boundaries'!$J238:$Y238, 0, AM$23)</f>
        <v>-5.9560436286325862</v>
      </c>
      <c r="AN58" s="272" cm="1">
        <f t="array" ref="AN58">INDEX('LES boundaries'!$J238:$Y238, 0, AN$23)</f>
        <v>-4.0873140515468309</v>
      </c>
      <c r="AO58" s="272" cm="1">
        <f t="array" ref="AO58">INDEX('LES boundaries'!$J238:$Y238, 0, AO$23)</f>
        <v>-4.0873140515468309</v>
      </c>
    </row>
    <row r="59" spans="3:41" x14ac:dyDescent="0.35">
      <c r="C59" s="24"/>
    </row>
    <row r="60" spans="3:41" x14ac:dyDescent="0.35">
      <c r="C60" s="24"/>
      <c r="E60" s="27" t="s">
        <v>1155</v>
      </c>
      <c r="J60" s="79"/>
      <c r="K60" s="79"/>
      <c r="L60" s="79"/>
      <c r="M60" s="79"/>
      <c r="N60" s="79"/>
      <c r="O60" s="79"/>
      <c r="P60" s="79"/>
      <c r="Q60" s="79"/>
      <c r="R60" s="79"/>
      <c r="S60" s="79"/>
      <c r="T60" s="79"/>
      <c r="U60" s="79"/>
      <c r="V60" s="79"/>
      <c r="W60" s="79"/>
      <c r="X60" s="79"/>
      <c r="Y60" s="79"/>
    </row>
    <row r="61" spans="3:41" x14ac:dyDescent="0.35">
      <c r="C61" s="24"/>
      <c r="F61" s="19" t="s">
        <v>188</v>
      </c>
      <c r="G61" s="19" t="s">
        <v>266</v>
      </c>
      <c r="H61" s="255"/>
      <c r="I61" s="255"/>
      <c r="J61" s="267" cm="1">
        <f t="array" ref="J61">INDEX('LES boundaries'!$J241:$Y241, 0, J$23)</f>
        <v>7.861254656786193E-2</v>
      </c>
      <c r="K61" s="267" cm="1">
        <f t="array" ref="K61">INDEX('LES boundaries'!$J241:$Y241, 0, K$23)</f>
        <v>7.861254656786193E-2</v>
      </c>
      <c r="L61" s="267" cm="1">
        <f t="array" ref="L61">INDEX('LES boundaries'!$J241:$Y241, 0, L$23)</f>
        <v>6.7566688887737369E-2</v>
      </c>
      <c r="M61" s="267" cm="1">
        <f t="array" ref="M61">INDEX('LES boundaries'!$J241:$Y241, 0, M$23)</f>
        <v>6.7566688887737369E-2</v>
      </c>
      <c r="N61" s="267" cm="1">
        <f t="array" ref="N61">INDEX('LES boundaries'!$J241:$Y241, 0, N$23)</f>
        <v>6.7566688887737369E-2</v>
      </c>
      <c r="O61" s="267" cm="1">
        <f t="array" ref="O61">INDEX('LES boundaries'!$J241:$Y241, 0, O$23)</f>
        <v>6.7566688887737369E-2</v>
      </c>
      <c r="P61" s="267" cm="1">
        <f t="array" ref="P61">INDEX('LES boundaries'!$J241:$Y241, 0, P$23)</f>
        <v>6.7566688887737369E-2</v>
      </c>
      <c r="Q61" s="267" cm="1">
        <f t="array" ref="Q61">INDEX('LES boundaries'!$J241:$Y241, 0, Q$23)</f>
        <v>6.7566688887737369E-2</v>
      </c>
      <c r="R61" s="267" cm="1">
        <f t="array" ref="R61">INDEX('LES boundaries'!$J241:$Y241, 0, R$23)</f>
        <v>5.9313840594932984E-2</v>
      </c>
      <c r="S61" s="267" cm="1">
        <f t="array" ref="S61">INDEX('LES boundaries'!$J241:$Y241, 0, S$23)</f>
        <v>5.9313840594932984E-2</v>
      </c>
      <c r="T61" s="267" cm="1">
        <f t="array" ref="T61">INDEX('LES boundaries'!$J241:$Y241, 0, T$23)</f>
        <v>5.9313840594932984E-2</v>
      </c>
      <c r="U61" s="267" cm="1">
        <f t="array" ref="U61">INDEX('LES boundaries'!$J241:$Y241, 0, U$23)</f>
        <v>5.9313840594932984E-2</v>
      </c>
      <c r="V61" s="267" cm="1">
        <f t="array" ref="V61">INDEX('LES boundaries'!$J241:$Y241, 0, V$23)</f>
        <v>5.9313840594932984E-2</v>
      </c>
      <c r="W61" s="267" cm="1">
        <f t="array" ref="W61">INDEX('LES boundaries'!$J241:$Y241, 0, W$23)</f>
        <v>5.2459302684057449E-2</v>
      </c>
      <c r="X61" s="267" cm="1">
        <f t="array" ref="X61">INDEX('LES boundaries'!$J241:$Y241, 0, X$23)</f>
        <v>5.2459302684057449E-2</v>
      </c>
      <c r="Y61" s="267" cm="1">
        <f t="array" ref="Y61">INDEX('LES boundaries'!$J241:$Y241, 0, Y$23)</f>
        <v>5.2459302684057449E-2</v>
      </c>
      <c r="Z61" s="267" cm="1">
        <f t="array" ref="Z61">INDEX('LES boundaries'!$J241:$Y241, 0, Z$23)</f>
        <v>5.2459302684057449E-2</v>
      </c>
      <c r="AA61" s="267" cm="1">
        <f t="array" ref="AA61">INDEX('LES boundaries'!$J241:$Y241, 0, AA$23)</f>
        <v>5.2459302684057449E-2</v>
      </c>
      <c r="AB61" s="267" cm="1">
        <f t="array" ref="AB61">INDEX('LES boundaries'!$J241:$Y241, 0, AB$23)</f>
        <v>5.2599413856729227E-2</v>
      </c>
      <c r="AC61" s="267" cm="1">
        <f t="array" ref="AC61">INDEX('LES boundaries'!$J241:$Y241, 0, AC$23)</f>
        <v>5.2599413856729227E-2</v>
      </c>
      <c r="AD61" s="267" cm="1">
        <f t="array" ref="AD61">INDEX('LES boundaries'!$J241:$Y241, 0, AD$23)</f>
        <v>5.2599413856729227E-2</v>
      </c>
      <c r="AE61" s="267" cm="1">
        <f t="array" ref="AE61">INDEX('LES boundaries'!$J241:$Y241, 0, AE$23)</f>
        <v>5.2599413856729227E-2</v>
      </c>
      <c r="AF61" s="267" cm="1">
        <f t="array" ref="AF61">INDEX('LES boundaries'!$J241:$Y241, 0, AF$23)</f>
        <v>5.2599413856729227E-2</v>
      </c>
      <c r="AG61" s="267" cm="1">
        <f t="array" ref="AG61">INDEX('LES boundaries'!$J241:$Y241, 0, AG$23)</f>
        <v>0.11352865863519768</v>
      </c>
      <c r="AH61" s="267" cm="1">
        <f t="array" ref="AH61">INDEX('LES boundaries'!$J241:$Y241, 0, AH$23)</f>
        <v>-5.1561983128216714E-2</v>
      </c>
      <c r="AI61" s="267" cm="1">
        <f t="array" ref="AI61">INDEX('LES boundaries'!$J241:$Y241, 0, AI$23)</f>
        <v>-5.0982635003180572E-2</v>
      </c>
      <c r="AJ61" s="267" cm="1">
        <f t="array" ref="AJ61">INDEX('LES boundaries'!$J241:$Y241, 0, AJ$23)</f>
        <v>-5.1561983128216714E-2</v>
      </c>
      <c r="AK61" s="267" cm="1">
        <f t="array" ref="AK61">INDEX('LES boundaries'!$J241:$Y241, 0, AK$23)</f>
        <v>-5.1561983128216714E-2</v>
      </c>
      <c r="AL61" s="267" cm="1">
        <f t="array" ref="AL61">INDEX('LES boundaries'!$J241:$Y241, 0, AL$23)</f>
        <v>-5.0982635003180572E-2</v>
      </c>
      <c r="AM61" s="267" cm="1">
        <f t="array" ref="AM61">INDEX('LES boundaries'!$J241:$Y241, 0, AM$23)</f>
        <v>-5.0982635003180572E-2</v>
      </c>
      <c r="AN61" s="267" cm="1">
        <f t="array" ref="AN61">INDEX('LES boundaries'!$J241:$Y241, 0, AN$23)</f>
        <v>-5.0210170836465708E-2</v>
      </c>
      <c r="AO61" s="267" cm="1">
        <f t="array" ref="AO61">INDEX('LES boundaries'!$J241:$Y241, 0, AO$23)</f>
        <v>-5.0210170836465708E-2</v>
      </c>
    </row>
    <row r="62" spans="3:41" x14ac:dyDescent="0.35">
      <c r="C62" s="24"/>
      <c r="F62" t="s">
        <v>189</v>
      </c>
      <c r="G62" t="s">
        <v>266</v>
      </c>
      <c r="H62" s="256"/>
      <c r="I62" s="256"/>
      <c r="J62" s="322" cm="1">
        <f t="array" ref="J62">INDEX('LES boundaries'!$J242:$Y242, 0, J$23)</f>
        <v>0.49245133071186414</v>
      </c>
      <c r="K62" s="322" cm="1">
        <f t="array" ref="K62">INDEX('LES boundaries'!$J242:$Y242, 0, K$23)</f>
        <v>0.49245133071186414</v>
      </c>
      <c r="L62" s="322" cm="1">
        <f t="array" ref="L62">INDEX('LES boundaries'!$J242:$Y242, 0, L$23)</f>
        <v>0.42325693934666986</v>
      </c>
      <c r="M62" s="322" cm="1">
        <f t="array" ref="M62">INDEX('LES boundaries'!$J242:$Y242, 0, M$23)</f>
        <v>0.42325693934666986</v>
      </c>
      <c r="N62" s="322" cm="1">
        <f t="array" ref="N62">INDEX('LES boundaries'!$J242:$Y242, 0, N$23)</f>
        <v>0.42325693934666986</v>
      </c>
      <c r="O62" s="322" cm="1">
        <f t="array" ref="O62">INDEX('LES boundaries'!$J242:$Y242, 0, O$23)</f>
        <v>0.42325693934666986</v>
      </c>
      <c r="P62" s="322" cm="1">
        <f t="array" ref="P62">INDEX('LES boundaries'!$J242:$Y242, 0, P$23)</f>
        <v>0.42325693934666986</v>
      </c>
      <c r="Q62" s="322" cm="1">
        <f t="array" ref="Q62">INDEX('LES boundaries'!$J242:$Y242, 0, Q$23)</f>
        <v>0.42325693934666986</v>
      </c>
      <c r="R62" s="322" cm="1">
        <f t="array" ref="R62">INDEX('LES boundaries'!$J242:$Y242, 0, R$23)</f>
        <v>0.37155875246187897</v>
      </c>
      <c r="S62" s="322" cm="1">
        <f t="array" ref="S62">INDEX('LES boundaries'!$J242:$Y242, 0, S$23)</f>
        <v>0.37155875246187897</v>
      </c>
      <c r="T62" s="322" cm="1">
        <f t="array" ref="T62">INDEX('LES boundaries'!$J242:$Y242, 0, T$23)</f>
        <v>0.37155875246187897</v>
      </c>
      <c r="U62" s="322" cm="1">
        <f t="array" ref="U62">INDEX('LES boundaries'!$J242:$Y242, 0, U$23)</f>
        <v>0.37155875246187897</v>
      </c>
      <c r="V62" s="322" cm="1">
        <f t="array" ref="V62">INDEX('LES boundaries'!$J242:$Y242, 0, V$23)</f>
        <v>0.37155875246187897</v>
      </c>
      <c r="W62" s="322" cm="1">
        <f t="array" ref="W62">INDEX('LES boundaries'!$J242:$Y242, 0, W$23)</f>
        <v>0.32861997916172031</v>
      </c>
      <c r="X62" s="322" cm="1">
        <f t="array" ref="X62">INDEX('LES boundaries'!$J242:$Y242, 0, X$23)</f>
        <v>0.32861997916172031</v>
      </c>
      <c r="Y62" s="322" cm="1">
        <f t="array" ref="Y62">INDEX('LES boundaries'!$J242:$Y242, 0, Y$23)</f>
        <v>0.32861997916172031</v>
      </c>
      <c r="Z62" s="322" cm="1">
        <f t="array" ref="Z62">INDEX('LES boundaries'!$J242:$Y242, 0, Z$23)</f>
        <v>0.32861997916172031</v>
      </c>
      <c r="AA62" s="322" cm="1">
        <f t="array" ref="AA62">INDEX('LES boundaries'!$J242:$Y242, 0, AA$23)</f>
        <v>0.32861997916172031</v>
      </c>
      <c r="AB62" s="322" cm="1">
        <f t="array" ref="AB62">INDEX('LES boundaries'!$J242:$Y242, 0, AB$23)</f>
        <v>0.31288377967183795</v>
      </c>
      <c r="AC62" s="322" cm="1">
        <f t="array" ref="AC62">INDEX('LES boundaries'!$J242:$Y242, 0, AC$23)</f>
        <v>0.31288377967183795</v>
      </c>
      <c r="AD62" s="322" cm="1">
        <f t="array" ref="AD62">INDEX('LES boundaries'!$J242:$Y242, 0, AD$23)</f>
        <v>0.31288377967183795</v>
      </c>
      <c r="AE62" s="322" cm="1">
        <f t="array" ref="AE62">INDEX('LES boundaries'!$J242:$Y242, 0, AE$23)</f>
        <v>0.31288377967183795</v>
      </c>
      <c r="AF62" s="322" cm="1">
        <f t="array" ref="AF62">INDEX('LES boundaries'!$J242:$Y242, 0, AF$23)</f>
        <v>0.31288377967183795</v>
      </c>
      <c r="AG62" s="322" cm="1">
        <f t="array" ref="AG62">INDEX('LES boundaries'!$J242:$Y242, 0, AG$23)</f>
        <v>0.48302471243976952</v>
      </c>
      <c r="AH62" s="322" cm="1">
        <f t="array" ref="AH62">INDEX('LES boundaries'!$J242:$Y242, 0, AH$23)</f>
        <v>-0.3229989144762494</v>
      </c>
      <c r="AI62" s="322" cm="1">
        <f t="array" ref="AI62">INDEX('LES boundaries'!$J242:$Y242, 0, AI$23)</f>
        <v>-0.3193697131899994</v>
      </c>
      <c r="AJ62" s="322" cm="1">
        <f t="array" ref="AJ62">INDEX('LES boundaries'!$J242:$Y242, 0, AJ$23)</f>
        <v>-0.3229989144762494</v>
      </c>
      <c r="AK62" s="322" cm="1">
        <f t="array" ref="AK62">INDEX('LES boundaries'!$J242:$Y242, 0, AK$23)</f>
        <v>-0.3229989144762494</v>
      </c>
      <c r="AL62" s="322" cm="1">
        <f t="array" ref="AL62">INDEX('LES boundaries'!$J242:$Y242, 0, AL$23)</f>
        <v>-0.3193697131899994</v>
      </c>
      <c r="AM62" s="322" cm="1">
        <f t="array" ref="AM62">INDEX('LES boundaries'!$J242:$Y242, 0, AM$23)</f>
        <v>-0.3193697131899994</v>
      </c>
      <c r="AN62" s="322" cm="1">
        <f t="array" ref="AN62">INDEX('LES boundaries'!$J242:$Y242, 0, AN$23)</f>
        <v>-0.31453077814166608</v>
      </c>
      <c r="AO62" s="322" cm="1">
        <f t="array" ref="AO62">INDEX('LES boundaries'!$J242:$Y242, 0, AO$23)</f>
        <v>-0.31453077814166608</v>
      </c>
    </row>
    <row r="63" spans="3:41" x14ac:dyDescent="0.35">
      <c r="C63" s="24"/>
      <c r="F63" t="s">
        <v>190</v>
      </c>
      <c r="G63" t="s">
        <v>266</v>
      </c>
      <c r="H63" s="256"/>
      <c r="I63" s="256"/>
      <c r="J63" s="322" cm="1">
        <f t="array" ref="J63">INDEX('LES boundaries'!$J243:$Y243, 0, J$23)</f>
        <v>0.52857736919453435</v>
      </c>
      <c r="K63" s="322" cm="1">
        <f t="array" ref="K63">INDEX('LES boundaries'!$J243:$Y243, 0, K$23)</f>
        <v>0.52857736919453435</v>
      </c>
      <c r="L63" s="322" cm="1">
        <f t="array" ref="L63">INDEX('LES boundaries'!$J243:$Y243, 0, L$23)</f>
        <v>0.45430690413566049</v>
      </c>
      <c r="M63" s="322" cm="1">
        <f t="array" ref="M63">INDEX('LES boundaries'!$J243:$Y243, 0, M$23)</f>
        <v>0.45430690413566049</v>
      </c>
      <c r="N63" s="322" cm="1">
        <f t="array" ref="N63">INDEX('LES boundaries'!$J243:$Y243, 0, N$23)</f>
        <v>0.45430690413566049</v>
      </c>
      <c r="O63" s="322" cm="1">
        <f t="array" ref="O63">INDEX('LES boundaries'!$J243:$Y243, 0, O$23)</f>
        <v>0.45430690413566049</v>
      </c>
      <c r="P63" s="322" cm="1">
        <f t="array" ref="P63">INDEX('LES boundaries'!$J243:$Y243, 0, P$23)</f>
        <v>0.45430690413566049</v>
      </c>
      <c r="Q63" s="322" cm="1">
        <f t="array" ref="Q63">INDEX('LES boundaries'!$J243:$Y243, 0, Q$23)</f>
        <v>0.45430690413566049</v>
      </c>
      <c r="R63" s="322" cm="1">
        <f t="array" ref="R63">INDEX('LES boundaries'!$J243:$Y243, 0, R$23)</f>
        <v>0.39881615832695633</v>
      </c>
      <c r="S63" s="322" cm="1">
        <f t="array" ref="S63">INDEX('LES boundaries'!$J243:$Y243, 0, S$23)</f>
        <v>0.39881615832695633</v>
      </c>
      <c r="T63" s="322" cm="1">
        <f t="array" ref="T63">INDEX('LES boundaries'!$J243:$Y243, 0, T$23)</f>
        <v>0.39881615832695633</v>
      </c>
      <c r="U63" s="322" cm="1">
        <f t="array" ref="U63">INDEX('LES boundaries'!$J243:$Y243, 0, U$23)</f>
        <v>0.39881615832695633</v>
      </c>
      <c r="V63" s="322" cm="1">
        <f t="array" ref="V63">INDEX('LES boundaries'!$J243:$Y243, 0, V$23)</f>
        <v>0.39881615832695633</v>
      </c>
      <c r="W63" s="322" cm="1">
        <f t="array" ref="W63">INDEX('LES boundaries'!$J243:$Y243, 0, W$23)</f>
        <v>0.35272741328360474</v>
      </c>
      <c r="X63" s="322" cm="1">
        <f t="array" ref="X63">INDEX('LES boundaries'!$J243:$Y243, 0, X$23)</f>
        <v>0.35272741328360474</v>
      </c>
      <c r="Y63" s="322" cm="1">
        <f t="array" ref="Y63">INDEX('LES boundaries'!$J243:$Y243, 0, Y$23)</f>
        <v>0.35272741328360474</v>
      </c>
      <c r="Z63" s="322" cm="1">
        <f t="array" ref="Z63">INDEX('LES boundaries'!$J243:$Y243, 0, Z$23)</f>
        <v>0.35272741328360474</v>
      </c>
      <c r="AA63" s="322" cm="1">
        <f t="array" ref="AA63">INDEX('LES boundaries'!$J243:$Y243, 0, AA$23)</f>
        <v>0.35272741328360474</v>
      </c>
      <c r="AB63" s="322" cm="1">
        <f t="array" ref="AB63">INDEX('LES boundaries'!$J243:$Y243, 0, AB$23)</f>
        <v>0.33238381182657528</v>
      </c>
      <c r="AC63" s="322" cm="1">
        <f t="array" ref="AC63">INDEX('LES boundaries'!$J243:$Y243, 0, AC$23)</f>
        <v>0.33238381182657528</v>
      </c>
      <c r="AD63" s="322" cm="1">
        <f t="array" ref="AD63">INDEX('LES boundaries'!$J243:$Y243, 0, AD$23)</f>
        <v>0.33238381182657528</v>
      </c>
      <c r="AE63" s="322" cm="1">
        <f t="array" ref="AE63">INDEX('LES boundaries'!$J243:$Y243, 0, AE$23)</f>
        <v>0.33238381182657528</v>
      </c>
      <c r="AF63" s="322" cm="1">
        <f t="array" ref="AF63">INDEX('LES boundaries'!$J243:$Y243, 0, AF$23)</f>
        <v>0.33238381182657528</v>
      </c>
      <c r="AG63" s="322" cm="1">
        <f t="array" ref="AG63">INDEX('LES boundaries'!$J243:$Y243, 0, AG$23)</f>
        <v>0.51527985422535405</v>
      </c>
      <c r="AH63" s="322" cm="1">
        <f t="array" ref="AH63">INDEX('LES boundaries'!$J243:$Y243, 0, AH$23)</f>
        <v>-0.34669398947454821</v>
      </c>
      <c r="AI63" s="322" cm="1">
        <f t="array" ref="AI63">INDEX('LES boundaries'!$J243:$Y243, 0, AI$23)</f>
        <v>-0.34279855139056448</v>
      </c>
      <c r="AJ63" s="322" cm="1">
        <f t="array" ref="AJ63">INDEX('LES boundaries'!$J243:$Y243, 0, AJ$23)</f>
        <v>-0.34669398947454821</v>
      </c>
      <c r="AK63" s="322" cm="1">
        <f t="array" ref="AK63">INDEX('LES boundaries'!$J243:$Y243, 0, AK$23)</f>
        <v>-0.34669398947454821</v>
      </c>
      <c r="AL63" s="322" cm="1">
        <f t="array" ref="AL63">INDEX('LES boundaries'!$J243:$Y243, 0, AL$23)</f>
        <v>-0.34279855139056448</v>
      </c>
      <c r="AM63" s="322" cm="1">
        <f t="array" ref="AM63">INDEX('LES boundaries'!$J243:$Y243, 0, AM$23)</f>
        <v>-0.34279855139056448</v>
      </c>
      <c r="AN63" s="322" cm="1">
        <f t="array" ref="AN63">INDEX('LES boundaries'!$J243:$Y243, 0, AN$23)</f>
        <v>-0.33314505297888791</v>
      </c>
      <c r="AO63" s="322" cm="1">
        <f t="array" ref="AO63">INDEX('LES boundaries'!$J243:$Y243, 0, AO$23)</f>
        <v>-0.33314505297888791</v>
      </c>
    </row>
    <row r="64" spans="3:41" x14ac:dyDescent="0.35">
      <c r="C64" s="24"/>
      <c r="F64" t="s">
        <v>191</v>
      </c>
      <c r="G64" t="s">
        <v>266</v>
      </c>
      <c r="H64" s="256"/>
      <c r="I64" s="256"/>
      <c r="J64" s="322" cm="1">
        <f t="array" ref="J64">INDEX('LES boundaries'!$J244:$Y244, 0, J$23)</f>
        <v>0.64687676889497359</v>
      </c>
      <c r="K64" s="322" cm="1">
        <f t="array" ref="K64">INDEX('LES boundaries'!$J244:$Y244, 0, K$23)</f>
        <v>0.64687676889497359</v>
      </c>
      <c r="L64" s="322" cm="1">
        <f t="array" ref="L64">INDEX('LES boundaries'!$J244:$Y244, 0, L$23)</f>
        <v>0.55598404199896156</v>
      </c>
      <c r="M64" s="322" cm="1">
        <f t="array" ref="M64">INDEX('LES boundaries'!$J244:$Y244, 0, M$23)</f>
        <v>0.55598404199896156</v>
      </c>
      <c r="N64" s="322" cm="1">
        <f t="array" ref="N64">INDEX('LES boundaries'!$J244:$Y244, 0, N$23)</f>
        <v>0.55598404199896156</v>
      </c>
      <c r="O64" s="322" cm="1">
        <f t="array" ref="O64">INDEX('LES boundaries'!$J244:$Y244, 0, O$23)</f>
        <v>0.55598404199896156</v>
      </c>
      <c r="P64" s="322" cm="1">
        <f t="array" ref="P64">INDEX('LES boundaries'!$J244:$Y244, 0, P$23)</f>
        <v>0.55598404199896156</v>
      </c>
      <c r="Q64" s="322" cm="1">
        <f t="array" ref="Q64">INDEX('LES boundaries'!$J244:$Y244, 0, Q$23)</f>
        <v>0.55598404199896156</v>
      </c>
      <c r="R64" s="322" cm="1">
        <f t="array" ref="R64">INDEX('LES boundaries'!$J244:$Y244, 0, R$23)</f>
        <v>0.48807406997914926</v>
      </c>
      <c r="S64" s="322" cm="1">
        <f t="array" ref="S64">INDEX('LES boundaries'!$J244:$Y244, 0, S$23)</f>
        <v>0.48807406997914926</v>
      </c>
      <c r="T64" s="322" cm="1">
        <f t="array" ref="T64">INDEX('LES boundaries'!$J244:$Y244, 0, T$23)</f>
        <v>0.48807406997914926</v>
      </c>
      <c r="U64" s="322" cm="1">
        <f t="array" ref="U64">INDEX('LES boundaries'!$J244:$Y244, 0, U$23)</f>
        <v>0.48807406997914926</v>
      </c>
      <c r="V64" s="322" cm="1">
        <f t="array" ref="V64">INDEX('LES boundaries'!$J244:$Y244, 0, V$23)</f>
        <v>0.48807406997914926</v>
      </c>
      <c r="W64" s="322" cm="1">
        <f t="array" ref="W64">INDEX('LES boundaries'!$J244:$Y244, 0, W$23)</f>
        <v>0.43167033381182374</v>
      </c>
      <c r="X64" s="322" cm="1">
        <f t="array" ref="X64">INDEX('LES boundaries'!$J244:$Y244, 0, X$23)</f>
        <v>0.43167033381182374</v>
      </c>
      <c r="Y64" s="322" cm="1">
        <f t="array" ref="Y64">INDEX('LES boundaries'!$J244:$Y244, 0, Y$23)</f>
        <v>0.43167033381182374</v>
      </c>
      <c r="Z64" s="322" cm="1">
        <f t="array" ref="Z64">INDEX('LES boundaries'!$J244:$Y244, 0, Z$23)</f>
        <v>0.43167033381182374</v>
      </c>
      <c r="AA64" s="322" cm="1">
        <f t="array" ref="AA64">INDEX('LES boundaries'!$J244:$Y244, 0, AA$23)</f>
        <v>0.43167033381182374</v>
      </c>
      <c r="AB64" s="322" cm="1">
        <f t="array" ref="AB64">INDEX('LES boundaries'!$J244:$Y244, 0, AB$23)</f>
        <v>0.38346811987549223</v>
      </c>
      <c r="AC64" s="322" cm="1">
        <f t="array" ref="AC64">INDEX('LES boundaries'!$J244:$Y244, 0, AC$23)</f>
        <v>0.38346811987549223</v>
      </c>
      <c r="AD64" s="322" cm="1">
        <f t="array" ref="AD64">INDEX('LES boundaries'!$J244:$Y244, 0, AD$23)</f>
        <v>0.38346811987549223</v>
      </c>
      <c r="AE64" s="322" cm="1">
        <f t="array" ref="AE64">INDEX('LES boundaries'!$J244:$Y244, 0, AE$23)</f>
        <v>0.38346811987549223</v>
      </c>
      <c r="AF64" s="322" cm="1">
        <f t="array" ref="AF64">INDEX('LES boundaries'!$J244:$Y244, 0, AF$23)</f>
        <v>0.38346811987549223</v>
      </c>
      <c r="AG64" s="322" cm="1">
        <f t="array" ref="AG64">INDEX('LES boundaries'!$J244:$Y244, 0, AG$23)</f>
        <v>0.63158741141633545</v>
      </c>
      <c r="AH64" s="322" cm="1">
        <f t="array" ref="AH64">INDEX('LES boundaries'!$J244:$Y244, 0, AH$23)</f>
        <v>-0.42428658655657553</v>
      </c>
      <c r="AI64" s="322" cm="1">
        <f t="array" ref="AI64">INDEX('LES boundaries'!$J244:$Y244, 0, AI$23)</f>
        <v>-0.41951932153908589</v>
      </c>
      <c r="AJ64" s="322" cm="1">
        <f t="array" ref="AJ64">INDEX('LES boundaries'!$J244:$Y244, 0, AJ$23)</f>
        <v>-0.42428658655657553</v>
      </c>
      <c r="AK64" s="322" cm="1">
        <f t="array" ref="AK64">INDEX('LES boundaries'!$J244:$Y244, 0, AK$23)</f>
        <v>-0.42428658655657553</v>
      </c>
      <c r="AL64" s="322" cm="1">
        <f t="array" ref="AL64">INDEX('LES boundaries'!$J244:$Y244, 0, AL$23)</f>
        <v>-0.41951932153908589</v>
      </c>
      <c r="AM64" s="322" cm="1">
        <f t="array" ref="AM64">INDEX('LES boundaries'!$J244:$Y244, 0, AM$23)</f>
        <v>-0.41951932153908589</v>
      </c>
      <c r="AN64" s="322" cm="1">
        <f t="array" ref="AN64">INDEX('LES boundaries'!$J244:$Y244, 0, AN$23)</f>
        <v>-0.39409991079311185</v>
      </c>
      <c r="AO64" s="322" cm="1">
        <f t="array" ref="AO64">INDEX('LES boundaries'!$J244:$Y244, 0, AO$23)</f>
        <v>-0.39409991079311185</v>
      </c>
    </row>
    <row r="65" spans="3:41" x14ac:dyDescent="0.35">
      <c r="C65" s="24"/>
      <c r="F65" t="s">
        <v>192</v>
      </c>
      <c r="G65" t="s">
        <v>266</v>
      </c>
      <c r="H65" s="256"/>
      <c r="I65" s="256"/>
      <c r="J65" s="322" cm="1">
        <f t="array" ref="J65">INDEX('LES boundaries'!$J245:$Y245, 0, J$23)</f>
        <v>0.70592809545343171</v>
      </c>
      <c r="K65" s="322" cm="1">
        <f t="array" ref="K65">INDEX('LES boundaries'!$J245:$Y245, 0, K$23)</f>
        <v>0.70592809545343171</v>
      </c>
      <c r="L65" s="322" cm="1">
        <f t="array" ref="L65">INDEX('LES boundaries'!$J245:$Y245, 0, L$23)</f>
        <v>0.60673806008104036</v>
      </c>
      <c r="M65" s="322" cm="1">
        <f t="array" ref="M65">INDEX('LES boundaries'!$J245:$Y245, 0, M$23)</f>
        <v>0.60673806008104036</v>
      </c>
      <c r="N65" s="322" cm="1">
        <f t="array" ref="N65">INDEX('LES boundaries'!$J245:$Y245, 0, N$23)</f>
        <v>0.60673806008104036</v>
      </c>
      <c r="O65" s="322" cm="1">
        <f t="array" ref="O65">INDEX('LES boundaries'!$J245:$Y245, 0, O$23)</f>
        <v>0.60673806008104036</v>
      </c>
      <c r="P65" s="322" cm="1">
        <f t="array" ref="P65">INDEX('LES boundaries'!$J245:$Y245, 0, P$23)</f>
        <v>0.60673806008104036</v>
      </c>
      <c r="Q65" s="322" cm="1">
        <f t="array" ref="Q65">INDEX('LES boundaries'!$J245:$Y245, 0, Q$23)</f>
        <v>0.60673806008104036</v>
      </c>
      <c r="R65" s="322" cm="1">
        <f t="array" ref="R65">INDEX('LES boundaries'!$J245:$Y245, 0, R$23)</f>
        <v>0.53262880231292697</v>
      </c>
      <c r="S65" s="322" cm="1">
        <f t="array" ref="S65">INDEX('LES boundaries'!$J245:$Y245, 0, S$23)</f>
        <v>0.53262880231292697</v>
      </c>
      <c r="T65" s="322" cm="1">
        <f t="array" ref="T65">INDEX('LES boundaries'!$J245:$Y245, 0, T$23)</f>
        <v>0.53262880231292697</v>
      </c>
      <c r="U65" s="322" cm="1">
        <f t="array" ref="U65">INDEX('LES boundaries'!$J245:$Y245, 0, U$23)</f>
        <v>0.53262880231292697</v>
      </c>
      <c r="V65" s="322" cm="1">
        <f t="array" ref="V65">INDEX('LES boundaries'!$J245:$Y245, 0, V$23)</f>
        <v>0.53262880231292697</v>
      </c>
      <c r="W65" s="322" cm="1">
        <f t="array" ref="W65">INDEX('LES boundaries'!$J245:$Y245, 0, W$23)</f>
        <v>0.47107614813881699</v>
      </c>
      <c r="X65" s="322" cm="1">
        <f t="array" ref="X65">INDEX('LES boundaries'!$J245:$Y245, 0, X$23)</f>
        <v>0.47107614813881699</v>
      </c>
      <c r="Y65" s="322" cm="1">
        <f t="array" ref="Y65">INDEX('LES boundaries'!$J245:$Y245, 0, Y$23)</f>
        <v>0.47107614813881699</v>
      </c>
      <c r="Z65" s="322" cm="1">
        <f t="array" ref="Z65">INDEX('LES boundaries'!$J245:$Y245, 0, Z$23)</f>
        <v>0.47107614813881699</v>
      </c>
      <c r="AA65" s="322" cm="1">
        <f t="array" ref="AA65">INDEX('LES boundaries'!$J245:$Y245, 0, AA$23)</f>
        <v>0.47107614813881699</v>
      </c>
      <c r="AB65" s="322" cm="1">
        <f t="array" ref="AB65">INDEX('LES boundaries'!$J245:$Y245, 0, AB$23)</f>
        <v>0.38346811987549223</v>
      </c>
      <c r="AC65" s="322" cm="1">
        <f t="array" ref="AC65">INDEX('LES boundaries'!$J245:$Y245, 0, AC$23)</f>
        <v>0.38346811987549223</v>
      </c>
      <c r="AD65" s="322" cm="1">
        <f t="array" ref="AD65">INDEX('LES boundaries'!$J245:$Y245, 0, AD$23)</f>
        <v>0.38346811987549223</v>
      </c>
      <c r="AE65" s="322" cm="1">
        <f t="array" ref="AE65">INDEX('LES boundaries'!$J245:$Y245, 0, AE$23)</f>
        <v>0.38346811987549223</v>
      </c>
      <c r="AF65" s="322" cm="1">
        <f t="array" ref="AF65">INDEX('LES boundaries'!$J245:$Y245, 0, AF$23)</f>
        <v>0.38346811987549223</v>
      </c>
      <c r="AG65" s="322" cm="1">
        <f t="array" ref="AG65">INDEX('LES boundaries'!$J245:$Y245, 0, AG$23)</f>
        <v>0.68964447306071253</v>
      </c>
      <c r="AH65" s="322" cm="1">
        <f t="array" ref="AH65">INDEX('LES boundaries'!$J245:$Y245, 0, AH$23)</f>
        <v>-0.46301836203821101</v>
      </c>
      <c r="AI65" s="322" cm="1">
        <f t="array" ref="AI65">INDEX('LES boundaries'!$J245:$Y245, 0, AI$23)</f>
        <v>-0.45781590853216353</v>
      </c>
      <c r="AJ65" s="322" cm="1">
        <f t="array" ref="AJ65">INDEX('LES boundaries'!$J245:$Y245, 0, AJ$23)</f>
        <v>-0.46301836203821101</v>
      </c>
      <c r="AK65" s="322" cm="1">
        <f t="array" ref="AK65">INDEX('LES boundaries'!$J245:$Y245, 0, AK$23)</f>
        <v>-0.46301836203821101</v>
      </c>
      <c r="AL65" s="322" cm="1">
        <f t="array" ref="AL65">INDEX('LES boundaries'!$J245:$Y245, 0, AL$23)</f>
        <v>-0.45781590853216353</v>
      </c>
      <c r="AM65" s="322" cm="1">
        <f t="array" ref="AM65">INDEX('LES boundaries'!$J245:$Y245, 0, AM$23)</f>
        <v>-0.45781590853216353</v>
      </c>
      <c r="AN65" s="322" cm="1">
        <f t="array" ref="AN65">INDEX('LES boundaries'!$J245:$Y245, 0, AN$23)</f>
        <v>-0.42639255078558402</v>
      </c>
      <c r="AO65" s="322" cm="1">
        <f t="array" ref="AO65">INDEX('LES boundaries'!$J245:$Y245, 0, AO$23)</f>
        <v>-0.42639255078558402</v>
      </c>
    </row>
    <row r="66" spans="3:41" x14ac:dyDescent="0.35">
      <c r="C66" s="24"/>
      <c r="F66" t="s">
        <v>193</v>
      </c>
      <c r="G66" t="s">
        <v>266</v>
      </c>
      <c r="H66" s="256"/>
      <c r="I66" s="256"/>
      <c r="J66" s="322" cm="1">
        <f t="array" ref="J66">INDEX('LES boundaries'!$J246:$Y246, 0, J$23)</f>
        <v>0.7256874614146207</v>
      </c>
      <c r="K66" s="322" cm="1">
        <f t="array" ref="K66">INDEX('LES boundaries'!$J246:$Y246, 0, K$23)</f>
        <v>0.7256874614146207</v>
      </c>
      <c r="L66" s="322" cm="1">
        <f t="array" ref="L66">INDEX('LES boundaries'!$J246:$Y246, 0, L$23)</f>
        <v>0.62372103532871415</v>
      </c>
      <c r="M66" s="322" cm="1">
        <f t="array" ref="M66">INDEX('LES boundaries'!$J246:$Y246, 0, M$23)</f>
        <v>0.62372103532871415</v>
      </c>
      <c r="N66" s="322" cm="1">
        <f t="array" ref="N66">INDEX('LES boundaries'!$J246:$Y246, 0, N$23)</f>
        <v>0.62372103532871415</v>
      </c>
      <c r="O66" s="322" cm="1">
        <f t="array" ref="O66">INDEX('LES boundaries'!$J246:$Y246, 0, O$23)</f>
        <v>0.62372103532871415</v>
      </c>
      <c r="P66" s="322" cm="1">
        <f t="array" ref="P66">INDEX('LES boundaries'!$J246:$Y246, 0, P$23)</f>
        <v>0.62372103532871415</v>
      </c>
      <c r="Q66" s="322" cm="1">
        <f t="array" ref="Q66">INDEX('LES boundaries'!$J246:$Y246, 0, Q$23)</f>
        <v>0.62372103532871415</v>
      </c>
      <c r="R66" s="322" cm="1">
        <f t="array" ref="R66">INDEX('LES boundaries'!$J246:$Y246, 0, R$23)</f>
        <v>0.54753741339407525</v>
      </c>
      <c r="S66" s="322" cm="1">
        <f t="array" ref="S66">INDEX('LES boundaries'!$J246:$Y246, 0, S$23)</f>
        <v>0.54753741339407525</v>
      </c>
      <c r="T66" s="322" cm="1">
        <f t="array" ref="T66">INDEX('LES boundaries'!$J246:$Y246, 0, T$23)</f>
        <v>0.54753741339407525</v>
      </c>
      <c r="U66" s="322" cm="1">
        <f t="array" ref="U66">INDEX('LES boundaries'!$J246:$Y246, 0, U$23)</f>
        <v>0.54753741339407525</v>
      </c>
      <c r="V66" s="322" cm="1">
        <f t="array" ref="V66">INDEX('LES boundaries'!$J246:$Y246, 0, V$23)</f>
        <v>0.54753741339407525</v>
      </c>
      <c r="W66" s="322" cm="1">
        <f t="array" ref="W66">INDEX('LES boundaries'!$J246:$Y246, 0, W$23)</f>
        <v>0.48426186218903244</v>
      </c>
      <c r="X66" s="322" cm="1">
        <f t="array" ref="X66">INDEX('LES boundaries'!$J246:$Y246, 0, X$23)</f>
        <v>0.48426186218903244</v>
      </c>
      <c r="Y66" s="322" cm="1">
        <f t="array" ref="Y66">INDEX('LES boundaries'!$J246:$Y246, 0, Y$23)</f>
        <v>0.48426186218903244</v>
      </c>
      <c r="Z66" s="322" cm="1">
        <f t="array" ref="Z66">INDEX('LES boundaries'!$J246:$Y246, 0, Z$23)</f>
        <v>0.48426186218903244</v>
      </c>
      <c r="AA66" s="322" cm="1">
        <f t="array" ref="AA66">INDEX('LES boundaries'!$J246:$Y246, 0, AA$23)</f>
        <v>0.48426186218903244</v>
      </c>
      <c r="AB66" s="322" cm="1">
        <f t="array" ref="AB66">INDEX('LES boundaries'!$J246:$Y246, 0, AB$23)</f>
        <v>0.38346811987549223</v>
      </c>
      <c r="AC66" s="322" cm="1">
        <f t="array" ref="AC66">INDEX('LES boundaries'!$J246:$Y246, 0, AC$23)</f>
        <v>0.38346811987549223</v>
      </c>
      <c r="AD66" s="322" cm="1">
        <f t="array" ref="AD66">INDEX('LES boundaries'!$J246:$Y246, 0, AD$23)</f>
        <v>0.38346811987549223</v>
      </c>
      <c r="AE66" s="322" cm="1">
        <f t="array" ref="AE66">INDEX('LES boundaries'!$J246:$Y246, 0, AE$23)</f>
        <v>0.38346811987549223</v>
      </c>
      <c r="AF66" s="322" cm="1">
        <f t="array" ref="AF66">INDEX('LES boundaries'!$J246:$Y246, 0, AF$23)</f>
        <v>0.38346811987549223</v>
      </c>
      <c r="AG66" s="322" cm="1">
        <f t="array" ref="AG66">INDEX('LES boundaries'!$J246:$Y246, 0, AG$23)</f>
        <v>0.70728662751330051</v>
      </c>
      <c r="AH66" s="322" cm="1">
        <f t="array" ref="AH66">INDEX('LES boundaries'!$J246:$Y246, 0, AH$23)</f>
        <v>-0.47597853364943826</v>
      </c>
      <c r="AI66" s="322" cm="1">
        <f t="array" ref="AI66">INDEX('LES boundaries'!$J246:$Y246, 0, AI$23)</f>
        <v>-0.47063046023764676</v>
      </c>
      <c r="AJ66" s="322" cm="1">
        <f t="array" ref="AJ66">INDEX('LES boundaries'!$J246:$Y246, 0, AJ$23)</f>
        <v>-0.47597853364943826</v>
      </c>
      <c r="AK66" s="322" cm="1">
        <f t="array" ref="AK66">INDEX('LES boundaries'!$J246:$Y246, 0, AK$23)</f>
        <v>-0.47597853364943826</v>
      </c>
      <c r="AL66" s="322" cm="1">
        <f t="array" ref="AL66">INDEX('LES boundaries'!$J246:$Y246, 0, AL$23)</f>
        <v>-0.47063046023764676</v>
      </c>
      <c r="AM66" s="322" cm="1">
        <f t="array" ref="AM66">INDEX('LES boundaries'!$J246:$Y246, 0, AM$23)</f>
        <v>-0.47063046023764676</v>
      </c>
      <c r="AN66" s="322" cm="1">
        <f t="array" ref="AN66">INDEX('LES boundaries'!$J246:$Y246, 0, AN$23)</f>
        <v>-0.43719810128972908</v>
      </c>
      <c r="AO66" s="322" cm="1">
        <f t="array" ref="AO66">INDEX('LES boundaries'!$J246:$Y246, 0, AO$23)</f>
        <v>-0.43719810128972908</v>
      </c>
    </row>
    <row r="67" spans="3:41" x14ac:dyDescent="0.35">
      <c r="C67" s="24"/>
      <c r="F67" t="s">
        <v>194</v>
      </c>
      <c r="G67" t="s">
        <v>266</v>
      </c>
      <c r="J67" s="322" cm="1">
        <f t="array" ref="J67">INDEX('LES boundaries'!$J247:$Y247, 0, J$23)</f>
        <v>1.0334282411714009</v>
      </c>
      <c r="K67" s="322" cm="1">
        <f t="array" ref="K67">INDEX('LES boundaries'!$J247:$Y247, 0, K$23)</f>
        <v>1.0334282411714009</v>
      </c>
      <c r="L67" s="322" cm="1">
        <f t="array" ref="L67">INDEX('LES boundaries'!$J247:$Y247, 0, L$23)</f>
        <v>0.88822112382217833</v>
      </c>
      <c r="M67" s="322" cm="1">
        <f t="array" ref="M67">INDEX('LES boundaries'!$J247:$Y247, 0, M$23)</f>
        <v>0.88822112382217833</v>
      </c>
      <c r="N67" s="322" cm="1">
        <f t="array" ref="N67">INDEX('LES boundaries'!$J247:$Y247, 0, N$23)</f>
        <v>0.88822112382217833</v>
      </c>
      <c r="O67" s="322" cm="1">
        <f t="array" ref="O67">INDEX('LES boundaries'!$J247:$Y247, 0, O$23)</f>
        <v>0.88822112382217833</v>
      </c>
      <c r="P67" s="322" cm="1">
        <f t="array" ref="P67">INDEX('LES boundaries'!$J247:$Y247, 0, P$23)</f>
        <v>0.88822112382217833</v>
      </c>
      <c r="Q67" s="322" cm="1">
        <f t="array" ref="Q67">INDEX('LES boundaries'!$J247:$Y247, 0, Q$23)</f>
        <v>0.88822112382217833</v>
      </c>
      <c r="R67" s="322" cm="1">
        <f t="array" ref="R67">INDEX('LES boundaries'!$J247:$Y247, 0, R$23)</f>
        <v>0.73329185949178011</v>
      </c>
      <c r="S67" s="322" cm="1">
        <f t="array" ref="S67">INDEX('LES boundaries'!$J247:$Y247, 0, S$23)</f>
        <v>0.73329185949178011</v>
      </c>
      <c r="T67" s="322" cm="1">
        <f t="array" ref="T67">INDEX('LES boundaries'!$J247:$Y247, 0, T$23)</f>
        <v>0.73329185949178011</v>
      </c>
      <c r="U67" s="322" cm="1">
        <f t="array" ref="U67">INDEX('LES boundaries'!$J247:$Y247, 0, U$23)</f>
        <v>0.73329185949178011</v>
      </c>
      <c r="V67" s="322" cm="1">
        <f t="array" ref="V67">INDEX('LES boundaries'!$J247:$Y247, 0, V$23)</f>
        <v>0.73329185949178011</v>
      </c>
      <c r="W67" s="322" cm="1">
        <f t="array" ref="W67">INDEX('LES boundaries'!$J247:$Y247, 0, W$23)</f>
        <v>0.48426186218903244</v>
      </c>
      <c r="X67" s="322" cm="1">
        <f t="array" ref="X67">INDEX('LES boundaries'!$J247:$Y247, 0, X$23)</f>
        <v>0.48426186218903244</v>
      </c>
      <c r="Y67" s="322" cm="1">
        <f t="array" ref="Y67">INDEX('LES boundaries'!$J247:$Y247, 0, Y$23)</f>
        <v>0.48426186218903244</v>
      </c>
      <c r="Z67" s="322" cm="1">
        <f t="array" ref="Z67">INDEX('LES boundaries'!$J247:$Y247, 0, Z$23)</f>
        <v>0.48426186218903244</v>
      </c>
      <c r="AA67" s="322" cm="1">
        <f t="array" ref="AA67">INDEX('LES boundaries'!$J247:$Y247, 0, AA$23)</f>
        <v>0.48426186218903244</v>
      </c>
      <c r="AB67" s="322" cm="1">
        <f t="array" ref="AB67">INDEX('LES boundaries'!$J247:$Y247, 0, AB$23)</f>
        <v>0.38346811987549223</v>
      </c>
      <c r="AC67" s="322" cm="1">
        <f t="array" ref="AC67">INDEX('LES boundaries'!$J247:$Y247, 0, AC$23)</f>
        <v>0.38346811987549223</v>
      </c>
      <c r="AD67" s="322" cm="1">
        <f t="array" ref="AD67">INDEX('LES boundaries'!$J247:$Y247, 0, AD$23)</f>
        <v>0.38346811987549223</v>
      </c>
      <c r="AE67" s="322" cm="1">
        <f t="array" ref="AE67">INDEX('LES boundaries'!$J247:$Y247, 0, AE$23)</f>
        <v>0.38346811987549223</v>
      </c>
      <c r="AF67" s="322" cm="1">
        <f t="array" ref="AF67">INDEX('LES boundaries'!$J247:$Y247, 0, AF$23)</f>
        <v>0.38346811987549223</v>
      </c>
      <c r="AG67" s="322" cm="1">
        <f t="array" ref="AG67">INDEX('LES boundaries'!$J247:$Y247, 0, AG$23)</f>
        <v>1.0098458833691524</v>
      </c>
      <c r="AH67" s="322" cm="1">
        <f t="array" ref="AH67">INDEX('LES boundaries'!$J247:$Y247, 0, AH$23)</f>
        <v>-0.67782576524860283</v>
      </c>
      <c r="AI67" s="322" cm="1">
        <f t="array" ref="AI67">INDEX('LES boundaries'!$J247:$Y247, 0, AI$23)</f>
        <v>-0.67020974541434897</v>
      </c>
      <c r="AJ67" s="322" cm="1">
        <f t="array" ref="AJ67">INDEX('LES boundaries'!$J247:$Y247, 0, AJ$23)</f>
        <v>-0.67782576524860283</v>
      </c>
      <c r="AK67" s="322" cm="1">
        <f t="array" ref="AK67">INDEX('LES boundaries'!$J247:$Y247, 0, AK$23)</f>
        <v>-0.67782576524860283</v>
      </c>
      <c r="AL67" s="322" cm="1">
        <f t="array" ref="AL67">INDEX('LES boundaries'!$J247:$Y247, 0, AL$23)</f>
        <v>-0.67020974541434897</v>
      </c>
      <c r="AM67" s="322" cm="1">
        <f t="array" ref="AM67">INDEX('LES boundaries'!$J247:$Y247, 0, AM$23)</f>
        <v>-0.67020974541434897</v>
      </c>
      <c r="AN67" s="322" cm="1">
        <f t="array" ref="AN67">INDEX('LES boundaries'!$J247:$Y247, 0, AN$23)</f>
        <v>-0.43719810128972908</v>
      </c>
      <c r="AO67" s="322" cm="1">
        <f t="array" ref="AO67">INDEX('LES boundaries'!$J247:$Y247, 0, AO$23)</f>
        <v>-0.43719810128972908</v>
      </c>
    </row>
    <row r="68" spans="3:41" x14ac:dyDescent="0.35">
      <c r="C68" s="24"/>
      <c r="F68" t="s">
        <v>195</v>
      </c>
      <c r="G68" t="s">
        <v>266</v>
      </c>
      <c r="J68" s="322" cm="1">
        <f t="array" ref="J68">INDEX('LES boundaries'!$J248:$Y248, 0, J$23)</f>
        <v>0</v>
      </c>
      <c r="K68" s="322" cm="1">
        <f t="array" ref="K68">INDEX('LES boundaries'!$J248:$Y248, 0, K$23)</f>
        <v>0</v>
      </c>
      <c r="L68" s="322" cm="1">
        <f t="array" ref="L68">INDEX('LES boundaries'!$J248:$Y248, 0, L$23)</f>
        <v>0</v>
      </c>
      <c r="M68" s="322" cm="1">
        <f t="array" ref="M68">INDEX('LES boundaries'!$J248:$Y248, 0, M$23)</f>
        <v>0</v>
      </c>
      <c r="N68" s="322" cm="1">
        <f t="array" ref="N68">INDEX('LES boundaries'!$J248:$Y248, 0, N$23)</f>
        <v>0</v>
      </c>
      <c r="O68" s="322" cm="1">
        <f t="array" ref="O68">INDEX('LES boundaries'!$J248:$Y248, 0, O$23)</f>
        <v>0</v>
      </c>
      <c r="P68" s="322" cm="1">
        <f t="array" ref="P68">INDEX('LES boundaries'!$J248:$Y248, 0, P$23)</f>
        <v>0</v>
      </c>
      <c r="Q68" s="322" cm="1">
        <f t="array" ref="Q68">INDEX('LES boundaries'!$J248:$Y248, 0, Q$23)</f>
        <v>0</v>
      </c>
      <c r="R68" s="322" cm="1">
        <f t="array" ref="R68">INDEX('LES boundaries'!$J248:$Y248, 0, R$23)</f>
        <v>0</v>
      </c>
      <c r="S68" s="322" cm="1">
        <f t="array" ref="S68">INDEX('LES boundaries'!$J248:$Y248, 0, S$23)</f>
        <v>0</v>
      </c>
      <c r="T68" s="322" cm="1">
        <f t="array" ref="T68">INDEX('LES boundaries'!$J248:$Y248, 0, T$23)</f>
        <v>0</v>
      </c>
      <c r="U68" s="322" cm="1">
        <f t="array" ref="U68">INDEX('LES boundaries'!$J248:$Y248, 0, U$23)</f>
        <v>0</v>
      </c>
      <c r="V68" s="322" cm="1">
        <f t="array" ref="V68">INDEX('LES boundaries'!$J248:$Y248, 0, V$23)</f>
        <v>0</v>
      </c>
      <c r="W68" s="322" cm="1">
        <f t="array" ref="W68">INDEX('LES boundaries'!$J248:$Y248, 0, W$23)</f>
        <v>0</v>
      </c>
      <c r="X68" s="322" cm="1">
        <f t="array" ref="X68">INDEX('LES boundaries'!$J248:$Y248, 0, X$23)</f>
        <v>0</v>
      </c>
      <c r="Y68" s="322" cm="1">
        <f t="array" ref="Y68">INDEX('LES boundaries'!$J248:$Y248, 0, Y$23)</f>
        <v>0</v>
      </c>
      <c r="Z68" s="322" cm="1">
        <f t="array" ref="Z68">INDEX('LES boundaries'!$J248:$Y248, 0, Z$23)</f>
        <v>0</v>
      </c>
      <c r="AA68" s="322" cm="1">
        <f t="array" ref="AA68">INDEX('LES boundaries'!$J248:$Y248, 0, AA$23)</f>
        <v>0</v>
      </c>
      <c r="AB68" s="322" cm="1">
        <f t="array" ref="AB68">INDEX('LES boundaries'!$J248:$Y248, 0, AB$23)</f>
        <v>0</v>
      </c>
      <c r="AC68" s="322" cm="1">
        <f t="array" ref="AC68">INDEX('LES boundaries'!$J248:$Y248, 0, AC$23)</f>
        <v>0</v>
      </c>
      <c r="AD68" s="322" cm="1">
        <f t="array" ref="AD68">INDEX('LES boundaries'!$J248:$Y248, 0, AD$23)</f>
        <v>0</v>
      </c>
      <c r="AE68" s="322" cm="1">
        <f t="array" ref="AE68">INDEX('LES boundaries'!$J248:$Y248, 0, AE$23)</f>
        <v>0</v>
      </c>
      <c r="AF68" s="322" cm="1">
        <f t="array" ref="AF68">INDEX('LES boundaries'!$J248:$Y248, 0, AF$23)</f>
        <v>0</v>
      </c>
      <c r="AG68" s="322" cm="1">
        <f t="array" ref="AG68">INDEX('LES boundaries'!$J248:$Y248, 0, AG$23)</f>
        <v>0</v>
      </c>
      <c r="AH68" s="322" cm="1">
        <f t="array" ref="AH68">INDEX('LES boundaries'!$J248:$Y248, 0, AH$23)</f>
        <v>0</v>
      </c>
      <c r="AI68" s="322" cm="1">
        <f t="array" ref="AI68">INDEX('LES boundaries'!$J248:$Y248, 0, AI$23)</f>
        <v>0</v>
      </c>
      <c r="AJ68" s="322" cm="1">
        <f t="array" ref="AJ68">INDEX('LES boundaries'!$J248:$Y248, 0, AJ$23)</f>
        <v>0</v>
      </c>
      <c r="AK68" s="322" cm="1">
        <f t="array" ref="AK68">INDEX('LES boundaries'!$J248:$Y248, 0, AK$23)</f>
        <v>0</v>
      </c>
      <c r="AL68" s="322" cm="1">
        <f t="array" ref="AL68">INDEX('LES boundaries'!$J248:$Y248, 0, AL$23)</f>
        <v>0</v>
      </c>
      <c r="AM68" s="322" cm="1">
        <f t="array" ref="AM68">INDEX('LES boundaries'!$J248:$Y248, 0, AM$23)</f>
        <v>0</v>
      </c>
      <c r="AN68" s="322" cm="1">
        <f t="array" ref="AN68">INDEX('LES boundaries'!$J248:$Y248, 0, AN$23)</f>
        <v>0</v>
      </c>
      <c r="AO68" s="322" cm="1">
        <f t="array" ref="AO68">INDEX('LES boundaries'!$J248:$Y248, 0, AO$23)</f>
        <v>0</v>
      </c>
    </row>
    <row r="69" spans="3:41" x14ac:dyDescent="0.35">
      <c r="C69" s="24"/>
      <c r="F69" s="28" t="s">
        <v>1150</v>
      </c>
      <c r="G69" s="28" t="s">
        <v>266</v>
      </c>
      <c r="H69" s="28"/>
      <c r="I69" s="28"/>
      <c r="J69" s="272" cm="1">
        <f t="array" ref="J69">INDEX('LES boundaries'!$J249:$Y249, 0, J$23)</f>
        <v>1.1305448989554732</v>
      </c>
      <c r="K69" s="272" cm="1">
        <f t="array" ref="K69">INDEX('LES boundaries'!$J249:$Y249, 0, K$23)</f>
        <v>1.1305448989554732</v>
      </c>
      <c r="L69" s="272" cm="1">
        <f t="array" ref="L69">INDEX('LES boundaries'!$J249:$Y249, 0, L$23)</f>
        <v>0.97169190919673398</v>
      </c>
      <c r="M69" s="272" cm="1">
        <f t="array" ref="M69">INDEX('LES boundaries'!$J249:$Y249, 0, M$23)</f>
        <v>0.97169190919673398</v>
      </c>
      <c r="N69" s="272" cm="1">
        <f t="array" ref="N69">INDEX('LES boundaries'!$J249:$Y249, 0, N$23)</f>
        <v>0.97169190919673398</v>
      </c>
      <c r="O69" s="272" cm="1">
        <f t="array" ref="O69">INDEX('LES boundaries'!$J249:$Y249, 0, O$23)</f>
        <v>0.97169190919673398</v>
      </c>
      <c r="P69" s="272" cm="1">
        <f t="array" ref="P69">INDEX('LES boundaries'!$J249:$Y249, 0, P$23)</f>
        <v>0.97169190919673398</v>
      </c>
      <c r="Q69" s="272" cm="1">
        <f t="array" ref="Q69">INDEX('LES boundaries'!$J249:$Y249, 0, Q$23)</f>
        <v>0.97169190919673398</v>
      </c>
      <c r="R69" s="272" cm="1">
        <f t="array" ref="R69">INDEX('LES boundaries'!$J249:$Y249, 0, R$23)</f>
        <v>0.73329185949178011</v>
      </c>
      <c r="S69" s="272" cm="1">
        <f t="array" ref="S69">INDEX('LES boundaries'!$J249:$Y249, 0, S$23)</f>
        <v>0.73329185949178011</v>
      </c>
      <c r="T69" s="272" cm="1">
        <f t="array" ref="T69">INDEX('LES boundaries'!$J249:$Y249, 0, T$23)</f>
        <v>0.73329185949178011</v>
      </c>
      <c r="U69" s="272" cm="1">
        <f t="array" ref="U69">INDEX('LES boundaries'!$J249:$Y249, 0, U$23)</f>
        <v>0.73329185949178011</v>
      </c>
      <c r="V69" s="272" cm="1">
        <f t="array" ref="V69">INDEX('LES boundaries'!$J249:$Y249, 0, V$23)</f>
        <v>0.73329185949178011</v>
      </c>
      <c r="W69" s="272" cm="1">
        <f t="array" ref="W69">INDEX('LES boundaries'!$J249:$Y249, 0, W$23)</f>
        <v>0.48426186218903244</v>
      </c>
      <c r="X69" s="272" cm="1">
        <f t="array" ref="X69">INDEX('LES boundaries'!$J249:$Y249, 0, X$23)</f>
        <v>0.48426186218903244</v>
      </c>
      <c r="Y69" s="272" cm="1">
        <f t="array" ref="Y69">INDEX('LES boundaries'!$J249:$Y249, 0, Y$23)</f>
        <v>0.48426186218903244</v>
      </c>
      <c r="Z69" s="272" cm="1">
        <f t="array" ref="Z69">INDEX('LES boundaries'!$J249:$Y249, 0, Z$23)</f>
        <v>0.48426186218903244</v>
      </c>
      <c r="AA69" s="272" cm="1">
        <f t="array" ref="AA69">INDEX('LES boundaries'!$J249:$Y249, 0, AA$23)</f>
        <v>0.48426186218903244</v>
      </c>
      <c r="AB69" s="272" cm="1">
        <f t="array" ref="AB69">INDEX('LES boundaries'!$J249:$Y249, 0, AB$23)</f>
        <v>0.38346811987549223</v>
      </c>
      <c r="AC69" s="272" cm="1">
        <f t="array" ref="AC69">INDEX('LES boundaries'!$J249:$Y249, 0, AC$23)</f>
        <v>0.38346811987549223</v>
      </c>
      <c r="AD69" s="272" cm="1">
        <f t="array" ref="AD69">INDEX('LES boundaries'!$J249:$Y249, 0, AD$23)</f>
        <v>0.38346811987549223</v>
      </c>
      <c r="AE69" s="272" cm="1">
        <f t="array" ref="AE69">INDEX('LES boundaries'!$J249:$Y249, 0, AE$23)</f>
        <v>0.38346811987549223</v>
      </c>
      <c r="AF69" s="272" cm="1">
        <f t="array" ref="AF69">INDEX('LES boundaries'!$J249:$Y249, 0, AF$23)</f>
        <v>0.38346811987549223</v>
      </c>
      <c r="AG69" s="272" cm="1">
        <f t="array" ref="AG69">INDEX('LES boundaries'!$J249:$Y249, 0, AG$23)</f>
        <v>1.3276900794003854</v>
      </c>
      <c r="AH69" s="272" cm="1">
        <f t="array" ref="AH69">INDEX('LES boundaries'!$J249:$Y249, 0, AH$23)</f>
        <v>-0.74152459817991367</v>
      </c>
      <c r="AI69" s="272" cm="1">
        <f t="array" ref="AI69">INDEX('LES boundaries'!$J249:$Y249, 0, AI$23)</f>
        <v>-0.67020974541434897</v>
      </c>
      <c r="AJ69" s="272" cm="1">
        <f t="array" ref="AJ69">INDEX('LES boundaries'!$J249:$Y249, 0, AJ$23)</f>
        <v>-0.74152459817991367</v>
      </c>
      <c r="AK69" s="272" cm="1">
        <f t="array" ref="AK69">INDEX('LES boundaries'!$J249:$Y249, 0, AK$23)</f>
        <v>-0.74152459817991367</v>
      </c>
      <c r="AL69" s="272" cm="1">
        <f t="array" ref="AL69">INDEX('LES boundaries'!$J249:$Y249, 0, AL$23)</f>
        <v>-0.67020974541434897</v>
      </c>
      <c r="AM69" s="272" cm="1">
        <f t="array" ref="AM69">INDEX('LES boundaries'!$J249:$Y249, 0, AM$23)</f>
        <v>-0.67020974541434897</v>
      </c>
      <c r="AN69" s="272" cm="1">
        <f t="array" ref="AN69">INDEX('LES boundaries'!$J249:$Y249, 0, AN$23)</f>
        <v>-0.43719810128972908</v>
      </c>
      <c r="AO69" s="272" cm="1">
        <f t="array" ref="AO69">INDEX('LES boundaries'!$J249:$Y249, 0, AO$23)</f>
        <v>-0.43719810128972908</v>
      </c>
    </row>
    <row r="70" spans="3:41" x14ac:dyDescent="0.35">
      <c r="C70" s="24"/>
    </row>
    <row r="71" spans="3:41" x14ac:dyDescent="0.35">
      <c r="C71" s="24"/>
      <c r="E71" s="27" t="s">
        <v>1156</v>
      </c>
      <c r="J71" s="79"/>
      <c r="K71" s="79"/>
      <c r="L71" s="79"/>
      <c r="M71" s="79"/>
      <c r="N71" s="79"/>
      <c r="O71" s="79"/>
      <c r="P71" s="79"/>
      <c r="Q71" s="79"/>
      <c r="R71" s="79"/>
      <c r="S71" s="79"/>
      <c r="T71" s="79"/>
      <c r="U71" s="79"/>
      <c r="V71" s="79"/>
      <c r="W71" s="79"/>
      <c r="X71" s="79"/>
      <c r="Y71" s="79"/>
    </row>
    <row r="72" spans="3:41" x14ac:dyDescent="0.35">
      <c r="C72" s="24"/>
      <c r="F72" s="19" t="s">
        <v>188</v>
      </c>
      <c r="G72" s="19" t="s">
        <v>266</v>
      </c>
      <c r="H72" s="255"/>
      <c r="I72" s="255"/>
      <c r="J72" s="267" cm="1">
        <f t="array" ref="J72">INDEX('LES boundaries'!$J252:$Y252, 0, J$23)</f>
        <v>1.3861616369417389E-2</v>
      </c>
      <c r="K72" s="267" cm="1">
        <f t="array" ref="K72">INDEX('LES boundaries'!$J252:$Y252, 0, K$23)</f>
        <v>1.3861616369417389E-2</v>
      </c>
      <c r="L72" s="267" cm="1">
        <f t="array" ref="L72">INDEX('LES boundaries'!$J252:$Y252, 0, L$23)</f>
        <v>1.1913919108384191E-2</v>
      </c>
      <c r="M72" s="267" cm="1">
        <f t="array" ref="M72">INDEX('LES boundaries'!$J252:$Y252, 0, M$23)</f>
        <v>1.1913919108384191E-2</v>
      </c>
      <c r="N72" s="267" cm="1">
        <f t="array" ref="N72">INDEX('LES boundaries'!$J252:$Y252, 0, N$23)</f>
        <v>1.1913919108384191E-2</v>
      </c>
      <c r="O72" s="267" cm="1">
        <f t="array" ref="O72">INDEX('LES boundaries'!$J252:$Y252, 0, O$23)</f>
        <v>1.1913919108384191E-2</v>
      </c>
      <c r="P72" s="267" cm="1">
        <f t="array" ref="P72">INDEX('LES boundaries'!$J252:$Y252, 0, P$23)</f>
        <v>1.1913919108384191E-2</v>
      </c>
      <c r="Q72" s="267" cm="1">
        <f t="array" ref="Q72">INDEX('LES boundaries'!$J252:$Y252, 0, Q$23)</f>
        <v>1.1913919108384191E-2</v>
      </c>
      <c r="R72" s="267" cm="1">
        <f t="array" ref="R72">INDEX('LES boundaries'!$J252:$Y252, 0, R$23)</f>
        <v>1.0458708432934286E-2</v>
      </c>
      <c r="S72" s="267" cm="1">
        <f t="array" ref="S72">INDEX('LES boundaries'!$J252:$Y252, 0, S$23)</f>
        <v>1.0458708432934286E-2</v>
      </c>
      <c r="T72" s="267" cm="1">
        <f t="array" ref="T72">INDEX('LES boundaries'!$J252:$Y252, 0, T$23)</f>
        <v>1.0458708432934286E-2</v>
      </c>
      <c r="U72" s="267" cm="1">
        <f t="array" ref="U72">INDEX('LES boundaries'!$J252:$Y252, 0, U$23)</f>
        <v>1.0458708432934286E-2</v>
      </c>
      <c r="V72" s="267" cm="1">
        <f t="array" ref="V72">INDEX('LES boundaries'!$J252:$Y252, 0, V$23)</f>
        <v>1.0458708432934286E-2</v>
      </c>
      <c r="W72" s="267" cm="1">
        <f t="array" ref="W72">INDEX('LES boundaries'!$J252:$Y252, 0, W$23)</f>
        <v>9.2500594442113029E-3</v>
      </c>
      <c r="X72" s="267" cm="1">
        <f t="array" ref="X72">INDEX('LES boundaries'!$J252:$Y252, 0, X$23)</f>
        <v>9.2500594442113029E-3</v>
      </c>
      <c r="Y72" s="267" cm="1">
        <f t="array" ref="Y72">INDEX('LES boundaries'!$J252:$Y252, 0, Y$23)</f>
        <v>9.2500594442113029E-3</v>
      </c>
      <c r="Z72" s="267" cm="1">
        <f t="array" ref="Z72">INDEX('LES boundaries'!$J252:$Y252, 0, Z$23)</f>
        <v>9.2500594442113029E-3</v>
      </c>
      <c r="AA72" s="267" cm="1">
        <f t="array" ref="AA72">INDEX('LES boundaries'!$J252:$Y252, 0, AA$23)</f>
        <v>9.2500594442113029E-3</v>
      </c>
      <c r="AB72" s="267" cm="1">
        <f t="array" ref="AB72">INDEX('LES boundaries'!$J252:$Y252, 0, AB$23)</f>
        <v>9.2747650085192711E-3</v>
      </c>
      <c r="AC72" s="267" cm="1">
        <f t="array" ref="AC72">INDEX('LES boundaries'!$J252:$Y252, 0, AC$23)</f>
        <v>9.2747650085192711E-3</v>
      </c>
      <c r="AD72" s="267" cm="1">
        <f t="array" ref="AD72">INDEX('LES boundaries'!$J252:$Y252, 0, AD$23)</f>
        <v>9.2747650085192711E-3</v>
      </c>
      <c r="AE72" s="267" cm="1">
        <f t="array" ref="AE72">INDEX('LES boundaries'!$J252:$Y252, 0, AE$23)</f>
        <v>9.2747650085192711E-3</v>
      </c>
      <c r="AF72" s="267" cm="1">
        <f t="array" ref="AF72">INDEX('LES boundaries'!$J252:$Y252, 0, AF$23)</f>
        <v>9.2747650085192711E-3</v>
      </c>
      <c r="AG72" s="267" cm="1">
        <f t="array" ref="AG72">INDEX('LES boundaries'!$J252:$Y252, 0, AG$23)</f>
        <v>1.1069175583893361E-2</v>
      </c>
      <c r="AH72" s="267" cm="1">
        <f t="array" ref="AH72">INDEX('LES boundaries'!$J252:$Y252, 0, AH$23)</f>
        <v>-9.0918366160892966E-3</v>
      </c>
      <c r="AI72" s="267" cm="1">
        <f t="array" ref="AI72">INDEX('LES boundaries'!$J252:$Y252, 0, AI$23)</f>
        <v>-8.9896811484927869E-3</v>
      </c>
      <c r="AJ72" s="267" cm="1">
        <f t="array" ref="AJ72">INDEX('LES boundaries'!$J252:$Y252, 0, AJ$23)</f>
        <v>-9.0918366160892966E-3</v>
      </c>
      <c r="AK72" s="267" cm="1">
        <f t="array" ref="AK72">INDEX('LES boundaries'!$J252:$Y252, 0, AK$23)</f>
        <v>-9.0918366160892966E-3</v>
      </c>
      <c r="AL72" s="267" cm="1">
        <f t="array" ref="AL72">INDEX('LES boundaries'!$J252:$Y252, 0, AL$23)</f>
        <v>-8.9896811484927869E-3</v>
      </c>
      <c r="AM72" s="267" cm="1">
        <f t="array" ref="AM72">INDEX('LES boundaries'!$J252:$Y252, 0, AM$23)</f>
        <v>-8.9896811484927869E-3</v>
      </c>
      <c r="AN72" s="267" cm="1">
        <f t="array" ref="AN72">INDEX('LES boundaries'!$J252:$Y252, 0, AN$23)</f>
        <v>-8.8534738583641095E-3</v>
      </c>
      <c r="AO72" s="267" cm="1">
        <f t="array" ref="AO72">INDEX('LES boundaries'!$J252:$Y252, 0, AO$23)</f>
        <v>-8.8534738583641095E-3</v>
      </c>
    </row>
    <row r="73" spans="3:41" x14ac:dyDescent="0.35">
      <c r="C73" s="24"/>
      <c r="F73" t="s">
        <v>189</v>
      </c>
      <c r="G73" t="s">
        <v>266</v>
      </c>
      <c r="H73" s="256"/>
      <c r="I73" s="256"/>
      <c r="J73" s="322" cm="1">
        <f t="array" ref="J73">INDEX('LES boundaries'!$J253:$Y253, 0, J$23)</f>
        <v>9.6909790445739552E-2</v>
      </c>
      <c r="K73" s="322" cm="1">
        <f t="array" ref="K73">INDEX('LES boundaries'!$J253:$Y253, 0, K$23)</f>
        <v>9.6909790445739552E-2</v>
      </c>
      <c r="L73" s="322" cm="1">
        <f t="array" ref="L73">INDEX('LES boundaries'!$J253:$Y253, 0, L$23)</f>
        <v>8.3292984988988808E-2</v>
      </c>
      <c r="M73" s="322" cm="1">
        <f t="array" ref="M73">INDEX('LES boundaries'!$J253:$Y253, 0, M$23)</f>
        <v>8.3292984988988808E-2</v>
      </c>
      <c r="N73" s="322" cm="1">
        <f t="array" ref="N73">INDEX('LES boundaries'!$J253:$Y253, 0, N$23)</f>
        <v>8.3292984988988808E-2</v>
      </c>
      <c r="O73" s="322" cm="1">
        <f t="array" ref="O73">INDEX('LES boundaries'!$J253:$Y253, 0, O$23)</f>
        <v>8.3292984988988808E-2</v>
      </c>
      <c r="P73" s="322" cm="1">
        <f t="array" ref="P73">INDEX('LES boundaries'!$J253:$Y253, 0, P$23)</f>
        <v>8.3292984988988808E-2</v>
      </c>
      <c r="Q73" s="322" cm="1">
        <f t="array" ref="Q73">INDEX('LES boundaries'!$J253:$Y253, 0, Q$23)</f>
        <v>8.3292984988988808E-2</v>
      </c>
      <c r="R73" s="322" cm="1">
        <f t="array" ref="R73">INDEX('LES boundaries'!$J253:$Y253, 0, R$23)</f>
        <v>7.3119268024537803E-2</v>
      </c>
      <c r="S73" s="322" cm="1">
        <f t="array" ref="S73">INDEX('LES boundaries'!$J253:$Y253, 0, S$23)</f>
        <v>7.3119268024537803E-2</v>
      </c>
      <c r="T73" s="322" cm="1">
        <f t="array" ref="T73">INDEX('LES boundaries'!$J253:$Y253, 0, T$23)</f>
        <v>7.3119268024537803E-2</v>
      </c>
      <c r="U73" s="322" cm="1">
        <f t="array" ref="U73">INDEX('LES boundaries'!$J253:$Y253, 0, U$23)</f>
        <v>7.3119268024537803E-2</v>
      </c>
      <c r="V73" s="322" cm="1">
        <f t="array" ref="V73">INDEX('LES boundaries'!$J253:$Y253, 0, V$23)</f>
        <v>7.3119268024537803E-2</v>
      </c>
      <c r="W73" s="322" cm="1">
        <f t="array" ref="W73">INDEX('LES boundaries'!$J253:$Y253, 0, W$23)</f>
        <v>6.4669321272438907E-2</v>
      </c>
      <c r="X73" s="322" cm="1">
        <f t="array" ref="X73">INDEX('LES boundaries'!$J253:$Y253, 0, X$23)</f>
        <v>6.4669321272438907E-2</v>
      </c>
      <c r="Y73" s="322" cm="1">
        <f t="array" ref="Y73">INDEX('LES boundaries'!$J253:$Y253, 0, Y$23)</f>
        <v>6.4669321272438907E-2</v>
      </c>
      <c r="Z73" s="322" cm="1">
        <f t="array" ref="Z73">INDEX('LES boundaries'!$J253:$Y253, 0, Z$23)</f>
        <v>6.4669321272438907E-2</v>
      </c>
      <c r="AA73" s="322" cm="1">
        <f t="array" ref="AA73">INDEX('LES boundaries'!$J253:$Y253, 0, AA$23)</f>
        <v>6.4669321272438907E-2</v>
      </c>
      <c r="AB73" s="322" cm="1">
        <f t="array" ref="AB73">INDEX('LES boundaries'!$J253:$Y253, 0, AB$23)</f>
        <v>6.150800691277869E-2</v>
      </c>
      <c r="AC73" s="322" cm="1">
        <f t="array" ref="AC73">INDEX('LES boundaries'!$J253:$Y253, 0, AC$23)</f>
        <v>6.150800691277869E-2</v>
      </c>
      <c r="AD73" s="322" cm="1">
        <f t="array" ref="AD73">INDEX('LES boundaries'!$J253:$Y253, 0, AD$23)</f>
        <v>6.150800691277869E-2</v>
      </c>
      <c r="AE73" s="322" cm="1">
        <f t="array" ref="AE73">INDEX('LES boundaries'!$J253:$Y253, 0, AE$23)</f>
        <v>6.150800691277869E-2</v>
      </c>
      <c r="AF73" s="322" cm="1">
        <f t="array" ref="AF73">INDEX('LES boundaries'!$J253:$Y253, 0, AF$23)</f>
        <v>6.150800691277869E-2</v>
      </c>
      <c r="AG73" s="322" cm="1">
        <f t="array" ref="AG73">INDEX('LES boundaries'!$J253:$Y253, 0, AG$23)</f>
        <v>7.7387186144388234E-2</v>
      </c>
      <c r="AH73" s="322" cm="1">
        <f t="array" ref="AH73">INDEX('LES boundaries'!$J253:$Y253, 0, AH$23)</f>
        <v>-6.3563148607693576E-2</v>
      </c>
      <c r="AI73" s="322" cm="1">
        <f t="array" ref="AI73">INDEX('LES boundaries'!$J253:$Y253, 0, AI$23)</f>
        <v>-6.284895592670825E-2</v>
      </c>
      <c r="AJ73" s="322" cm="1">
        <f t="array" ref="AJ73">INDEX('LES boundaries'!$J253:$Y253, 0, AJ$23)</f>
        <v>-6.3563148607693576E-2</v>
      </c>
      <c r="AK73" s="322" cm="1">
        <f t="array" ref="AK73">INDEX('LES boundaries'!$J253:$Y253, 0, AK$23)</f>
        <v>-6.3563148607693576E-2</v>
      </c>
      <c r="AL73" s="322" cm="1">
        <f t="array" ref="AL73">INDEX('LES boundaries'!$J253:$Y253, 0, AL$23)</f>
        <v>-6.284895592670825E-2</v>
      </c>
      <c r="AM73" s="322" cm="1">
        <f t="array" ref="AM73">INDEX('LES boundaries'!$J253:$Y253, 0, AM$23)</f>
        <v>-6.284895592670825E-2</v>
      </c>
      <c r="AN73" s="322" cm="1">
        <f t="array" ref="AN73">INDEX('LES boundaries'!$J253:$Y253, 0, AN$23)</f>
        <v>-6.1896699018727824E-2</v>
      </c>
      <c r="AO73" s="322" cm="1">
        <f t="array" ref="AO73">INDEX('LES boundaries'!$J253:$Y253, 0, AO$23)</f>
        <v>-6.1896699018727824E-2</v>
      </c>
    </row>
    <row r="74" spans="3:41" x14ac:dyDescent="0.35">
      <c r="C74" s="24"/>
      <c r="F74" t="s">
        <v>190</v>
      </c>
      <c r="G74" t="s">
        <v>266</v>
      </c>
      <c r="H74" s="256"/>
      <c r="I74" s="256"/>
      <c r="J74" s="322" cm="1">
        <f t="array" ref="J74">INDEX('LES boundaries'!$J254:$Y254, 0, J$23)</f>
        <v>0.10415947715357776</v>
      </c>
      <c r="K74" s="322" cm="1">
        <f t="array" ref="K74">INDEX('LES boundaries'!$J254:$Y254, 0, K$23)</f>
        <v>0.10415947715357776</v>
      </c>
      <c r="L74" s="322" cm="1">
        <f t="array" ref="L74">INDEX('LES boundaries'!$J254:$Y254, 0, L$23)</f>
        <v>8.952401740948443E-2</v>
      </c>
      <c r="M74" s="322" cm="1">
        <f t="array" ref="M74">INDEX('LES boundaries'!$J254:$Y254, 0, M$23)</f>
        <v>8.952401740948443E-2</v>
      </c>
      <c r="N74" s="322" cm="1">
        <f t="array" ref="N74">INDEX('LES boundaries'!$J254:$Y254, 0, N$23)</f>
        <v>8.952401740948443E-2</v>
      </c>
      <c r="O74" s="322" cm="1">
        <f t="array" ref="O74">INDEX('LES boundaries'!$J254:$Y254, 0, O$23)</f>
        <v>8.952401740948443E-2</v>
      </c>
      <c r="P74" s="322" cm="1">
        <f t="array" ref="P74">INDEX('LES boundaries'!$J254:$Y254, 0, P$23)</f>
        <v>8.952401740948443E-2</v>
      </c>
      <c r="Q74" s="322" cm="1">
        <f t="array" ref="Q74">INDEX('LES boundaries'!$J254:$Y254, 0, Q$23)</f>
        <v>8.952401740948443E-2</v>
      </c>
      <c r="R74" s="322" cm="1">
        <f t="array" ref="R74">INDEX('LES boundaries'!$J254:$Y254, 0, R$23)</f>
        <v>7.8589218821523102E-2</v>
      </c>
      <c r="S74" s="322" cm="1">
        <f t="array" ref="S74">INDEX('LES boundaries'!$J254:$Y254, 0, S$23)</f>
        <v>7.8589218821523102E-2</v>
      </c>
      <c r="T74" s="322" cm="1">
        <f t="array" ref="T74">INDEX('LES boundaries'!$J254:$Y254, 0, T$23)</f>
        <v>7.8589218821523102E-2</v>
      </c>
      <c r="U74" s="322" cm="1">
        <f t="array" ref="U74">INDEX('LES boundaries'!$J254:$Y254, 0, U$23)</f>
        <v>7.8589218821523102E-2</v>
      </c>
      <c r="V74" s="322" cm="1">
        <f t="array" ref="V74">INDEX('LES boundaries'!$J254:$Y254, 0, V$23)</f>
        <v>7.8589218821523102E-2</v>
      </c>
      <c r="W74" s="322" cm="1">
        <f t="array" ref="W74">INDEX('LES boundaries'!$J254:$Y254, 0, W$23)</f>
        <v>6.9507143299267285E-2</v>
      </c>
      <c r="X74" s="322" cm="1">
        <f t="array" ref="X74">INDEX('LES boundaries'!$J254:$Y254, 0, X$23)</f>
        <v>6.9507143299267285E-2</v>
      </c>
      <c r="Y74" s="322" cm="1">
        <f t="array" ref="Y74">INDEX('LES boundaries'!$J254:$Y254, 0, Y$23)</f>
        <v>6.9507143299267285E-2</v>
      </c>
      <c r="Z74" s="322" cm="1">
        <f t="array" ref="Z74">INDEX('LES boundaries'!$J254:$Y254, 0, Z$23)</f>
        <v>6.9507143299267285E-2</v>
      </c>
      <c r="AA74" s="322" cm="1">
        <f t="array" ref="AA74">INDEX('LES boundaries'!$J254:$Y254, 0, AA$23)</f>
        <v>6.9507143299267285E-2</v>
      </c>
      <c r="AB74" s="322" cm="1">
        <f t="array" ref="AB74">INDEX('LES boundaries'!$J254:$Y254, 0, AB$23)</f>
        <v>6.5421226569631799E-2</v>
      </c>
      <c r="AC74" s="322" cm="1">
        <f t="array" ref="AC74">INDEX('LES boundaries'!$J254:$Y254, 0, AC$23)</f>
        <v>6.5421226569631799E-2</v>
      </c>
      <c r="AD74" s="322" cm="1">
        <f t="array" ref="AD74">INDEX('LES boundaries'!$J254:$Y254, 0, AD$23)</f>
        <v>6.5421226569631799E-2</v>
      </c>
      <c r="AE74" s="322" cm="1">
        <f t="array" ref="AE74">INDEX('LES boundaries'!$J254:$Y254, 0, AE$23)</f>
        <v>6.5421226569631799E-2</v>
      </c>
      <c r="AF74" s="322" cm="1">
        <f t="array" ref="AF74">INDEX('LES boundaries'!$J254:$Y254, 0, AF$23)</f>
        <v>6.5421226569631799E-2</v>
      </c>
      <c r="AG74" s="322" cm="1">
        <f t="array" ref="AG74">INDEX('LES boundaries'!$J254:$Y254, 0, AG$23)</f>
        <v>8.3176413963037779E-2</v>
      </c>
      <c r="AH74" s="322" cm="1">
        <f t="array" ref="AH74">INDEX('LES boundaries'!$J254:$Y254, 0, AH$23)</f>
        <v>-6.8318219395175614E-2</v>
      </c>
      <c r="AI74" s="322" cm="1">
        <f t="array" ref="AI74">INDEX('LES boundaries'!$J254:$Y254, 0, AI$23)</f>
        <v>-6.7550598952533195E-2</v>
      </c>
      <c r="AJ74" s="322" cm="1">
        <f t="array" ref="AJ74">INDEX('LES boundaries'!$J254:$Y254, 0, AJ$23)</f>
        <v>-6.8318219395175614E-2</v>
      </c>
      <c r="AK74" s="322" cm="1">
        <f t="array" ref="AK74">INDEX('LES boundaries'!$J254:$Y254, 0, AK$23)</f>
        <v>-6.8318219395175614E-2</v>
      </c>
      <c r="AL74" s="322" cm="1">
        <f t="array" ref="AL74">INDEX('LES boundaries'!$J254:$Y254, 0, AL$23)</f>
        <v>-6.7550598952533195E-2</v>
      </c>
      <c r="AM74" s="322" cm="1">
        <f t="array" ref="AM74">INDEX('LES boundaries'!$J254:$Y254, 0, AM$23)</f>
        <v>-6.7550598952533195E-2</v>
      </c>
      <c r="AN74" s="322" cm="1">
        <f t="array" ref="AN74">INDEX('LES boundaries'!$J254:$Y254, 0, AN$23)</f>
        <v>-6.5632167022732474E-2</v>
      </c>
      <c r="AO74" s="322" cm="1">
        <f t="array" ref="AO74">INDEX('LES boundaries'!$J254:$Y254, 0, AO$23)</f>
        <v>-6.5632167022732474E-2</v>
      </c>
    </row>
    <row r="75" spans="3:41" x14ac:dyDescent="0.35">
      <c r="C75" s="24"/>
      <c r="F75" t="s">
        <v>191</v>
      </c>
      <c r="G75" t="s">
        <v>266</v>
      </c>
      <c r="H75" s="256"/>
      <c r="I75" s="256"/>
      <c r="J75" s="322" cm="1">
        <f t="array" ref="J75">INDEX('LES boundaries'!$J255:$Y255, 0, J$23)</f>
        <v>0.11483526982425533</v>
      </c>
      <c r="K75" s="322" cm="1">
        <f t="array" ref="K75">INDEX('LES boundaries'!$J255:$Y255, 0, K$23)</f>
        <v>0.11483526982425533</v>
      </c>
      <c r="L75" s="322" cm="1">
        <f t="array" ref="L75">INDEX('LES boundaries'!$J255:$Y255, 0, L$23)</f>
        <v>9.86997532621193E-2</v>
      </c>
      <c r="M75" s="322" cm="1">
        <f t="array" ref="M75">INDEX('LES boundaries'!$J255:$Y255, 0, M$23)</f>
        <v>9.86997532621193E-2</v>
      </c>
      <c r="N75" s="322" cm="1">
        <f t="array" ref="N75">INDEX('LES boundaries'!$J255:$Y255, 0, N$23)</f>
        <v>9.86997532621193E-2</v>
      </c>
      <c r="O75" s="322" cm="1">
        <f t="array" ref="O75">INDEX('LES boundaries'!$J255:$Y255, 0, O$23)</f>
        <v>9.86997532621193E-2</v>
      </c>
      <c r="P75" s="322" cm="1">
        <f t="array" ref="P75">INDEX('LES boundaries'!$J255:$Y255, 0, P$23)</f>
        <v>9.86997532621193E-2</v>
      </c>
      <c r="Q75" s="322" cm="1">
        <f t="array" ref="Q75">INDEX('LES boundaries'!$J255:$Y255, 0, Q$23)</f>
        <v>9.86997532621193E-2</v>
      </c>
      <c r="R75" s="322" cm="1">
        <f t="array" ref="R75">INDEX('LES boundaries'!$J255:$Y255, 0, R$23)</f>
        <v>8.6644195950988018E-2</v>
      </c>
      <c r="S75" s="322" cm="1">
        <f t="array" ref="S75">INDEX('LES boundaries'!$J255:$Y255, 0, S$23)</f>
        <v>8.6644195950988018E-2</v>
      </c>
      <c r="T75" s="322" cm="1">
        <f t="array" ref="T75">INDEX('LES boundaries'!$J255:$Y255, 0, T$23)</f>
        <v>8.6644195950988018E-2</v>
      </c>
      <c r="U75" s="322" cm="1">
        <f t="array" ref="U75">INDEX('LES boundaries'!$J255:$Y255, 0, U$23)</f>
        <v>8.6644195950988018E-2</v>
      </c>
      <c r="V75" s="322" cm="1">
        <f t="array" ref="V75">INDEX('LES boundaries'!$J255:$Y255, 0, V$23)</f>
        <v>8.6644195950988018E-2</v>
      </c>
      <c r="W75" s="322" cm="1">
        <f t="array" ref="W75">INDEX('LES boundaries'!$J255:$Y255, 0, W$23)</f>
        <v>7.6631255970262643E-2</v>
      </c>
      <c r="X75" s="322" cm="1">
        <f t="array" ref="X75">INDEX('LES boundaries'!$J255:$Y255, 0, X$23)</f>
        <v>7.6631255970262643E-2</v>
      </c>
      <c r="Y75" s="322" cm="1">
        <f t="array" ref="Y75">INDEX('LES boundaries'!$J255:$Y255, 0, Y$23)</f>
        <v>7.6631255970262643E-2</v>
      </c>
      <c r="Z75" s="322" cm="1">
        <f t="array" ref="Z75">INDEX('LES boundaries'!$J255:$Y255, 0, Z$23)</f>
        <v>7.6631255970262643E-2</v>
      </c>
      <c r="AA75" s="322" cm="1">
        <f t="array" ref="AA75">INDEX('LES boundaries'!$J255:$Y255, 0, AA$23)</f>
        <v>7.6631255970262643E-2</v>
      </c>
      <c r="AB75" s="322" cm="1">
        <f t="array" ref="AB75">INDEX('LES boundaries'!$J255:$Y255, 0, AB$23)</f>
        <v>7.0031270938717805E-2</v>
      </c>
      <c r="AC75" s="322" cm="1">
        <f t="array" ref="AC75">INDEX('LES boundaries'!$J255:$Y255, 0, AC$23)</f>
        <v>7.0031270938717805E-2</v>
      </c>
      <c r="AD75" s="322" cm="1">
        <f t="array" ref="AD75">INDEX('LES boundaries'!$J255:$Y255, 0, AD$23)</f>
        <v>7.0031270938717805E-2</v>
      </c>
      <c r="AE75" s="322" cm="1">
        <f t="array" ref="AE75">INDEX('LES boundaries'!$J255:$Y255, 0, AE$23)</f>
        <v>7.0031270938717805E-2</v>
      </c>
      <c r="AF75" s="322" cm="1">
        <f t="array" ref="AF75">INDEX('LES boundaries'!$J255:$Y255, 0, AF$23)</f>
        <v>7.0031270938717805E-2</v>
      </c>
      <c r="AG75" s="322" cm="1">
        <f t="array" ref="AG75">INDEX('LES boundaries'!$J255:$Y255, 0, AG$23)</f>
        <v>9.1701554207843081E-2</v>
      </c>
      <c r="AH75" s="322" cm="1">
        <f t="array" ref="AH75">INDEX('LES boundaries'!$J255:$Y255, 0, AH$23)</f>
        <v>-7.5320473686615347E-2</v>
      </c>
      <c r="AI75" s="322" cm="1">
        <f t="array" ref="AI75">INDEX('LES boundaries'!$J255:$Y255, 0, AI$23)</f>
        <v>-7.4474176229462369E-2</v>
      </c>
      <c r="AJ75" s="322" cm="1">
        <f t="array" ref="AJ75">INDEX('LES boundaries'!$J255:$Y255, 0, AJ$23)</f>
        <v>-7.5320473686615347E-2</v>
      </c>
      <c r="AK75" s="322" cm="1">
        <f t="array" ref="AK75">INDEX('LES boundaries'!$J255:$Y255, 0, AK$23)</f>
        <v>-7.5320473686615347E-2</v>
      </c>
      <c r="AL75" s="322" cm="1">
        <f t="array" ref="AL75">INDEX('LES boundaries'!$J255:$Y255, 0, AL$23)</f>
        <v>-7.4474176229462369E-2</v>
      </c>
      <c r="AM75" s="322" cm="1">
        <f t="array" ref="AM75">INDEX('LES boundaries'!$J255:$Y255, 0, AM$23)</f>
        <v>-7.4474176229462369E-2</v>
      </c>
      <c r="AN75" s="322" cm="1">
        <f t="array" ref="AN75">INDEX('LES boundaries'!$J255:$Y255, 0, AN$23)</f>
        <v>-7.1132967753278098E-2</v>
      </c>
      <c r="AO75" s="322" cm="1">
        <f t="array" ref="AO75">INDEX('LES boundaries'!$J255:$Y255, 0, AO$23)</f>
        <v>-7.1132967753278098E-2</v>
      </c>
    </row>
    <row r="76" spans="3:41" x14ac:dyDescent="0.35">
      <c r="C76" s="24"/>
      <c r="F76" t="s">
        <v>192</v>
      </c>
      <c r="G76" t="s">
        <v>266</v>
      </c>
      <c r="H76" s="256"/>
      <c r="I76" s="256"/>
      <c r="J76" s="322" cm="1">
        <f t="array" ref="J76">INDEX('LES boundaries'!$J256:$Y256, 0, J$23)</f>
        <v>0.12016428857551649</v>
      </c>
      <c r="K76" s="322" cm="1">
        <f t="array" ref="K76">INDEX('LES boundaries'!$J256:$Y256, 0, K$23)</f>
        <v>0.12016428857551649</v>
      </c>
      <c r="L76" s="322" cm="1">
        <f t="array" ref="L76">INDEX('LES boundaries'!$J256:$Y256, 0, L$23)</f>
        <v>0.10327999099468731</v>
      </c>
      <c r="M76" s="322" cm="1">
        <f t="array" ref="M76">INDEX('LES boundaries'!$J256:$Y256, 0, M$23)</f>
        <v>0.10327999099468731</v>
      </c>
      <c r="N76" s="322" cm="1">
        <f t="array" ref="N76">INDEX('LES boundaries'!$J256:$Y256, 0, N$23)</f>
        <v>0.10327999099468731</v>
      </c>
      <c r="O76" s="322" cm="1">
        <f t="array" ref="O76">INDEX('LES boundaries'!$J256:$Y256, 0, O$23)</f>
        <v>0.10327999099468731</v>
      </c>
      <c r="P76" s="322" cm="1">
        <f t="array" ref="P76">INDEX('LES boundaries'!$J256:$Y256, 0, P$23)</f>
        <v>0.10327999099468731</v>
      </c>
      <c r="Q76" s="322" cm="1">
        <f t="array" ref="Q76">INDEX('LES boundaries'!$J256:$Y256, 0, Q$23)</f>
        <v>0.10327999099468731</v>
      </c>
      <c r="R76" s="322" cm="1">
        <f t="array" ref="R76">INDEX('LES boundaries'!$J256:$Y256, 0, R$23)</f>
        <v>9.0664986302396541E-2</v>
      </c>
      <c r="S76" s="322" cm="1">
        <f t="array" ref="S76">INDEX('LES boundaries'!$J256:$Y256, 0, S$23)</f>
        <v>9.0664986302396541E-2</v>
      </c>
      <c r="T76" s="322" cm="1">
        <f t="array" ref="T76">INDEX('LES boundaries'!$J256:$Y256, 0, T$23)</f>
        <v>9.0664986302396541E-2</v>
      </c>
      <c r="U76" s="322" cm="1">
        <f t="array" ref="U76">INDEX('LES boundaries'!$J256:$Y256, 0, U$23)</f>
        <v>9.0664986302396541E-2</v>
      </c>
      <c r="V76" s="322" cm="1">
        <f t="array" ref="V76">INDEX('LES boundaries'!$J256:$Y256, 0, V$23)</f>
        <v>9.0664986302396541E-2</v>
      </c>
      <c r="W76" s="322" cm="1">
        <f t="array" ref="W76">INDEX('LES boundaries'!$J256:$Y256, 0, W$23)</f>
        <v>8.0187388163997134E-2</v>
      </c>
      <c r="X76" s="322" cm="1">
        <f t="array" ref="X76">INDEX('LES boundaries'!$J256:$Y256, 0, X$23)</f>
        <v>8.0187388163997134E-2</v>
      </c>
      <c r="Y76" s="322" cm="1">
        <f t="array" ref="Y76">INDEX('LES boundaries'!$J256:$Y256, 0, Y$23)</f>
        <v>8.0187388163997134E-2</v>
      </c>
      <c r="Z76" s="322" cm="1">
        <f t="array" ref="Z76">INDEX('LES boundaries'!$J256:$Y256, 0, Z$23)</f>
        <v>8.0187388163997134E-2</v>
      </c>
      <c r="AA76" s="322" cm="1">
        <f t="array" ref="AA76">INDEX('LES boundaries'!$J256:$Y256, 0, AA$23)</f>
        <v>8.0187388163997134E-2</v>
      </c>
      <c r="AB76" s="322" cm="1">
        <f t="array" ref="AB76">INDEX('LES boundaries'!$J256:$Y256, 0, AB$23)</f>
        <v>7.0031270938717805E-2</v>
      </c>
      <c r="AC76" s="322" cm="1">
        <f t="array" ref="AC76">INDEX('LES boundaries'!$J256:$Y256, 0, AC$23)</f>
        <v>7.0031270938717805E-2</v>
      </c>
      <c r="AD76" s="322" cm="1">
        <f t="array" ref="AD76">INDEX('LES boundaries'!$J256:$Y256, 0, AD$23)</f>
        <v>7.0031270938717805E-2</v>
      </c>
      <c r="AE76" s="322" cm="1">
        <f t="array" ref="AE76">INDEX('LES boundaries'!$J256:$Y256, 0, AE$23)</f>
        <v>7.0031270938717805E-2</v>
      </c>
      <c r="AF76" s="322" cm="1">
        <f t="array" ref="AF76">INDEX('LES boundaries'!$J256:$Y256, 0, AF$23)</f>
        <v>7.0031270938717805E-2</v>
      </c>
      <c r="AG76" s="322" cm="1">
        <f t="array" ref="AG76">INDEX('LES boundaries'!$J256:$Y256, 0, AG$23)</f>
        <v>9.5957035147116038E-2</v>
      </c>
      <c r="AH76" s="322" cm="1">
        <f t="array" ref="AH76">INDEX('LES boundaries'!$J256:$Y256, 0, AH$23)</f>
        <v>-7.8815778023376401E-2</v>
      </c>
      <c r="AI76" s="322" cm="1">
        <f t="array" ref="AI76">INDEX('LES boundaries'!$J256:$Y256, 0, AI$23)</f>
        <v>-7.7930207483787872E-2</v>
      </c>
      <c r="AJ76" s="322" cm="1">
        <f t="array" ref="AJ76">INDEX('LES boundaries'!$J256:$Y256, 0, AJ$23)</f>
        <v>-7.8815778023376401E-2</v>
      </c>
      <c r="AK76" s="322" cm="1">
        <f t="array" ref="AK76">INDEX('LES boundaries'!$J256:$Y256, 0, AK$23)</f>
        <v>-7.8815778023376401E-2</v>
      </c>
      <c r="AL76" s="322" cm="1">
        <f t="array" ref="AL76">INDEX('LES boundaries'!$J256:$Y256, 0, AL$23)</f>
        <v>-7.7930207483787872E-2</v>
      </c>
      <c r="AM76" s="322" cm="1">
        <f t="array" ref="AM76">INDEX('LES boundaries'!$J256:$Y256, 0, AM$23)</f>
        <v>-7.7930207483787872E-2</v>
      </c>
      <c r="AN76" s="322" cm="1">
        <f t="array" ref="AN76">INDEX('LES boundaries'!$J256:$Y256, 0, AN$23)</f>
        <v>-7.4047179746081507E-2</v>
      </c>
      <c r="AO76" s="322" cm="1">
        <f t="array" ref="AO76">INDEX('LES boundaries'!$J256:$Y256, 0, AO$23)</f>
        <v>-7.4047179746081507E-2</v>
      </c>
    </row>
    <row r="77" spans="3:41" x14ac:dyDescent="0.35">
      <c r="C77" s="24"/>
      <c r="F77" t="s">
        <v>193</v>
      </c>
      <c r="G77" t="s">
        <v>266</v>
      </c>
      <c r="H77" s="256"/>
      <c r="I77" s="256"/>
      <c r="J77" s="322" cm="1">
        <f t="array" ref="J77">INDEX('LES boundaries'!$J257:$Y257, 0, J$23)</f>
        <v>0.12412955071830195</v>
      </c>
      <c r="K77" s="322" cm="1">
        <f t="array" ref="K77">INDEX('LES boundaries'!$J257:$Y257, 0, K$23)</f>
        <v>0.12412955071830195</v>
      </c>
      <c r="L77" s="322" cm="1">
        <f t="array" ref="L77">INDEX('LES boundaries'!$J257:$Y257, 0, L$23)</f>
        <v>0.10668809371183599</v>
      </c>
      <c r="M77" s="322" cm="1">
        <f t="array" ref="M77">INDEX('LES boundaries'!$J257:$Y257, 0, M$23)</f>
        <v>0.10668809371183599</v>
      </c>
      <c r="N77" s="322" cm="1">
        <f t="array" ref="N77">INDEX('LES boundaries'!$J257:$Y257, 0, N$23)</f>
        <v>0.10668809371183599</v>
      </c>
      <c r="O77" s="322" cm="1">
        <f t="array" ref="O77">INDEX('LES boundaries'!$J257:$Y257, 0, O$23)</f>
        <v>0.10668809371183599</v>
      </c>
      <c r="P77" s="322" cm="1">
        <f t="array" ref="P77">INDEX('LES boundaries'!$J257:$Y257, 0, P$23)</f>
        <v>0.10668809371183599</v>
      </c>
      <c r="Q77" s="322" cm="1">
        <f t="array" ref="Q77">INDEX('LES boundaries'!$J257:$Y257, 0, Q$23)</f>
        <v>0.10668809371183599</v>
      </c>
      <c r="R77" s="322" cm="1">
        <f t="array" ref="R77">INDEX('LES boundaries'!$J257:$Y257, 0, R$23)</f>
        <v>9.3656810596642867E-2</v>
      </c>
      <c r="S77" s="322" cm="1">
        <f t="array" ref="S77">INDEX('LES boundaries'!$J257:$Y257, 0, S$23)</f>
        <v>9.3656810596642867E-2</v>
      </c>
      <c r="T77" s="322" cm="1">
        <f t="array" ref="T77">INDEX('LES boundaries'!$J257:$Y257, 0, T$23)</f>
        <v>9.3656810596642867E-2</v>
      </c>
      <c r="U77" s="322" cm="1">
        <f t="array" ref="U77">INDEX('LES boundaries'!$J257:$Y257, 0, U$23)</f>
        <v>9.3656810596642867E-2</v>
      </c>
      <c r="V77" s="322" cm="1">
        <f t="array" ref="V77">INDEX('LES boundaries'!$J257:$Y257, 0, V$23)</f>
        <v>9.3656810596642867E-2</v>
      </c>
      <c r="W77" s="322" cm="1">
        <f t="array" ref="W77">INDEX('LES boundaries'!$J257:$Y257, 0, W$23)</f>
        <v>8.2833465616664922E-2</v>
      </c>
      <c r="X77" s="322" cm="1">
        <f t="array" ref="X77">INDEX('LES boundaries'!$J257:$Y257, 0, X$23)</f>
        <v>8.2833465616664922E-2</v>
      </c>
      <c r="Y77" s="322" cm="1">
        <f t="array" ref="Y77">INDEX('LES boundaries'!$J257:$Y257, 0, Y$23)</f>
        <v>8.2833465616664922E-2</v>
      </c>
      <c r="Z77" s="322" cm="1">
        <f t="array" ref="Z77">INDEX('LES boundaries'!$J257:$Y257, 0, Z$23)</f>
        <v>8.2833465616664922E-2</v>
      </c>
      <c r="AA77" s="322" cm="1">
        <f t="array" ref="AA77">INDEX('LES boundaries'!$J257:$Y257, 0, AA$23)</f>
        <v>8.2833465616664922E-2</v>
      </c>
      <c r="AB77" s="322" cm="1">
        <f t="array" ref="AB77">INDEX('LES boundaries'!$J257:$Y257, 0, AB$23)</f>
        <v>7.0031270938717805E-2</v>
      </c>
      <c r="AC77" s="322" cm="1">
        <f t="array" ref="AC77">INDEX('LES boundaries'!$J257:$Y257, 0, AC$23)</f>
        <v>7.0031270938717805E-2</v>
      </c>
      <c r="AD77" s="322" cm="1">
        <f t="array" ref="AD77">INDEX('LES boundaries'!$J257:$Y257, 0, AD$23)</f>
        <v>7.0031270938717805E-2</v>
      </c>
      <c r="AE77" s="322" cm="1">
        <f t="array" ref="AE77">INDEX('LES boundaries'!$J257:$Y257, 0, AE$23)</f>
        <v>7.0031270938717805E-2</v>
      </c>
      <c r="AF77" s="322" cm="1">
        <f t="array" ref="AF77">INDEX('LES boundaries'!$J257:$Y257, 0, AF$23)</f>
        <v>7.0031270938717805E-2</v>
      </c>
      <c r="AG77" s="322" cm="1">
        <f t="array" ref="AG77">INDEX('LES boundaries'!$J257:$Y257, 0, AG$23)</f>
        <v>9.9123490034115802E-2</v>
      </c>
      <c r="AH77" s="322" cm="1">
        <f t="array" ref="AH77">INDEX('LES boundaries'!$J257:$Y257, 0, AH$23)</f>
        <v>-8.1416594160642286E-2</v>
      </c>
      <c r="AI77" s="322" cm="1">
        <f t="array" ref="AI77">INDEX('LES boundaries'!$J257:$Y257, 0, AI$23)</f>
        <v>-8.0501800967826054E-2</v>
      </c>
      <c r="AJ77" s="322" cm="1">
        <f t="array" ref="AJ77">INDEX('LES boundaries'!$J257:$Y257, 0, AJ$23)</f>
        <v>-8.1416594160642286E-2</v>
      </c>
      <c r="AK77" s="322" cm="1">
        <f t="array" ref="AK77">INDEX('LES boundaries'!$J257:$Y257, 0, AK$23)</f>
        <v>-8.1416594160642286E-2</v>
      </c>
      <c r="AL77" s="322" cm="1">
        <f t="array" ref="AL77">INDEX('LES boundaries'!$J257:$Y257, 0, AL$23)</f>
        <v>-8.0501800967826054E-2</v>
      </c>
      <c r="AM77" s="322" cm="1">
        <f t="array" ref="AM77">INDEX('LES boundaries'!$J257:$Y257, 0, AM$23)</f>
        <v>-8.0501800967826054E-2</v>
      </c>
      <c r="AN77" s="322" cm="1">
        <f t="array" ref="AN77">INDEX('LES boundaries'!$J257:$Y257, 0, AN$23)</f>
        <v>-7.6215611690213833E-2</v>
      </c>
      <c r="AO77" s="322" cm="1">
        <f t="array" ref="AO77">INDEX('LES boundaries'!$J257:$Y257, 0, AO$23)</f>
        <v>-7.6215611690213833E-2</v>
      </c>
    </row>
    <row r="78" spans="3:41" x14ac:dyDescent="0.35">
      <c r="C78" s="24"/>
      <c r="F78" t="s">
        <v>194</v>
      </c>
      <c r="G78" t="s">
        <v>266</v>
      </c>
      <c r="J78" s="322" cm="1">
        <f t="array" ref="J78">INDEX('LES boundaries'!$J258:$Y258, 0, J$23)</f>
        <v>0.15190126189617223</v>
      </c>
      <c r="K78" s="322" cm="1">
        <f t="array" ref="K78">INDEX('LES boundaries'!$J258:$Y258, 0, K$23)</f>
        <v>0.15190126189617223</v>
      </c>
      <c r="L78" s="322" cm="1">
        <f t="array" ref="L78">INDEX('LES boundaries'!$J258:$Y258, 0, L$23)</f>
        <v>0.13055759865676778</v>
      </c>
      <c r="M78" s="322" cm="1">
        <f t="array" ref="M78">INDEX('LES boundaries'!$J258:$Y258, 0, M$23)</f>
        <v>0.13055759865676778</v>
      </c>
      <c r="N78" s="322" cm="1">
        <f t="array" ref="N78">INDEX('LES boundaries'!$J258:$Y258, 0, N$23)</f>
        <v>0.13055759865676778</v>
      </c>
      <c r="O78" s="322" cm="1">
        <f t="array" ref="O78">INDEX('LES boundaries'!$J258:$Y258, 0, O$23)</f>
        <v>0.13055759865676778</v>
      </c>
      <c r="P78" s="322" cm="1">
        <f t="array" ref="P78">INDEX('LES boundaries'!$J258:$Y258, 0, P$23)</f>
        <v>0.13055759865676778</v>
      </c>
      <c r="Q78" s="322" cm="1">
        <f t="array" ref="Q78">INDEX('LES boundaries'!$J258:$Y258, 0, Q$23)</f>
        <v>0.13055759865676778</v>
      </c>
      <c r="R78" s="322" cm="1">
        <f t="array" ref="R78">INDEX('LES boundaries'!$J258:$Y258, 0, R$23)</f>
        <v>0.11042000600775438</v>
      </c>
      <c r="S78" s="322" cm="1">
        <f t="array" ref="S78">INDEX('LES boundaries'!$J258:$Y258, 0, S$23)</f>
        <v>0.11042000600775438</v>
      </c>
      <c r="T78" s="322" cm="1">
        <f t="array" ref="T78">INDEX('LES boundaries'!$J258:$Y258, 0, T$23)</f>
        <v>0.11042000600775438</v>
      </c>
      <c r="U78" s="322" cm="1">
        <f t="array" ref="U78">INDEX('LES boundaries'!$J258:$Y258, 0, U$23)</f>
        <v>0.11042000600775438</v>
      </c>
      <c r="V78" s="322" cm="1">
        <f t="array" ref="V78">INDEX('LES boundaries'!$J258:$Y258, 0, V$23)</f>
        <v>0.11042000600775438</v>
      </c>
      <c r="W78" s="322" cm="1">
        <f t="array" ref="W78">INDEX('LES boundaries'!$J258:$Y258, 0, W$23)</f>
        <v>8.2833465616664922E-2</v>
      </c>
      <c r="X78" s="322" cm="1">
        <f t="array" ref="X78">INDEX('LES boundaries'!$J258:$Y258, 0, X$23)</f>
        <v>8.2833465616664922E-2</v>
      </c>
      <c r="Y78" s="322" cm="1">
        <f t="array" ref="Y78">INDEX('LES boundaries'!$J258:$Y258, 0, Y$23)</f>
        <v>8.2833465616664922E-2</v>
      </c>
      <c r="Z78" s="322" cm="1">
        <f t="array" ref="Z78">INDEX('LES boundaries'!$J258:$Y258, 0, Z$23)</f>
        <v>8.2833465616664922E-2</v>
      </c>
      <c r="AA78" s="322" cm="1">
        <f t="array" ref="AA78">INDEX('LES boundaries'!$J258:$Y258, 0, AA$23)</f>
        <v>8.2833465616664922E-2</v>
      </c>
      <c r="AB78" s="322" cm="1">
        <f t="array" ref="AB78">INDEX('LES boundaries'!$J258:$Y258, 0, AB$23)</f>
        <v>7.0031270938717805E-2</v>
      </c>
      <c r="AC78" s="322" cm="1">
        <f t="array" ref="AC78">INDEX('LES boundaries'!$J258:$Y258, 0, AC$23)</f>
        <v>7.0031270938717805E-2</v>
      </c>
      <c r="AD78" s="322" cm="1">
        <f t="array" ref="AD78">INDEX('LES boundaries'!$J258:$Y258, 0, AD$23)</f>
        <v>7.0031270938717805E-2</v>
      </c>
      <c r="AE78" s="322" cm="1">
        <f t="array" ref="AE78">INDEX('LES boundaries'!$J258:$Y258, 0, AE$23)</f>
        <v>7.0031270938717805E-2</v>
      </c>
      <c r="AF78" s="322" cm="1">
        <f t="array" ref="AF78">INDEX('LES boundaries'!$J258:$Y258, 0, AF$23)</f>
        <v>7.0031270938717805E-2</v>
      </c>
      <c r="AG78" s="322" cm="1">
        <f t="array" ref="AG78">INDEX('LES boundaries'!$J258:$Y258, 0, AG$23)</f>
        <v>0.12130055359585545</v>
      </c>
      <c r="AH78" s="322" cm="1">
        <f t="array" ref="AH78">INDEX('LES boundaries'!$J258:$Y258, 0, AH$23)</f>
        <v>-9.9632064409515581E-2</v>
      </c>
      <c r="AI78" s="322" cm="1">
        <f t="array" ref="AI78">INDEX('LES boundaries'!$J258:$Y258, 0, AI$23)</f>
        <v>-9.8512603011655833E-2</v>
      </c>
      <c r="AJ78" s="322" cm="1">
        <f t="array" ref="AJ78">INDEX('LES boundaries'!$J258:$Y258, 0, AJ$23)</f>
        <v>-9.9632064409515581E-2</v>
      </c>
      <c r="AK78" s="322" cm="1">
        <f t="array" ref="AK78">INDEX('LES boundaries'!$J258:$Y258, 0, AK$23)</f>
        <v>-9.9632064409515581E-2</v>
      </c>
      <c r="AL78" s="322" cm="1">
        <f t="array" ref="AL78">INDEX('LES boundaries'!$J258:$Y258, 0, AL$23)</f>
        <v>-9.8512603011655833E-2</v>
      </c>
      <c r="AM78" s="322" cm="1">
        <f t="array" ref="AM78">INDEX('LES boundaries'!$J258:$Y258, 0, AM$23)</f>
        <v>-9.8512603011655833E-2</v>
      </c>
      <c r="AN78" s="322" cm="1">
        <f t="array" ref="AN78">INDEX('LES boundaries'!$J258:$Y258, 0, AN$23)</f>
        <v>-7.6215611690213833E-2</v>
      </c>
      <c r="AO78" s="322" cm="1">
        <f t="array" ref="AO78">INDEX('LES boundaries'!$J258:$Y258, 0, AO$23)</f>
        <v>-7.6215611690213833E-2</v>
      </c>
    </row>
    <row r="79" spans="3:41" x14ac:dyDescent="0.35">
      <c r="C79" s="24"/>
      <c r="F79" t="s">
        <v>195</v>
      </c>
      <c r="G79" t="s">
        <v>266</v>
      </c>
      <c r="J79" s="322" cm="1">
        <f t="array" ref="J79">INDEX('LES boundaries'!$J259:$Y259, 0, J$23)</f>
        <v>0</v>
      </c>
      <c r="K79" s="322" cm="1">
        <f t="array" ref="K79">INDEX('LES boundaries'!$J259:$Y259, 0, K$23)</f>
        <v>0</v>
      </c>
      <c r="L79" s="322" cm="1">
        <f t="array" ref="L79">INDEX('LES boundaries'!$J259:$Y259, 0, L$23)</f>
        <v>0</v>
      </c>
      <c r="M79" s="322" cm="1">
        <f t="array" ref="M79">INDEX('LES boundaries'!$J259:$Y259, 0, M$23)</f>
        <v>0</v>
      </c>
      <c r="N79" s="322" cm="1">
        <f t="array" ref="N79">INDEX('LES boundaries'!$J259:$Y259, 0, N$23)</f>
        <v>0</v>
      </c>
      <c r="O79" s="322" cm="1">
        <f t="array" ref="O79">INDEX('LES boundaries'!$J259:$Y259, 0, O$23)</f>
        <v>0</v>
      </c>
      <c r="P79" s="322" cm="1">
        <f t="array" ref="P79">INDEX('LES boundaries'!$J259:$Y259, 0, P$23)</f>
        <v>0</v>
      </c>
      <c r="Q79" s="322" cm="1">
        <f t="array" ref="Q79">INDEX('LES boundaries'!$J259:$Y259, 0, Q$23)</f>
        <v>0</v>
      </c>
      <c r="R79" s="322" cm="1">
        <f t="array" ref="R79">INDEX('LES boundaries'!$J259:$Y259, 0, R$23)</f>
        <v>0</v>
      </c>
      <c r="S79" s="322" cm="1">
        <f t="array" ref="S79">INDEX('LES boundaries'!$J259:$Y259, 0, S$23)</f>
        <v>0</v>
      </c>
      <c r="T79" s="322" cm="1">
        <f t="array" ref="T79">INDEX('LES boundaries'!$J259:$Y259, 0, T$23)</f>
        <v>0</v>
      </c>
      <c r="U79" s="322" cm="1">
        <f t="array" ref="U79">INDEX('LES boundaries'!$J259:$Y259, 0, U$23)</f>
        <v>0</v>
      </c>
      <c r="V79" s="322" cm="1">
        <f t="array" ref="V79">INDEX('LES boundaries'!$J259:$Y259, 0, V$23)</f>
        <v>0</v>
      </c>
      <c r="W79" s="322" cm="1">
        <f t="array" ref="W79">INDEX('LES boundaries'!$J259:$Y259, 0, W$23)</f>
        <v>0</v>
      </c>
      <c r="X79" s="322" cm="1">
        <f t="array" ref="X79">INDEX('LES boundaries'!$J259:$Y259, 0, X$23)</f>
        <v>0</v>
      </c>
      <c r="Y79" s="322" cm="1">
        <f t="array" ref="Y79">INDEX('LES boundaries'!$J259:$Y259, 0, Y$23)</f>
        <v>0</v>
      </c>
      <c r="Z79" s="322" cm="1">
        <f t="array" ref="Z79">INDEX('LES boundaries'!$J259:$Y259, 0, Z$23)</f>
        <v>0</v>
      </c>
      <c r="AA79" s="322" cm="1">
        <f t="array" ref="AA79">INDEX('LES boundaries'!$J259:$Y259, 0, AA$23)</f>
        <v>0</v>
      </c>
      <c r="AB79" s="322" cm="1">
        <f t="array" ref="AB79">INDEX('LES boundaries'!$J259:$Y259, 0, AB$23)</f>
        <v>0</v>
      </c>
      <c r="AC79" s="322" cm="1">
        <f t="array" ref="AC79">INDEX('LES boundaries'!$J259:$Y259, 0, AC$23)</f>
        <v>0</v>
      </c>
      <c r="AD79" s="322" cm="1">
        <f t="array" ref="AD79">INDEX('LES boundaries'!$J259:$Y259, 0, AD$23)</f>
        <v>0</v>
      </c>
      <c r="AE79" s="322" cm="1">
        <f t="array" ref="AE79">INDEX('LES boundaries'!$J259:$Y259, 0, AE$23)</f>
        <v>0</v>
      </c>
      <c r="AF79" s="322" cm="1">
        <f t="array" ref="AF79">INDEX('LES boundaries'!$J259:$Y259, 0, AF$23)</f>
        <v>0</v>
      </c>
      <c r="AG79" s="322" cm="1">
        <f t="array" ref="AG79">INDEX('LES boundaries'!$J259:$Y259, 0, AG$23)</f>
        <v>0</v>
      </c>
      <c r="AH79" s="322" cm="1">
        <f t="array" ref="AH79">INDEX('LES boundaries'!$J259:$Y259, 0, AH$23)</f>
        <v>0</v>
      </c>
      <c r="AI79" s="322" cm="1">
        <f t="array" ref="AI79">INDEX('LES boundaries'!$J259:$Y259, 0, AI$23)</f>
        <v>0</v>
      </c>
      <c r="AJ79" s="322" cm="1">
        <f t="array" ref="AJ79">INDEX('LES boundaries'!$J259:$Y259, 0, AJ$23)</f>
        <v>0</v>
      </c>
      <c r="AK79" s="322" cm="1">
        <f t="array" ref="AK79">INDEX('LES boundaries'!$J259:$Y259, 0, AK$23)</f>
        <v>0</v>
      </c>
      <c r="AL79" s="322" cm="1">
        <f t="array" ref="AL79">INDEX('LES boundaries'!$J259:$Y259, 0, AL$23)</f>
        <v>0</v>
      </c>
      <c r="AM79" s="322" cm="1">
        <f t="array" ref="AM79">INDEX('LES boundaries'!$J259:$Y259, 0, AM$23)</f>
        <v>0</v>
      </c>
      <c r="AN79" s="322" cm="1">
        <f t="array" ref="AN79">INDEX('LES boundaries'!$J259:$Y259, 0, AN$23)</f>
        <v>0</v>
      </c>
      <c r="AO79" s="322" cm="1">
        <f t="array" ref="AO79">INDEX('LES boundaries'!$J259:$Y259, 0, AO$23)</f>
        <v>0</v>
      </c>
    </row>
    <row r="80" spans="3:41" x14ac:dyDescent="0.35">
      <c r="C80" s="24"/>
      <c r="F80" s="28" t="s">
        <v>1150</v>
      </c>
      <c r="G80" s="28" t="s">
        <v>266</v>
      </c>
      <c r="H80" s="28"/>
      <c r="I80" s="28"/>
      <c r="J80" s="272" cm="1">
        <f t="array" ref="J80">INDEX('LES boundaries'!$J260:$Y260, 0, J$23)</f>
        <v>0.16066544249216261</v>
      </c>
      <c r="K80" s="272" cm="1">
        <f t="array" ref="K80">INDEX('LES boundaries'!$J260:$Y260, 0, K$23)</f>
        <v>0.16066544249216261</v>
      </c>
      <c r="L80" s="272" cm="1">
        <f t="array" ref="L80">INDEX('LES boundaries'!$J260:$Y260, 0, L$23)</f>
        <v>0.1380903232603912</v>
      </c>
      <c r="M80" s="272" cm="1">
        <f t="array" ref="M80">INDEX('LES boundaries'!$J260:$Y260, 0, M$23)</f>
        <v>0.1380903232603912</v>
      </c>
      <c r="N80" s="272" cm="1">
        <f t="array" ref="N80">INDEX('LES boundaries'!$J260:$Y260, 0, N$23)</f>
        <v>0.1380903232603912</v>
      </c>
      <c r="O80" s="272" cm="1">
        <f t="array" ref="O80">INDEX('LES boundaries'!$J260:$Y260, 0, O$23)</f>
        <v>0.1380903232603912</v>
      </c>
      <c r="P80" s="272" cm="1">
        <f t="array" ref="P80">INDEX('LES boundaries'!$J260:$Y260, 0, P$23)</f>
        <v>0.1380903232603912</v>
      </c>
      <c r="Q80" s="272" cm="1">
        <f t="array" ref="Q80">INDEX('LES boundaries'!$J260:$Y260, 0, Q$23)</f>
        <v>0.1380903232603912</v>
      </c>
      <c r="R80" s="272" cm="1">
        <f t="array" ref="R80">INDEX('LES boundaries'!$J260:$Y260, 0, R$23)</f>
        <v>0.11042000600775438</v>
      </c>
      <c r="S80" s="272" cm="1">
        <f t="array" ref="S80">INDEX('LES boundaries'!$J260:$Y260, 0, S$23)</f>
        <v>0.11042000600775438</v>
      </c>
      <c r="T80" s="272" cm="1">
        <f t="array" ref="T80">INDEX('LES boundaries'!$J260:$Y260, 0, T$23)</f>
        <v>0.11042000600775438</v>
      </c>
      <c r="U80" s="272" cm="1">
        <f t="array" ref="U80">INDEX('LES boundaries'!$J260:$Y260, 0, U$23)</f>
        <v>0.11042000600775438</v>
      </c>
      <c r="V80" s="272" cm="1">
        <f t="array" ref="V80">INDEX('LES boundaries'!$J260:$Y260, 0, V$23)</f>
        <v>0.11042000600775438</v>
      </c>
      <c r="W80" s="272" cm="1">
        <f t="array" ref="W80">INDEX('LES boundaries'!$J260:$Y260, 0, W$23)</f>
        <v>8.2833465616664922E-2</v>
      </c>
      <c r="X80" s="272" cm="1">
        <f t="array" ref="X80">INDEX('LES boundaries'!$J260:$Y260, 0, X$23)</f>
        <v>8.2833465616664922E-2</v>
      </c>
      <c r="Y80" s="272" cm="1">
        <f t="array" ref="Y80">INDEX('LES boundaries'!$J260:$Y260, 0, Y$23)</f>
        <v>8.2833465616664922E-2</v>
      </c>
      <c r="Z80" s="272" cm="1">
        <f t="array" ref="Z80">INDEX('LES boundaries'!$J260:$Y260, 0, Z$23)</f>
        <v>8.2833465616664922E-2</v>
      </c>
      <c r="AA80" s="272" cm="1">
        <f t="array" ref="AA80">INDEX('LES boundaries'!$J260:$Y260, 0, AA$23)</f>
        <v>8.2833465616664922E-2</v>
      </c>
      <c r="AB80" s="272" cm="1">
        <f t="array" ref="AB80">INDEX('LES boundaries'!$J260:$Y260, 0, AB$23)</f>
        <v>7.0031270938717805E-2</v>
      </c>
      <c r="AC80" s="272" cm="1">
        <f t="array" ref="AC80">INDEX('LES boundaries'!$J260:$Y260, 0, AC$23)</f>
        <v>7.0031270938717805E-2</v>
      </c>
      <c r="AD80" s="272" cm="1">
        <f t="array" ref="AD80">INDEX('LES boundaries'!$J260:$Y260, 0, AD$23)</f>
        <v>7.0031270938717805E-2</v>
      </c>
      <c r="AE80" s="272" cm="1">
        <f t="array" ref="AE80">INDEX('LES boundaries'!$J260:$Y260, 0, AE$23)</f>
        <v>7.0031270938717805E-2</v>
      </c>
      <c r="AF80" s="272" cm="1">
        <f t="array" ref="AF80">INDEX('LES boundaries'!$J260:$Y260, 0, AF$23)</f>
        <v>7.0031270938717805E-2</v>
      </c>
      <c r="AG80" s="272" cm="1">
        <f t="array" ref="AG80">INDEX('LES boundaries'!$J260:$Y260, 0, AG$23)</f>
        <v>0.14459797650290068</v>
      </c>
      <c r="AH80" s="272" cm="1">
        <f t="array" ref="AH80">INDEX('LES boundaries'!$J260:$Y260, 0, AH$23)</f>
        <v>-0.10538049200475957</v>
      </c>
      <c r="AI80" s="272" cm="1">
        <f t="array" ref="AI80">INDEX('LES boundaries'!$J260:$Y260, 0, AI$23)</f>
        <v>-9.8512603011655833E-2</v>
      </c>
      <c r="AJ80" s="272" cm="1">
        <f t="array" ref="AJ80">INDEX('LES boundaries'!$J260:$Y260, 0, AJ$23)</f>
        <v>-0.10538049200475957</v>
      </c>
      <c r="AK80" s="272" cm="1">
        <f t="array" ref="AK80">INDEX('LES boundaries'!$J260:$Y260, 0, AK$23)</f>
        <v>-0.10538049200475957</v>
      </c>
      <c r="AL80" s="272" cm="1">
        <f t="array" ref="AL80">INDEX('LES boundaries'!$J260:$Y260, 0, AL$23)</f>
        <v>-9.8512603011655833E-2</v>
      </c>
      <c r="AM80" s="272" cm="1">
        <f t="array" ref="AM80">INDEX('LES boundaries'!$J260:$Y260, 0, AM$23)</f>
        <v>-9.8512603011655833E-2</v>
      </c>
      <c r="AN80" s="272" cm="1">
        <f t="array" ref="AN80">INDEX('LES boundaries'!$J260:$Y260, 0, AN$23)</f>
        <v>-7.6215611690213833E-2</v>
      </c>
      <c r="AO80" s="272" cm="1">
        <f t="array" ref="AO80">INDEX('LES boundaries'!$J260:$Y260, 0, AO$23)</f>
        <v>-7.6215611690213833E-2</v>
      </c>
    </row>
    <row r="81" spans="3:41" x14ac:dyDescent="0.35">
      <c r="C81" s="24"/>
    </row>
    <row r="82" spans="3:41" x14ac:dyDescent="0.35">
      <c r="C82" s="24"/>
      <c r="E82" s="27" t="s">
        <v>1157</v>
      </c>
      <c r="J82" s="79"/>
      <c r="K82" s="79"/>
      <c r="L82" s="79"/>
      <c r="M82" s="79"/>
      <c r="N82" s="79"/>
      <c r="O82" s="79"/>
      <c r="P82" s="79"/>
      <c r="Q82" s="79"/>
      <c r="R82" s="79"/>
      <c r="S82" s="79"/>
      <c r="T82" s="79"/>
      <c r="U82" s="79"/>
      <c r="V82" s="79"/>
      <c r="W82" s="79"/>
      <c r="X82" s="79"/>
      <c r="Y82" s="79"/>
    </row>
    <row r="83" spans="3:41" x14ac:dyDescent="0.35">
      <c r="C83" s="24"/>
      <c r="F83" s="19" t="s">
        <v>188</v>
      </c>
      <c r="G83" s="19" t="s">
        <v>266</v>
      </c>
      <c r="H83" s="255"/>
      <c r="I83" s="255"/>
      <c r="J83" s="267" cm="1">
        <f t="array" ref="J83">INDEX('LES boundaries'!$J263:$Y263, 0, J$23)</f>
        <v>0</v>
      </c>
      <c r="K83" s="267" cm="1">
        <f t="array" ref="K83">INDEX('LES boundaries'!$J263:$Y263, 0, K$23)</f>
        <v>0</v>
      </c>
      <c r="L83" s="267" cm="1">
        <f t="array" ref="L83">INDEX('LES boundaries'!$J263:$Y263, 0, L$23)</f>
        <v>0</v>
      </c>
      <c r="M83" s="267" cm="1">
        <f t="array" ref="M83">INDEX('LES boundaries'!$J263:$Y263, 0, M$23)</f>
        <v>0</v>
      </c>
      <c r="N83" s="267" cm="1">
        <f t="array" ref="N83">INDEX('LES boundaries'!$J263:$Y263, 0, N$23)</f>
        <v>0</v>
      </c>
      <c r="O83" s="267" cm="1">
        <f t="array" ref="O83">INDEX('LES boundaries'!$J263:$Y263, 0, O$23)</f>
        <v>0</v>
      </c>
      <c r="P83" s="267" cm="1">
        <f t="array" ref="P83">INDEX('LES boundaries'!$J263:$Y263, 0, P$23)</f>
        <v>0</v>
      </c>
      <c r="Q83" s="267" cm="1">
        <f t="array" ref="Q83">INDEX('LES boundaries'!$J263:$Y263, 0, Q$23)</f>
        <v>0</v>
      </c>
      <c r="R83" s="267" cm="1">
        <f t="array" ref="R83">INDEX('LES boundaries'!$J263:$Y263, 0, R$23)</f>
        <v>0</v>
      </c>
      <c r="S83" s="267" cm="1">
        <f t="array" ref="S83">INDEX('LES boundaries'!$J263:$Y263, 0, S$23)</f>
        <v>0</v>
      </c>
      <c r="T83" s="267" cm="1">
        <f t="array" ref="T83">INDEX('LES boundaries'!$J263:$Y263, 0, T$23)</f>
        <v>0</v>
      </c>
      <c r="U83" s="267" cm="1">
        <f t="array" ref="U83">INDEX('LES boundaries'!$J263:$Y263, 0, U$23)</f>
        <v>0</v>
      </c>
      <c r="V83" s="267" cm="1">
        <f t="array" ref="V83">INDEX('LES boundaries'!$J263:$Y263, 0, V$23)</f>
        <v>0</v>
      </c>
      <c r="W83" s="267" cm="1">
        <f t="array" ref="W83">INDEX('LES boundaries'!$J263:$Y263, 0, W$23)</f>
        <v>0</v>
      </c>
      <c r="X83" s="267" cm="1">
        <f t="array" ref="X83">INDEX('LES boundaries'!$J263:$Y263, 0, X$23)</f>
        <v>0</v>
      </c>
      <c r="Y83" s="267" cm="1">
        <f t="array" ref="Y83">INDEX('LES boundaries'!$J263:$Y263, 0, Y$23)</f>
        <v>0</v>
      </c>
      <c r="Z83" s="267" cm="1">
        <f t="array" ref="Z83">INDEX('LES boundaries'!$J263:$Y263, 0, Z$23)</f>
        <v>0</v>
      </c>
      <c r="AA83" s="267" cm="1">
        <f t="array" ref="AA83">INDEX('LES boundaries'!$J263:$Y263, 0, AA$23)</f>
        <v>0</v>
      </c>
      <c r="AB83" s="267" cm="1">
        <f t="array" ref="AB83">INDEX('LES boundaries'!$J263:$Y263, 0, AB$23)</f>
        <v>0</v>
      </c>
      <c r="AC83" s="267" cm="1">
        <f t="array" ref="AC83">INDEX('LES boundaries'!$J263:$Y263, 0, AC$23)</f>
        <v>0</v>
      </c>
      <c r="AD83" s="267" cm="1">
        <f t="array" ref="AD83">INDEX('LES boundaries'!$J263:$Y263, 0, AD$23)</f>
        <v>0</v>
      </c>
      <c r="AE83" s="267" cm="1">
        <f t="array" ref="AE83">INDEX('LES boundaries'!$J263:$Y263, 0, AE$23)</f>
        <v>0</v>
      </c>
      <c r="AF83" s="267" cm="1">
        <f t="array" ref="AF83">INDEX('LES boundaries'!$J263:$Y263, 0, AF$23)</f>
        <v>0</v>
      </c>
      <c r="AG83" s="267" cm="1">
        <f t="array" ref="AG83">INDEX('LES boundaries'!$J263:$Y263, 0, AG$23)</f>
        <v>0</v>
      </c>
      <c r="AH83" s="267" cm="1">
        <f t="array" ref="AH83">INDEX('LES boundaries'!$J263:$Y263, 0, AH$23)</f>
        <v>0</v>
      </c>
      <c r="AI83" s="267" cm="1">
        <f t="array" ref="AI83">INDEX('LES boundaries'!$J263:$Y263, 0, AI$23)</f>
        <v>0</v>
      </c>
      <c r="AJ83" s="267" cm="1">
        <f t="array" ref="AJ83">INDEX('LES boundaries'!$J263:$Y263, 0, AJ$23)</f>
        <v>0</v>
      </c>
      <c r="AK83" s="267" cm="1">
        <f t="array" ref="AK83">INDEX('LES boundaries'!$J263:$Y263, 0, AK$23)</f>
        <v>0</v>
      </c>
      <c r="AL83" s="267" cm="1">
        <f t="array" ref="AL83">INDEX('LES boundaries'!$J263:$Y263, 0, AL$23)</f>
        <v>0</v>
      </c>
      <c r="AM83" s="267" cm="1">
        <f t="array" ref="AM83">INDEX('LES boundaries'!$J263:$Y263, 0, AM$23)</f>
        <v>0</v>
      </c>
      <c r="AN83" s="267" cm="1">
        <f t="array" ref="AN83">INDEX('LES boundaries'!$J263:$Y263, 0, AN$23)</f>
        <v>0</v>
      </c>
      <c r="AO83" s="267" cm="1">
        <f t="array" ref="AO83">INDEX('LES boundaries'!$J263:$Y263, 0, AO$23)</f>
        <v>0</v>
      </c>
    </row>
    <row r="84" spans="3:41" x14ac:dyDescent="0.35">
      <c r="C84" s="24"/>
      <c r="F84" t="s">
        <v>189</v>
      </c>
      <c r="G84" t="s">
        <v>266</v>
      </c>
      <c r="H84" s="256"/>
      <c r="I84" s="256"/>
      <c r="J84" s="322" cm="1">
        <f t="array" ref="J84">INDEX('LES boundaries'!$J264:$Y264, 0, J$23)</f>
        <v>0</v>
      </c>
      <c r="K84" s="322" cm="1">
        <f t="array" ref="K84">INDEX('LES boundaries'!$J264:$Y264, 0, K$23)</f>
        <v>0</v>
      </c>
      <c r="L84" s="322" cm="1">
        <f t="array" ref="L84">INDEX('LES boundaries'!$J264:$Y264, 0, L$23)</f>
        <v>0</v>
      </c>
      <c r="M84" s="322" cm="1">
        <f t="array" ref="M84">INDEX('LES boundaries'!$J264:$Y264, 0, M$23)</f>
        <v>0</v>
      </c>
      <c r="N84" s="322" cm="1">
        <f t="array" ref="N84">INDEX('LES boundaries'!$J264:$Y264, 0, N$23)</f>
        <v>0</v>
      </c>
      <c r="O84" s="322" cm="1">
        <f t="array" ref="O84">INDEX('LES boundaries'!$J264:$Y264, 0, O$23)</f>
        <v>0</v>
      </c>
      <c r="P84" s="322" cm="1">
        <f t="array" ref="P84">INDEX('LES boundaries'!$J264:$Y264, 0, P$23)</f>
        <v>0</v>
      </c>
      <c r="Q84" s="322" cm="1">
        <f t="array" ref="Q84">INDEX('LES boundaries'!$J264:$Y264, 0, Q$23)</f>
        <v>0</v>
      </c>
      <c r="R84" s="322" cm="1">
        <f t="array" ref="R84">INDEX('LES boundaries'!$J264:$Y264, 0, R$23)</f>
        <v>0</v>
      </c>
      <c r="S84" s="322" cm="1">
        <f t="array" ref="S84">INDEX('LES boundaries'!$J264:$Y264, 0, S$23)</f>
        <v>0</v>
      </c>
      <c r="T84" s="322" cm="1">
        <f t="array" ref="T84">INDEX('LES boundaries'!$J264:$Y264, 0, T$23)</f>
        <v>0</v>
      </c>
      <c r="U84" s="322" cm="1">
        <f t="array" ref="U84">INDEX('LES boundaries'!$J264:$Y264, 0, U$23)</f>
        <v>0</v>
      </c>
      <c r="V84" s="322" cm="1">
        <f t="array" ref="V84">INDEX('LES boundaries'!$J264:$Y264, 0, V$23)</f>
        <v>0</v>
      </c>
      <c r="W84" s="322" cm="1">
        <f t="array" ref="W84">INDEX('LES boundaries'!$J264:$Y264, 0, W$23)</f>
        <v>0</v>
      </c>
      <c r="X84" s="322" cm="1">
        <f t="array" ref="X84">INDEX('LES boundaries'!$J264:$Y264, 0, X$23)</f>
        <v>0</v>
      </c>
      <c r="Y84" s="322" cm="1">
        <f t="array" ref="Y84">INDEX('LES boundaries'!$J264:$Y264, 0, Y$23)</f>
        <v>0</v>
      </c>
      <c r="Z84" s="322" cm="1">
        <f t="array" ref="Z84">INDEX('LES boundaries'!$J264:$Y264, 0, Z$23)</f>
        <v>0</v>
      </c>
      <c r="AA84" s="322" cm="1">
        <f t="array" ref="AA84">INDEX('LES boundaries'!$J264:$Y264, 0, AA$23)</f>
        <v>0</v>
      </c>
      <c r="AB84" s="322" cm="1">
        <f t="array" ref="AB84">INDEX('LES boundaries'!$J264:$Y264, 0, AB$23)</f>
        <v>0</v>
      </c>
      <c r="AC84" s="322" cm="1">
        <f t="array" ref="AC84">INDEX('LES boundaries'!$J264:$Y264, 0, AC$23)</f>
        <v>0</v>
      </c>
      <c r="AD84" s="322" cm="1">
        <f t="array" ref="AD84">INDEX('LES boundaries'!$J264:$Y264, 0, AD$23)</f>
        <v>0</v>
      </c>
      <c r="AE84" s="322" cm="1">
        <f t="array" ref="AE84">INDEX('LES boundaries'!$J264:$Y264, 0, AE$23)</f>
        <v>0</v>
      </c>
      <c r="AF84" s="322" cm="1">
        <f t="array" ref="AF84">INDEX('LES boundaries'!$J264:$Y264, 0, AF$23)</f>
        <v>0</v>
      </c>
      <c r="AG84" s="322" cm="1">
        <f t="array" ref="AG84">INDEX('LES boundaries'!$J264:$Y264, 0, AG$23)</f>
        <v>0</v>
      </c>
      <c r="AH84" s="322" cm="1">
        <f t="array" ref="AH84">INDEX('LES boundaries'!$J264:$Y264, 0, AH$23)</f>
        <v>0</v>
      </c>
      <c r="AI84" s="322" cm="1">
        <f t="array" ref="AI84">INDEX('LES boundaries'!$J264:$Y264, 0, AI$23)</f>
        <v>0</v>
      </c>
      <c r="AJ84" s="322" cm="1">
        <f t="array" ref="AJ84">INDEX('LES boundaries'!$J264:$Y264, 0, AJ$23)</f>
        <v>0</v>
      </c>
      <c r="AK84" s="322" cm="1">
        <f t="array" ref="AK84">INDEX('LES boundaries'!$J264:$Y264, 0, AK$23)</f>
        <v>0</v>
      </c>
      <c r="AL84" s="322" cm="1">
        <f t="array" ref="AL84">INDEX('LES boundaries'!$J264:$Y264, 0, AL$23)</f>
        <v>0</v>
      </c>
      <c r="AM84" s="322" cm="1">
        <f t="array" ref="AM84">INDEX('LES boundaries'!$J264:$Y264, 0, AM$23)</f>
        <v>0</v>
      </c>
      <c r="AN84" s="322" cm="1">
        <f t="array" ref="AN84">INDEX('LES boundaries'!$J264:$Y264, 0, AN$23)</f>
        <v>0</v>
      </c>
      <c r="AO84" s="322" cm="1">
        <f t="array" ref="AO84">INDEX('LES boundaries'!$J264:$Y264, 0, AO$23)</f>
        <v>0</v>
      </c>
    </row>
    <row r="85" spans="3:41" x14ac:dyDescent="0.35">
      <c r="C85" s="24"/>
      <c r="F85" t="s">
        <v>190</v>
      </c>
      <c r="G85" t="s">
        <v>266</v>
      </c>
      <c r="H85" s="256"/>
      <c r="I85" s="256"/>
      <c r="J85" s="322" cm="1">
        <f t="array" ref="J85">INDEX('LES boundaries'!$J265:$Y265, 0, J$23)</f>
        <v>0</v>
      </c>
      <c r="K85" s="322" cm="1">
        <f t="array" ref="K85">INDEX('LES boundaries'!$J265:$Y265, 0, K$23)</f>
        <v>0</v>
      </c>
      <c r="L85" s="322" cm="1">
        <f t="array" ref="L85">INDEX('LES boundaries'!$J265:$Y265, 0, L$23)</f>
        <v>0</v>
      </c>
      <c r="M85" s="322" cm="1">
        <f t="array" ref="M85">INDEX('LES boundaries'!$J265:$Y265, 0, M$23)</f>
        <v>0</v>
      </c>
      <c r="N85" s="322" cm="1">
        <f t="array" ref="N85">INDEX('LES boundaries'!$J265:$Y265, 0, N$23)</f>
        <v>0</v>
      </c>
      <c r="O85" s="322" cm="1">
        <f t="array" ref="O85">INDEX('LES boundaries'!$J265:$Y265, 0, O$23)</f>
        <v>0</v>
      </c>
      <c r="P85" s="322" cm="1">
        <f t="array" ref="P85">INDEX('LES boundaries'!$J265:$Y265, 0, P$23)</f>
        <v>0</v>
      </c>
      <c r="Q85" s="322" cm="1">
        <f t="array" ref="Q85">INDEX('LES boundaries'!$J265:$Y265, 0, Q$23)</f>
        <v>0</v>
      </c>
      <c r="R85" s="322" cm="1">
        <f t="array" ref="R85">INDEX('LES boundaries'!$J265:$Y265, 0, R$23)</f>
        <v>0</v>
      </c>
      <c r="S85" s="322" cm="1">
        <f t="array" ref="S85">INDEX('LES boundaries'!$J265:$Y265, 0, S$23)</f>
        <v>0</v>
      </c>
      <c r="T85" s="322" cm="1">
        <f t="array" ref="T85">INDEX('LES boundaries'!$J265:$Y265, 0, T$23)</f>
        <v>0</v>
      </c>
      <c r="U85" s="322" cm="1">
        <f t="array" ref="U85">INDEX('LES boundaries'!$J265:$Y265, 0, U$23)</f>
        <v>0</v>
      </c>
      <c r="V85" s="322" cm="1">
        <f t="array" ref="V85">INDEX('LES boundaries'!$J265:$Y265, 0, V$23)</f>
        <v>0</v>
      </c>
      <c r="W85" s="322" cm="1">
        <f t="array" ref="W85">INDEX('LES boundaries'!$J265:$Y265, 0, W$23)</f>
        <v>0</v>
      </c>
      <c r="X85" s="322" cm="1">
        <f t="array" ref="X85">INDEX('LES boundaries'!$J265:$Y265, 0, X$23)</f>
        <v>0</v>
      </c>
      <c r="Y85" s="322" cm="1">
        <f t="array" ref="Y85">INDEX('LES boundaries'!$J265:$Y265, 0, Y$23)</f>
        <v>0</v>
      </c>
      <c r="Z85" s="322" cm="1">
        <f t="array" ref="Z85">INDEX('LES boundaries'!$J265:$Y265, 0, Z$23)</f>
        <v>0</v>
      </c>
      <c r="AA85" s="322" cm="1">
        <f t="array" ref="AA85">INDEX('LES boundaries'!$J265:$Y265, 0, AA$23)</f>
        <v>0</v>
      </c>
      <c r="AB85" s="322" cm="1">
        <f t="array" ref="AB85">INDEX('LES boundaries'!$J265:$Y265, 0, AB$23)</f>
        <v>0</v>
      </c>
      <c r="AC85" s="322" cm="1">
        <f t="array" ref="AC85">INDEX('LES boundaries'!$J265:$Y265, 0, AC$23)</f>
        <v>0</v>
      </c>
      <c r="AD85" s="322" cm="1">
        <f t="array" ref="AD85">INDEX('LES boundaries'!$J265:$Y265, 0, AD$23)</f>
        <v>0</v>
      </c>
      <c r="AE85" s="322" cm="1">
        <f t="array" ref="AE85">INDEX('LES boundaries'!$J265:$Y265, 0, AE$23)</f>
        <v>0</v>
      </c>
      <c r="AF85" s="322" cm="1">
        <f t="array" ref="AF85">INDEX('LES boundaries'!$J265:$Y265, 0, AF$23)</f>
        <v>0</v>
      </c>
      <c r="AG85" s="322" cm="1">
        <f t="array" ref="AG85">INDEX('LES boundaries'!$J265:$Y265, 0, AG$23)</f>
        <v>0</v>
      </c>
      <c r="AH85" s="322" cm="1">
        <f t="array" ref="AH85">INDEX('LES boundaries'!$J265:$Y265, 0, AH$23)</f>
        <v>0</v>
      </c>
      <c r="AI85" s="322" cm="1">
        <f t="array" ref="AI85">INDEX('LES boundaries'!$J265:$Y265, 0, AI$23)</f>
        <v>0</v>
      </c>
      <c r="AJ85" s="322" cm="1">
        <f t="array" ref="AJ85">INDEX('LES boundaries'!$J265:$Y265, 0, AJ$23)</f>
        <v>0</v>
      </c>
      <c r="AK85" s="322" cm="1">
        <f t="array" ref="AK85">INDEX('LES boundaries'!$J265:$Y265, 0, AK$23)</f>
        <v>0</v>
      </c>
      <c r="AL85" s="322" cm="1">
        <f t="array" ref="AL85">INDEX('LES boundaries'!$J265:$Y265, 0, AL$23)</f>
        <v>0</v>
      </c>
      <c r="AM85" s="322" cm="1">
        <f t="array" ref="AM85">INDEX('LES boundaries'!$J265:$Y265, 0, AM$23)</f>
        <v>0</v>
      </c>
      <c r="AN85" s="322" cm="1">
        <f t="array" ref="AN85">INDEX('LES boundaries'!$J265:$Y265, 0, AN$23)</f>
        <v>0</v>
      </c>
      <c r="AO85" s="322" cm="1">
        <f t="array" ref="AO85">INDEX('LES boundaries'!$J265:$Y265, 0, AO$23)</f>
        <v>0</v>
      </c>
    </row>
    <row r="86" spans="3:41" x14ac:dyDescent="0.35">
      <c r="C86" s="24"/>
      <c r="F86" t="s">
        <v>191</v>
      </c>
      <c r="G86" t="s">
        <v>266</v>
      </c>
      <c r="H86" s="256"/>
      <c r="I86" s="256"/>
      <c r="J86" s="322" cm="1">
        <f t="array" ref="J86">INDEX('LES boundaries'!$J266:$Y266, 0, J$23)</f>
        <v>0</v>
      </c>
      <c r="K86" s="322" cm="1">
        <f t="array" ref="K86">INDEX('LES boundaries'!$J266:$Y266, 0, K$23)</f>
        <v>0</v>
      </c>
      <c r="L86" s="322" cm="1">
        <f t="array" ref="L86">INDEX('LES boundaries'!$J266:$Y266, 0, L$23)</f>
        <v>0</v>
      </c>
      <c r="M86" s="322" cm="1">
        <f t="array" ref="M86">INDEX('LES boundaries'!$J266:$Y266, 0, M$23)</f>
        <v>0</v>
      </c>
      <c r="N86" s="322" cm="1">
        <f t="array" ref="N86">INDEX('LES boundaries'!$J266:$Y266, 0, N$23)</f>
        <v>0</v>
      </c>
      <c r="O86" s="322" cm="1">
        <f t="array" ref="O86">INDEX('LES boundaries'!$J266:$Y266, 0, O$23)</f>
        <v>0</v>
      </c>
      <c r="P86" s="322" cm="1">
        <f t="array" ref="P86">INDEX('LES boundaries'!$J266:$Y266, 0, P$23)</f>
        <v>0</v>
      </c>
      <c r="Q86" s="322" cm="1">
        <f t="array" ref="Q86">INDEX('LES boundaries'!$J266:$Y266, 0, Q$23)</f>
        <v>0</v>
      </c>
      <c r="R86" s="322" cm="1">
        <f t="array" ref="R86">INDEX('LES boundaries'!$J266:$Y266, 0, R$23)</f>
        <v>0</v>
      </c>
      <c r="S86" s="322" cm="1">
        <f t="array" ref="S86">INDEX('LES boundaries'!$J266:$Y266, 0, S$23)</f>
        <v>0</v>
      </c>
      <c r="T86" s="322" cm="1">
        <f t="array" ref="T86">INDEX('LES boundaries'!$J266:$Y266, 0, T$23)</f>
        <v>0</v>
      </c>
      <c r="U86" s="322" cm="1">
        <f t="array" ref="U86">INDEX('LES boundaries'!$J266:$Y266, 0, U$23)</f>
        <v>0</v>
      </c>
      <c r="V86" s="322" cm="1">
        <f t="array" ref="V86">INDEX('LES boundaries'!$J266:$Y266, 0, V$23)</f>
        <v>0</v>
      </c>
      <c r="W86" s="322" cm="1">
        <f t="array" ref="W86">INDEX('LES boundaries'!$J266:$Y266, 0, W$23)</f>
        <v>0</v>
      </c>
      <c r="X86" s="322" cm="1">
        <f t="array" ref="X86">INDEX('LES boundaries'!$J266:$Y266, 0, X$23)</f>
        <v>0</v>
      </c>
      <c r="Y86" s="322" cm="1">
        <f t="array" ref="Y86">INDEX('LES boundaries'!$J266:$Y266, 0, Y$23)</f>
        <v>0</v>
      </c>
      <c r="Z86" s="322" cm="1">
        <f t="array" ref="Z86">INDEX('LES boundaries'!$J266:$Y266, 0, Z$23)</f>
        <v>0</v>
      </c>
      <c r="AA86" s="322" cm="1">
        <f t="array" ref="AA86">INDEX('LES boundaries'!$J266:$Y266, 0, AA$23)</f>
        <v>0</v>
      </c>
      <c r="AB86" s="322" cm="1">
        <f t="array" ref="AB86">INDEX('LES boundaries'!$J266:$Y266, 0, AB$23)</f>
        <v>0</v>
      </c>
      <c r="AC86" s="322" cm="1">
        <f t="array" ref="AC86">INDEX('LES boundaries'!$J266:$Y266, 0, AC$23)</f>
        <v>0</v>
      </c>
      <c r="AD86" s="322" cm="1">
        <f t="array" ref="AD86">INDEX('LES boundaries'!$J266:$Y266, 0, AD$23)</f>
        <v>0</v>
      </c>
      <c r="AE86" s="322" cm="1">
        <f t="array" ref="AE86">INDEX('LES boundaries'!$J266:$Y266, 0, AE$23)</f>
        <v>0</v>
      </c>
      <c r="AF86" s="322" cm="1">
        <f t="array" ref="AF86">INDEX('LES boundaries'!$J266:$Y266, 0, AF$23)</f>
        <v>0</v>
      </c>
      <c r="AG86" s="322" cm="1">
        <f t="array" ref="AG86">INDEX('LES boundaries'!$J266:$Y266, 0, AG$23)</f>
        <v>0</v>
      </c>
      <c r="AH86" s="322" cm="1">
        <f t="array" ref="AH86">INDEX('LES boundaries'!$J266:$Y266, 0, AH$23)</f>
        <v>0</v>
      </c>
      <c r="AI86" s="322" cm="1">
        <f t="array" ref="AI86">INDEX('LES boundaries'!$J266:$Y266, 0, AI$23)</f>
        <v>0</v>
      </c>
      <c r="AJ86" s="322" cm="1">
        <f t="array" ref="AJ86">INDEX('LES boundaries'!$J266:$Y266, 0, AJ$23)</f>
        <v>0</v>
      </c>
      <c r="AK86" s="322" cm="1">
        <f t="array" ref="AK86">INDEX('LES boundaries'!$J266:$Y266, 0, AK$23)</f>
        <v>0</v>
      </c>
      <c r="AL86" s="322" cm="1">
        <f t="array" ref="AL86">INDEX('LES boundaries'!$J266:$Y266, 0, AL$23)</f>
        <v>0</v>
      </c>
      <c r="AM86" s="322" cm="1">
        <f t="array" ref="AM86">INDEX('LES boundaries'!$J266:$Y266, 0, AM$23)</f>
        <v>0</v>
      </c>
      <c r="AN86" s="322" cm="1">
        <f t="array" ref="AN86">INDEX('LES boundaries'!$J266:$Y266, 0, AN$23)</f>
        <v>0</v>
      </c>
      <c r="AO86" s="322" cm="1">
        <f t="array" ref="AO86">INDEX('LES boundaries'!$J266:$Y266, 0, AO$23)</f>
        <v>0</v>
      </c>
    </row>
    <row r="87" spans="3:41" x14ac:dyDescent="0.35">
      <c r="C87" s="24"/>
      <c r="F87" t="s">
        <v>192</v>
      </c>
      <c r="G87" t="s">
        <v>266</v>
      </c>
      <c r="H87" s="256"/>
      <c r="I87" s="256"/>
      <c r="J87" s="322" cm="1">
        <f t="array" ref="J87">INDEX('LES boundaries'!$J267:$Y267, 0, J$23)</f>
        <v>0</v>
      </c>
      <c r="K87" s="322" cm="1">
        <f t="array" ref="K87">INDEX('LES boundaries'!$J267:$Y267, 0, K$23)</f>
        <v>0</v>
      </c>
      <c r="L87" s="322" cm="1">
        <f t="array" ref="L87">INDEX('LES boundaries'!$J267:$Y267, 0, L$23)</f>
        <v>0</v>
      </c>
      <c r="M87" s="322" cm="1">
        <f t="array" ref="M87">INDEX('LES boundaries'!$J267:$Y267, 0, M$23)</f>
        <v>0</v>
      </c>
      <c r="N87" s="322" cm="1">
        <f t="array" ref="N87">INDEX('LES boundaries'!$J267:$Y267, 0, N$23)</f>
        <v>0</v>
      </c>
      <c r="O87" s="322" cm="1">
        <f t="array" ref="O87">INDEX('LES boundaries'!$J267:$Y267, 0, O$23)</f>
        <v>0</v>
      </c>
      <c r="P87" s="322" cm="1">
        <f t="array" ref="P87">INDEX('LES boundaries'!$J267:$Y267, 0, P$23)</f>
        <v>0</v>
      </c>
      <c r="Q87" s="322" cm="1">
        <f t="array" ref="Q87">INDEX('LES boundaries'!$J267:$Y267, 0, Q$23)</f>
        <v>0</v>
      </c>
      <c r="R87" s="322" cm="1">
        <f t="array" ref="R87">INDEX('LES boundaries'!$J267:$Y267, 0, R$23)</f>
        <v>0</v>
      </c>
      <c r="S87" s="322" cm="1">
        <f t="array" ref="S87">INDEX('LES boundaries'!$J267:$Y267, 0, S$23)</f>
        <v>0</v>
      </c>
      <c r="T87" s="322" cm="1">
        <f t="array" ref="T87">INDEX('LES boundaries'!$J267:$Y267, 0, T$23)</f>
        <v>0</v>
      </c>
      <c r="U87" s="322" cm="1">
        <f t="array" ref="U87">INDEX('LES boundaries'!$J267:$Y267, 0, U$23)</f>
        <v>0</v>
      </c>
      <c r="V87" s="322" cm="1">
        <f t="array" ref="V87">INDEX('LES boundaries'!$J267:$Y267, 0, V$23)</f>
        <v>0</v>
      </c>
      <c r="W87" s="322" cm="1">
        <f t="array" ref="W87">INDEX('LES boundaries'!$J267:$Y267, 0, W$23)</f>
        <v>0</v>
      </c>
      <c r="X87" s="322" cm="1">
        <f t="array" ref="X87">INDEX('LES boundaries'!$J267:$Y267, 0, X$23)</f>
        <v>0</v>
      </c>
      <c r="Y87" s="322" cm="1">
        <f t="array" ref="Y87">INDEX('LES boundaries'!$J267:$Y267, 0, Y$23)</f>
        <v>0</v>
      </c>
      <c r="Z87" s="322" cm="1">
        <f t="array" ref="Z87">INDEX('LES boundaries'!$J267:$Y267, 0, Z$23)</f>
        <v>0</v>
      </c>
      <c r="AA87" s="322" cm="1">
        <f t="array" ref="AA87">INDEX('LES boundaries'!$J267:$Y267, 0, AA$23)</f>
        <v>0</v>
      </c>
      <c r="AB87" s="322" cm="1">
        <f t="array" ref="AB87">INDEX('LES boundaries'!$J267:$Y267, 0, AB$23)</f>
        <v>0</v>
      </c>
      <c r="AC87" s="322" cm="1">
        <f t="array" ref="AC87">INDEX('LES boundaries'!$J267:$Y267, 0, AC$23)</f>
        <v>0</v>
      </c>
      <c r="AD87" s="322" cm="1">
        <f t="array" ref="AD87">INDEX('LES boundaries'!$J267:$Y267, 0, AD$23)</f>
        <v>0</v>
      </c>
      <c r="AE87" s="322" cm="1">
        <f t="array" ref="AE87">INDEX('LES boundaries'!$J267:$Y267, 0, AE$23)</f>
        <v>0</v>
      </c>
      <c r="AF87" s="322" cm="1">
        <f t="array" ref="AF87">INDEX('LES boundaries'!$J267:$Y267, 0, AF$23)</f>
        <v>0</v>
      </c>
      <c r="AG87" s="322" cm="1">
        <f t="array" ref="AG87">INDEX('LES boundaries'!$J267:$Y267, 0, AG$23)</f>
        <v>0</v>
      </c>
      <c r="AH87" s="322" cm="1">
        <f t="array" ref="AH87">INDEX('LES boundaries'!$J267:$Y267, 0, AH$23)</f>
        <v>0</v>
      </c>
      <c r="AI87" s="322" cm="1">
        <f t="array" ref="AI87">INDEX('LES boundaries'!$J267:$Y267, 0, AI$23)</f>
        <v>0</v>
      </c>
      <c r="AJ87" s="322" cm="1">
        <f t="array" ref="AJ87">INDEX('LES boundaries'!$J267:$Y267, 0, AJ$23)</f>
        <v>0</v>
      </c>
      <c r="AK87" s="322" cm="1">
        <f t="array" ref="AK87">INDEX('LES boundaries'!$J267:$Y267, 0, AK$23)</f>
        <v>0</v>
      </c>
      <c r="AL87" s="322" cm="1">
        <f t="array" ref="AL87">INDEX('LES boundaries'!$J267:$Y267, 0, AL$23)</f>
        <v>0</v>
      </c>
      <c r="AM87" s="322" cm="1">
        <f t="array" ref="AM87">INDEX('LES boundaries'!$J267:$Y267, 0, AM$23)</f>
        <v>0</v>
      </c>
      <c r="AN87" s="322" cm="1">
        <f t="array" ref="AN87">INDEX('LES boundaries'!$J267:$Y267, 0, AN$23)</f>
        <v>0</v>
      </c>
      <c r="AO87" s="322" cm="1">
        <f t="array" ref="AO87">INDEX('LES boundaries'!$J267:$Y267, 0, AO$23)</f>
        <v>0</v>
      </c>
    </row>
    <row r="88" spans="3:41" x14ac:dyDescent="0.35">
      <c r="C88" s="24"/>
      <c r="F88" t="s">
        <v>193</v>
      </c>
      <c r="G88" t="s">
        <v>266</v>
      </c>
      <c r="H88" s="256"/>
      <c r="I88" s="256"/>
      <c r="J88" s="322" cm="1">
        <f t="array" ref="J88">INDEX('LES boundaries'!$J268:$Y268, 0, J$23)</f>
        <v>0</v>
      </c>
      <c r="K88" s="322" cm="1">
        <f t="array" ref="K88">INDEX('LES boundaries'!$J268:$Y268, 0, K$23)</f>
        <v>0</v>
      </c>
      <c r="L88" s="322" cm="1">
        <f t="array" ref="L88">INDEX('LES boundaries'!$J268:$Y268, 0, L$23)</f>
        <v>0</v>
      </c>
      <c r="M88" s="322" cm="1">
        <f t="array" ref="M88">INDEX('LES boundaries'!$J268:$Y268, 0, M$23)</f>
        <v>0</v>
      </c>
      <c r="N88" s="322" cm="1">
        <f t="array" ref="N88">INDEX('LES boundaries'!$J268:$Y268, 0, N$23)</f>
        <v>0</v>
      </c>
      <c r="O88" s="322" cm="1">
        <f t="array" ref="O88">INDEX('LES boundaries'!$J268:$Y268, 0, O$23)</f>
        <v>0</v>
      </c>
      <c r="P88" s="322" cm="1">
        <f t="array" ref="P88">INDEX('LES boundaries'!$J268:$Y268, 0, P$23)</f>
        <v>0</v>
      </c>
      <c r="Q88" s="322" cm="1">
        <f t="array" ref="Q88">INDEX('LES boundaries'!$J268:$Y268, 0, Q$23)</f>
        <v>0</v>
      </c>
      <c r="R88" s="322" cm="1">
        <f t="array" ref="R88">INDEX('LES boundaries'!$J268:$Y268, 0, R$23)</f>
        <v>0</v>
      </c>
      <c r="S88" s="322" cm="1">
        <f t="array" ref="S88">INDEX('LES boundaries'!$J268:$Y268, 0, S$23)</f>
        <v>0</v>
      </c>
      <c r="T88" s="322" cm="1">
        <f t="array" ref="T88">INDEX('LES boundaries'!$J268:$Y268, 0, T$23)</f>
        <v>0</v>
      </c>
      <c r="U88" s="322" cm="1">
        <f t="array" ref="U88">INDEX('LES boundaries'!$J268:$Y268, 0, U$23)</f>
        <v>0</v>
      </c>
      <c r="V88" s="322" cm="1">
        <f t="array" ref="V88">INDEX('LES boundaries'!$J268:$Y268, 0, V$23)</f>
        <v>0</v>
      </c>
      <c r="W88" s="322" cm="1">
        <f t="array" ref="W88">INDEX('LES boundaries'!$J268:$Y268, 0, W$23)</f>
        <v>0</v>
      </c>
      <c r="X88" s="322" cm="1">
        <f t="array" ref="X88">INDEX('LES boundaries'!$J268:$Y268, 0, X$23)</f>
        <v>0</v>
      </c>
      <c r="Y88" s="322" cm="1">
        <f t="array" ref="Y88">INDEX('LES boundaries'!$J268:$Y268, 0, Y$23)</f>
        <v>0</v>
      </c>
      <c r="Z88" s="322" cm="1">
        <f t="array" ref="Z88">INDEX('LES boundaries'!$J268:$Y268, 0, Z$23)</f>
        <v>0</v>
      </c>
      <c r="AA88" s="322" cm="1">
        <f t="array" ref="AA88">INDEX('LES boundaries'!$J268:$Y268, 0, AA$23)</f>
        <v>0</v>
      </c>
      <c r="AB88" s="322" cm="1">
        <f t="array" ref="AB88">INDEX('LES boundaries'!$J268:$Y268, 0, AB$23)</f>
        <v>0</v>
      </c>
      <c r="AC88" s="322" cm="1">
        <f t="array" ref="AC88">INDEX('LES boundaries'!$J268:$Y268, 0, AC$23)</f>
        <v>0</v>
      </c>
      <c r="AD88" s="322" cm="1">
        <f t="array" ref="AD88">INDEX('LES boundaries'!$J268:$Y268, 0, AD$23)</f>
        <v>0</v>
      </c>
      <c r="AE88" s="322" cm="1">
        <f t="array" ref="AE88">INDEX('LES boundaries'!$J268:$Y268, 0, AE$23)</f>
        <v>0</v>
      </c>
      <c r="AF88" s="322" cm="1">
        <f t="array" ref="AF88">INDEX('LES boundaries'!$J268:$Y268, 0, AF$23)</f>
        <v>0</v>
      </c>
      <c r="AG88" s="322" cm="1">
        <f t="array" ref="AG88">INDEX('LES boundaries'!$J268:$Y268, 0, AG$23)</f>
        <v>0</v>
      </c>
      <c r="AH88" s="322" cm="1">
        <f t="array" ref="AH88">INDEX('LES boundaries'!$J268:$Y268, 0, AH$23)</f>
        <v>0</v>
      </c>
      <c r="AI88" s="322" cm="1">
        <f t="array" ref="AI88">INDEX('LES boundaries'!$J268:$Y268, 0, AI$23)</f>
        <v>0</v>
      </c>
      <c r="AJ88" s="322" cm="1">
        <f t="array" ref="AJ88">INDEX('LES boundaries'!$J268:$Y268, 0, AJ$23)</f>
        <v>0</v>
      </c>
      <c r="AK88" s="322" cm="1">
        <f t="array" ref="AK88">INDEX('LES boundaries'!$J268:$Y268, 0, AK$23)</f>
        <v>0</v>
      </c>
      <c r="AL88" s="322" cm="1">
        <f t="array" ref="AL88">INDEX('LES boundaries'!$J268:$Y268, 0, AL$23)</f>
        <v>0</v>
      </c>
      <c r="AM88" s="322" cm="1">
        <f t="array" ref="AM88">INDEX('LES boundaries'!$J268:$Y268, 0, AM$23)</f>
        <v>0</v>
      </c>
      <c r="AN88" s="322" cm="1">
        <f t="array" ref="AN88">INDEX('LES boundaries'!$J268:$Y268, 0, AN$23)</f>
        <v>0</v>
      </c>
      <c r="AO88" s="322" cm="1">
        <f t="array" ref="AO88">INDEX('LES boundaries'!$J268:$Y268, 0, AO$23)</f>
        <v>0</v>
      </c>
    </row>
    <row r="89" spans="3:41" x14ac:dyDescent="0.35">
      <c r="C89" s="24"/>
      <c r="F89" t="s">
        <v>194</v>
      </c>
      <c r="G89" t="s">
        <v>266</v>
      </c>
      <c r="J89" s="322" cm="1">
        <f t="array" ref="J89">INDEX('LES boundaries'!$J269:$Y269, 0, J$23)</f>
        <v>0</v>
      </c>
      <c r="K89" s="322" cm="1">
        <f t="array" ref="K89">INDEX('LES boundaries'!$J269:$Y269, 0, K$23)</f>
        <v>0</v>
      </c>
      <c r="L89" s="322" cm="1">
        <f t="array" ref="L89">INDEX('LES boundaries'!$J269:$Y269, 0, L$23)</f>
        <v>0</v>
      </c>
      <c r="M89" s="322" cm="1">
        <f t="array" ref="M89">INDEX('LES boundaries'!$J269:$Y269, 0, M$23)</f>
        <v>0</v>
      </c>
      <c r="N89" s="322" cm="1">
        <f t="array" ref="N89">INDEX('LES boundaries'!$J269:$Y269, 0, N$23)</f>
        <v>0</v>
      </c>
      <c r="O89" s="322" cm="1">
        <f t="array" ref="O89">INDEX('LES boundaries'!$J269:$Y269, 0, O$23)</f>
        <v>0</v>
      </c>
      <c r="P89" s="322" cm="1">
        <f t="array" ref="P89">INDEX('LES boundaries'!$J269:$Y269, 0, P$23)</f>
        <v>0</v>
      </c>
      <c r="Q89" s="322" cm="1">
        <f t="array" ref="Q89">INDEX('LES boundaries'!$J269:$Y269, 0, Q$23)</f>
        <v>0</v>
      </c>
      <c r="R89" s="322" cm="1">
        <f t="array" ref="R89">INDEX('LES boundaries'!$J269:$Y269, 0, R$23)</f>
        <v>0</v>
      </c>
      <c r="S89" s="322" cm="1">
        <f t="array" ref="S89">INDEX('LES boundaries'!$J269:$Y269, 0, S$23)</f>
        <v>0</v>
      </c>
      <c r="T89" s="322" cm="1">
        <f t="array" ref="T89">INDEX('LES boundaries'!$J269:$Y269, 0, T$23)</f>
        <v>0</v>
      </c>
      <c r="U89" s="322" cm="1">
        <f t="array" ref="U89">INDEX('LES boundaries'!$J269:$Y269, 0, U$23)</f>
        <v>0</v>
      </c>
      <c r="V89" s="322" cm="1">
        <f t="array" ref="V89">INDEX('LES boundaries'!$J269:$Y269, 0, V$23)</f>
        <v>0</v>
      </c>
      <c r="W89" s="322" cm="1">
        <f t="array" ref="W89">INDEX('LES boundaries'!$J269:$Y269, 0, W$23)</f>
        <v>0</v>
      </c>
      <c r="X89" s="322" cm="1">
        <f t="array" ref="X89">INDEX('LES boundaries'!$J269:$Y269, 0, X$23)</f>
        <v>0</v>
      </c>
      <c r="Y89" s="322" cm="1">
        <f t="array" ref="Y89">INDEX('LES boundaries'!$J269:$Y269, 0, Y$23)</f>
        <v>0</v>
      </c>
      <c r="Z89" s="322" cm="1">
        <f t="array" ref="Z89">INDEX('LES boundaries'!$J269:$Y269, 0, Z$23)</f>
        <v>0</v>
      </c>
      <c r="AA89" s="322" cm="1">
        <f t="array" ref="AA89">INDEX('LES boundaries'!$J269:$Y269, 0, AA$23)</f>
        <v>0</v>
      </c>
      <c r="AB89" s="322" cm="1">
        <f t="array" ref="AB89">INDEX('LES boundaries'!$J269:$Y269, 0, AB$23)</f>
        <v>0</v>
      </c>
      <c r="AC89" s="322" cm="1">
        <f t="array" ref="AC89">INDEX('LES boundaries'!$J269:$Y269, 0, AC$23)</f>
        <v>0</v>
      </c>
      <c r="AD89" s="322" cm="1">
        <f t="array" ref="AD89">INDEX('LES boundaries'!$J269:$Y269, 0, AD$23)</f>
        <v>0</v>
      </c>
      <c r="AE89" s="322" cm="1">
        <f t="array" ref="AE89">INDEX('LES boundaries'!$J269:$Y269, 0, AE$23)</f>
        <v>0</v>
      </c>
      <c r="AF89" s="322" cm="1">
        <f t="array" ref="AF89">INDEX('LES boundaries'!$J269:$Y269, 0, AF$23)</f>
        <v>0</v>
      </c>
      <c r="AG89" s="322" cm="1">
        <f t="array" ref="AG89">INDEX('LES boundaries'!$J269:$Y269, 0, AG$23)</f>
        <v>0</v>
      </c>
      <c r="AH89" s="322" cm="1">
        <f t="array" ref="AH89">INDEX('LES boundaries'!$J269:$Y269, 0, AH$23)</f>
        <v>0</v>
      </c>
      <c r="AI89" s="322" cm="1">
        <f t="array" ref="AI89">INDEX('LES boundaries'!$J269:$Y269, 0, AI$23)</f>
        <v>0</v>
      </c>
      <c r="AJ89" s="322" cm="1">
        <f t="array" ref="AJ89">INDEX('LES boundaries'!$J269:$Y269, 0, AJ$23)</f>
        <v>0</v>
      </c>
      <c r="AK89" s="322" cm="1">
        <f t="array" ref="AK89">INDEX('LES boundaries'!$J269:$Y269, 0, AK$23)</f>
        <v>0</v>
      </c>
      <c r="AL89" s="322" cm="1">
        <f t="array" ref="AL89">INDEX('LES boundaries'!$J269:$Y269, 0, AL$23)</f>
        <v>0</v>
      </c>
      <c r="AM89" s="322" cm="1">
        <f t="array" ref="AM89">INDEX('LES boundaries'!$J269:$Y269, 0, AM$23)</f>
        <v>0</v>
      </c>
      <c r="AN89" s="322" cm="1">
        <f t="array" ref="AN89">INDEX('LES boundaries'!$J269:$Y269, 0, AN$23)</f>
        <v>0</v>
      </c>
      <c r="AO89" s="322" cm="1">
        <f t="array" ref="AO89">INDEX('LES boundaries'!$J269:$Y269, 0, AO$23)</f>
        <v>0</v>
      </c>
    </row>
    <row r="90" spans="3:41" x14ac:dyDescent="0.35">
      <c r="C90" s="24"/>
      <c r="F90" t="s">
        <v>195</v>
      </c>
      <c r="G90" t="s">
        <v>266</v>
      </c>
      <c r="J90" s="322" cm="1">
        <f t="array" ref="J90">INDEX('LES boundaries'!$J270:$Y270, 0, J$23)</f>
        <v>0</v>
      </c>
      <c r="K90" s="322" cm="1">
        <f t="array" ref="K90">INDEX('LES boundaries'!$J270:$Y270, 0, K$23)</f>
        <v>0</v>
      </c>
      <c r="L90" s="322" cm="1">
        <f t="array" ref="L90">INDEX('LES boundaries'!$J270:$Y270, 0, L$23)</f>
        <v>0</v>
      </c>
      <c r="M90" s="322" cm="1">
        <f t="array" ref="M90">INDEX('LES boundaries'!$J270:$Y270, 0, M$23)</f>
        <v>0</v>
      </c>
      <c r="N90" s="322" cm="1">
        <f t="array" ref="N90">INDEX('LES boundaries'!$J270:$Y270, 0, N$23)</f>
        <v>0</v>
      </c>
      <c r="O90" s="322" cm="1">
        <f t="array" ref="O90">INDEX('LES boundaries'!$J270:$Y270, 0, O$23)</f>
        <v>0</v>
      </c>
      <c r="P90" s="322" cm="1">
        <f t="array" ref="P90">INDEX('LES boundaries'!$J270:$Y270, 0, P$23)</f>
        <v>0</v>
      </c>
      <c r="Q90" s="322" cm="1">
        <f t="array" ref="Q90">INDEX('LES boundaries'!$J270:$Y270, 0, Q$23)</f>
        <v>0</v>
      </c>
      <c r="R90" s="322" cm="1">
        <f t="array" ref="R90">INDEX('LES boundaries'!$J270:$Y270, 0, R$23)</f>
        <v>0</v>
      </c>
      <c r="S90" s="322" cm="1">
        <f t="array" ref="S90">INDEX('LES boundaries'!$J270:$Y270, 0, S$23)</f>
        <v>0</v>
      </c>
      <c r="T90" s="322" cm="1">
        <f t="array" ref="T90">INDEX('LES boundaries'!$J270:$Y270, 0, T$23)</f>
        <v>0</v>
      </c>
      <c r="U90" s="322" cm="1">
        <f t="array" ref="U90">INDEX('LES boundaries'!$J270:$Y270, 0, U$23)</f>
        <v>0</v>
      </c>
      <c r="V90" s="322" cm="1">
        <f t="array" ref="V90">INDEX('LES boundaries'!$J270:$Y270, 0, V$23)</f>
        <v>0</v>
      </c>
      <c r="W90" s="322" cm="1">
        <f t="array" ref="W90">INDEX('LES boundaries'!$J270:$Y270, 0, W$23)</f>
        <v>0</v>
      </c>
      <c r="X90" s="322" cm="1">
        <f t="array" ref="X90">INDEX('LES boundaries'!$J270:$Y270, 0, X$23)</f>
        <v>0</v>
      </c>
      <c r="Y90" s="322" cm="1">
        <f t="array" ref="Y90">INDEX('LES boundaries'!$J270:$Y270, 0, Y$23)</f>
        <v>0</v>
      </c>
      <c r="Z90" s="322" cm="1">
        <f t="array" ref="Z90">INDEX('LES boundaries'!$J270:$Y270, 0, Z$23)</f>
        <v>0</v>
      </c>
      <c r="AA90" s="322" cm="1">
        <f t="array" ref="AA90">INDEX('LES boundaries'!$J270:$Y270, 0, AA$23)</f>
        <v>0</v>
      </c>
      <c r="AB90" s="322" cm="1">
        <f t="array" ref="AB90">INDEX('LES boundaries'!$J270:$Y270, 0, AB$23)</f>
        <v>0</v>
      </c>
      <c r="AC90" s="322" cm="1">
        <f t="array" ref="AC90">INDEX('LES boundaries'!$J270:$Y270, 0, AC$23)</f>
        <v>0</v>
      </c>
      <c r="AD90" s="322" cm="1">
        <f t="array" ref="AD90">INDEX('LES boundaries'!$J270:$Y270, 0, AD$23)</f>
        <v>0</v>
      </c>
      <c r="AE90" s="322" cm="1">
        <f t="array" ref="AE90">INDEX('LES boundaries'!$J270:$Y270, 0, AE$23)</f>
        <v>0</v>
      </c>
      <c r="AF90" s="322" cm="1">
        <f t="array" ref="AF90">INDEX('LES boundaries'!$J270:$Y270, 0, AF$23)</f>
        <v>0</v>
      </c>
      <c r="AG90" s="322" cm="1">
        <f t="array" ref="AG90">INDEX('LES boundaries'!$J270:$Y270, 0, AG$23)</f>
        <v>0</v>
      </c>
      <c r="AH90" s="322" cm="1">
        <f t="array" ref="AH90">INDEX('LES boundaries'!$J270:$Y270, 0, AH$23)</f>
        <v>0</v>
      </c>
      <c r="AI90" s="322" cm="1">
        <f t="array" ref="AI90">INDEX('LES boundaries'!$J270:$Y270, 0, AI$23)</f>
        <v>0</v>
      </c>
      <c r="AJ90" s="322" cm="1">
        <f t="array" ref="AJ90">INDEX('LES boundaries'!$J270:$Y270, 0, AJ$23)</f>
        <v>0</v>
      </c>
      <c r="AK90" s="322" cm="1">
        <f t="array" ref="AK90">INDEX('LES boundaries'!$J270:$Y270, 0, AK$23)</f>
        <v>0</v>
      </c>
      <c r="AL90" s="322" cm="1">
        <f t="array" ref="AL90">INDEX('LES boundaries'!$J270:$Y270, 0, AL$23)</f>
        <v>0</v>
      </c>
      <c r="AM90" s="322" cm="1">
        <f t="array" ref="AM90">INDEX('LES boundaries'!$J270:$Y270, 0, AM$23)</f>
        <v>0</v>
      </c>
      <c r="AN90" s="322" cm="1">
        <f t="array" ref="AN90">INDEX('LES boundaries'!$J270:$Y270, 0, AN$23)</f>
        <v>0</v>
      </c>
      <c r="AO90" s="322" cm="1">
        <f t="array" ref="AO90">INDEX('LES boundaries'!$J270:$Y270, 0, AO$23)</f>
        <v>0</v>
      </c>
    </row>
    <row r="91" spans="3:41" x14ac:dyDescent="0.35">
      <c r="C91" s="24"/>
      <c r="F91" s="28" t="s">
        <v>1150</v>
      </c>
      <c r="G91" s="28" t="s">
        <v>266</v>
      </c>
      <c r="H91" s="28"/>
      <c r="I91" s="28"/>
      <c r="J91" s="272" cm="1">
        <f t="array" ref="J91">INDEX('LES boundaries'!$J271:$Y271, 0, J$23)</f>
        <v>2.2412043130821138</v>
      </c>
      <c r="K91" s="272" cm="1">
        <f t="array" ref="K91">INDEX('LES boundaries'!$J271:$Y271, 0, K$23)</f>
        <v>0</v>
      </c>
      <c r="L91" s="272" cm="1">
        <f t="array" ref="L91">INDEX('LES boundaries'!$J271:$Y271, 0, L$23)</f>
        <v>2.2412043130821138</v>
      </c>
      <c r="M91" s="272" cm="1">
        <f t="array" ref="M91">INDEX('LES boundaries'!$J271:$Y271, 0, M$23)</f>
        <v>2.2412043130821138</v>
      </c>
      <c r="N91" s="272" cm="1">
        <f t="array" ref="N91">INDEX('LES boundaries'!$J271:$Y271, 0, N$23)</f>
        <v>2.2412043130821138</v>
      </c>
      <c r="O91" s="272" cm="1">
        <f t="array" ref="O91">INDEX('LES boundaries'!$J271:$Y271, 0, O$23)</f>
        <v>2.2412043130821138</v>
      </c>
      <c r="P91" s="272" cm="1">
        <f t="array" ref="P91">INDEX('LES boundaries'!$J271:$Y271, 0, P$23)</f>
        <v>2.2412043130821138</v>
      </c>
      <c r="Q91" s="272" cm="1">
        <f t="array" ref="Q91">INDEX('LES boundaries'!$J271:$Y271, 0, Q$23)</f>
        <v>0</v>
      </c>
      <c r="R91" s="272" cm="1">
        <f t="array" ref="R91">INDEX('LES boundaries'!$J271:$Y271, 0, R$23)</f>
        <v>0</v>
      </c>
      <c r="S91" s="272" cm="1">
        <f t="array" ref="S91">INDEX('LES boundaries'!$J271:$Y271, 0, S$23)</f>
        <v>0</v>
      </c>
      <c r="T91" s="272" cm="1">
        <f t="array" ref="T91">INDEX('LES boundaries'!$J271:$Y271, 0, T$23)</f>
        <v>0</v>
      </c>
      <c r="U91" s="272" cm="1">
        <f t="array" ref="U91">INDEX('LES boundaries'!$J271:$Y271, 0, U$23)</f>
        <v>0</v>
      </c>
      <c r="V91" s="272" cm="1">
        <f t="array" ref="V91">INDEX('LES boundaries'!$J271:$Y271, 0, V$23)</f>
        <v>0</v>
      </c>
      <c r="W91" s="272" cm="1">
        <f t="array" ref="W91">INDEX('LES boundaries'!$J271:$Y271, 0, W$23)</f>
        <v>0</v>
      </c>
      <c r="X91" s="272" cm="1">
        <f t="array" ref="X91">INDEX('LES boundaries'!$J271:$Y271, 0, X$23)</f>
        <v>0</v>
      </c>
      <c r="Y91" s="272" cm="1">
        <f t="array" ref="Y91">INDEX('LES boundaries'!$J271:$Y271, 0, Y$23)</f>
        <v>0</v>
      </c>
      <c r="Z91" s="272" cm="1">
        <f t="array" ref="Z91">INDEX('LES boundaries'!$J271:$Y271, 0, Z$23)</f>
        <v>0</v>
      </c>
      <c r="AA91" s="272" cm="1">
        <f t="array" ref="AA91">INDEX('LES boundaries'!$J271:$Y271, 0, AA$23)</f>
        <v>0</v>
      </c>
      <c r="AB91" s="272" cm="1">
        <f t="array" ref="AB91">INDEX('LES boundaries'!$J271:$Y271, 0, AB$23)</f>
        <v>0</v>
      </c>
      <c r="AC91" s="272" cm="1">
        <f t="array" ref="AC91">INDEX('LES boundaries'!$J271:$Y271, 0, AC$23)</f>
        <v>0</v>
      </c>
      <c r="AD91" s="272" cm="1">
        <f t="array" ref="AD91">INDEX('LES boundaries'!$J271:$Y271, 0, AD$23)</f>
        <v>0</v>
      </c>
      <c r="AE91" s="272" cm="1">
        <f t="array" ref="AE91">INDEX('LES boundaries'!$J271:$Y271, 0, AE$23)</f>
        <v>0</v>
      </c>
      <c r="AF91" s="272" cm="1">
        <f t="array" ref="AF91">INDEX('LES boundaries'!$J271:$Y271, 0, AF$23)</f>
        <v>0</v>
      </c>
      <c r="AG91" s="272" cm="1">
        <f t="array" ref="AG91">INDEX('LES boundaries'!$J271:$Y271, 0, AG$23)</f>
        <v>0</v>
      </c>
      <c r="AH91" s="272" cm="1">
        <f t="array" ref="AH91">INDEX('LES boundaries'!$J271:$Y271, 0, AH$23)</f>
        <v>0</v>
      </c>
      <c r="AI91" s="272" cm="1">
        <f t="array" ref="AI91">INDEX('LES boundaries'!$J271:$Y271, 0, AI$23)</f>
        <v>0</v>
      </c>
      <c r="AJ91" s="272" cm="1">
        <f t="array" ref="AJ91">INDEX('LES boundaries'!$J271:$Y271, 0, AJ$23)</f>
        <v>0</v>
      </c>
      <c r="AK91" s="272" cm="1">
        <f t="array" ref="AK91">INDEX('LES boundaries'!$J271:$Y271, 0, AK$23)</f>
        <v>0</v>
      </c>
      <c r="AL91" s="272" cm="1">
        <f t="array" ref="AL91">INDEX('LES boundaries'!$J271:$Y271, 0, AL$23)</f>
        <v>0</v>
      </c>
      <c r="AM91" s="272" cm="1">
        <f t="array" ref="AM91">INDEX('LES boundaries'!$J271:$Y271, 0, AM$23)</f>
        <v>0</v>
      </c>
      <c r="AN91" s="272" cm="1">
        <f t="array" ref="AN91">INDEX('LES boundaries'!$J271:$Y271, 0, AN$23)</f>
        <v>0</v>
      </c>
      <c r="AO91" s="272" cm="1">
        <f t="array" ref="AO91">INDEX('LES boundaries'!$J271:$Y271, 0, AO$23)</f>
        <v>0</v>
      </c>
    </row>
    <row r="92" spans="3:41" x14ac:dyDescent="0.35">
      <c r="C92" s="24"/>
    </row>
    <row r="93" spans="3:41" x14ac:dyDescent="0.35">
      <c r="C93" s="24"/>
      <c r="E93" s="27" t="s">
        <v>1158</v>
      </c>
      <c r="J93" s="79"/>
      <c r="K93" s="79"/>
      <c r="L93" s="79"/>
      <c r="M93" s="79"/>
      <c r="N93" s="79"/>
      <c r="O93" s="79"/>
      <c r="P93" s="79"/>
      <c r="Q93" s="79"/>
      <c r="R93" s="79"/>
      <c r="S93" s="79"/>
      <c r="T93" s="79"/>
      <c r="U93" s="79"/>
      <c r="V93" s="79"/>
      <c r="W93" s="79"/>
      <c r="X93" s="79"/>
      <c r="Y93" s="79"/>
    </row>
    <row r="94" spans="3:41" x14ac:dyDescent="0.35">
      <c r="C94" s="24"/>
      <c r="F94" s="19" t="s">
        <v>188</v>
      </c>
      <c r="G94" s="19" t="s">
        <v>266</v>
      </c>
      <c r="H94" s="255"/>
      <c r="I94" s="255"/>
      <c r="J94" s="267" cm="1">
        <f t="array" ref="J94">INDEX('LES boundaries'!$J274:$Y274, 0, J$23)</f>
        <v>0</v>
      </c>
      <c r="K94" s="267" cm="1">
        <f t="array" ref="K94">INDEX('LES boundaries'!$J274:$Y274, 0, K$23)</f>
        <v>0</v>
      </c>
      <c r="L94" s="267" cm="1">
        <f t="array" ref="L94">INDEX('LES boundaries'!$J274:$Y274, 0, L$23)</f>
        <v>0</v>
      </c>
      <c r="M94" s="267" cm="1">
        <f t="array" ref="M94">INDEX('LES boundaries'!$J274:$Y274, 0, M$23)</f>
        <v>0</v>
      </c>
      <c r="N94" s="267" cm="1">
        <f t="array" ref="N94">INDEX('LES boundaries'!$J274:$Y274, 0, N$23)</f>
        <v>0</v>
      </c>
      <c r="O94" s="267" cm="1">
        <f t="array" ref="O94">INDEX('LES boundaries'!$J274:$Y274, 0, O$23)</f>
        <v>0</v>
      </c>
      <c r="P94" s="267" cm="1">
        <f t="array" ref="P94">INDEX('LES boundaries'!$J274:$Y274, 0, P$23)</f>
        <v>0</v>
      </c>
      <c r="Q94" s="267" cm="1">
        <f t="array" ref="Q94">INDEX('LES boundaries'!$J274:$Y274, 0, Q$23)</f>
        <v>0</v>
      </c>
      <c r="R94" s="267" cm="1">
        <f t="array" ref="R94">INDEX('LES boundaries'!$J274:$Y274, 0, R$23)</f>
        <v>0</v>
      </c>
      <c r="S94" s="267" cm="1">
        <f t="array" ref="S94">INDEX('LES boundaries'!$J274:$Y274, 0, S$23)</f>
        <v>0</v>
      </c>
      <c r="T94" s="267" cm="1">
        <f t="array" ref="T94">INDEX('LES boundaries'!$J274:$Y274, 0, T$23)</f>
        <v>0</v>
      </c>
      <c r="U94" s="267" cm="1">
        <f t="array" ref="U94">INDEX('LES boundaries'!$J274:$Y274, 0, U$23)</f>
        <v>0</v>
      </c>
      <c r="V94" s="267" cm="1">
        <f t="array" ref="V94">INDEX('LES boundaries'!$J274:$Y274, 0, V$23)</f>
        <v>0</v>
      </c>
      <c r="W94" s="267" cm="1">
        <f t="array" ref="W94">INDEX('LES boundaries'!$J274:$Y274, 0, W$23)</f>
        <v>0</v>
      </c>
      <c r="X94" s="267" cm="1">
        <f t="array" ref="X94">INDEX('LES boundaries'!$J274:$Y274, 0, X$23)</f>
        <v>0</v>
      </c>
      <c r="Y94" s="267" cm="1">
        <f t="array" ref="Y94">INDEX('LES boundaries'!$J274:$Y274, 0, Y$23)</f>
        <v>0</v>
      </c>
      <c r="Z94" s="267" cm="1">
        <f t="array" ref="Z94">INDEX('LES boundaries'!$J274:$Y274, 0, Z$23)</f>
        <v>0</v>
      </c>
      <c r="AA94" s="267" cm="1">
        <f t="array" ref="AA94">INDEX('LES boundaries'!$J274:$Y274, 0, AA$23)</f>
        <v>0</v>
      </c>
      <c r="AB94" s="267" cm="1">
        <f t="array" ref="AB94">INDEX('LES boundaries'!$J274:$Y274, 0, AB$23)</f>
        <v>0</v>
      </c>
      <c r="AC94" s="267" cm="1">
        <f t="array" ref="AC94">INDEX('LES boundaries'!$J274:$Y274, 0, AC$23)</f>
        <v>0</v>
      </c>
      <c r="AD94" s="267" cm="1">
        <f t="array" ref="AD94">INDEX('LES boundaries'!$J274:$Y274, 0, AD$23)</f>
        <v>0</v>
      </c>
      <c r="AE94" s="267" cm="1">
        <f t="array" ref="AE94">INDEX('LES boundaries'!$J274:$Y274, 0, AE$23)</f>
        <v>0</v>
      </c>
      <c r="AF94" s="267" cm="1">
        <f t="array" ref="AF94">INDEX('LES boundaries'!$J274:$Y274, 0, AF$23)</f>
        <v>0</v>
      </c>
      <c r="AG94" s="267" cm="1">
        <f t="array" ref="AG94">INDEX('LES boundaries'!$J274:$Y274, 0, AG$23)</f>
        <v>0</v>
      </c>
      <c r="AH94" s="267" cm="1">
        <f t="array" ref="AH94">INDEX('LES boundaries'!$J274:$Y274, 0, AH$23)</f>
        <v>0</v>
      </c>
      <c r="AI94" s="267" cm="1">
        <f t="array" ref="AI94">INDEX('LES boundaries'!$J274:$Y274, 0, AI$23)</f>
        <v>0</v>
      </c>
      <c r="AJ94" s="267" cm="1">
        <f t="array" ref="AJ94">INDEX('LES boundaries'!$J274:$Y274, 0, AJ$23)</f>
        <v>0</v>
      </c>
      <c r="AK94" s="267" cm="1">
        <f t="array" ref="AK94">INDEX('LES boundaries'!$J274:$Y274, 0, AK$23)</f>
        <v>0</v>
      </c>
      <c r="AL94" s="267" cm="1">
        <f t="array" ref="AL94">INDEX('LES boundaries'!$J274:$Y274, 0, AL$23)</f>
        <v>0</v>
      </c>
      <c r="AM94" s="267" cm="1">
        <f t="array" ref="AM94">INDEX('LES boundaries'!$J274:$Y274, 0, AM$23)</f>
        <v>0</v>
      </c>
      <c r="AN94" s="267" cm="1">
        <f t="array" ref="AN94">INDEX('LES boundaries'!$J274:$Y274, 0, AN$23)</f>
        <v>0</v>
      </c>
      <c r="AO94" s="267" cm="1">
        <f t="array" ref="AO94">INDEX('LES boundaries'!$J274:$Y274, 0, AO$23)</f>
        <v>0</v>
      </c>
    </row>
    <row r="95" spans="3:41" x14ac:dyDescent="0.35">
      <c r="C95" s="24"/>
      <c r="F95" t="s">
        <v>189</v>
      </c>
      <c r="G95" t="s">
        <v>266</v>
      </c>
      <c r="H95" s="256"/>
      <c r="I95" s="256"/>
      <c r="J95" s="322" cm="1">
        <f t="array" ref="J95">INDEX('LES boundaries'!$J275:$Y275, 0, J$23)</f>
        <v>0</v>
      </c>
      <c r="K95" s="322" cm="1">
        <f t="array" ref="K95">INDEX('LES boundaries'!$J275:$Y275, 0, K$23)</f>
        <v>0</v>
      </c>
      <c r="L95" s="322" cm="1">
        <f t="array" ref="L95">INDEX('LES boundaries'!$J275:$Y275, 0, L$23)</f>
        <v>0</v>
      </c>
      <c r="M95" s="322" cm="1">
        <f t="array" ref="M95">INDEX('LES boundaries'!$J275:$Y275, 0, M$23)</f>
        <v>0</v>
      </c>
      <c r="N95" s="322" cm="1">
        <f t="array" ref="N95">INDEX('LES boundaries'!$J275:$Y275, 0, N$23)</f>
        <v>0</v>
      </c>
      <c r="O95" s="322" cm="1">
        <f t="array" ref="O95">INDEX('LES boundaries'!$J275:$Y275, 0, O$23)</f>
        <v>0</v>
      </c>
      <c r="P95" s="322" cm="1">
        <f t="array" ref="P95">INDEX('LES boundaries'!$J275:$Y275, 0, P$23)</f>
        <v>0</v>
      </c>
      <c r="Q95" s="322" cm="1">
        <f t="array" ref="Q95">INDEX('LES boundaries'!$J275:$Y275, 0, Q$23)</f>
        <v>0</v>
      </c>
      <c r="R95" s="322" cm="1">
        <f t="array" ref="R95">INDEX('LES boundaries'!$J275:$Y275, 0, R$23)</f>
        <v>0</v>
      </c>
      <c r="S95" s="322" cm="1">
        <f t="array" ref="S95">INDEX('LES boundaries'!$J275:$Y275, 0, S$23)</f>
        <v>0</v>
      </c>
      <c r="T95" s="322" cm="1">
        <f t="array" ref="T95">INDEX('LES boundaries'!$J275:$Y275, 0, T$23)</f>
        <v>0</v>
      </c>
      <c r="U95" s="322" cm="1">
        <f t="array" ref="U95">INDEX('LES boundaries'!$J275:$Y275, 0, U$23)</f>
        <v>0</v>
      </c>
      <c r="V95" s="322" cm="1">
        <f t="array" ref="V95">INDEX('LES boundaries'!$J275:$Y275, 0, V$23)</f>
        <v>0</v>
      </c>
      <c r="W95" s="322" cm="1">
        <f t="array" ref="W95">INDEX('LES boundaries'!$J275:$Y275, 0, W$23)</f>
        <v>0</v>
      </c>
      <c r="X95" s="322" cm="1">
        <f t="array" ref="X95">INDEX('LES boundaries'!$J275:$Y275, 0, X$23)</f>
        <v>0</v>
      </c>
      <c r="Y95" s="322" cm="1">
        <f t="array" ref="Y95">INDEX('LES boundaries'!$J275:$Y275, 0, Y$23)</f>
        <v>0</v>
      </c>
      <c r="Z95" s="322" cm="1">
        <f t="array" ref="Z95">INDEX('LES boundaries'!$J275:$Y275, 0, Z$23)</f>
        <v>0</v>
      </c>
      <c r="AA95" s="322" cm="1">
        <f t="array" ref="AA95">INDEX('LES boundaries'!$J275:$Y275, 0, AA$23)</f>
        <v>0</v>
      </c>
      <c r="AB95" s="322" cm="1">
        <f t="array" ref="AB95">INDEX('LES boundaries'!$J275:$Y275, 0, AB$23)</f>
        <v>0.36205023916196677</v>
      </c>
      <c r="AC95" s="322" cm="1">
        <f t="array" ref="AC95">INDEX('LES boundaries'!$J275:$Y275, 0, AC$23)</f>
        <v>0.36205023916196677</v>
      </c>
      <c r="AD95" s="322" cm="1">
        <f t="array" ref="AD95">INDEX('LES boundaries'!$J275:$Y275, 0, AD$23)</f>
        <v>0.36205023916196677</v>
      </c>
      <c r="AE95" s="322" cm="1">
        <f t="array" ref="AE95">INDEX('LES boundaries'!$J275:$Y275, 0, AE$23)</f>
        <v>0.36205023916196677</v>
      </c>
      <c r="AF95" s="322" cm="1">
        <f t="array" ref="AF95">INDEX('LES boundaries'!$J275:$Y275, 0, AF$23)</f>
        <v>0.36205023916196677</v>
      </c>
      <c r="AG95" s="322" cm="1">
        <f t="array" ref="AG95">INDEX('LES boundaries'!$J275:$Y275, 0, AG$23)</f>
        <v>0</v>
      </c>
      <c r="AH95" s="322" cm="1">
        <f t="array" ref="AH95">INDEX('LES boundaries'!$J275:$Y275, 0, AH$23)</f>
        <v>0</v>
      </c>
      <c r="AI95" s="322" cm="1">
        <f t="array" ref="AI95">INDEX('LES boundaries'!$J275:$Y275, 0, AI$23)</f>
        <v>0</v>
      </c>
      <c r="AJ95" s="322" cm="1">
        <f t="array" ref="AJ95">INDEX('LES boundaries'!$J275:$Y275, 0, AJ$23)</f>
        <v>0</v>
      </c>
      <c r="AK95" s="322" cm="1">
        <f t="array" ref="AK95">INDEX('LES boundaries'!$J275:$Y275, 0, AK$23)</f>
        <v>0</v>
      </c>
      <c r="AL95" s="322" cm="1">
        <f t="array" ref="AL95">INDEX('LES boundaries'!$J275:$Y275, 0, AL$23)</f>
        <v>0</v>
      </c>
      <c r="AM95" s="322" cm="1">
        <f t="array" ref="AM95">INDEX('LES boundaries'!$J275:$Y275, 0, AM$23)</f>
        <v>0</v>
      </c>
      <c r="AN95" s="322" cm="1">
        <f t="array" ref="AN95">INDEX('LES boundaries'!$J275:$Y275, 0, AN$23)</f>
        <v>0</v>
      </c>
      <c r="AO95" s="322" cm="1">
        <f t="array" ref="AO95">INDEX('LES boundaries'!$J275:$Y275, 0, AO$23)</f>
        <v>0</v>
      </c>
    </row>
    <row r="96" spans="3:41" x14ac:dyDescent="0.35">
      <c r="C96" s="24"/>
      <c r="F96" t="s">
        <v>190</v>
      </c>
      <c r="G96" t="s">
        <v>266</v>
      </c>
      <c r="H96" s="256"/>
      <c r="I96" s="256"/>
      <c r="J96" s="322" cm="1">
        <f t="array" ref="J96">INDEX('LES boundaries'!$J276:$Y276, 0, J$23)</f>
        <v>0</v>
      </c>
      <c r="K96" s="322" cm="1">
        <f t="array" ref="K96">INDEX('LES boundaries'!$J276:$Y276, 0, K$23)</f>
        <v>0</v>
      </c>
      <c r="L96" s="322" cm="1">
        <f t="array" ref="L96">INDEX('LES boundaries'!$J276:$Y276, 0, L$23)</f>
        <v>0</v>
      </c>
      <c r="M96" s="322" cm="1">
        <f t="array" ref="M96">INDEX('LES boundaries'!$J276:$Y276, 0, M$23)</f>
        <v>0</v>
      </c>
      <c r="N96" s="322" cm="1">
        <f t="array" ref="N96">INDEX('LES boundaries'!$J276:$Y276, 0, N$23)</f>
        <v>0</v>
      </c>
      <c r="O96" s="322" cm="1">
        <f t="array" ref="O96">INDEX('LES boundaries'!$J276:$Y276, 0, O$23)</f>
        <v>0</v>
      </c>
      <c r="P96" s="322" cm="1">
        <f t="array" ref="P96">INDEX('LES boundaries'!$J276:$Y276, 0, P$23)</f>
        <v>0</v>
      </c>
      <c r="Q96" s="322" cm="1">
        <f t="array" ref="Q96">INDEX('LES boundaries'!$J276:$Y276, 0, Q$23)</f>
        <v>0</v>
      </c>
      <c r="R96" s="322" cm="1">
        <f t="array" ref="R96">INDEX('LES boundaries'!$J276:$Y276, 0, R$23)</f>
        <v>0</v>
      </c>
      <c r="S96" s="322" cm="1">
        <f t="array" ref="S96">INDEX('LES boundaries'!$J276:$Y276, 0, S$23)</f>
        <v>0</v>
      </c>
      <c r="T96" s="322" cm="1">
        <f t="array" ref="T96">INDEX('LES boundaries'!$J276:$Y276, 0, T$23)</f>
        <v>0</v>
      </c>
      <c r="U96" s="322" cm="1">
        <f t="array" ref="U96">INDEX('LES boundaries'!$J276:$Y276, 0, U$23)</f>
        <v>0</v>
      </c>
      <c r="V96" s="322" cm="1">
        <f t="array" ref="V96">INDEX('LES boundaries'!$J276:$Y276, 0, V$23)</f>
        <v>0</v>
      </c>
      <c r="W96" s="322" cm="1">
        <f t="array" ref="W96">INDEX('LES boundaries'!$J276:$Y276, 0, W$23)</f>
        <v>0</v>
      </c>
      <c r="X96" s="322" cm="1">
        <f t="array" ref="X96">INDEX('LES boundaries'!$J276:$Y276, 0, X$23)</f>
        <v>0</v>
      </c>
      <c r="Y96" s="322" cm="1">
        <f t="array" ref="Y96">INDEX('LES boundaries'!$J276:$Y276, 0, Y$23)</f>
        <v>0</v>
      </c>
      <c r="Z96" s="322" cm="1">
        <f t="array" ref="Z96">INDEX('LES boundaries'!$J276:$Y276, 0, Z$23)</f>
        <v>0</v>
      </c>
      <c r="AA96" s="322" cm="1">
        <f t="array" ref="AA96">INDEX('LES boundaries'!$J276:$Y276, 0, AA$23)</f>
        <v>0</v>
      </c>
      <c r="AB96" s="322" cm="1">
        <f t="array" ref="AB96">INDEX('LES boundaries'!$J276:$Y276, 0, AB$23)</f>
        <v>0.36205023916196677</v>
      </c>
      <c r="AC96" s="322" cm="1">
        <f t="array" ref="AC96">INDEX('LES boundaries'!$J276:$Y276, 0, AC$23)</f>
        <v>0.36205023916196677</v>
      </c>
      <c r="AD96" s="322" cm="1">
        <f t="array" ref="AD96">INDEX('LES boundaries'!$J276:$Y276, 0, AD$23)</f>
        <v>0.36205023916196677</v>
      </c>
      <c r="AE96" s="322" cm="1">
        <f t="array" ref="AE96">INDEX('LES boundaries'!$J276:$Y276, 0, AE$23)</f>
        <v>0.36205023916196677</v>
      </c>
      <c r="AF96" s="322" cm="1">
        <f t="array" ref="AF96">INDEX('LES boundaries'!$J276:$Y276, 0, AF$23)</f>
        <v>0.36205023916196677</v>
      </c>
      <c r="AG96" s="322" cm="1">
        <f t="array" ref="AG96">INDEX('LES boundaries'!$J276:$Y276, 0, AG$23)</f>
        <v>0</v>
      </c>
      <c r="AH96" s="322" cm="1">
        <f t="array" ref="AH96">INDEX('LES boundaries'!$J276:$Y276, 0, AH$23)</f>
        <v>0</v>
      </c>
      <c r="AI96" s="322" cm="1">
        <f t="array" ref="AI96">INDEX('LES boundaries'!$J276:$Y276, 0, AI$23)</f>
        <v>0</v>
      </c>
      <c r="AJ96" s="322" cm="1">
        <f t="array" ref="AJ96">INDEX('LES boundaries'!$J276:$Y276, 0, AJ$23)</f>
        <v>0</v>
      </c>
      <c r="AK96" s="322" cm="1">
        <f t="array" ref="AK96">INDEX('LES boundaries'!$J276:$Y276, 0, AK$23)</f>
        <v>0</v>
      </c>
      <c r="AL96" s="322" cm="1">
        <f t="array" ref="AL96">INDEX('LES boundaries'!$J276:$Y276, 0, AL$23)</f>
        <v>0</v>
      </c>
      <c r="AM96" s="322" cm="1">
        <f t="array" ref="AM96">INDEX('LES boundaries'!$J276:$Y276, 0, AM$23)</f>
        <v>0</v>
      </c>
      <c r="AN96" s="322" cm="1">
        <f t="array" ref="AN96">INDEX('LES boundaries'!$J276:$Y276, 0, AN$23)</f>
        <v>0</v>
      </c>
      <c r="AO96" s="322" cm="1">
        <f t="array" ref="AO96">INDEX('LES boundaries'!$J276:$Y276, 0, AO$23)</f>
        <v>0</v>
      </c>
    </row>
    <row r="97" spans="3:41" x14ac:dyDescent="0.35">
      <c r="C97" s="24"/>
      <c r="F97" t="s">
        <v>191</v>
      </c>
      <c r="G97" t="s">
        <v>266</v>
      </c>
      <c r="H97" s="256"/>
      <c r="I97" s="256"/>
      <c r="J97" s="322" cm="1">
        <f t="array" ref="J97">INDEX('LES boundaries'!$J277:$Y277, 0, J$23)</f>
        <v>0</v>
      </c>
      <c r="K97" s="322" cm="1">
        <f t="array" ref="K97">INDEX('LES boundaries'!$J277:$Y277, 0, K$23)</f>
        <v>0</v>
      </c>
      <c r="L97" s="322" cm="1">
        <f t="array" ref="L97">INDEX('LES boundaries'!$J277:$Y277, 0, L$23)</f>
        <v>0</v>
      </c>
      <c r="M97" s="322" cm="1">
        <f t="array" ref="M97">INDEX('LES boundaries'!$J277:$Y277, 0, M$23)</f>
        <v>0</v>
      </c>
      <c r="N97" s="322" cm="1">
        <f t="array" ref="N97">INDEX('LES boundaries'!$J277:$Y277, 0, N$23)</f>
        <v>0</v>
      </c>
      <c r="O97" s="322" cm="1">
        <f t="array" ref="O97">INDEX('LES boundaries'!$J277:$Y277, 0, O$23)</f>
        <v>0</v>
      </c>
      <c r="P97" s="322" cm="1">
        <f t="array" ref="P97">INDEX('LES boundaries'!$J277:$Y277, 0, P$23)</f>
        <v>0</v>
      </c>
      <c r="Q97" s="322" cm="1">
        <f t="array" ref="Q97">INDEX('LES boundaries'!$J277:$Y277, 0, Q$23)</f>
        <v>0</v>
      </c>
      <c r="R97" s="322" cm="1">
        <f t="array" ref="R97">INDEX('LES boundaries'!$J277:$Y277, 0, R$23)</f>
        <v>0</v>
      </c>
      <c r="S97" s="322" cm="1">
        <f t="array" ref="S97">INDEX('LES boundaries'!$J277:$Y277, 0, S$23)</f>
        <v>0</v>
      </c>
      <c r="T97" s="322" cm="1">
        <f t="array" ref="T97">INDEX('LES boundaries'!$J277:$Y277, 0, T$23)</f>
        <v>0</v>
      </c>
      <c r="U97" s="322" cm="1">
        <f t="array" ref="U97">INDEX('LES boundaries'!$J277:$Y277, 0, U$23)</f>
        <v>0</v>
      </c>
      <c r="V97" s="322" cm="1">
        <f t="array" ref="V97">INDEX('LES boundaries'!$J277:$Y277, 0, V$23)</f>
        <v>0</v>
      </c>
      <c r="W97" s="322" cm="1">
        <f t="array" ref="W97">INDEX('LES boundaries'!$J277:$Y277, 0, W$23)</f>
        <v>0</v>
      </c>
      <c r="X97" s="322" cm="1">
        <f t="array" ref="X97">INDEX('LES boundaries'!$J277:$Y277, 0, X$23)</f>
        <v>0</v>
      </c>
      <c r="Y97" s="322" cm="1">
        <f t="array" ref="Y97">INDEX('LES boundaries'!$J277:$Y277, 0, Y$23)</f>
        <v>0</v>
      </c>
      <c r="Z97" s="322" cm="1">
        <f t="array" ref="Z97">INDEX('LES boundaries'!$J277:$Y277, 0, Z$23)</f>
        <v>0</v>
      </c>
      <c r="AA97" s="322" cm="1">
        <f t="array" ref="AA97">INDEX('LES boundaries'!$J277:$Y277, 0, AA$23)</f>
        <v>0</v>
      </c>
      <c r="AB97" s="322" cm="1">
        <f t="array" ref="AB97">INDEX('LES boundaries'!$J277:$Y277, 0, AB$23)</f>
        <v>0.60319136239126359</v>
      </c>
      <c r="AC97" s="322" cm="1">
        <f t="array" ref="AC97">INDEX('LES boundaries'!$J277:$Y277, 0, AC$23)</f>
        <v>0.60319136239126359</v>
      </c>
      <c r="AD97" s="322" cm="1">
        <f t="array" ref="AD97">INDEX('LES boundaries'!$J277:$Y277, 0, AD$23)</f>
        <v>0.60319136239126359</v>
      </c>
      <c r="AE97" s="322" cm="1">
        <f t="array" ref="AE97">INDEX('LES boundaries'!$J277:$Y277, 0, AE$23)</f>
        <v>0.60319136239126359</v>
      </c>
      <c r="AF97" s="322" cm="1">
        <f t="array" ref="AF97">INDEX('LES boundaries'!$J277:$Y277, 0, AF$23)</f>
        <v>0.60319136239126359</v>
      </c>
      <c r="AG97" s="322" cm="1">
        <f t="array" ref="AG97">INDEX('LES boundaries'!$J277:$Y277, 0, AG$23)</f>
        <v>0</v>
      </c>
      <c r="AH97" s="322" cm="1">
        <f t="array" ref="AH97">INDEX('LES boundaries'!$J277:$Y277, 0, AH$23)</f>
        <v>0</v>
      </c>
      <c r="AI97" s="322" cm="1">
        <f t="array" ref="AI97">INDEX('LES boundaries'!$J277:$Y277, 0, AI$23)</f>
        <v>0</v>
      </c>
      <c r="AJ97" s="322" cm="1">
        <f t="array" ref="AJ97">INDEX('LES boundaries'!$J277:$Y277, 0, AJ$23)</f>
        <v>0</v>
      </c>
      <c r="AK97" s="322" cm="1">
        <f t="array" ref="AK97">INDEX('LES boundaries'!$J277:$Y277, 0, AK$23)</f>
        <v>0</v>
      </c>
      <c r="AL97" s="322" cm="1">
        <f t="array" ref="AL97">INDEX('LES boundaries'!$J277:$Y277, 0, AL$23)</f>
        <v>0</v>
      </c>
      <c r="AM97" s="322" cm="1">
        <f t="array" ref="AM97">INDEX('LES boundaries'!$J277:$Y277, 0, AM$23)</f>
        <v>0</v>
      </c>
      <c r="AN97" s="322" cm="1">
        <f t="array" ref="AN97">INDEX('LES boundaries'!$J277:$Y277, 0, AN$23)</f>
        <v>0</v>
      </c>
      <c r="AO97" s="322" cm="1">
        <f t="array" ref="AO97">INDEX('LES boundaries'!$J277:$Y277, 0, AO$23)</f>
        <v>0</v>
      </c>
    </row>
    <row r="98" spans="3:41" x14ac:dyDescent="0.35">
      <c r="C98" s="24"/>
      <c r="F98" t="s">
        <v>192</v>
      </c>
      <c r="G98" t="s">
        <v>266</v>
      </c>
      <c r="H98" s="256"/>
      <c r="I98" s="256"/>
      <c r="J98" s="322" cm="1">
        <f t="array" ref="J98">INDEX('LES boundaries'!$J278:$Y278, 0, J$23)</f>
        <v>0</v>
      </c>
      <c r="K98" s="322" cm="1">
        <f t="array" ref="K98">INDEX('LES boundaries'!$J278:$Y278, 0, K$23)</f>
        <v>0</v>
      </c>
      <c r="L98" s="322" cm="1">
        <f t="array" ref="L98">INDEX('LES boundaries'!$J278:$Y278, 0, L$23)</f>
        <v>0</v>
      </c>
      <c r="M98" s="322" cm="1">
        <f t="array" ref="M98">INDEX('LES boundaries'!$J278:$Y278, 0, M$23)</f>
        <v>0</v>
      </c>
      <c r="N98" s="322" cm="1">
        <f t="array" ref="N98">INDEX('LES boundaries'!$J278:$Y278, 0, N$23)</f>
        <v>0</v>
      </c>
      <c r="O98" s="322" cm="1">
        <f t="array" ref="O98">INDEX('LES boundaries'!$J278:$Y278, 0, O$23)</f>
        <v>0</v>
      </c>
      <c r="P98" s="322" cm="1">
        <f t="array" ref="P98">INDEX('LES boundaries'!$J278:$Y278, 0, P$23)</f>
        <v>0</v>
      </c>
      <c r="Q98" s="322" cm="1">
        <f t="array" ref="Q98">INDEX('LES boundaries'!$J278:$Y278, 0, Q$23)</f>
        <v>0</v>
      </c>
      <c r="R98" s="322" cm="1">
        <f t="array" ref="R98">INDEX('LES boundaries'!$J278:$Y278, 0, R$23)</f>
        <v>0</v>
      </c>
      <c r="S98" s="322" cm="1">
        <f t="array" ref="S98">INDEX('LES boundaries'!$J278:$Y278, 0, S$23)</f>
        <v>0</v>
      </c>
      <c r="T98" s="322" cm="1">
        <f t="array" ref="T98">INDEX('LES boundaries'!$J278:$Y278, 0, T$23)</f>
        <v>0</v>
      </c>
      <c r="U98" s="322" cm="1">
        <f t="array" ref="U98">INDEX('LES boundaries'!$J278:$Y278, 0, U$23)</f>
        <v>0</v>
      </c>
      <c r="V98" s="322" cm="1">
        <f t="array" ref="V98">INDEX('LES boundaries'!$J278:$Y278, 0, V$23)</f>
        <v>0</v>
      </c>
      <c r="W98" s="322" cm="1">
        <f t="array" ref="W98">INDEX('LES boundaries'!$J278:$Y278, 0, W$23)</f>
        <v>0</v>
      </c>
      <c r="X98" s="322" cm="1">
        <f t="array" ref="X98">INDEX('LES boundaries'!$J278:$Y278, 0, X$23)</f>
        <v>0</v>
      </c>
      <c r="Y98" s="322" cm="1">
        <f t="array" ref="Y98">INDEX('LES boundaries'!$J278:$Y278, 0, Y$23)</f>
        <v>0</v>
      </c>
      <c r="Z98" s="322" cm="1">
        <f t="array" ref="Z98">INDEX('LES boundaries'!$J278:$Y278, 0, Z$23)</f>
        <v>0</v>
      </c>
      <c r="AA98" s="322" cm="1">
        <f t="array" ref="AA98">INDEX('LES boundaries'!$J278:$Y278, 0, AA$23)</f>
        <v>0</v>
      </c>
      <c r="AB98" s="322" cm="1">
        <f t="array" ref="AB98">INDEX('LES boundaries'!$J278:$Y278, 0, AB$23)</f>
        <v>1.2419495975066046</v>
      </c>
      <c r="AC98" s="322" cm="1">
        <f t="array" ref="AC98">INDEX('LES boundaries'!$J278:$Y278, 0, AC$23)</f>
        <v>1.2419495975066046</v>
      </c>
      <c r="AD98" s="322" cm="1">
        <f t="array" ref="AD98">INDEX('LES boundaries'!$J278:$Y278, 0, AD$23)</f>
        <v>1.2419495975066046</v>
      </c>
      <c r="AE98" s="322" cm="1">
        <f t="array" ref="AE98">INDEX('LES boundaries'!$J278:$Y278, 0, AE$23)</f>
        <v>1.2419495975066046</v>
      </c>
      <c r="AF98" s="322" cm="1">
        <f t="array" ref="AF98">INDEX('LES boundaries'!$J278:$Y278, 0, AF$23)</f>
        <v>1.2419495975066046</v>
      </c>
      <c r="AG98" s="322" cm="1">
        <f t="array" ref="AG98">INDEX('LES boundaries'!$J278:$Y278, 0, AG$23)</f>
        <v>0</v>
      </c>
      <c r="AH98" s="322" cm="1">
        <f t="array" ref="AH98">INDEX('LES boundaries'!$J278:$Y278, 0, AH$23)</f>
        <v>0</v>
      </c>
      <c r="AI98" s="322" cm="1">
        <f t="array" ref="AI98">INDEX('LES boundaries'!$J278:$Y278, 0, AI$23)</f>
        <v>0</v>
      </c>
      <c r="AJ98" s="322" cm="1">
        <f t="array" ref="AJ98">INDEX('LES boundaries'!$J278:$Y278, 0, AJ$23)</f>
        <v>0</v>
      </c>
      <c r="AK98" s="322" cm="1">
        <f t="array" ref="AK98">INDEX('LES boundaries'!$J278:$Y278, 0, AK$23)</f>
        <v>0</v>
      </c>
      <c r="AL98" s="322" cm="1">
        <f t="array" ref="AL98">INDEX('LES boundaries'!$J278:$Y278, 0, AL$23)</f>
        <v>0</v>
      </c>
      <c r="AM98" s="322" cm="1">
        <f t="array" ref="AM98">INDEX('LES boundaries'!$J278:$Y278, 0, AM$23)</f>
        <v>0</v>
      </c>
      <c r="AN98" s="322" cm="1">
        <f t="array" ref="AN98">INDEX('LES boundaries'!$J278:$Y278, 0, AN$23)</f>
        <v>0</v>
      </c>
      <c r="AO98" s="322" cm="1">
        <f t="array" ref="AO98">INDEX('LES boundaries'!$J278:$Y278, 0, AO$23)</f>
        <v>0</v>
      </c>
    </row>
    <row r="99" spans="3:41" x14ac:dyDescent="0.35">
      <c r="C99" s="24"/>
      <c r="F99" t="s">
        <v>193</v>
      </c>
      <c r="G99" t="s">
        <v>266</v>
      </c>
      <c r="H99" s="256"/>
      <c r="I99" s="256"/>
      <c r="J99" s="322" cm="1">
        <f t="array" ref="J99">INDEX('LES boundaries'!$J279:$Y279, 0, J$23)</f>
        <v>0</v>
      </c>
      <c r="K99" s="322" cm="1">
        <f t="array" ref="K99">INDEX('LES boundaries'!$J279:$Y279, 0, K$23)</f>
        <v>0</v>
      </c>
      <c r="L99" s="322" cm="1">
        <f t="array" ref="L99">INDEX('LES boundaries'!$J279:$Y279, 0, L$23)</f>
        <v>0</v>
      </c>
      <c r="M99" s="322" cm="1">
        <f t="array" ref="M99">INDEX('LES boundaries'!$J279:$Y279, 0, M$23)</f>
        <v>0</v>
      </c>
      <c r="N99" s="322" cm="1">
        <f t="array" ref="N99">INDEX('LES boundaries'!$J279:$Y279, 0, N$23)</f>
        <v>0</v>
      </c>
      <c r="O99" s="322" cm="1">
        <f t="array" ref="O99">INDEX('LES boundaries'!$J279:$Y279, 0, O$23)</f>
        <v>0</v>
      </c>
      <c r="P99" s="322" cm="1">
        <f t="array" ref="P99">INDEX('LES boundaries'!$J279:$Y279, 0, P$23)</f>
        <v>0</v>
      </c>
      <c r="Q99" s="322" cm="1">
        <f t="array" ref="Q99">INDEX('LES boundaries'!$J279:$Y279, 0, Q$23)</f>
        <v>0</v>
      </c>
      <c r="R99" s="322" cm="1">
        <f t="array" ref="R99">INDEX('LES boundaries'!$J279:$Y279, 0, R$23)</f>
        <v>0</v>
      </c>
      <c r="S99" s="322" cm="1">
        <f t="array" ref="S99">INDEX('LES boundaries'!$J279:$Y279, 0, S$23)</f>
        <v>0</v>
      </c>
      <c r="T99" s="322" cm="1">
        <f t="array" ref="T99">INDEX('LES boundaries'!$J279:$Y279, 0, T$23)</f>
        <v>0</v>
      </c>
      <c r="U99" s="322" cm="1">
        <f t="array" ref="U99">INDEX('LES boundaries'!$J279:$Y279, 0, U$23)</f>
        <v>0</v>
      </c>
      <c r="V99" s="322" cm="1">
        <f t="array" ref="V99">INDEX('LES boundaries'!$J279:$Y279, 0, V$23)</f>
        <v>0</v>
      </c>
      <c r="W99" s="322" cm="1">
        <f t="array" ref="W99">INDEX('LES boundaries'!$J279:$Y279, 0, W$23)</f>
        <v>0</v>
      </c>
      <c r="X99" s="322" cm="1">
        <f t="array" ref="X99">INDEX('LES boundaries'!$J279:$Y279, 0, X$23)</f>
        <v>0</v>
      </c>
      <c r="Y99" s="322" cm="1">
        <f t="array" ref="Y99">INDEX('LES boundaries'!$J279:$Y279, 0, Y$23)</f>
        <v>0</v>
      </c>
      <c r="Z99" s="322" cm="1">
        <f t="array" ref="Z99">INDEX('LES boundaries'!$J279:$Y279, 0, Z$23)</f>
        <v>0</v>
      </c>
      <c r="AA99" s="322" cm="1">
        <f t="array" ref="AA99">INDEX('LES boundaries'!$J279:$Y279, 0, AA$23)</f>
        <v>0</v>
      </c>
      <c r="AB99" s="322" cm="1">
        <f t="array" ref="AB99">INDEX('LES boundaries'!$J279:$Y279, 0, AB$23)</f>
        <v>1.4886293263522909</v>
      </c>
      <c r="AC99" s="322" cm="1">
        <f t="array" ref="AC99">INDEX('LES boundaries'!$J279:$Y279, 0, AC$23)</f>
        <v>1.4886293263522909</v>
      </c>
      <c r="AD99" s="322" cm="1">
        <f t="array" ref="AD99">INDEX('LES boundaries'!$J279:$Y279, 0, AD$23)</f>
        <v>1.4886293263522909</v>
      </c>
      <c r="AE99" s="322" cm="1">
        <f t="array" ref="AE99">INDEX('LES boundaries'!$J279:$Y279, 0, AE$23)</f>
        <v>1.4886293263522909</v>
      </c>
      <c r="AF99" s="322" cm="1">
        <f t="array" ref="AF99">INDEX('LES boundaries'!$J279:$Y279, 0, AF$23)</f>
        <v>1.4886293263522909</v>
      </c>
      <c r="AG99" s="322" cm="1">
        <f t="array" ref="AG99">INDEX('LES boundaries'!$J279:$Y279, 0, AG$23)</f>
        <v>0</v>
      </c>
      <c r="AH99" s="322" cm="1">
        <f t="array" ref="AH99">INDEX('LES boundaries'!$J279:$Y279, 0, AH$23)</f>
        <v>0</v>
      </c>
      <c r="AI99" s="322" cm="1">
        <f t="array" ref="AI99">INDEX('LES boundaries'!$J279:$Y279, 0, AI$23)</f>
        <v>0</v>
      </c>
      <c r="AJ99" s="322" cm="1">
        <f t="array" ref="AJ99">INDEX('LES boundaries'!$J279:$Y279, 0, AJ$23)</f>
        <v>0</v>
      </c>
      <c r="AK99" s="322" cm="1">
        <f t="array" ref="AK99">INDEX('LES boundaries'!$J279:$Y279, 0, AK$23)</f>
        <v>0</v>
      </c>
      <c r="AL99" s="322" cm="1">
        <f t="array" ref="AL99">INDEX('LES boundaries'!$J279:$Y279, 0, AL$23)</f>
        <v>0</v>
      </c>
      <c r="AM99" s="322" cm="1">
        <f t="array" ref="AM99">INDEX('LES boundaries'!$J279:$Y279, 0, AM$23)</f>
        <v>0</v>
      </c>
      <c r="AN99" s="322" cm="1">
        <f t="array" ref="AN99">INDEX('LES boundaries'!$J279:$Y279, 0, AN$23)</f>
        <v>0</v>
      </c>
      <c r="AO99" s="322" cm="1">
        <f t="array" ref="AO99">INDEX('LES boundaries'!$J279:$Y279, 0, AO$23)</f>
        <v>0</v>
      </c>
    </row>
    <row r="100" spans="3:41" x14ac:dyDescent="0.35">
      <c r="C100" s="24"/>
      <c r="F100" t="s">
        <v>194</v>
      </c>
      <c r="G100" t="s">
        <v>266</v>
      </c>
      <c r="J100" s="322" cm="1">
        <f t="array" ref="J100">INDEX('LES boundaries'!$J280:$Y280, 0, J$23)</f>
        <v>0</v>
      </c>
      <c r="K100" s="322" cm="1">
        <f t="array" ref="K100">INDEX('LES boundaries'!$J280:$Y280, 0, K$23)</f>
        <v>0</v>
      </c>
      <c r="L100" s="322" cm="1">
        <f t="array" ref="L100">INDEX('LES boundaries'!$J280:$Y280, 0, L$23)</f>
        <v>0</v>
      </c>
      <c r="M100" s="322" cm="1">
        <f t="array" ref="M100">INDEX('LES boundaries'!$J280:$Y280, 0, M$23)</f>
        <v>0</v>
      </c>
      <c r="N100" s="322" cm="1">
        <f t="array" ref="N100">INDEX('LES boundaries'!$J280:$Y280, 0, N$23)</f>
        <v>0</v>
      </c>
      <c r="O100" s="322" cm="1">
        <f t="array" ref="O100">INDEX('LES boundaries'!$J280:$Y280, 0, O$23)</f>
        <v>0</v>
      </c>
      <c r="P100" s="322" cm="1">
        <f t="array" ref="P100">INDEX('LES boundaries'!$J280:$Y280, 0, P$23)</f>
        <v>0</v>
      </c>
      <c r="Q100" s="322" cm="1">
        <f t="array" ref="Q100">INDEX('LES boundaries'!$J280:$Y280, 0, Q$23)</f>
        <v>0</v>
      </c>
      <c r="R100" s="322" cm="1">
        <f t="array" ref="R100">INDEX('LES boundaries'!$J280:$Y280, 0, R$23)</f>
        <v>0.58286125503283226</v>
      </c>
      <c r="S100" s="322" cm="1">
        <f t="array" ref="S100">INDEX('LES boundaries'!$J280:$Y280, 0, S$23)</f>
        <v>0.58286125503283226</v>
      </c>
      <c r="T100" s="322" cm="1">
        <f t="array" ref="T100">INDEX('LES boundaries'!$J280:$Y280, 0, T$23)</f>
        <v>0.58286125503283226</v>
      </c>
      <c r="U100" s="322" cm="1">
        <f t="array" ref="U100">INDEX('LES boundaries'!$J280:$Y280, 0, U$23)</f>
        <v>0.58286125503283226</v>
      </c>
      <c r="V100" s="322" cm="1">
        <f t="array" ref="V100">INDEX('LES boundaries'!$J280:$Y280, 0, V$23)</f>
        <v>0.58286125503283226</v>
      </c>
      <c r="W100" s="322" cm="1">
        <f t="array" ref="W100">INDEX('LES boundaries'!$J280:$Y280, 0, W$23)</f>
        <v>2.8815612608364747</v>
      </c>
      <c r="X100" s="322" cm="1">
        <f t="array" ref="X100">INDEX('LES boundaries'!$J280:$Y280, 0, X$23)</f>
        <v>2.8815612608364747</v>
      </c>
      <c r="Y100" s="322" cm="1">
        <f t="array" ref="Y100">INDEX('LES boundaries'!$J280:$Y280, 0, Y$23)</f>
        <v>2.8815612608364747</v>
      </c>
      <c r="Z100" s="322" cm="1">
        <f t="array" ref="Z100">INDEX('LES boundaries'!$J280:$Y280, 0, Z$23)</f>
        <v>2.8815612608364747</v>
      </c>
      <c r="AA100" s="322" cm="1">
        <f t="array" ref="AA100">INDEX('LES boundaries'!$J280:$Y280, 0, AA$23)</f>
        <v>2.8815612608364747</v>
      </c>
      <c r="AB100" s="322" cm="1">
        <f t="array" ref="AB100">INDEX('LES boundaries'!$J280:$Y280, 0, AB$23)</f>
        <v>3.9184338525171452</v>
      </c>
      <c r="AC100" s="322" cm="1">
        <f t="array" ref="AC100">INDEX('LES boundaries'!$J280:$Y280, 0, AC$23)</f>
        <v>3.9184338525171452</v>
      </c>
      <c r="AD100" s="322" cm="1">
        <f t="array" ref="AD100">INDEX('LES boundaries'!$J280:$Y280, 0, AD$23)</f>
        <v>3.9184338525171452</v>
      </c>
      <c r="AE100" s="322" cm="1">
        <f t="array" ref="AE100">INDEX('LES boundaries'!$J280:$Y280, 0, AE$23)</f>
        <v>3.9184338525171452</v>
      </c>
      <c r="AF100" s="322" cm="1">
        <f t="array" ref="AF100">INDEX('LES boundaries'!$J280:$Y280, 0, AF$23)</f>
        <v>3.9184338525171452</v>
      </c>
      <c r="AG100" s="322" cm="1">
        <f t="array" ref="AG100">INDEX('LES boundaries'!$J280:$Y280, 0, AG$23)</f>
        <v>0</v>
      </c>
      <c r="AH100" s="322" cm="1">
        <f t="array" ref="AH100">INDEX('LES boundaries'!$J280:$Y280, 0, AH$23)</f>
        <v>0</v>
      </c>
      <c r="AI100" s="322" cm="1">
        <f t="array" ref="AI100">INDEX('LES boundaries'!$J280:$Y280, 0, AI$23)</f>
        <v>0</v>
      </c>
      <c r="AJ100" s="322" cm="1">
        <f t="array" ref="AJ100">INDEX('LES boundaries'!$J280:$Y280, 0, AJ$23)</f>
        <v>0</v>
      </c>
      <c r="AK100" s="322" cm="1">
        <f t="array" ref="AK100">INDEX('LES boundaries'!$J280:$Y280, 0, AK$23)</f>
        <v>0</v>
      </c>
      <c r="AL100" s="322" cm="1">
        <f t="array" ref="AL100">INDEX('LES boundaries'!$J280:$Y280, 0, AL$23)</f>
        <v>0</v>
      </c>
      <c r="AM100" s="322" cm="1">
        <f t="array" ref="AM100">INDEX('LES boundaries'!$J280:$Y280, 0, AM$23)</f>
        <v>0</v>
      </c>
      <c r="AN100" s="322" cm="1">
        <f t="array" ref="AN100">INDEX('LES boundaries'!$J280:$Y280, 0, AN$23)</f>
        <v>0</v>
      </c>
      <c r="AO100" s="322" cm="1">
        <f t="array" ref="AO100">INDEX('LES boundaries'!$J280:$Y280, 0, AO$23)</f>
        <v>0</v>
      </c>
    </row>
    <row r="101" spans="3:41" x14ac:dyDescent="0.35">
      <c r="C101" s="24"/>
      <c r="F101" t="s">
        <v>195</v>
      </c>
      <c r="G101" t="s">
        <v>266</v>
      </c>
      <c r="J101" s="322" cm="1">
        <f t="array" ref="J101">INDEX('LES boundaries'!$J281:$Y281, 0, J$23)</f>
        <v>0</v>
      </c>
      <c r="K101" s="322" cm="1">
        <f t="array" ref="K101">INDEX('LES boundaries'!$J281:$Y281, 0, K$23)</f>
        <v>0</v>
      </c>
      <c r="L101" s="322" cm="1">
        <f t="array" ref="L101">INDEX('LES boundaries'!$J281:$Y281, 0, L$23)</f>
        <v>0</v>
      </c>
      <c r="M101" s="322" cm="1">
        <f t="array" ref="M101">INDEX('LES boundaries'!$J281:$Y281, 0, M$23)</f>
        <v>0</v>
      </c>
      <c r="N101" s="322" cm="1">
        <f t="array" ref="N101">INDEX('LES boundaries'!$J281:$Y281, 0, N$23)</f>
        <v>0</v>
      </c>
      <c r="O101" s="322" cm="1">
        <f t="array" ref="O101">INDEX('LES boundaries'!$J281:$Y281, 0, O$23)</f>
        <v>0</v>
      </c>
      <c r="P101" s="322" cm="1">
        <f t="array" ref="P101">INDEX('LES boundaries'!$J281:$Y281, 0, P$23)</f>
        <v>0</v>
      </c>
      <c r="Q101" s="322" cm="1">
        <f t="array" ref="Q101">INDEX('LES boundaries'!$J281:$Y281, 0, Q$23)</f>
        <v>0</v>
      </c>
      <c r="R101" s="322" cm="1">
        <f t="array" ref="R101">INDEX('LES boundaries'!$J281:$Y281, 0, R$23)</f>
        <v>0</v>
      </c>
      <c r="S101" s="322" cm="1">
        <f t="array" ref="S101">INDEX('LES boundaries'!$J281:$Y281, 0, S$23)</f>
        <v>0</v>
      </c>
      <c r="T101" s="322" cm="1">
        <f t="array" ref="T101">INDEX('LES boundaries'!$J281:$Y281, 0, T$23)</f>
        <v>0</v>
      </c>
      <c r="U101" s="322" cm="1">
        <f t="array" ref="U101">INDEX('LES boundaries'!$J281:$Y281, 0, U$23)</f>
        <v>0</v>
      </c>
      <c r="V101" s="322" cm="1">
        <f t="array" ref="V101">INDEX('LES boundaries'!$J281:$Y281, 0, V$23)</f>
        <v>0</v>
      </c>
      <c r="W101" s="322" cm="1">
        <f t="array" ref="W101">INDEX('LES boundaries'!$J281:$Y281, 0, W$23)</f>
        <v>0</v>
      </c>
      <c r="X101" s="322" cm="1">
        <f t="array" ref="X101">INDEX('LES boundaries'!$J281:$Y281, 0, X$23)</f>
        <v>0</v>
      </c>
      <c r="Y101" s="322" cm="1">
        <f t="array" ref="Y101">INDEX('LES boundaries'!$J281:$Y281, 0, Y$23)</f>
        <v>0</v>
      </c>
      <c r="Z101" s="322" cm="1">
        <f t="array" ref="Z101">INDEX('LES boundaries'!$J281:$Y281, 0, Z$23)</f>
        <v>0</v>
      </c>
      <c r="AA101" s="322" cm="1">
        <f t="array" ref="AA101">INDEX('LES boundaries'!$J281:$Y281, 0, AA$23)</f>
        <v>0</v>
      </c>
      <c r="AB101" s="322" cm="1">
        <f t="array" ref="AB101">INDEX('LES boundaries'!$J281:$Y281, 0, AB$23)</f>
        <v>0</v>
      </c>
      <c r="AC101" s="322" cm="1">
        <f t="array" ref="AC101">INDEX('LES boundaries'!$J281:$Y281, 0, AC$23)</f>
        <v>0</v>
      </c>
      <c r="AD101" s="322" cm="1">
        <f t="array" ref="AD101">INDEX('LES boundaries'!$J281:$Y281, 0, AD$23)</f>
        <v>0</v>
      </c>
      <c r="AE101" s="322" cm="1">
        <f t="array" ref="AE101">INDEX('LES boundaries'!$J281:$Y281, 0, AE$23)</f>
        <v>0</v>
      </c>
      <c r="AF101" s="322" cm="1">
        <f t="array" ref="AF101">INDEX('LES boundaries'!$J281:$Y281, 0, AF$23)</f>
        <v>0</v>
      </c>
      <c r="AG101" s="322" cm="1">
        <f t="array" ref="AG101">INDEX('LES boundaries'!$J281:$Y281, 0, AG$23)</f>
        <v>0</v>
      </c>
      <c r="AH101" s="322" cm="1">
        <f t="array" ref="AH101">INDEX('LES boundaries'!$J281:$Y281, 0, AH$23)</f>
        <v>0</v>
      </c>
      <c r="AI101" s="322" cm="1">
        <f t="array" ref="AI101">INDEX('LES boundaries'!$J281:$Y281, 0, AI$23)</f>
        <v>0</v>
      </c>
      <c r="AJ101" s="322" cm="1">
        <f t="array" ref="AJ101">INDEX('LES boundaries'!$J281:$Y281, 0, AJ$23)</f>
        <v>0</v>
      </c>
      <c r="AK101" s="322" cm="1">
        <f t="array" ref="AK101">INDEX('LES boundaries'!$J281:$Y281, 0, AK$23)</f>
        <v>0</v>
      </c>
      <c r="AL101" s="322" cm="1">
        <f t="array" ref="AL101">INDEX('LES boundaries'!$J281:$Y281, 0, AL$23)</f>
        <v>0</v>
      </c>
      <c r="AM101" s="322" cm="1">
        <f t="array" ref="AM101">INDEX('LES boundaries'!$J281:$Y281, 0, AM$23)</f>
        <v>0</v>
      </c>
      <c r="AN101" s="322" cm="1">
        <f t="array" ref="AN101">INDEX('LES boundaries'!$J281:$Y281, 0, AN$23)</f>
        <v>0</v>
      </c>
      <c r="AO101" s="322" cm="1">
        <f t="array" ref="AO101">INDEX('LES boundaries'!$J281:$Y281, 0, AO$23)</f>
        <v>0</v>
      </c>
    </row>
    <row r="102" spans="3:41" x14ac:dyDescent="0.35">
      <c r="C102" s="24"/>
      <c r="F102" s="28" t="s">
        <v>1150</v>
      </c>
      <c r="G102" s="28" t="s">
        <v>266</v>
      </c>
      <c r="H102" s="28"/>
      <c r="I102" s="28"/>
      <c r="J102" s="272" cm="1">
        <f t="array" ref="J102">INDEX('LES boundaries'!$J282:$Y282, 0, J$23)</f>
        <v>0</v>
      </c>
      <c r="K102" s="272" cm="1">
        <f t="array" ref="K102">INDEX('LES boundaries'!$J282:$Y282, 0, K$23)</f>
        <v>0</v>
      </c>
      <c r="L102" s="272" cm="1">
        <f t="array" ref="L102">INDEX('LES boundaries'!$J282:$Y282, 0, L$23)</f>
        <v>0</v>
      </c>
      <c r="M102" s="272" cm="1">
        <f t="array" ref="M102">INDEX('LES boundaries'!$J282:$Y282, 0, M$23)</f>
        <v>0</v>
      </c>
      <c r="N102" s="272" cm="1">
        <f t="array" ref="N102">INDEX('LES boundaries'!$J282:$Y282, 0, N$23)</f>
        <v>0</v>
      </c>
      <c r="O102" s="272" cm="1">
        <f t="array" ref="O102">INDEX('LES boundaries'!$J282:$Y282, 0, O$23)</f>
        <v>0</v>
      </c>
      <c r="P102" s="272" cm="1">
        <f t="array" ref="P102">INDEX('LES boundaries'!$J282:$Y282, 0, P$23)</f>
        <v>0</v>
      </c>
      <c r="Q102" s="272" cm="1">
        <f t="array" ref="Q102">INDEX('LES boundaries'!$J282:$Y282, 0, Q$23)</f>
        <v>0</v>
      </c>
      <c r="R102" s="272" cm="1">
        <f t="array" ref="R102">INDEX('LES boundaries'!$J282:$Y282, 0, R$23)</f>
        <v>3.6164332213993018</v>
      </c>
      <c r="S102" s="272" cm="1">
        <f t="array" ref="S102">INDEX('LES boundaries'!$J282:$Y282, 0, S$23)</f>
        <v>3.6164332213993018</v>
      </c>
      <c r="T102" s="272" cm="1">
        <f t="array" ref="T102">INDEX('LES boundaries'!$J282:$Y282, 0, T$23)</f>
        <v>3.6164332213993018</v>
      </c>
      <c r="U102" s="272" cm="1">
        <f t="array" ref="U102">INDEX('LES boundaries'!$J282:$Y282, 0, U$23)</f>
        <v>3.6164332213993018</v>
      </c>
      <c r="V102" s="272" cm="1">
        <f t="array" ref="V102">INDEX('LES boundaries'!$J282:$Y282, 0, V$23)</f>
        <v>3.6164332213993018</v>
      </c>
      <c r="W102" s="272" cm="1">
        <f t="array" ref="W102">INDEX('LES boundaries'!$J282:$Y282, 0, W$23)</f>
        <v>3.790922701571338</v>
      </c>
      <c r="X102" s="272" cm="1">
        <f t="array" ref="X102">INDEX('LES boundaries'!$J282:$Y282, 0, X$23)</f>
        <v>3.790922701571338</v>
      </c>
      <c r="Y102" s="272" cm="1">
        <f t="array" ref="Y102">INDEX('LES boundaries'!$J282:$Y282, 0, Y$23)</f>
        <v>3.790922701571338</v>
      </c>
      <c r="Z102" s="272" cm="1">
        <f t="array" ref="Z102">INDEX('LES boundaries'!$J282:$Y282, 0, Z$23)</f>
        <v>3.790922701571338</v>
      </c>
      <c r="AA102" s="272" cm="1">
        <f t="array" ref="AA102">INDEX('LES boundaries'!$J282:$Y282, 0, AA$23)</f>
        <v>3.790922701571338</v>
      </c>
      <c r="AB102" s="272" cm="1">
        <f t="array" ref="AB102">INDEX('LES boundaries'!$J282:$Y282, 0, AB$23)</f>
        <v>3.9184338525171452</v>
      </c>
      <c r="AC102" s="272" cm="1">
        <f t="array" ref="AC102">INDEX('LES boundaries'!$J282:$Y282, 0, AC$23)</f>
        <v>3.9184338525171452</v>
      </c>
      <c r="AD102" s="272" cm="1">
        <f t="array" ref="AD102">INDEX('LES boundaries'!$J282:$Y282, 0, AD$23)</f>
        <v>3.9184338525171452</v>
      </c>
      <c r="AE102" s="272" cm="1">
        <f t="array" ref="AE102">INDEX('LES boundaries'!$J282:$Y282, 0, AE$23)</f>
        <v>3.9184338525171452</v>
      </c>
      <c r="AF102" s="272" cm="1">
        <f t="array" ref="AF102">INDEX('LES boundaries'!$J282:$Y282, 0, AF$23)</f>
        <v>3.9184338525171452</v>
      </c>
      <c r="AG102" s="272" cm="1">
        <f t="array" ref="AG102">INDEX('LES boundaries'!$J282:$Y282, 0, AG$23)</f>
        <v>0</v>
      </c>
      <c r="AH102" s="272" cm="1">
        <f t="array" ref="AH102">INDEX('LES boundaries'!$J282:$Y282, 0, AH$23)</f>
        <v>0</v>
      </c>
      <c r="AI102" s="272" cm="1">
        <f t="array" ref="AI102">INDEX('LES boundaries'!$J282:$Y282, 0, AI$23)</f>
        <v>0</v>
      </c>
      <c r="AJ102" s="272" cm="1">
        <f t="array" ref="AJ102">INDEX('LES boundaries'!$J282:$Y282, 0, AJ$23)</f>
        <v>0</v>
      </c>
      <c r="AK102" s="272" cm="1">
        <f t="array" ref="AK102">INDEX('LES boundaries'!$J282:$Y282, 0, AK$23)</f>
        <v>0</v>
      </c>
      <c r="AL102" s="272" cm="1">
        <f t="array" ref="AL102">INDEX('LES boundaries'!$J282:$Y282, 0, AL$23)</f>
        <v>0</v>
      </c>
      <c r="AM102" s="272" cm="1">
        <f t="array" ref="AM102">INDEX('LES boundaries'!$J282:$Y282, 0, AM$23)</f>
        <v>0</v>
      </c>
      <c r="AN102" s="272" cm="1">
        <f t="array" ref="AN102">INDEX('LES boundaries'!$J282:$Y282, 0, AN$23)</f>
        <v>0</v>
      </c>
      <c r="AO102" s="272" cm="1">
        <f t="array" ref="AO102">INDEX('LES boundaries'!$J282:$Y282, 0, AO$23)</f>
        <v>0</v>
      </c>
    </row>
    <row r="103" spans="3:41" x14ac:dyDescent="0.35">
      <c r="C103" s="24"/>
    </row>
    <row r="104" spans="3:41" x14ac:dyDescent="0.35">
      <c r="C104" s="24"/>
      <c r="E104" s="27" t="s">
        <v>1159</v>
      </c>
      <c r="J104" s="79"/>
      <c r="K104" s="79"/>
      <c r="L104" s="79"/>
      <c r="M104" s="79"/>
      <c r="N104" s="79"/>
      <c r="O104" s="79"/>
      <c r="P104" s="79"/>
      <c r="Q104" s="79"/>
      <c r="R104" s="79"/>
      <c r="S104" s="79"/>
      <c r="T104" s="79"/>
      <c r="U104" s="79"/>
      <c r="V104" s="79"/>
      <c r="W104" s="79"/>
      <c r="X104" s="79"/>
      <c r="Y104" s="79"/>
    </row>
    <row r="105" spans="3:41" x14ac:dyDescent="0.35">
      <c r="C105" s="24"/>
      <c r="F105" s="19" t="s">
        <v>188</v>
      </c>
      <c r="G105" s="19" t="s">
        <v>266</v>
      </c>
      <c r="H105" s="255"/>
      <c r="I105" s="255"/>
      <c r="J105" s="267" cm="1">
        <f t="array" ref="J105">INDEX('LES boundaries'!$J285:$Y285, 0, J$23)</f>
        <v>0</v>
      </c>
      <c r="K105" s="267" cm="1">
        <f t="array" ref="K105">INDEX('LES boundaries'!$J285:$Y285, 0, K$23)</f>
        <v>0</v>
      </c>
      <c r="L105" s="267" cm="1">
        <f t="array" ref="L105">INDEX('LES boundaries'!$J285:$Y285, 0, L$23)</f>
        <v>0</v>
      </c>
      <c r="M105" s="267" cm="1">
        <f t="array" ref="M105">INDEX('LES boundaries'!$J285:$Y285, 0, M$23)</f>
        <v>0</v>
      </c>
      <c r="N105" s="267" cm="1">
        <f t="array" ref="N105">INDEX('LES boundaries'!$J285:$Y285, 0, N$23)</f>
        <v>0</v>
      </c>
      <c r="O105" s="267" cm="1">
        <f t="array" ref="O105">INDEX('LES boundaries'!$J285:$Y285, 0, O$23)</f>
        <v>0</v>
      </c>
      <c r="P105" s="267" cm="1">
        <f t="array" ref="P105">INDEX('LES boundaries'!$J285:$Y285, 0, P$23)</f>
        <v>0</v>
      </c>
      <c r="Q105" s="267" cm="1">
        <f t="array" ref="Q105">INDEX('LES boundaries'!$J285:$Y285, 0, Q$23)</f>
        <v>0</v>
      </c>
      <c r="R105" s="267" cm="1">
        <f t="array" ref="R105">INDEX('LES boundaries'!$J285:$Y285, 0, R$23)</f>
        <v>0</v>
      </c>
      <c r="S105" s="267" cm="1">
        <f t="array" ref="S105">INDEX('LES boundaries'!$J285:$Y285, 0, S$23)</f>
        <v>0</v>
      </c>
      <c r="T105" s="267" cm="1">
        <f t="array" ref="T105">INDEX('LES boundaries'!$J285:$Y285, 0, T$23)</f>
        <v>0</v>
      </c>
      <c r="U105" s="267" cm="1">
        <f t="array" ref="U105">INDEX('LES boundaries'!$J285:$Y285, 0, U$23)</f>
        <v>0</v>
      </c>
      <c r="V105" s="267" cm="1">
        <f t="array" ref="V105">INDEX('LES boundaries'!$J285:$Y285, 0, V$23)</f>
        <v>0</v>
      </c>
      <c r="W105" s="267" cm="1">
        <f t="array" ref="W105">INDEX('LES boundaries'!$J285:$Y285, 0, W$23)</f>
        <v>0</v>
      </c>
      <c r="X105" s="267" cm="1">
        <f t="array" ref="X105">INDEX('LES boundaries'!$J285:$Y285, 0, X$23)</f>
        <v>0</v>
      </c>
      <c r="Y105" s="267" cm="1">
        <f t="array" ref="Y105">INDEX('LES boundaries'!$J285:$Y285, 0, Y$23)</f>
        <v>0</v>
      </c>
      <c r="Z105" s="267" cm="1">
        <f t="array" ref="Z105">INDEX('LES boundaries'!$J285:$Y285, 0, Z$23)</f>
        <v>0</v>
      </c>
      <c r="AA105" s="267" cm="1">
        <f t="array" ref="AA105">INDEX('LES boundaries'!$J285:$Y285, 0, AA$23)</f>
        <v>0</v>
      </c>
      <c r="AB105" s="267" cm="1">
        <f t="array" ref="AB105">INDEX('LES boundaries'!$J285:$Y285, 0, AB$23)</f>
        <v>0</v>
      </c>
      <c r="AC105" s="267" cm="1">
        <f t="array" ref="AC105">INDEX('LES boundaries'!$J285:$Y285, 0, AC$23)</f>
        <v>0</v>
      </c>
      <c r="AD105" s="267" cm="1">
        <f t="array" ref="AD105">INDEX('LES boundaries'!$J285:$Y285, 0, AD$23)</f>
        <v>0</v>
      </c>
      <c r="AE105" s="267" cm="1">
        <f t="array" ref="AE105">INDEX('LES boundaries'!$J285:$Y285, 0, AE$23)</f>
        <v>0</v>
      </c>
      <c r="AF105" s="267" cm="1">
        <f t="array" ref="AF105">INDEX('LES boundaries'!$J285:$Y285, 0, AF$23)</f>
        <v>0</v>
      </c>
      <c r="AG105" s="267" cm="1">
        <f t="array" ref="AG105">INDEX('LES boundaries'!$J285:$Y285, 0, AG$23)</f>
        <v>0</v>
      </c>
      <c r="AH105" s="267" cm="1">
        <f t="array" ref="AH105">INDEX('LES boundaries'!$J285:$Y285, 0, AH$23)</f>
        <v>0</v>
      </c>
      <c r="AI105" s="267" cm="1">
        <f t="array" ref="AI105">INDEX('LES boundaries'!$J285:$Y285, 0, AI$23)</f>
        <v>0</v>
      </c>
      <c r="AJ105" s="267" cm="1">
        <f t="array" ref="AJ105">INDEX('LES boundaries'!$J285:$Y285, 0, AJ$23)</f>
        <v>0</v>
      </c>
      <c r="AK105" s="267" cm="1">
        <f t="array" ref="AK105">INDEX('LES boundaries'!$J285:$Y285, 0, AK$23)</f>
        <v>0</v>
      </c>
      <c r="AL105" s="267" cm="1">
        <f t="array" ref="AL105">INDEX('LES boundaries'!$J285:$Y285, 0, AL$23)</f>
        <v>0</v>
      </c>
      <c r="AM105" s="267" cm="1">
        <f t="array" ref="AM105">INDEX('LES boundaries'!$J285:$Y285, 0, AM$23)</f>
        <v>0</v>
      </c>
      <c r="AN105" s="267" cm="1">
        <f t="array" ref="AN105">INDEX('LES boundaries'!$J285:$Y285, 0, AN$23)</f>
        <v>0</v>
      </c>
      <c r="AO105" s="267" cm="1">
        <f t="array" ref="AO105">INDEX('LES boundaries'!$J285:$Y285, 0, AO$23)</f>
        <v>0</v>
      </c>
    </row>
    <row r="106" spans="3:41" x14ac:dyDescent="0.35">
      <c r="C106" s="24"/>
      <c r="F106" t="s">
        <v>189</v>
      </c>
      <c r="G106" t="s">
        <v>266</v>
      </c>
      <c r="H106" s="256"/>
      <c r="I106" s="256"/>
      <c r="J106" s="322" cm="1">
        <f t="array" ref="J106">INDEX('LES boundaries'!$J286:$Y286, 0, J$23)</f>
        <v>0</v>
      </c>
      <c r="K106" s="322" cm="1">
        <f t="array" ref="K106">INDEX('LES boundaries'!$J286:$Y286, 0, K$23)</f>
        <v>0</v>
      </c>
      <c r="L106" s="322" cm="1">
        <f t="array" ref="L106">INDEX('LES boundaries'!$J286:$Y286, 0, L$23)</f>
        <v>0</v>
      </c>
      <c r="M106" s="322" cm="1">
        <f t="array" ref="M106">INDEX('LES boundaries'!$J286:$Y286, 0, M$23)</f>
        <v>0</v>
      </c>
      <c r="N106" s="322" cm="1">
        <f t="array" ref="N106">INDEX('LES boundaries'!$J286:$Y286, 0, N$23)</f>
        <v>0</v>
      </c>
      <c r="O106" s="322" cm="1">
        <f t="array" ref="O106">INDEX('LES boundaries'!$J286:$Y286, 0, O$23)</f>
        <v>0</v>
      </c>
      <c r="P106" s="322" cm="1">
        <f t="array" ref="P106">INDEX('LES boundaries'!$J286:$Y286, 0, P$23)</f>
        <v>0</v>
      </c>
      <c r="Q106" s="322" cm="1">
        <f t="array" ref="Q106">INDEX('LES boundaries'!$J286:$Y286, 0, Q$23)</f>
        <v>0</v>
      </c>
      <c r="R106" s="322" cm="1">
        <f t="array" ref="R106">INDEX('LES boundaries'!$J286:$Y286, 0, R$23)</f>
        <v>0</v>
      </c>
      <c r="S106" s="322" cm="1">
        <f t="array" ref="S106">INDEX('LES boundaries'!$J286:$Y286, 0, S$23)</f>
        <v>0</v>
      </c>
      <c r="T106" s="322" cm="1">
        <f t="array" ref="T106">INDEX('LES boundaries'!$J286:$Y286, 0, T$23)</f>
        <v>0</v>
      </c>
      <c r="U106" s="322" cm="1">
        <f t="array" ref="U106">INDEX('LES boundaries'!$J286:$Y286, 0, U$23)</f>
        <v>0</v>
      </c>
      <c r="V106" s="322" cm="1">
        <f t="array" ref="V106">INDEX('LES boundaries'!$J286:$Y286, 0, V$23)</f>
        <v>0</v>
      </c>
      <c r="W106" s="322" cm="1">
        <f t="array" ref="W106">INDEX('LES boundaries'!$J286:$Y286, 0, W$23)</f>
        <v>0</v>
      </c>
      <c r="X106" s="322" cm="1">
        <f t="array" ref="X106">INDEX('LES boundaries'!$J286:$Y286, 0, X$23)</f>
        <v>0</v>
      </c>
      <c r="Y106" s="322" cm="1">
        <f t="array" ref="Y106">INDEX('LES boundaries'!$J286:$Y286, 0, Y$23)</f>
        <v>0</v>
      </c>
      <c r="Z106" s="322" cm="1">
        <f t="array" ref="Z106">INDEX('LES boundaries'!$J286:$Y286, 0, Z$23)</f>
        <v>0</v>
      </c>
      <c r="AA106" s="322" cm="1">
        <f t="array" ref="AA106">INDEX('LES boundaries'!$J286:$Y286, 0, AA$23)</f>
        <v>0</v>
      </c>
      <c r="AB106" s="322" cm="1">
        <f t="array" ref="AB106">INDEX('LES boundaries'!$J286:$Y286, 0, AB$23)</f>
        <v>0.36205023916196677</v>
      </c>
      <c r="AC106" s="322" cm="1">
        <f t="array" ref="AC106">INDEX('LES boundaries'!$J286:$Y286, 0, AC$23)</f>
        <v>0.36205023916196677</v>
      </c>
      <c r="AD106" s="322" cm="1">
        <f t="array" ref="AD106">INDEX('LES boundaries'!$J286:$Y286, 0, AD$23)</f>
        <v>0.36205023916196677</v>
      </c>
      <c r="AE106" s="322" cm="1">
        <f t="array" ref="AE106">INDEX('LES boundaries'!$J286:$Y286, 0, AE$23)</f>
        <v>0.36205023916196677</v>
      </c>
      <c r="AF106" s="322" cm="1">
        <f t="array" ref="AF106">INDEX('LES boundaries'!$J286:$Y286, 0, AF$23)</f>
        <v>0.36205023916196677</v>
      </c>
      <c r="AG106" s="322" cm="1">
        <f t="array" ref="AG106">INDEX('LES boundaries'!$J286:$Y286, 0, AG$23)</f>
        <v>0</v>
      </c>
      <c r="AH106" s="322" cm="1">
        <f t="array" ref="AH106">INDEX('LES boundaries'!$J286:$Y286, 0, AH$23)</f>
        <v>0</v>
      </c>
      <c r="AI106" s="322" cm="1">
        <f t="array" ref="AI106">INDEX('LES boundaries'!$J286:$Y286, 0, AI$23)</f>
        <v>0</v>
      </c>
      <c r="AJ106" s="322" cm="1">
        <f t="array" ref="AJ106">INDEX('LES boundaries'!$J286:$Y286, 0, AJ$23)</f>
        <v>0</v>
      </c>
      <c r="AK106" s="322" cm="1">
        <f t="array" ref="AK106">INDEX('LES boundaries'!$J286:$Y286, 0, AK$23)</f>
        <v>0</v>
      </c>
      <c r="AL106" s="322" cm="1">
        <f t="array" ref="AL106">INDEX('LES boundaries'!$J286:$Y286, 0, AL$23)</f>
        <v>0</v>
      </c>
      <c r="AM106" s="322" cm="1">
        <f t="array" ref="AM106">INDEX('LES boundaries'!$J286:$Y286, 0, AM$23)</f>
        <v>0</v>
      </c>
      <c r="AN106" s="322" cm="1">
        <f t="array" ref="AN106">INDEX('LES boundaries'!$J286:$Y286, 0, AN$23)</f>
        <v>0</v>
      </c>
      <c r="AO106" s="322" cm="1">
        <f t="array" ref="AO106">INDEX('LES boundaries'!$J286:$Y286, 0, AO$23)</f>
        <v>0</v>
      </c>
    </row>
    <row r="107" spans="3:41" x14ac:dyDescent="0.35">
      <c r="C107" s="24"/>
      <c r="F107" t="s">
        <v>190</v>
      </c>
      <c r="G107" t="s">
        <v>266</v>
      </c>
      <c r="H107" s="256"/>
      <c r="I107" s="256"/>
      <c r="J107" s="322" cm="1">
        <f t="array" ref="J107">INDEX('LES boundaries'!$J287:$Y287, 0, J$23)</f>
        <v>0</v>
      </c>
      <c r="K107" s="322" cm="1">
        <f t="array" ref="K107">INDEX('LES boundaries'!$J287:$Y287, 0, K$23)</f>
        <v>0</v>
      </c>
      <c r="L107" s="322" cm="1">
        <f t="array" ref="L107">INDEX('LES boundaries'!$J287:$Y287, 0, L$23)</f>
        <v>0</v>
      </c>
      <c r="M107" s="322" cm="1">
        <f t="array" ref="M107">INDEX('LES boundaries'!$J287:$Y287, 0, M$23)</f>
        <v>0</v>
      </c>
      <c r="N107" s="322" cm="1">
        <f t="array" ref="N107">INDEX('LES boundaries'!$J287:$Y287, 0, N$23)</f>
        <v>0</v>
      </c>
      <c r="O107" s="322" cm="1">
        <f t="array" ref="O107">INDEX('LES boundaries'!$J287:$Y287, 0, O$23)</f>
        <v>0</v>
      </c>
      <c r="P107" s="322" cm="1">
        <f t="array" ref="P107">INDEX('LES boundaries'!$J287:$Y287, 0, P$23)</f>
        <v>0</v>
      </c>
      <c r="Q107" s="322" cm="1">
        <f t="array" ref="Q107">INDEX('LES boundaries'!$J287:$Y287, 0, Q$23)</f>
        <v>0</v>
      </c>
      <c r="R107" s="322" cm="1">
        <f t="array" ref="R107">INDEX('LES boundaries'!$J287:$Y287, 0, R$23)</f>
        <v>0</v>
      </c>
      <c r="S107" s="322" cm="1">
        <f t="array" ref="S107">INDEX('LES boundaries'!$J287:$Y287, 0, S$23)</f>
        <v>0</v>
      </c>
      <c r="T107" s="322" cm="1">
        <f t="array" ref="T107">INDEX('LES boundaries'!$J287:$Y287, 0, T$23)</f>
        <v>0</v>
      </c>
      <c r="U107" s="322" cm="1">
        <f t="array" ref="U107">INDEX('LES boundaries'!$J287:$Y287, 0, U$23)</f>
        <v>0</v>
      </c>
      <c r="V107" s="322" cm="1">
        <f t="array" ref="V107">INDEX('LES boundaries'!$J287:$Y287, 0, V$23)</f>
        <v>0</v>
      </c>
      <c r="W107" s="322" cm="1">
        <f t="array" ref="W107">INDEX('LES boundaries'!$J287:$Y287, 0, W$23)</f>
        <v>0</v>
      </c>
      <c r="X107" s="322" cm="1">
        <f t="array" ref="X107">INDEX('LES boundaries'!$J287:$Y287, 0, X$23)</f>
        <v>0</v>
      </c>
      <c r="Y107" s="322" cm="1">
        <f t="array" ref="Y107">INDEX('LES boundaries'!$J287:$Y287, 0, Y$23)</f>
        <v>0</v>
      </c>
      <c r="Z107" s="322" cm="1">
        <f t="array" ref="Z107">INDEX('LES boundaries'!$J287:$Y287, 0, Z$23)</f>
        <v>0</v>
      </c>
      <c r="AA107" s="322" cm="1">
        <f t="array" ref="AA107">INDEX('LES boundaries'!$J287:$Y287, 0, AA$23)</f>
        <v>0</v>
      </c>
      <c r="AB107" s="322" cm="1">
        <f t="array" ref="AB107">INDEX('LES boundaries'!$J287:$Y287, 0, AB$23)</f>
        <v>0.36205023916196677</v>
      </c>
      <c r="AC107" s="322" cm="1">
        <f t="array" ref="AC107">INDEX('LES boundaries'!$J287:$Y287, 0, AC$23)</f>
        <v>0.36205023916196677</v>
      </c>
      <c r="AD107" s="322" cm="1">
        <f t="array" ref="AD107">INDEX('LES boundaries'!$J287:$Y287, 0, AD$23)</f>
        <v>0.36205023916196677</v>
      </c>
      <c r="AE107" s="322" cm="1">
        <f t="array" ref="AE107">INDEX('LES boundaries'!$J287:$Y287, 0, AE$23)</f>
        <v>0.36205023916196677</v>
      </c>
      <c r="AF107" s="322" cm="1">
        <f t="array" ref="AF107">INDEX('LES boundaries'!$J287:$Y287, 0, AF$23)</f>
        <v>0.36205023916196677</v>
      </c>
      <c r="AG107" s="322" cm="1">
        <f t="array" ref="AG107">INDEX('LES boundaries'!$J287:$Y287, 0, AG$23)</f>
        <v>0</v>
      </c>
      <c r="AH107" s="322" cm="1">
        <f t="array" ref="AH107">INDEX('LES boundaries'!$J287:$Y287, 0, AH$23)</f>
        <v>0</v>
      </c>
      <c r="AI107" s="322" cm="1">
        <f t="array" ref="AI107">INDEX('LES boundaries'!$J287:$Y287, 0, AI$23)</f>
        <v>0</v>
      </c>
      <c r="AJ107" s="322" cm="1">
        <f t="array" ref="AJ107">INDEX('LES boundaries'!$J287:$Y287, 0, AJ$23)</f>
        <v>0</v>
      </c>
      <c r="AK107" s="322" cm="1">
        <f t="array" ref="AK107">INDEX('LES boundaries'!$J287:$Y287, 0, AK$23)</f>
        <v>0</v>
      </c>
      <c r="AL107" s="322" cm="1">
        <f t="array" ref="AL107">INDEX('LES boundaries'!$J287:$Y287, 0, AL$23)</f>
        <v>0</v>
      </c>
      <c r="AM107" s="322" cm="1">
        <f t="array" ref="AM107">INDEX('LES boundaries'!$J287:$Y287, 0, AM$23)</f>
        <v>0</v>
      </c>
      <c r="AN107" s="322" cm="1">
        <f t="array" ref="AN107">INDEX('LES boundaries'!$J287:$Y287, 0, AN$23)</f>
        <v>0</v>
      </c>
      <c r="AO107" s="322" cm="1">
        <f t="array" ref="AO107">INDEX('LES boundaries'!$J287:$Y287, 0, AO$23)</f>
        <v>0</v>
      </c>
    </row>
    <row r="108" spans="3:41" x14ac:dyDescent="0.35">
      <c r="C108" s="24"/>
      <c r="F108" t="s">
        <v>191</v>
      </c>
      <c r="G108" t="s">
        <v>266</v>
      </c>
      <c r="H108" s="256"/>
      <c r="I108" s="256"/>
      <c r="J108" s="322" cm="1">
        <f t="array" ref="J108">INDEX('LES boundaries'!$J288:$Y288, 0, J$23)</f>
        <v>0</v>
      </c>
      <c r="K108" s="322" cm="1">
        <f t="array" ref="K108">INDEX('LES boundaries'!$J288:$Y288, 0, K$23)</f>
        <v>0</v>
      </c>
      <c r="L108" s="322" cm="1">
        <f t="array" ref="L108">INDEX('LES boundaries'!$J288:$Y288, 0, L$23)</f>
        <v>0</v>
      </c>
      <c r="M108" s="322" cm="1">
        <f t="array" ref="M108">INDEX('LES boundaries'!$J288:$Y288, 0, M$23)</f>
        <v>0</v>
      </c>
      <c r="N108" s="322" cm="1">
        <f t="array" ref="N108">INDEX('LES boundaries'!$J288:$Y288, 0, N$23)</f>
        <v>0</v>
      </c>
      <c r="O108" s="322" cm="1">
        <f t="array" ref="O108">INDEX('LES boundaries'!$J288:$Y288, 0, O$23)</f>
        <v>0</v>
      </c>
      <c r="P108" s="322" cm="1">
        <f t="array" ref="P108">INDEX('LES boundaries'!$J288:$Y288, 0, P$23)</f>
        <v>0</v>
      </c>
      <c r="Q108" s="322" cm="1">
        <f t="array" ref="Q108">INDEX('LES boundaries'!$J288:$Y288, 0, Q$23)</f>
        <v>0</v>
      </c>
      <c r="R108" s="322" cm="1">
        <f t="array" ref="R108">INDEX('LES boundaries'!$J288:$Y288, 0, R$23)</f>
        <v>0</v>
      </c>
      <c r="S108" s="322" cm="1">
        <f t="array" ref="S108">INDEX('LES boundaries'!$J288:$Y288, 0, S$23)</f>
        <v>0</v>
      </c>
      <c r="T108" s="322" cm="1">
        <f t="array" ref="T108">INDEX('LES boundaries'!$J288:$Y288, 0, T$23)</f>
        <v>0</v>
      </c>
      <c r="U108" s="322" cm="1">
        <f t="array" ref="U108">INDEX('LES boundaries'!$J288:$Y288, 0, U$23)</f>
        <v>0</v>
      </c>
      <c r="V108" s="322" cm="1">
        <f t="array" ref="V108">INDEX('LES boundaries'!$J288:$Y288, 0, V$23)</f>
        <v>0</v>
      </c>
      <c r="W108" s="322" cm="1">
        <f t="array" ref="W108">INDEX('LES boundaries'!$J288:$Y288, 0, W$23)</f>
        <v>0</v>
      </c>
      <c r="X108" s="322" cm="1">
        <f t="array" ref="X108">INDEX('LES boundaries'!$J288:$Y288, 0, X$23)</f>
        <v>0</v>
      </c>
      <c r="Y108" s="322" cm="1">
        <f t="array" ref="Y108">INDEX('LES boundaries'!$J288:$Y288, 0, Y$23)</f>
        <v>0</v>
      </c>
      <c r="Z108" s="322" cm="1">
        <f t="array" ref="Z108">INDEX('LES boundaries'!$J288:$Y288, 0, Z$23)</f>
        <v>0</v>
      </c>
      <c r="AA108" s="322" cm="1">
        <f t="array" ref="AA108">INDEX('LES boundaries'!$J288:$Y288, 0, AA$23)</f>
        <v>0</v>
      </c>
      <c r="AB108" s="322" cm="1">
        <f t="array" ref="AB108">INDEX('LES boundaries'!$J288:$Y288, 0, AB$23)</f>
        <v>0.66096360293059697</v>
      </c>
      <c r="AC108" s="322" cm="1">
        <f t="array" ref="AC108">INDEX('LES boundaries'!$J288:$Y288, 0, AC$23)</f>
        <v>0.66096360293059697</v>
      </c>
      <c r="AD108" s="322" cm="1">
        <f t="array" ref="AD108">INDEX('LES boundaries'!$J288:$Y288, 0, AD$23)</f>
        <v>0.66096360293059697</v>
      </c>
      <c r="AE108" s="322" cm="1">
        <f t="array" ref="AE108">INDEX('LES boundaries'!$J288:$Y288, 0, AE$23)</f>
        <v>0.66096360293059697</v>
      </c>
      <c r="AF108" s="322" cm="1">
        <f t="array" ref="AF108">INDEX('LES boundaries'!$J288:$Y288, 0, AF$23)</f>
        <v>0.66096360293059697</v>
      </c>
      <c r="AG108" s="322" cm="1">
        <f t="array" ref="AG108">INDEX('LES boundaries'!$J288:$Y288, 0, AG$23)</f>
        <v>0</v>
      </c>
      <c r="AH108" s="322" cm="1">
        <f t="array" ref="AH108">INDEX('LES boundaries'!$J288:$Y288, 0, AH$23)</f>
        <v>0</v>
      </c>
      <c r="AI108" s="322" cm="1">
        <f t="array" ref="AI108">INDEX('LES boundaries'!$J288:$Y288, 0, AI$23)</f>
        <v>0</v>
      </c>
      <c r="AJ108" s="322" cm="1">
        <f t="array" ref="AJ108">INDEX('LES boundaries'!$J288:$Y288, 0, AJ$23)</f>
        <v>0</v>
      </c>
      <c r="AK108" s="322" cm="1">
        <f t="array" ref="AK108">INDEX('LES boundaries'!$J288:$Y288, 0, AK$23)</f>
        <v>0</v>
      </c>
      <c r="AL108" s="322" cm="1">
        <f t="array" ref="AL108">INDEX('LES boundaries'!$J288:$Y288, 0, AL$23)</f>
        <v>0</v>
      </c>
      <c r="AM108" s="322" cm="1">
        <f t="array" ref="AM108">INDEX('LES boundaries'!$J288:$Y288, 0, AM$23)</f>
        <v>0</v>
      </c>
      <c r="AN108" s="322" cm="1">
        <f t="array" ref="AN108">INDEX('LES boundaries'!$J288:$Y288, 0, AN$23)</f>
        <v>0</v>
      </c>
      <c r="AO108" s="322" cm="1">
        <f t="array" ref="AO108">INDEX('LES boundaries'!$J288:$Y288, 0, AO$23)</f>
        <v>0</v>
      </c>
    </row>
    <row r="109" spans="3:41" x14ac:dyDescent="0.35">
      <c r="C109" s="24"/>
      <c r="F109" t="s">
        <v>192</v>
      </c>
      <c r="G109" t="s">
        <v>266</v>
      </c>
      <c r="H109" s="256"/>
      <c r="I109" s="256"/>
      <c r="J109" s="322" cm="1">
        <f t="array" ref="J109">INDEX('LES boundaries'!$J289:$Y289, 0, J$23)</f>
        <v>0</v>
      </c>
      <c r="K109" s="322" cm="1">
        <f t="array" ref="K109">INDEX('LES boundaries'!$J289:$Y289, 0, K$23)</f>
        <v>0</v>
      </c>
      <c r="L109" s="322" cm="1">
        <f t="array" ref="L109">INDEX('LES boundaries'!$J289:$Y289, 0, L$23)</f>
        <v>0</v>
      </c>
      <c r="M109" s="322" cm="1">
        <f t="array" ref="M109">INDEX('LES boundaries'!$J289:$Y289, 0, M$23)</f>
        <v>0</v>
      </c>
      <c r="N109" s="322" cm="1">
        <f t="array" ref="N109">INDEX('LES boundaries'!$J289:$Y289, 0, N$23)</f>
        <v>0</v>
      </c>
      <c r="O109" s="322" cm="1">
        <f t="array" ref="O109">INDEX('LES boundaries'!$J289:$Y289, 0, O$23)</f>
        <v>0</v>
      </c>
      <c r="P109" s="322" cm="1">
        <f t="array" ref="P109">INDEX('LES boundaries'!$J289:$Y289, 0, P$23)</f>
        <v>0</v>
      </c>
      <c r="Q109" s="322" cm="1">
        <f t="array" ref="Q109">INDEX('LES boundaries'!$J289:$Y289, 0, Q$23)</f>
        <v>0</v>
      </c>
      <c r="R109" s="322" cm="1">
        <f t="array" ref="R109">INDEX('LES boundaries'!$J289:$Y289, 0, R$23)</f>
        <v>0</v>
      </c>
      <c r="S109" s="322" cm="1">
        <f t="array" ref="S109">INDEX('LES boundaries'!$J289:$Y289, 0, S$23)</f>
        <v>0</v>
      </c>
      <c r="T109" s="322" cm="1">
        <f t="array" ref="T109">INDEX('LES boundaries'!$J289:$Y289, 0, T$23)</f>
        <v>0</v>
      </c>
      <c r="U109" s="322" cm="1">
        <f t="array" ref="U109">INDEX('LES boundaries'!$J289:$Y289, 0, U$23)</f>
        <v>0</v>
      </c>
      <c r="V109" s="322" cm="1">
        <f t="array" ref="V109">INDEX('LES boundaries'!$J289:$Y289, 0, V$23)</f>
        <v>0</v>
      </c>
      <c r="W109" s="322" cm="1">
        <f t="array" ref="W109">INDEX('LES boundaries'!$J289:$Y289, 0, W$23)</f>
        <v>0</v>
      </c>
      <c r="X109" s="322" cm="1">
        <f t="array" ref="X109">INDEX('LES boundaries'!$J289:$Y289, 0, X$23)</f>
        <v>0</v>
      </c>
      <c r="Y109" s="322" cm="1">
        <f t="array" ref="Y109">INDEX('LES boundaries'!$J289:$Y289, 0, Y$23)</f>
        <v>0</v>
      </c>
      <c r="Z109" s="322" cm="1">
        <f t="array" ref="Z109">INDEX('LES boundaries'!$J289:$Y289, 0, Z$23)</f>
        <v>0</v>
      </c>
      <c r="AA109" s="322" cm="1">
        <f t="array" ref="AA109">INDEX('LES boundaries'!$J289:$Y289, 0, AA$23)</f>
        <v>0</v>
      </c>
      <c r="AB109" s="322" cm="1">
        <f t="array" ref="AB109">INDEX('LES boundaries'!$J289:$Y289, 0, AB$23)</f>
        <v>1.9098901994225363</v>
      </c>
      <c r="AC109" s="322" cm="1">
        <f t="array" ref="AC109">INDEX('LES boundaries'!$J289:$Y289, 0, AC$23)</f>
        <v>1.9098901994225363</v>
      </c>
      <c r="AD109" s="322" cm="1">
        <f t="array" ref="AD109">INDEX('LES boundaries'!$J289:$Y289, 0, AD$23)</f>
        <v>1.9098901994225363</v>
      </c>
      <c r="AE109" s="322" cm="1">
        <f t="array" ref="AE109">INDEX('LES boundaries'!$J289:$Y289, 0, AE$23)</f>
        <v>1.9098901994225363</v>
      </c>
      <c r="AF109" s="322" cm="1">
        <f t="array" ref="AF109">INDEX('LES boundaries'!$J289:$Y289, 0, AF$23)</f>
        <v>1.9098901994225363</v>
      </c>
      <c r="AG109" s="322" cm="1">
        <f t="array" ref="AG109">INDEX('LES boundaries'!$J289:$Y289, 0, AG$23)</f>
        <v>0</v>
      </c>
      <c r="AH109" s="322" cm="1">
        <f t="array" ref="AH109">INDEX('LES boundaries'!$J289:$Y289, 0, AH$23)</f>
        <v>0</v>
      </c>
      <c r="AI109" s="322" cm="1">
        <f t="array" ref="AI109">INDEX('LES boundaries'!$J289:$Y289, 0, AI$23)</f>
        <v>0</v>
      </c>
      <c r="AJ109" s="322" cm="1">
        <f t="array" ref="AJ109">INDEX('LES boundaries'!$J289:$Y289, 0, AJ$23)</f>
        <v>0</v>
      </c>
      <c r="AK109" s="322" cm="1">
        <f t="array" ref="AK109">INDEX('LES boundaries'!$J289:$Y289, 0, AK$23)</f>
        <v>0</v>
      </c>
      <c r="AL109" s="322" cm="1">
        <f t="array" ref="AL109">INDEX('LES boundaries'!$J289:$Y289, 0, AL$23)</f>
        <v>0</v>
      </c>
      <c r="AM109" s="322" cm="1">
        <f t="array" ref="AM109">INDEX('LES boundaries'!$J289:$Y289, 0, AM$23)</f>
        <v>0</v>
      </c>
      <c r="AN109" s="322" cm="1">
        <f t="array" ref="AN109">INDEX('LES boundaries'!$J289:$Y289, 0, AN$23)</f>
        <v>0</v>
      </c>
      <c r="AO109" s="322" cm="1">
        <f t="array" ref="AO109">INDEX('LES boundaries'!$J289:$Y289, 0, AO$23)</f>
        <v>0</v>
      </c>
    </row>
    <row r="110" spans="3:41" x14ac:dyDescent="0.35">
      <c r="C110" s="24"/>
      <c r="F110" t="s">
        <v>193</v>
      </c>
      <c r="G110" t="s">
        <v>266</v>
      </c>
      <c r="H110" s="256"/>
      <c r="I110" s="256"/>
      <c r="J110" s="322" cm="1">
        <f t="array" ref="J110">INDEX('LES boundaries'!$J290:$Y290, 0, J$23)</f>
        <v>0</v>
      </c>
      <c r="K110" s="322" cm="1">
        <f t="array" ref="K110">INDEX('LES boundaries'!$J290:$Y290, 0, K$23)</f>
        <v>0</v>
      </c>
      <c r="L110" s="322" cm="1">
        <f t="array" ref="L110">INDEX('LES boundaries'!$J290:$Y290, 0, L$23)</f>
        <v>0</v>
      </c>
      <c r="M110" s="322" cm="1">
        <f t="array" ref="M110">INDEX('LES boundaries'!$J290:$Y290, 0, M$23)</f>
        <v>0</v>
      </c>
      <c r="N110" s="322" cm="1">
        <f t="array" ref="N110">INDEX('LES boundaries'!$J290:$Y290, 0, N$23)</f>
        <v>0</v>
      </c>
      <c r="O110" s="322" cm="1">
        <f t="array" ref="O110">INDEX('LES boundaries'!$J290:$Y290, 0, O$23)</f>
        <v>0</v>
      </c>
      <c r="P110" s="322" cm="1">
        <f t="array" ref="P110">INDEX('LES boundaries'!$J290:$Y290, 0, P$23)</f>
        <v>0</v>
      </c>
      <c r="Q110" s="322" cm="1">
        <f t="array" ref="Q110">INDEX('LES boundaries'!$J290:$Y290, 0, Q$23)</f>
        <v>0</v>
      </c>
      <c r="R110" s="322" cm="1">
        <f t="array" ref="R110">INDEX('LES boundaries'!$J290:$Y290, 0, R$23)</f>
        <v>0</v>
      </c>
      <c r="S110" s="322" cm="1">
        <f t="array" ref="S110">INDEX('LES boundaries'!$J290:$Y290, 0, S$23)</f>
        <v>0</v>
      </c>
      <c r="T110" s="322" cm="1">
        <f t="array" ref="T110">INDEX('LES boundaries'!$J290:$Y290, 0, T$23)</f>
        <v>0</v>
      </c>
      <c r="U110" s="322" cm="1">
        <f t="array" ref="U110">INDEX('LES boundaries'!$J290:$Y290, 0, U$23)</f>
        <v>0</v>
      </c>
      <c r="V110" s="322" cm="1">
        <f t="array" ref="V110">INDEX('LES boundaries'!$J290:$Y290, 0, V$23)</f>
        <v>0</v>
      </c>
      <c r="W110" s="322" cm="1">
        <f t="array" ref="W110">INDEX('LES boundaries'!$J290:$Y290, 0, W$23)</f>
        <v>0</v>
      </c>
      <c r="X110" s="322" cm="1">
        <f t="array" ref="X110">INDEX('LES boundaries'!$J290:$Y290, 0, X$23)</f>
        <v>0</v>
      </c>
      <c r="Y110" s="322" cm="1">
        <f t="array" ref="Y110">INDEX('LES boundaries'!$J290:$Y290, 0, Y$23)</f>
        <v>0</v>
      </c>
      <c r="Z110" s="322" cm="1">
        <f t="array" ref="Z110">INDEX('LES boundaries'!$J290:$Y290, 0, Z$23)</f>
        <v>0</v>
      </c>
      <c r="AA110" s="322" cm="1">
        <f t="array" ref="AA110">INDEX('LES boundaries'!$J290:$Y290, 0, AA$23)</f>
        <v>0</v>
      </c>
      <c r="AB110" s="322" cm="1">
        <f t="array" ref="AB110">INDEX('LES boundaries'!$J290:$Y290, 0, AB$23)</f>
        <v>2.3922086373447753</v>
      </c>
      <c r="AC110" s="322" cm="1">
        <f t="array" ref="AC110">INDEX('LES boundaries'!$J290:$Y290, 0, AC$23)</f>
        <v>2.3922086373447753</v>
      </c>
      <c r="AD110" s="322" cm="1">
        <f t="array" ref="AD110">INDEX('LES boundaries'!$J290:$Y290, 0, AD$23)</f>
        <v>2.3922086373447753</v>
      </c>
      <c r="AE110" s="322" cm="1">
        <f t="array" ref="AE110">INDEX('LES boundaries'!$J290:$Y290, 0, AE$23)</f>
        <v>2.3922086373447753</v>
      </c>
      <c r="AF110" s="322" cm="1">
        <f t="array" ref="AF110">INDEX('LES boundaries'!$J290:$Y290, 0, AF$23)</f>
        <v>2.3922086373447753</v>
      </c>
      <c r="AG110" s="322" cm="1">
        <f t="array" ref="AG110">INDEX('LES boundaries'!$J290:$Y290, 0, AG$23)</f>
        <v>0</v>
      </c>
      <c r="AH110" s="322" cm="1">
        <f t="array" ref="AH110">INDEX('LES boundaries'!$J290:$Y290, 0, AH$23)</f>
        <v>0</v>
      </c>
      <c r="AI110" s="322" cm="1">
        <f t="array" ref="AI110">INDEX('LES boundaries'!$J290:$Y290, 0, AI$23)</f>
        <v>0</v>
      </c>
      <c r="AJ110" s="322" cm="1">
        <f t="array" ref="AJ110">INDEX('LES boundaries'!$J290:$Y290, 0, AJ$23)</f>
        <v>0</v>
      </c>
      <c r="AK110" s="322" cm="1">
        <f t="array" ref="AK110">INDEX('LES boundaries'!$J290:$Y290, 0, AK$23)</f>
        <v>0</v>
      </c>
      <c r="AL110" s="322" cm="1">
        <f t="array" ref="AL110">INDEX('LES boundaries'!$J290:$Y290, 0, AL$23)</f>
        <v>0</v>
      </c>
      <c r="AM110" s="322" cm="1">
        <f t="array" ref="AM110">INDEX('LES boundaries'!$J290:$Y290, 0, AM$23)</f>
        <v>0</v>
      </c>
      <c r="AN110" s="322" cm="1">
        <f t="array" ref="AN110">INDEX('LES boundaries'!$J290:$Y290, 0, AN$23)</f>
        <v>0</v>
      </c>
      <c r="AO110" s="322" cm="1">
        <f t="array" ref="AO110">INDEX('LES boundaries'!$J290:$Y290, 0, AO$23)</f>
        <v>0</v>
      </c>
    </row>
    <row r="111" spans="3:41" x14ac:dyDescent="0.35">
      <c r="C111" s="24"/>
      <c r="F111" t="s">
        <v>194</v>
      </c>
      <c r="G111" t="s">
        <v>266</v>
      </c>
      <c r="J111" s="322" cm="1">
        <f t="array" ref="J111">INDEX('LES boundaries'!$J291:$Y291, 0, J$23)</f>
        <v>0</v>
      </c>
      <c r="K111" s="322" cm="1">
        <f t="array" ref="K111">INDEX('LES boundaries'!$J291:$Y291, 0, K$23)</f>
        <v>0</v>
      </c>
      <c r="L111" s="322" cm="1">
        <f t="array" ref="L111">INDEX('LES boundaries'!$J291:$Y291, 0, L$23)</f>
        <v>0</v>
      </c>
      <c r="M111" s="322" cm="1">
        <f t="array" ref="M111">INDEX('LES boundaries'!$J291:$Y291, 0, M$23)</f>
        <v>0</v>
      </c>
      <c r="N111" s="322" cm="1">
        <f t="array" ref="N111">INDEX('LES boundaries'!$J291:$Y291, 0, N$23)</f>
        <v>0</v>
      </c>
      <c r="O111" s="322" cm="1">
        <f t="array" ref="O111">INDEX('LES boundaries'!$J291:$Y291, 0, O$23)</f>
        <v>0</v>
      </c>
      <c r="P111" s="322" cm="1">
        <f t="array" ref="P111">INDEX('LES boundaries'!$J291:$Y291, 0, P$23)</f>
        <v>0</v>
      </c>
      <c r="Q111" s="322" cm="1">
        <f t="array" ref="Q111">INDEX('LES boundaries'!$J291:$Y291, 0, Q$23)</f>
        <v>0</v>
      </c>
      <c r="R111" s="322" cm="1">
        <f t="array" ref="R111">INDEX('LES boundaries'!$J291:$Y291, 0, R$23)</f>
        <v>0.97575244393907967</v>
      </c>
      <c r="S111" s="322" cm="1">
        <f t="array" ref="S111">INDEX('LES boundaries'!$J291:$Y291, 0, S$23)</f>
        <v>0.97575244393907967</v>
      </c>
      <c r="T111" s="322" cm="1">
        <f t="array" ref="T111">INDEX('LES boundaries'!$J291:$Y291, 0, T$23)</f>
        <v>0.97575244393907967</v>
      </c>
      <c r="U111" s="322" cm="1">
        <f t="array" ref="U111">INDEX('LES boundaries'!$J291:$Y291, 0, U$23)</f>
        <v>0.97575244393907967</v>
      </c>
      <c r="V111" s="322" cm="1">
        <f t="array" ref="V111">INDEX('LES boundaries'!$J291:$Y291, 0, V$23)</f>
        <v>0.97575244393907967</v>
      </c>
      <c r="W111" s="322" cm="1">
        <f t="array" ref="W111">INDEX('LES boundaries'!$J291:$Y291, 0, W$23)</f>
        <v>4.8239446666651133</v>
      </c>
      <c r="X111" s="322" cm="1">
        <f t="array" ref="X111">INDEX('LES boundaries'!$J291:$Y291, 0, X$23)</f>
        <v>4.8239446666651133</v>
      </c>
      <c r="Y111" s="322" cm="1">
        <f t="array" ref="Y111">INDEX('LES boundaries'!$J291:$Y291, 0, Y$23)</f>
        <v>4.8239446666651133</v>
      </c>
      <c r="Z111" s="322" cm="1">
        <f t="array" ref="Z111">INDEX('LES boundaries'!$J291:$Y291, 0, Z$23)</f>
        <v>4.8239446666651133</v>
      </c>
      <c r="AA111" s="322" cm="1">
        <f t="array" ref="AA111">INDEX('LES boundaries'!$J291:$Y291, 0, AA$23)</f>
        <v>4.8239446666651133</v>
      </c>
      <c r="AB111" s="322" cm="1">
        <f t="array" ref="AB111">INDEX('LES boundaries'!$J291:$Y291, 0, AB$23)</f>
        <v>7.1430632333028417</v>
      </c>
      <c r="AC111" s="322" cm="1">
        <f t="array" ref="AC111">INDEX('LES boundaries'!$J291:$Y291, 0, AC$23)</f>
        <v>7.1430632333028417</v>
      </c>
      <c r="AD111" s="322" cm="1">
        <f t="array" ref="AD111">INDEX('LES boundaries'!$J291:$Y291, 0, AD$23)</f>
        <v>7.1430632333028417</v>
      </c>
      <c r="AE111" s="322" cm="1">
        <f t="array" ref="AE111">INDEX('LES boundaries'!$J291:$Y291, 0, AE$23)</f>
        <v>7.1430632333028417</v>
      </c>
      <c r="AF111" s="322" cm="1">
        <f t="array" ref="AF111">INDEX('LES boundaries'!$J291:$Y291, 0, AF$23)</f>
        <v>7.1430632333028417</v>
      </c>
      <c r="AG111" s="322" cm="1">
        <f t="array" ref="AG111">INDEX('LES boundaries'!$J291:$Y291, 0, AG$23)</f>
        <v>0</v>
      </c>
      <c r="AH111" s="322" cm="1">
        <f t="array" ref="AH111">INDEX('LES boundaries'!$J291:$Y291, 0, AH$23)</f>
        <v>0</v>
      </c>
      <c r="AI111" s="322" cm="1">
        <f t="array" ref="AI111">INDEX('LES boundaries'!$J291:$Y291, 0, AI$23)</f>
        <v>0</v>
      </c>
      <c r="AJ111" s="322" cm="1">
        <f t="array" ref="AJ111">INDEX('LES boundaries'!$J291:$Y291, 0, AJ$23)</f>
        <v>0</v>
      </c>
      <c r="AK111" s="322" cm="1">
        <f t="array" ref="AK111">INDEX('LES boundaries'!$J291:$Y291, 0, AK$23)</f>
        <v>0</v>
      </c>
      <c r="AL111" s="322" cm="1">
        <f t="array" ref="AL111">INDEX('LES boundaries'!$J291:$Y291, 0, AL$23)</f>
        <v>0</v>
      </c>
      <c r="AM111" s="322" cm="1">
        <f t="array" ref="AM111">INDEX('LES boundaries'!$J291:$Y291, 0, AM$23)</f>
        <v>0</v>
      </c>
      <c r="AN111" s="322" cm="1">
        <f t="array" ref="AN111">INDEX('LES boundaries'!$J291:$Y291, 0, AN$23)</f>
        <v>0</v>
      </c>
      <c r="AO111" s="322" cm="1">
        <f t="array" ref="AO111">INDEX('LES boundaries'!$J291:$Y291, 0, AO$23)</f>
        <v>0</v>
      </c>
    </row>
    <row r="112" spans="3:41" x14ac:dyDescent="0.35">
      <c r="C112" s="24"/>
      <c r="F112" t="s">
        <v>195</v>
      </c>
      <c r="G112" t="s">
        <v>266</v>
      </c>
      <c r="J112" s="322" cm="1">
        <f t="array" ref="J112">INDEX('LES boundaries'!$J292:$Y292, 0, J$23)</f>
        <v>0</v>
      </c>
      <c r="K112" s="322" cm="1">
        <f t="array" ref="K112">INDEX('LES boundaries'!$J292:$Y292, 0, K$23)</f>
        <v>0</v>
      </c>
      <c r="L112" s="322" cm="1">
        <f t="array" ref="L112">INDEX('LES boundaries'!$J292:$Y292, 0, L$23)</f>
        <v>0</v>
      </c>
      <c r="M112" s="322" cm="1">
        <f t="array" ref="M112">INDEX('LES boundaries'!$J292:$Y292, 0, M$23)</f>
        <v>0</v>
      </c>
      <c r="N112" s="322" cm="1">
        <f t="array" ref="N112">INDEX('LES boundaries'!$J292:$Y292, 0, N$23)</f>
        <v>0</v>
      </c>
      <c r="O112" s="322" cm="1">
        <f t="array" ref="O112">INDEX('LES boundaries'!$J292:$Y292, 0, O$23)</f>
        <v>0</v>
      </c>
      <c r="P112" s="322" cm="1">
        <f t="array" ref="P112">INDEX('LES boundaries'!$J292:$Y292, 0, P$23)</f>
        <v>0</v>
      </c>
      <c r="Q112" s="322" cm="1">
        <f t="array" ref="Q112">INDEX('LES boundaries'!$J292:$Y292, 0, Q$23)</f>
        <v>0</v>
      </c>
      <c r="R112" s="322" cm="1">
        <f t="array" ref="R112">INDEX('LES boundaries'!$J292:$Y292, 0, R$23)</f>
        <v>0</v>
      </c>
      <c r="S112" s="322" cm="1">
        <f t="array" ref="S112">INDEX('LES boundaries'!$J292:$Y292, 0, S$23)</f>
        <v>0</v>
      </c>
      <c r="T112" s="322" cm="1">
        <f t="array" ref="T112">INDEX('LES boundaries'!$J292:$Y292, 0, T$23)</f>
        <v>0</v>
      </c>
      <c r="U112" s="322" cm="1">
        <f t="array" ref="U112">INDEX('LES boundaries'!$J292:$Y292, 0, U$23)</f>
        <v>0</v>
      </c>
      <c r="V112" s="322" cm="1">
        <f t="array" ref="V112">INDEX('LES boundaries'!$J292:$Y292, 0, V$23)</f>
        <v>0</v>
      </c>
      <c r="W112" s="322" cm="1">
        <f t="array" ref="W112">INDEX('LES boundaries'!$J292:$Y292, 0, W$23)</f>
        <v>0</v>
      </c>
      <c r="X112" s="322" cm="1">
        <f t="array" ref="X112">INDEX('LES boundaries'!$J292:$Y292, 0, X$23)</f>
        <v>0</v>
      </c>
      <c r="Y112" s="322" cm="1">
        <f t="array" ref="Y112">INDEX('LES boundaries'!$J292:$Y292, 0, Y$23)</f>
        <v>0</v>
      </c>
      <c r="Z112" s="322" cm="1">
        <f t="array" ref="Z112">INDEX('LES boundaries'!$J292:$Y292, 0, Z$23)</f>
        <v>0</v>
      </c>
      <c r="AA112" s="322" cm="1">
        <f t="array" ref="AA112">INDEX('LES boundaries'!$J292:$Y292, 0, AA$23)</f>
        <v>0</v>
      </c>
      <c r="AB112" s="322" cm="1">
        <f t="array" ref="AB112">INDEX('LES boundaries'!$J292:$Y292, 0, AB$23)</f>
        <v>0</v>
      </c>
      <c r="AC112" s="322" cm="1">
        <f t="array" ref="AC112">INDEX('LES boundaries'!$J292:$Y292, 0, AC$23)</f>
        <v>0</v>
      </c>
      <c r="AD112" s="322" cm="1">
        <f t="array" ref="AD112">INDEX('LES boundaries'!$J292:$Y292, 0, AD$23)</f>
        <v>0</v>
      </c>
      <c r="AE112" s="322" cm="1">
        <f t="array" ref="AE112">INDEX('LES boundaries'!$J292:$Y292, 0, AE$23)</f>
        <v>0</v>
      </c>
      <c r="AF112" s="322" cm="1">
        <f t="array" ref="AF112">INDEX('LES boundaries'!$J292:$Y292, 0, AF$23)</f>
        <v>0</v>
      </c>
      <c r="AG112" s="322" cm="1">
        <f t="array" ref="AG112">INDEX('LES boundaries'!$J292:$Y292, 0, AG$23)</f>
        <v>0</v>
      </c>
      <c r="AH112" s="322" cm="1">
        <f t="array" ref="AH112">INDEX('LES boundaries'!$J292:$Y292, 0, AH$23)</f>
        <v>0</v>
      </c>
      <c r="AI112" s="322" cm="1">
        <f t="array" ref="AI112">INDEX('LES boundaries'!$J292:$Y292, 0, AI$23)</f>
        <v>0</v>
      </c>
      <c r="AJ112" s="322" cm="1">
        <f t="array" ref="AJ112">INDEX('LES boundaries'!$J292:$Y292, 0, AJ$23)</f>
        <v>0</v>
      </c>
      <c r="AK112" s="322" cm="1">
        <f t="array" ref="AK112">INDEX('LES boundaries'!$J292:$Y292, 0, AK$23)</f>
        <v>0</v>
      </c>
      <c r="AL112" s="322" cm="1">
        <f t="array" ref="AL112">INDEX('LES boundaries'!$J292:$Y292, 0, AL$23)</f>
        <v>0</v>
      </c>
      <c r="AM112" s="322" cm="1">
        <f t="array" ref="AM112">INDEX('LES boundaries'!$J292:$Y292, 0, AM$23)</f>
        <v>0</v>
      </c>
      <c r="AN112" s="322" cm="1">
        <f t="array" ref="AN112">INDEX('LES boundaries'!$J292:$Y292, 0, AN$23)</f>
        <v>0</v>
      </c>
      <c r="AO112" s="322" cm="1">
        <f t="array" ref="AO112">INDEX('LES boundaries'!$J292:$Y292, 0, AO$23)</f>
        <v>0</v>
      </c>
    </row>
    <row r="113" spans="3:43" x14ac:dyDescent="0.35">
      <c r="C113" s="24"/>
      <c r="F113" s="28" t="s">
        <v>1150</v>
      </c>
      <c r="G113" s="28" t="s">
        <v>266</v>
      </c>
      <c r="H113" s="28"/>
      <c r="I113" s="28"/>
      <c r="J113" s="272" cm="1">
        <f t="array" ref="J113">INDEX('LES boundaries'!$J293:$Y293, 0, J$23)</f>
        <v>0</v>
      </c>
      <c r="K113" s="272" cm="1">
        <f t="array" ref="K113">INDEX('LES boundaries'!$J293:$Y293, 0, K$23)</f>
        <v>0</v>
      </c>
      <c r="L113" s="272" cm="1">
        <f t="array" ref="L113">INDEX('LES boundaries'!$J293:$Y293, 0, L$23)</f>
        <v>0</v>
      </c>
      <c r="M113" s="272" cm="1">
        <f t="array" ref="M113">INDEX('LES boundaries'!$J293:$Y293, 0, M$23)</f>
        <v>0</v>
      </c>
      <c r="N113" s="272" cm="1">
        <f t="array" ref="N113">INDEX('LES boundaries'!$J293:$Y293, 0, N$23)</f>
        <v>0</v>
      </c>
      <c r="O113" s="272" cm="1">
        <f t="array" ref="O113">INDEX('LES boundaries'!$J293:$Y293, 0, O$23)</f>
        <v>0</v>
      </c>
      <c r="P113" s="272" cm="1">
        <f t="array" ref="P113">INDEX('LES boundaries'!$J293:$Y293, 0, P$23)</f>
        <v>0</v>
      </c>
      <c r="Q113" s="272" cm="1">
        <f t="array" ref="Q113">INDEX('LES boundaries'!$J293:$Y293, 0, Q$23)</f>
        <v>0</v>
      </c>
      <c r="R113" s="272" cm="1">
        <f t="array" ref="R113">INDEX('LES boundaries'!$J293:$Y293, 0, R$23)</f>
        <v>7.1670837417852917</v>
      </c>
      <c r="S113" s="272" cm="1">
        <f t="array" ref="S113">INDEX('LES boundaries'!$J293:$Y293, 0, S$23)</f>
        <v>7.1670837417852917</v>
      </c>
      <c r="T113" s="272" cm="1">
        <f t="array" ref="T113">INDEX('LES boundaries'!$J293:$Y293, 0, T$23)</f>
        <v>7.1670837417852917</v>
      </c>
      <c r="U113" s="272" cm="1">
        <f t="array" ref="U113">INDEX('LES boundaries'!$J293:$Y293, 0, U$23)</f>
        <v>7.1670837417852917</v>
      </c>
      <c r="V113" s="272" cm="1">
        <f t="array" ref="V113">INDEX('LES boundaries'!$J293:$Y293, 0, V$23)</f>
        <v>7.1670837417852917</v>
      </c>
      <c r="W113" s="272" cm="1">
        <f t="array" ref="W113">INDEX('LES boundaries'!$J293:$Y293, 0, W$23)</f>
        <v>6.6798946858169348</v>
      </c>
      <c r="X113" s="272" cm="1">
        <f t="array" ref="X113">INDEX('LES boundaries'!$J293:$Y293, 0, X$23)</f>
        <v>6.6798946858169348</v>
      </c>
      <c r="Y113" s="272" cm="1">
        <f t="array" ref="Y113">INDEX('LES boundaries'!$J293:$Y293, 0, Y$23)</f>
        <v>6.6798946858169348</v>
      </c>
      <c r="Z113" s="272" cm="1">
        <f t="array" ref="Z113">INDEX('LES boundaries'!$J293:$Y293, 0, Z$23)</f>
        <v>6.6798946858169348</v>
      </c>
      <c r="AA113" s="272" cm="1">
        <f t="array" ref="AA113">INDEX('LES boundaries'!$J293:$Y293, 0, AA$23)</f>
        <v>6.6798946858169348</v>
      </c>
      <c r="AB113" s="272" cm="1">
        <f t="array" ref="AB113">INDEX('LES boundaries'!$J293:$Y293, 0, AB$23)</f>
        <v>7.1430632333028417</v>
      </c>
      <c r="AC113" s="272" cm="1">
        <f t="array" ref="AC113">INDEX('LES boundaries'!$J293:$Y293, 0, AC$23)</f>
        <v>7.1430632333028417</v>
      </c>
      <c r="AD113" s="272" cm="1">
        <f t="array" ref="AD113">INDEX('LES boundaries'!$J293:$Y293, 0, AD$23)</f>
        <v>7.1430632333028417</v>
      </c>
      <c r="AE113" s="272" cm="1">
        <f t="array" ref="AE113">INDEX('LES boundaries'!$J293:$Y293, 0, AE$23)</f>
        <v>7.1430632333028417</v>
      </c>
      <c r="AF113" s="272" cm="1">
        <f t="array" ref="AF113">INDEX('LES boundaries'!$J293:$Y293, 0, AF$23)</f>
        <v>7.1430632333028417</v>
      </c>
      <c r="AG113" s="272" cm="1">
        <f t="array" ref="AG113">INDEX('LES boundaries'!$J293:$Y293, 0, AG$23)</f>
        <v>0</v>
      </c>
      <c r="AH113" s="272" cm="1">
        <f t="array" ref="AH113">INDEX('LES boundaries'!$J293:$Y293, 0, AH$23)</f>
        <v>0</v>
      </c>
      <c r="AI113" s="272" cm="1">
        <f t="array" ref="AI113">INDEX('LES boundaries'!$J293:$Y293, 0, AI$23)</f>
        <v>0</v>
      </c>
      <c r="AJ113" s="272" cm="1">
        <f t="array" ref="AJ113">INDEX('LES boundaries'!$J293:$Y293, 0, AJ$23)</f>
        <v>0</v>
      </c>
      <c r="AK113" s="272" cm="1">
        <f t="array" ref="AK113">INDEX('LES boundaries'!$J293:$Y293, 0, AK$23)</f>
        <v>0</v>
      </c>
      <c r="AL113" s="272" cm="1">
        <f t="array" ref="AL113">INDEX('LES boundaries'!$J293:$Y293, 0, AL$23)</f>
        <v>0</v>
      </c>
      <c r="AM113" s="272" cm="1">
        <f t="array" ref="AM113">INDEX('LES boundaries'!$J293:$Y293, 0, AM$23)</f>
        <v>0</v>
      </c>
      <c r="AN113" s="272" cm="1">
        <f t="array" ref="AN113">INDEX('LES boundaries'!$J293:$Y293, 0, AN$23)</f>
        <v>0</v>
      </c>
      <c r="AO113" s="272" cm="1">
        <f t="array" ref="AO113">INDEX('LES boundaries'!$J293:$Y293, 0, AO$23)</f>
        <v>0</v>
      </c>
    </row>
    <row r="114" spans="3:43" x14ac:dyDescent="0.35">
      <c r="C114" s="24"/>
    </row>
    <row r="115" spans="3:43" x14ac:dyDescent="0.35">
      <c r="C115" s="24"/>
      <c r="E115" s="27" t="s">
        <v>1160</v>
      </c>
      <c r="J115" s="79"/>
      <c r="K115" s="79"/>
      <c r="L115" s="79"/>
      <c r="M115" s="79"/>
      <c r="N115" s="79"/>
      <c r="O115" s="79"/>
      <c r="P115" s="79"/>
      <c r="Q115" s="79"/>
      <c r="R115" s="79"/>
      <c r="S115" s="79"/>
      <c r="T115" s="79"/>
      <c r="U115" s="79"/>
      <c r="V115" s="79"/>
      <c r="W115" s="79"/>
      <c r="X115" s="79"/>
      <c r="Y115" s="79"/>
    </row>
    <row r="116" spans="3:43" x14ac:dyDescent="0.35">
      <c r="C116" s="24"/>
      <c r="F116" s="19" t="s">
        <v>188</v>
      </c>
      <c r="G116" s="19" t="s">
        <v>266</v>
      </c>
      <c r="H116" s="255"/>
      <c r="I116" s="255"/>
      <c r="J116" s="267" cm="1">
        <f t="array" ref="J116">INDEX('LES boundaries'!$J296:$Y296, 0, J$23)</f>
        <v>0</v>
      </c>
      <c r="K116" s="267" cm="1">
        <f t="array" ref="K116">INDEX('LES boundaries'!$J296:$Y296, 0, K$23)</f>
        <v>0</v>
      </c>
      <c r="L116" s="267" cm="1">
        <f t="array" ref="L116">INDEX('LES boundaries'!$J296:$Y296, 0, L$23)</f>
        <v>0</v>
      </c>
      <c r="M116" s="267" cm="1">
        <f t="array" ref="M116">INDEX('LES boundaries'!$J296:$Y296, 0, M$23)</f>
        <v>0</v>
      </c>
      <c r="N116" s="267" cm="1">
        <f t="array" ref="N116">INDEX('LES boundaries'!$J296:$Y296, 0, N$23)</f>
        <v>0</v>
      </c>
      <c r="O116" s="267" cm="1">
        <f t="array" ref="O116">INDEX('LES boundaries'!$J296:$Y296, 0, O$23)</f>
        <v>0</v>
      </c>
      <c r="P116" s="267" cm="1">
        <f t="array" ref="P116">INDEX('LES boundaries'!$J296:$Y296, 0, P$23)</f>
        <v>0</v>
      </c>
      <c r="Q116" s="267" cm="1">
        <f t="array" ref="Q116">INDEX('LES boundaries'!$J296:$Y296, 0, Q$23)</f>
        <v>0</v>
      </c>
      <c r="R116" s="267" cm="1">
        <f t="array" ref="R116">INDEX('LES boundaries'!$J296:$Y296, 0, R$23)</f>
        <v>2.602952921364857E-2</v>
      </c>
      <c r="S116" s="267" cm="1">
        <f t="array" ref="S116">INDEX('LES boundaries'!$J296:$Y296, 0, S$23)</f>
        <v>2.602952921364857E-2</v>
      </c>
      <c r="T116" s="267" cm="1">
        <f t="array" ref="T116">INDEX('LES boundaries'!$J296:$Y296, 0, T$23)</f>
        <v>2.602952921364857E-2</v>
      </c>
      <c r="U116" s="267" cm="1">
        <f t="array" ref="U116">INDEX('LES boundaries'!$J296:$Y296, 0, U$23)</f>
        <v>2.602952921364857E-2</v>
      </c>
      <c r="V116" s="267" cm="1">
        <f t="array" ref="V116">INDEX('LES boundaries'!$J296:$Y296, 0, V$23)</f>
        <v>2.602952921364857E-2</v>
      </c>
      <c r="W116" s="267" cm="1">
        <f t="array" ref="W116">INDEX('LES boundaries'!$J296:$Y296, 0, W$23)</f>
        <v>2.5028165761428228E-2</v>
      </c>
      <c r="X116" s="267" cm="1">
        <f t="array" ref="X116">INDEX('LES boundaries'!$J296:$Y296, 0, X$23)</f>
        <v>2.5028165761428228E-2</v>
      </c>
      <c r="Y116" s="267" cm="1">
        <f t="array" ref="Y116">INDEX('LES boundaries'!$J296:$Y296, 0, Y$23)</f>
        <v>2.5028165761428228E-2</v>
      </c>
      <c r="Z116" s="267" cm="1">
        <f t="array" ref="Z116">INDEX('LES boundaries'!$J296:$Y296, 0, Z$23)</f>
        <v>2.5028165761428228E-2</v>
      </c>
      <c r="AA116" s="267" cm="1">
        <f t="array" ref="AA116">INDEX('LES boundaries'!$J296:$Y296, 0, AA$23)</f>
        <v>2.5028165761428228E-2</v>
      </c>
      <c r="AB116" s="267" cm="1">
        <f t="array" ref="AB116">INDEX('LES boundaries'!$J296:$Y296, 0, AB$23)</f>
        <v>2.2003233566931006E-2</v>
      </c>
      <c r="AC116" s="267" cm="1">
        <f t="array" ref="AC116">INDEX('LES boundaries'!$J296:$Y296, 0, AC$23)</f>
        <v>2.2003233566931006E-2</v>
      </c>
      <c r="AD116" s="267" cm="1">
        <f t="array" ref="AD116">INDEX('LES boundaries'!$J296:$Y296, 0, AD$23)</f>
        <v>2.2003233566931006E-2</v>
      </c>
      <c r="AE116" s="267" cm="1">
        <f t="array" ref="AE116">INDEX('LES boundaries'!$J296:$Y296, 0, AE$23)</f>
        <v>2.2003233566931006E-2</v>
      </c>
      <c r="AF116" s="267" cm="1">
        <f t="array" ref="AF116">INDEX('LES boundaries'!$J296:$Y296, 0, AF$23)</f>
        <v>2.2003233566931006E-2</v>
      </c>
      <c r="AG116" s="267" cm="1">
        <f t="array" ref="AG116">INDEX('LES boundaries'!$J296:$Y296, 0, AG$23)</f>
        <v>0</v>
      </c>
      <c r="AH116" s="267" cm="1">
        <f t="array" ref="AH116">INDEX('LES boundaries'!$J296:$Y296, 0, AH$23)</f>
        <v>0</v>
      </c>
      <c r="AI116" s="267" cm="1">
        <f t="array" ref="AI116">INDEX('LES boundaries'!$J296:$Y296, 0, AI$23)</f>
        <v>0</v>
      </c>
      <c r="AJ116" s="267" cm="1">
        <f t="array" ref="AJ116">INDEX('LES boundaries'!$J296:$Y296, 0, AJ$23)</f>
        <v>2.0795741079067297E-2</v>
      </c>
      <c r="AK116" s="267" cm="1">
        <f t="array" ref="AK116">INDEX('LES boundaries'!$J296:$Y296, 0, AK$23)</f>
        <v>0</v>
      </c>
      <c r="AL116" s="267" cm="1">
        <f t="array" ref="AL116">INDEX('LES boundaries'!$J296:$Y296, 0, AL$23)</f>
        <v>2.0562081066942951E-2</v>
      </c>
      <c r="AM116" s="267" cm="1">
        <f t="array" ref="AM116">INDEX('LES boundaries'!$J296:$Y296, 0, AM$23)</f>
        <v>0</v>
      </c>
      <c r="AN116" s="267" cm="1">
        <f t="array" ref="AN116">INDEX('LES boundaries'!$J296:$Y296, 0, AN$23)</f>
        <v>2.0250534384110477E-2</v>
      </c>
      <c r="AO116" s="267" cm="1">
        <f t="array" ref="AO116">INDEX('LES boundaries'!$J296:$Y296, 0, AO$23)</f>
        <v>0</v>
      </c>
    </row>
    <row r="117" spans="3:43" x14ac:dyDescent="0.35">
      <c r="C117" s="24"/>
      <c r="F117" t="s">
        <v>189</v>
      </c>
      <c r="G117" t="s">
        <v>266</v>
      </c>
      <c r="H117" s="256"/>
      <c r="I117" s="256"/>
      <c r="J117" s="322" cm="1">
        <f t="array" ref="J117">INDEX('LES boundaries'!$J297:$Y297, 0, J$23)</f>
        <v>0</v>
      </c>
      <c r="K117" s="322" cm="1">
        <f t="array" ref="K117">INDEX('LES boundaries'!$J297:$Y297, 0, K$23)</f>
        <v>0</v>
      </c>
      <c r="L117" s="322" cm="1">
        <f t="array" ref="L117">INDEX('LES boundaries'!$J297:$Y297, 0, L$23)</f>
        <v>0</v>
      </c>
      <c r="M117" s="322" cm="1">
        <f t="array" ref="M117">INDEX('LES boundaries'!$J297:$Y297, 0, M$23)</f>
        <v>0</v>
      </c>
      <c r="N117" s="322" cm="1">
        <f t="array" ref="N117">INDEX('LES boundaries'!$J297:$Y297, 0, N$23)</f>
        <v>0</v>
      </c>
      <c r="O117" s="322" cm="1">
        <f t="array" ref="O117">INDEX('LES boundaries'!$J297:$Y297, 0, O$23)</f>
        <v>0</v>
      </c>
      <c r="P117" s="322" cm="1">
        <f t="array" ref="P117">INDEX('LES boundaries'!$J297:$Y297, 0, P$23)</f>
        <v>0</v>
      </c>
      <c r="Q117" s="322" cm="1">
        <f t="array" ref="Q117">INDEX('LES boundaries'!$J297:$Y297, 0, Q$23)</f>
        <v>0</v>
      </c>
      <c r="R117" s="322" cm="1">
        <f t="array" ref="R117">INDEX('LES boundaries'!$J297:$Y297, 0, R$23)</f>
        <v>0.10266269175914508</v>
      </c>
      <c r="S117" s="322" cm="1">
        <f t="array" ref="S117">INDEX('LES boundaries'!$J297:$Y297, 0, S$23)</f>
        <v>0.10266269175914508</v>
      </c>
      <c r="T117" s="322" cm="1">
        <f t="array" ref="T117">INDEX('LES boundaries'!$J297:$Y297, 0, T$23)</f>
        <v>0.10266269175914508</v>
      </c>
      <c r="U117" s="322" cm="1">
        <f t="array" ref="U117">INDEX('LES boundaries'!$J297:$Y297, 0, U$23)</f>
        <v>0.10266269175914508</v>
      </c>
      <c r="V117" s="322" cm="1">
        <f t="array" ref="V117">INDEX('LES boundaries'!$J297:$Y297, 0, V$23)</f>
        <v>0.10266269175914508</v>
      </c>
      <c r="W117" s="322" cm="1">
        <f t="array" ref="W117">INDEX('LES boundaries'!$J297:$Y297, 0, W$23)</f>
        <v>9.8713228570995445E-2</v>
      </c>
      <c r="X117" s="322" cm="1">
        <f t="array" ref="X117">INDEX('LES boundaries'!$J297:$Y297, 0, X$23)</f>
        <v>9.8713228570995445E-2</v>
      </c>
      <c r="Y117" s="322" cm="1">
        <f t="array" ref="Y117">INDEX('LES boundaries'!$J297:$Y297, 0, Y$23)</f>
        <v>9.8713228570995445E-2</v>
      </c>
      <c r="Z117" s="322" cm="1">
        <f t="array" ref="Z117">INDEX('LES boundaries'!$J297:$Y297, 0, Z$23)</f>
        <v>9.8713228570995445E-2</v>
      </c>
      <c r="AA117" s="322" cm="1">
        <f t="array" ref="AA117">INDEX('LES boundaries'!$J297:$Y297, 0, AA$23)</f>
        <v>9.8713228570995445E-2</v>
      </c>
      <c r="AB117" s="322" cm="1">
        <f t="array" ref="AB117">INDEX('LES boundaries'!$J297:$Y297, 0, AB$23)</f>
        <v>8.2895872806920873E-2</v>
      </c>
      <c r="AC117" s="322" cm="1">
        <f t="array" ref="AC117">INDEX('LES boundaries'!$J297:$Y297, 0, AC$23)</f>
        <v>8.2895872806920873E-2</v>
      </c>
      <c r="AD117" s="322" cm="1">
        <f t="array" ref="AD117">INDEX('LES boundaries'!$J297:$Y297, 0, AD$23)</f>
        <v>8.2895872806920873E-2</v>
      </c>
      <c r="AE117" s="322" cm="1">
        <f t="array" ref="AE117">INDEX('LES boundaries'!$J297:$Y297, 0, AE$23)</f>
        <v>8.2895872806920873E-2</v>
      </c>
      <c r="AF117" s="322" cm="1">
        <f t="array" ref="AF117">INDEX('LES boundaries'!$J297:$Y297, 0, AF$23)</f>
        <v>8.2895872806920873E-2</v>
      </c>
      <c r="AG117" s="322" cm="1">
        <f t="array" ref="AG117">INDEX('LES boundaries'!$J297:$Y297, 0, AG$23)</f>
        <v>0</v>
      </c>
      <c r="AH117" s="322" cm="1">
        <f t="array" ref="AH117">INDEX('LES boundaries'!$J297:$Y297, 0, AH$23)</f>
        <v>0</v>
      </c>
      <c r="AI117" s="322" cm="1">
        <f t="array" ref="AI117">INDEX('LES boundaries'!$J297:$Y297, 0, AI$23)</f>
        <v>0</v>
      </c>
      <c r="AJ117" s="322" cm="1">
        <f t="array" ref="AJ117">INDEX('LES boundaries'!$J297:$Y297, 0, AJ$23)</f>
        <v>8.2020183261087148E-2</v>
      </c>
      <c r="AK117" s="322" cm="1">
        <f t="array" ref="AK117">INDEX('LES boundaries'!$J297:$Y297, 0, AK$23)</f>
        <v>0</v>
      </c>
      <c r="AL117" s="322" cm="1">
        <f t="array" ref="AL117">INDEX('LES boundaries'!$J297:$Y297, 0, AL$23)</f>
        <v>8.1098608168265932E-2</v>
      </c>
      <c r="AM117" s="322" cm="1">
        <f t="array" ref="AM117">INDEX('LES boundaries'!$J297:$Y297, 0, AM$23)</f>
        <v>0</v>
      </c>
      <c r="AN117" s="322" cm="1">
        <f t="array" ref="AN117">INDEX('LES boundaries'!$J297:$Y297, 0, AN$23)</f>
        <v>7.9869841377837661E-2</v>
      </c>
      <c r="AO117" s="322" cm="1">
        <f t="array" ref="AO117">INDEX('LES boundaries'!$J297:$Y297, 0, AO$23)</f>
        <v>0</v>
      </c>
    </row>
    <row r="118" spans="3:43" x14ac:dyDescent="0.35">
      <c r="C118" s="24"/>
      <c r="F118" t="s">
        <v>190</v>
      </c>
      <c r="G118" t="s">
        <v>266</v>
      </c>
      <c r="H118" s="256"/>
      <c r="I118" s="256"/>
      <c r="J118" s="322" cm="1">
        <f t="array" ref="J118">INDEX('LES boundaries'!$J298:$Y298, 0, J$23)</f>
        <v>0</v>
      </c>
      <c r="K118" s="322" cm="1">
        <f t="array" ref="K118">INDEX('LES boundaries'!$J298:$Y298, 0, K$23)</f>
        <v>0</v>
      </c>
      <c r="L118" s="322" cm="1">
        <f t="array" ref="L118">INDEX('LES boundaries'!$J298:$Y298, 0, L$23)</f>
        <v>0</v>
      </c>
      <c r="M118" s="322" cm="1">
        <f t="array" ref="M118">INDEX('LES boundaries'!$J298:$Y298, 0, M$23)</f>
        <v>0</v>
      </c>
      <c r="N118" s="322" cm="1">
        <f t="array" ref="N118">INDEX('LES boundaries'!$J298:$Y298, 0, N$23)</f>
        <v>0</v>
      </c>
      <c r="O118" s="322" cm="1">
        <f t="array" ref="O118">INDEX('LES boundaries'!$J298:$Y298, 0, O$23)</f>
        <v>0</v>
      </c>
      <c r="P118" s="322" cm="1">
        <f t="array" ref="P118">INDEX('LES boundaries'!$J298:$Y298, 0, P$23)</f>
        <v>0</v>
      </c>
      <c r="Q118" s="322" cm="1">
        <f t="array" ref="Q118">INDEX('LES boundaries'!$J298:$Y298, 0, Q$23)</f>
        <v>0</v>
      </c>
      <c r="R118" s="322" cm="1">
        <f t="array" ref="R118">INDEX('LES boundaries'!$J298:$Y298, 0, R$23)</f>
        <v>0.10935238031719961</v>
      </c>
      <c r="S118" s="322" cm="1">
        <f t="array" ref="S118">INDEX('LES boundaries'!$J298:$Y298, 0, S$23)</f>
        <v>0.10935238031719961</v>
      </c>
      <c r="T118" s="322" cm="1">
        <f t="array" ref="T118">INDEX('LES boundaries'!$J298:$Y298, 0, T$23)</f>
        <v>0.10935238031719961</v>
      </c>
      <c r="U118" s="322" cm="1">
        <f t="array" ref="U118">INDEX('LES boundaries'!$J298:$Y298, 0, U$23)</f>
        <v>0.10935238031719961</v>
      </c>
      <c r="V118" s="322" cm="1">
        <f t="array" ref="V118">INDEX('LES boundaries'!$J298:$Y298, 0, V$23)</f>
        <v>0.10935238031719961</v>
      </c>
      <c r="W118" s="322" cm="1">
        <f t="array" ref="W118">INDEX('LES boundaries'!$J298:$Y298, 0, W$23)</f>
        <v>0.10514556289210664</v>
      </c>
      <c r="X118" s="322" cm="1">
        <f t="array" ref="X118">INDEX('LES boundaries'!$J298:$Y298, 0, X$23)</f>
        <v>0.10514556289210664</v>
      </c>
      <c r="Y118" s="322" cm="1">
        <f t="array" ref="Y118">INDEX('LES boundaries'!$J298:$Y298, 0, Y$23)</f>
        <v>0.10514556289210664</v>
      </c>
      <c r="Z118" s="322" cm="1">
        <f t="array" ref="Z118">INDEX('LES boundaries'!$J298:$Y298, 0, Z$23)</f>
        <v>0.10514556289210664</v>
      </c>
      <c r="AA118" s="322" cm="1">
        <f t="array" ref="AA118">INDEX('LES boundaries'!$J298:$Y298, 0, AA$23)</f>
        <v>0.10514556289210664</v>
      </c>
      <c r="AB118" s="322" cm="1">
        <f t="array" ref="AB118">INDEX('LES boundaries'!$J298:$Y298, 0, AB$23)</f>
        <v>8.7457838791501319E-2</v>
      </c>
      <c r="AC118" s="322" cm="1">
        <f t="array" ref="AC118">INDEX('LES boundaries'!$J298:$Y298, 0, AC$23)</f>
        <v>8.7457838791501319E-2</v>
      </c>
      <c r="AD118" s="322" cm="1">
        <f t="array" ref="AD118">INDEX('LES boundaries'!$J298:$Y298, 0, AD$23)</f>
        <v>8.7457838791501319E-2</v>
      </c>
      <c r="AE118" s="322" cm="1">
        <f t="array" ref="AE118">INDEX('LES boundaries'!$J298:$Y298, 0, AE$23)</f>
        <v>8.7457838791501319E-2</v>
      </c>
      <c r="AF118" s="322" cm="1">
        <f t="array" ref="AF118">INDEX('LES boundaries'!$J298:$Y298, 0, AF$23)</f>
        <v>8.7457838791501319E-2</v>
      </c>
      <c r="AG118" s="322" cm="1">
        <f t="array" ref="AG118">INDEX('LES boundaries'!$J298:$Y298, 0, AG$23)</f>
        <v>0</v>
      </c>
      <c r="AH118" s="322" cm="1">
        <f t="array" ref="AH118">INDEX('LES boundaries'!$J298:$Y298, 0, AH$23)</f>
        <v>0</v>
      </c>
      <c r="AI118" s="322" cm="1">
        <f t="array" ref="AI118">INDEX('LES boundaries'!$J298:$Y298, 0, AI$23)</f>
        <v>0</v>
      </c>
      <c r="AJ118" s="322" cm="1">
        <f t="array" ref="AJ118">INDEX('LES boundaries'!$J298:$Y298, 0, AJ$23)</f>
        <v>8.7364768251888866E-2</v>
      </c>
      <c r="AK118" s="322" cm="1">
        <f t="array" ref="AK118">INDEX('LES boundaries'!$J298:$Y298, 0, AK$23)</f>
        <v>0</v>
      </c>
      <c r="AL118" s="322" cm="1">
        <f t="array" ref="AL118">INDEX('LES boundaries'!$J298:$Y298, 0, AL$23)</f>
        <v>8.6383141642317057E-2</v>
      </c>
      <c r="AM118" s="322" cm="1">
        <f t="array" ref="AM118">INDEX('LES boundaries'!$J298:$Y298, 0, AM$23)</f>
        <v>0</v>
      </c>
      <c r="AN118" s="322" cm="1">
        <f t="array" ref="AN118">INDEX('LES boundaries'!$J298:$Y298, 0, AN$23)</f>
        <v>8.4068417407532292E-2</v>
      </c>
      <c r="AO118" s="322" cm="1">
        <f t="array" ref="AO118">INDEX('LES boundaries'!$J298:$Y298, 0, AO$23)</f>
        <v>0</v>
      </c>
    </row>
    <row r="119" spans="3:43" x14ac:dyDescent="0.35">
      <c r="C119" s="24"/>
      <c r="F119" t="s">
        <v>191</v>
      </c>
      <c r="G119" t="s">
        <v>266</v>
      </c>
      <c r="H119" s="256"/>
      <c r="I119" s="256"/>
      <c r="J119" s="322" cm="1">
        <f t="array" ref="J119">INDEX('LES boundaries'!$J299:$Y299, 0, J$23)</f>
        <v>0</v>
      </c>
      <c r="K119" s="322" cm="1">
        <f t="array" ref="K119">INDEX('LES boundaries'!$J299:$Y299, 0, K$23)</f>
        <v>0</v>
      </c>
      <c r="L119" s="322" cm="1">
        <f t="array" ref="L119">INDEX('LES boundaries'!$J299:$Y299, 0, L$23)</f>
        <v>0</v>
      </c>
      <c r="M119" s="322" cm="1">
        <f t="array" ref="M119">INDEX('LES boundaries'!$J299:$Y299, 0, M$23)</f>
        <v>0</v>
      </c>
      <c r="N119" s="322" cm="1">
        <f t="array" ref="N119">INDEX('LES boundaries'!$J299:$Y299, 0, N$23)</f>
        <v>0</v>
      </c>
      <c r="O119" s="322" cm="1">
        <f t="array" ref="O119">INDEX('LES boundaries'!$J299:$Y299, 0, O$23)</f>
        <v>0</v>
      </c>
      <c r="P119" s="322" cm="1">
        <f t="array" ref="P119">INDEX('LES boundaries'!$J299:$Y299, 0, P$23)</f>
        <v>0</v>
      </c>
      <c r="Q119" s="322" cm="1">
        <f t="array" ref="Q119">INDEX('LES boundaries'!$J299:$Y299, 0, Q$23)</f>
        <v>0</v>
      </c>
      <c r="R119" s="322" cm="1">
        <f t="array" ref="R119">INDEX('LES boundaries'!$J299:$Y299, 0, R$23)</f>
        <v>0.1302122787228886</v>
      </c>
      <c r="S119" s="322" cm="1">
        <f t="array" ref="S119">INDEX('LES boundaries'!$J299:$Y299, 0, S$23)</f>
        <v>0.1302122787228886</v>
      </c>
      <c r="T119" s="322" cm="1">
        <f t="array" ref="T119">INDEX('LES boundaries'!$J299:$Y299, 0, T$23)</f>
        <v>0.1302122787228886</v>
      </c>
      <c r="U119" s="322" cm="1">
        <f t="array" ref="U119">INDEX('LES boundaries'!$J299:$Y299, 0, U$23)</f>
        <v>0.1302122787228886</v>
      </c>
      <c r="V119" s="322" cm="1">
        <f t="array" ref="V119">INDEX('LES boundaries'!$J299:$Y299, 0, V$23)</f>
        <v>0.1302122787228886</v>
      </c>
      <c r="W119" s="322" cm="1">
        <f t="array" ref="W119">INDEX('LES boundaries'!$J299:$Y299, 0, W$23)</f>
        <v>0.12520297502503072</v>
      </c>
      <c r="X119" s="322" cm="1">
        <f t="array" ref="X119">INDEX('LES boundaries'!$J299:$Y299, 0, X$23)</f>
        <v>0.12520297502503072</v>
      </c>
      <c r="Y119" s="322" cm="1">
        <f t="array" ref="Y119">INDEX('LES boundaries'!$J299:$Y299, 0, Y$23)</f>
        <v>0.12520297502503072</v>
      </c>
      <c r="Z119" s="322" cm="1">
        <f t="array" ref="Z119">INDEX('LES boundaries'!$J299:$Y299, 0, Z$23)</f>
        <v>0.12520297502503072</v>
      </c>
      <c r="AA119" s="322" cm="1">
        <f t="array" ref="AA119">INDEX('LES boundaries'!$J299:$Y299, 0, AA$23)</f>
        <v>0.12520297502503072</v>
      </c>
      <c r="AB119" s="322" cm="1">
        <f t="array" ref="AB119">INDEX('LES boundaries'!$J299:$Y299, 0, AB$23)</f>
        <v>9.8837997511025594E-2</v>
      </c>
      <c r="AC119" s="322" cm="1">
        <f t="array" ref="AC119">INDEX('LES boundaries'!$J299:$Y299, 0, AC$23)</f>
        <v>9.8837997511025594E-2</v>
      </c>
      <c r="AD119" s="322" cm="1">
        <f t="array" ref="AD119">INDEX('LES boundaries'!$J299:$Y299, 0, AD$23)</f>
        <v>9.8837997511025594E-2</v>
      </c>
      <c r="AE119" s="322" cm="1">
        <f t="array" ref="AE119">INDEX('LES boundaries'!$J299:$Y299, 0, AE$23)</f>
        <v>9.8837997511025594E-2</v>
      </c>
      <c r="AF119" s="322" cm="1">
        <f t="array" ref="AF119">INDEX('LES boundaries'!$J299:$Y299, 0, AF$23)</f>
        <v>9.8837997511025594E-2</v>
      </c>
      <c r="AG119" s="322" cm="1">
        <f t="array" ref="AG119">INDEX('LES boundaries'!$J299:$Y299, 0, AG$23)</f>
        <v>0</v>
      </c>
      <c r="AH119" s="322" cm="1">
        <f t="array" ref="AH119">INDEX('LES boundaries'!$J299:$Y299, 0, AH$23)</f>
        <v>0</v>
      </c>
      <c r="AI119" s="322" cm="1">
        <f t="array" ref="AI119">INDEX('LES boundaries'!$J299:$Y299, 0, AI$23)</f>
        <v>0</v>
      </c>
      <c r="AJ119" s="322" cm="1">
        <f t="array" ref="AJ119">INDEX('LES boundaries'!$J299:$Y299, 0, AJ$23)</f>
        <v>0.1040303422858939</v>
      </c>
      <c r="AK119" s="322" cm="1">
        <f t="array" ref="AK119">INDEX('LES boundaries'!$J299:$Y299, 0, AK$23)</f>
        <v>0</v>
      </c>
      <c r="AL119" s="322" cm="1">
        <f t="array" ref="AL119">INDEX('LES boundaries'!$J299:$Y299, 0, AL$23)</f>
        <v>0.10286146203549058</v>
      </c>
      <c r="AM119" s="322" cm="1">
        <f t="array" ref="AM119">INDEX('LES boundaries'!$J299:$Y299, 0, AM$23)</f>
        <v>0</v>
      </c>
      <c r="AN119" s="322" cm="1">
        <f t="array" ref="AN119">INDEX('LES boundaries'!$J299:$Y299, 0, AN$23)</f>
        <v>9.7160487190443331E-2</v>
      </c>
      <c r="AO119" s="322" cm="1">
        <f t="array" ref="AO119">INDEX('LES boundaries'!$J299:$Y299, 0, AO$23)</f>
        <v>0</v>
      </c>
    </row>
    <row r="120" spans="3:43" x14ac:dyDescent="0.35">
      <c r="C120" s="24"/>
      <c r="F120" t="s">
        <v>192</v>
      </c>
      <c r="G120" t="s">
        <v>266</v>
      </c>
      <c r="H120" s="256"/>
      <c r="I120" s="256"/>
      <c r="J120" s="322" cm="1">
        <f t="array" ref="J120">INDEX('LES boundaries'!$J300:$Y300, 0, J$23)</f>
        <v>0</v>
      </c>
      <c r="K120" s="322" cm="1">
        <f t="array" ref="K120">INDEX('LES boundaries'!$J300:$Y300, 0, K$23)</f>
        <v>0</v>
      </c>
      <c r="L120" s="322" cm="1">
        <f t="array" ref="L120">INDEX('LES boundaries'!$J300:$Y300, 0, L$23)</f>
        <v>0</v>
      </c>
      <c r="M120" s="322" cm="1">
        <f t="array" ref="M120">INDEX('LES boundaries'!$J300:$Y300, 0, M$23)</f>
        <v>0</v>
      </c>
      <c r="N120" s="322" cm="1">
        <f t="array" ref="N120">INDEX('LES boundaries'!$J300:$Y300, 0, N$23)</f>
        <v>0</v>
      </c>
      <c r="O120" s="322" cm="1">
        <f t="array" ref="O120">INDEX('LES boundaries'!$J300:$Y300, 0, O$23)</f>
        <v>0</v>
      </c>
      <c r="P120" s="322" cm="1">
        <f t="array" ref="P120">INDEX('LES boundaries'!$J300:$Y300, 0, P$23)</f>
        <v>0</v>
      </c>
      <c r="Q120" s="322" cm="1">
        <f t="array" ref="Q120">INDEX('LES boundaries'!$J300:$Y300, 0, Q$23)</f>
        <v>0</v>
      </c>
      <c r="R120" s="322" cm="1">
        <f t="array" ref="R120">INDEX('LES boundaries'!$J300:$Y300, 0, R$23)</f>
        <v>0.1406248816257758</v>
      </c>
      <c r="S120" s="322" cm="1">
        <f t="array" ref="S120">INDEX('LES boundaries'!$J300:$Y300, 0, S$23)</f>
        <v>0.1406248816257758</v>
      </c>
      <c r="T120" s="322" cm="1">
        <f t="array" ref="T120">INDEX('LES boundaries'!$J300:$Y300, 0, T$23)</f>
        <v>0.1406248816257758</v>
      </c>
      <c r="U120" s="322" cm="1">
        <f t="array" ref="U120">INDEX('LES boundaries'!$J300:$Y300, 0, U$23)</f>
        <v>0.1406248816257758</v>
      </c>
      <c r="V120" s="322" cm="1">
        <f t="array" ref="V120">INDEX('LES boundaries'!$J300:$Y300, 0, V$23)</f>
        <v>0.1406248816257758</v>
      </c>
      <c r="W120" s="322" cm="1">
        <f t="array" ref="W120">INDEX('LES boundaries'!$J300:$Y300, 0, W$23)</f>
        <v>0.13521500210866844</v>
      </c>
      <c r="X120" s="322" cm="1">
        <f t="array" ref="X120">INDEX('LES boundaries'!$J300:$Y300, 0, X$23)</f>
        <v>0.13521500210866844</v>
      </c>
      <c r="Y120" s="322" cm="1">
        <f t="array" ref="Y120">INDEX('LES boundaries'!$J300:$Y300, 0, Y$23)</f>
        <v>0.13521500210866844</v>
      </c>
      <c r="Z120" s="322" cm="1">
        <f t="array" ref="Z120">INDEX('LES boundaries'!$J300:$Y300, 0, Z$23)</f>
        <v>0.13521500210866844</v>
      </c>
      <c r="AA120" s="322" cm="1">
        <f t="array" ref="AA120">INDEX('LES boundaries'!$J300:$Y300, 0, AA$23)</f>
        <v>0.13521500210866844</v>
      </c>
      <c r="AB120" s="322" cm="1">
        <f t="array" ref="AB120">INDEX('LES boundaries'!$J300:$Y300, 0, AB$23)</f>
        <v>9.8837997511025594E-2</v>
      </c>
      <c r="AC120" s="322" cm="1">
        <f t="array" ref="AC120">INDEX('LES boundaries'!$J300:$Y300, 0, AC$23)</f>
        <v>9.8837997511025594E-2</v>
      </c>
      <c r="AD120" s="322" cm="1">
        <f t="array" ref="AD120">INDEX('LES boundaries'!$J300:$Y300, 0, AD$23)</f>
        <v>9.8837997511025594E-2</v>
      </c>
      <c r="AE120" s="322" cm="1">
        <f t="array" ref="AE120">INDEX('LES boundaries'!$J300:$Y300, 0, AE$23)</f>
        <v>9.8837997511025594E-2</v>
      </c>
      <c r="AF120" s="322" cm="1">
        <f t="array" ref="AF120">INDEX('LES boundaries'!$J300:$Y300, 0, AF$23)</f>
        <v>9.8837997511025594E-2</v>
      </c>
      <c r="AG120" s="322" cm="1">
        <f t="array" ref="AG120">INDEX('LES boundaries'!$J300:$Y300, 0, AG$23)</f>
        <v>0</v>
      </c>
      <c r="AH120" s="322" cm="1">
        <f t="array" ref="AH120">INDEX('LES boundaries'!$J300:$Y300, 0, AH$23)</f>
        <v>0</v>
      </c>
      <c r="AI120" s="322" cm="1">
        <f t="array" ref="AI120">INDEX('LES boundaries'!$J300:$Y300, 0, AI$23)</f>
        <v>0</v>
      </c>
      <c r="AJ120" s="322" cm="1">
        <f t="array" ref="AJ120">INDEX('LES boundaries'!$J300:$Y300, 0, AJ$23)</f>
        <v>0.1123492708439273</v>
      </c>
      <c r="AK120" s="322" cm="1">
        <f t="array" ref="AK120">INDEX('LES boundaries'!$J300:$Y300, 0, AK$23)</f>
        <v>0</v>
      </c>
      <c r="AL120" s="322" cm="1">
        <f t="array" ref="AL120">INDEX('LES boundaries'!$J300:$Y300, 0, AL$23)</f>
        <v>0.11108691948613036</v>
      </c>
      <c r="AM120" s="322" cm="1">
        <f t="array" ref="AM120">INDEX('LES boundaries'!$J300:$Y300, 0, AM$23)</f>
        <v>0</v>
      </c>
      <c r="AN120" s="322" cm="1">
        <f t="array" ref="AN120">INDEX('LES boundaries'!$J300:$Y300, 0, AN$23)</f>
        <v>0.10409639864059214</v>
      </c>
      <c r="AO120" s="322" cm="1">
        <f t="array" ref="AO120">INDEX('LES boundaries'!$J300:$Y300, 0, AO$23)</f>
        <v>0</v>
      </c>
    </row>
    <row r="121" spans="3:43" x14ac:dyDescent="0.35">
      <c r="C121" s="24"/>
      <c r="F121" t="s">
        <v>193</v>
      </c>
      <c r="G121" t="s">
        <v>266</v>
      </c>
      <c r="H121" s="256"/>
      <c r="I121" s="256"/>
      <c r="J121" s="322" cm="1">
        <f t="array" ref="J121">INDEX('LES boundaries'!$J301:$Y301, 0, J$23)</f>
        <v>0</v>
      </c>
      <c r="K121" s="322" cm="1">
        <f t="array" ref="K121">INDEX('LES boundaries'!$J301:$Y301, 0, K$23)</f>
        <v>0</v>
      </c>
      <c r="L121" s="322" cm="1">
        <f t="array" ref="L121">INDEX('LES boundaries'!$J301:$Y301, 0, L$23)</f>
        <v>0</v>
      </c>
      <c r="M121" s="322" cm="1">
        <f t="array" ref="M121">INDEX('LES boundaries'!$J301:$Y301, 0, M$23)</f>
        <v>0</v>
      </c>
      <c r="N121" s="322" cm="1">
        <f t="array" ref="N121">INDEX('LES boundaries'!$J301:$Y301, 0, N$23)</f>
        <v>0</v>
      </c>
      <c r="O121" s="322" cm="1">
        <f t="array" ref="O121">INDEX('LES boundaries'!$J301:$Y301, 0, O$23)</f>
        <v>0</v>
      </c>
      <c r="P121" s="322" cm="1">
        <f t="array" ref="P121">INDEX('LES boundaries'!$J301:$Y301, 0, P$23)</f>
        <v>0</v>
      </c>
      <c r="Q121" s="322" cm="1">
        <f t="array" ref="Q121">INDEX('LES boundaries'!$J301:$Y301, 0, Q$23)</f>
        <v>0</v>
      </c>
      <c r="R121" s="322" cm="1">
        <f t="array" ref="R121">INDEX('LES boundaries'!$J301:$Y301, 0, R$23)</f>
        <v>0.14428384922745144</v>
      </c>
      <c r="S121" s="322" cm="1">
        <f t="array" ref="S121">INDEX('LES boundaries'!$J301:$Y301, 0, S$23)</f>
        <v>0.14428384922745144</v>
      </c>
      <c r="T121" s="322" cm="1">
        <f t="array" ref="T121">INDEX('LES boundaries'!$J301:$Y301, 0, T$23)</f>
        <v>0.14428384922745144</v>
      </c>
      <c r="U121" s="322" cm="1">
        <f t="array" ref="U121">INDEX('LES boundaries'!$J301:$Y301, 0, U$23)</f>
        <v>0.14428384922745144</v>
      </c>
      <c r="V121" s="322" cm="1">
        <f t="array" ref="V121">INDEX('LES boundaries'!$J301:$Y301, 0, V$23)</f>
        <v>0.14428384922745144</v>
      </c>
      <c r="W121" s="322" cm="1">
        <f t="array" ref="W121">INDEX('LES boundaries'!$J301:$Y301, 0, W$23)</f>
        <v>0.13873320817758247</v>
      </c>
      <c r="X121" s="322" cm="1">
        <f t="array" ref="X121">INDEX('LES boundaries'!$J301:$Y301, 0, X$23)</f>
        <v>0.13873320817758247</v>
      </c>
      <c r="Y121" s="322" cm="1">
        <f t="array" ref="Y121">INDEX('LES boundaries'!$J301:$Y301, 0, Y$23)</f>
        <v>0.13873320817758247</v>
      </c>
      <c r="Z121" s="322" cm="1">
        <f t="array" ref="Z121">INDEX('LES boundaries'!$J301:$Y301, 0, Z$23)</f>
        <v>0.13873320817758247</v>
      </c>
      <c r="AA121" s="322" cm="1">
        <f t="array" ref="AA121">INDEX('LES boundaries'!$J301:$Y301, 0, AA$23)</f>
        <v>0.13873320817758247</v>
      </c>
      <c r="AB121" s="322" cm="1">
        <f t="array" ref="AB121">INDEX('LES boundaries'!$J301:$Y301, 0, AB$23)</f>
        <v>9.8837997511025594E-2</v>
      </c>
      <c r="AC121" s="322" cm="1">
        <f t="array" ref="AC121">INDEX('LES boundaries'!$J301:$Y301, 0, AC$23)</f>
        <v>9.8837997511025594E-2</v>
      </c>
      <c r="AD121" s="322" cm="1">
        <f t="array" ref="AD121">INDEX('LES boundaries'!$J301:$Y301, 0, AD$23)</f>
        <v>9.8837997511025594E-2</v>
      </c>
      <c r="AE121" s="322" cm="1">
        <f t="array" ref="AE121">INDEX('LES boundaries'!$J301:$Y301, 0, AE$23)</f>
        <v>9.8837997511025594E-2</v>
      </c>
      <c r="AF121" s="322" cm="1">
        <f t="array" ref="AF121">INDEX('LES boundaries'!$J301:$Y301, 0, AF$23)</f>
        <v>9.8837997511025594E-2</v>
      </c>
      <c r="AG121" s="322" cm="1">
        <f t="array" ref="AG121">INDEX('LES boundaries'!$J301:$Y301, 0, AG$23)</f>
        <v>0</v>
      </c>
      <c r="AH121" s="322" cm="1">
        <f t="array" ref="AH121">INDEX('LES boundaries'!$J301:$Y301, 0, AH$23)</f>
        <v>0</v>
      </c>
      <c r="AI121" s="322" cm="1">
        <f t="array" ref="AI121">INDEX('LES boundaries'!$J301:$Y301, 0, AI$23)</f>
        <v>0</v>
      </c>
      <c r="AJ121" s="322" cm="1">
        <f t="array" ref="AJ121">INDEX('LES boundaries'!$J301:$Y301, 0, AJ$23)</f>
        <v>0.11527252551505845</v>
      </c>
      <c r="AK121" s="322" cm="1">
        <f t="array" ref="AK121">INDEX('LES boundaries'!$J301:$Y301, 0, AK$23)</f>
        <v>0</v>
      </c>
      <c r="AL121" s="322" cm="1">
        <f t="array" ref="AL121">INDEX('LES boundaries'!$J301:$Y301, 0, AL$23)</f>
        <v>0.11397732859915891</v>
      </c>
      <c r="AM121" s="322" cm="1">
        <f t="array" ref="AM121">INDEX('LES boundaries'!$J301:$Y301, 0, AM$23)</f>
        <v>0</v>
      </c>
      <c r="AN121" s="322" cm="1">
        <f t="array" ref="AN121">INDEX('LES boundaries'!$J301:$Y301, 0, AN$23)</f>
        <v>0.10653366389701989</v>
      </c>
      <c r="AO121" s="322" cm="1">
        <f t="array" ref="AO121">INDEX('LES boundaries'!$J301:$Y301, 0, AO$23)</f>
        <v>0</v>
      </c>
    </row>
    <row r="122" spans="3:43" x14ac:dyDescent="0.35">
      <c r="C122" s="24"/>
      <c r="F122" t="s">
        <v>194</v>
      </c>
      <c r="G122" t="s">
        <v>266</v>
      </c>
      <c r="J122" s="322" cm="1">
        <f t="array" ref="J122">INDEX('LES boundaries'!$J302:$Y302, 0, J$23)</f>
        <v>0</v>
      </c>
      <c r="K122" s="322" cm="1">
        <f t="array" ref="K122">INDEX('LES boundaries'!$J302:$Y302, 0, K$23)</f>
        <v>0</v>
      </c>
      <c r="L122" s="322" cm="1">
        <f t="array" ref="L122">INDEX('LES boundaries'!$J302:$Y302, 0, L$23)</f>
        <v>0</v>
      </c>
      <c r="M122" s="322" cm="1">
        <f t="array" ref="M122">INDEX('LES boundaries'!$J302:$Y302, 0, M$23)</f>
        <v>0</v>
      </c>
      <c r="N122" s="322" cm="1">
        <f t="array" ref="N122">INDEX('LES boundaries'!$J302:$Y302, 0, N$23)</f>
        <v>0</v>
      </c>
      <c r="O122" s="322" cm="1">
        <f t="array" ref="O122">INDEX('LES boundaries'!$J302:$Y302, 0, O$23)</f>
        <v>0</v>
      </c>
      <c r="P122" s="322" cm="1">
        <f t="array" ref="P122">INDEX('LES boundaries'!$J302:$Y302, 0, P$23)</f>
        <v>0</v>
      </c>
      <c r="Q122" s="322" cm="1">
        <f t="array" ref="Q122">INDEX('LES boundaries'!$J302:$Y302, 0, Q$23)</f>
        <v>0</v>
      </c>
      <c r="R122" s="322" cm="1">
        <f t="array" ref="R122">INDEX('LES boundaries'!$J302:$Y302, 0, R$23)</f>
        <v>0.18769533849802703</v>
      </c>
      <c r="S122" s="322" cm="1">
        <f t="array" ref="S122">INDEX('LES boundaries'!$J302:$Y302, 0, S$23)</f>
        <v>0.18769533849802703</v>
      </c>
      <c r="T122" s="322" cm="1">
        <f t="array" ref="T122">INDEX('LES boundaries'!$J302:$Y302, 0, T$23)</f>
        <v>0.18769533849802703</v>
      </c>
      <c r="U122" s="322" cm="1">
        <f t="array" ref="U122">INDEX('LES boundaries'!$J302:$Y302, 0, U$23)</f>
        <v>0.18769533849802703</v>
      </c>
      <c r="V122" s="322" cm="1">
        <f t="array" ref="V122">INDEX('LES boundaries'!$J302:$Y302, 0, V$23)</f>
        <v>0.18769533849802703</v>
      </c>
      <c r="W122" s="322" cm="1">
        <f t="array" ref="W122">INDEX('LES boundaries'!$J302:$Y302, 0, W$23)</f>
        <v>0.13873320817758247</v>
      </c>
      <c r="X122" s="322" cm="1">
        <f t="array" ref="X122">INDEX('LES boundaries'!$J302:$Y302, 0, X$23)</f>
        <v>0.13873320817758247</v>
      </c>
      <c r="Y122" s="322" cm="1">
        <f t="array" ref="Y122">INDEX('LES boundaries'!$J302:$Y302, 0, Y$23)</f>
        <v>0.13873320817758247</v>
      </c>
      <c r="Z122" s="322" cm="1">
        <f t="array" ref="Z122">INDEX('LES boundaries'!$J302:$Y302, 0, Z$23)</f>
        <v>0.13873320817758247</v>
      </c>
      <c r="AA122" s="322" cm="1">
        <f t="array" ref="AA122">INDEX('LES boundaries'!$J302:$Y302, 0, AA$23)</f>
        <v>0.13873320817758247</v>
      </c>
      <c r="AB122" s="322" cm="1">
        <f t="array" ref="AB122">INDEX('LES boundaries'!$J302:$Y302, 0, AB$23)</f>
        <v>9.8837997511025594E-2</v>
      </c>
      <c r="AC122" s="322" cm="1">
        <f t="array" ref="AC122">INDEX('LES boundaries'!$J302:$Y302, 0, AC$23)</f>
        <v>9.8837997511025594E-2</v>
      </c>
      <c r="AD122" s="322" cm="1">
        <f t="array" ref="AD122">INDEX('LES boundaries'!$J302:$Y302, 0, AD$23)</f>
        <v>9.8837997511025594E-2</v>
      </c>
      <c r="AE122" s="322" cm="1">
        <f t="array" ref="AE122">INDEX('LES boundaries'!$J302:$Y302, 0, AE$23)</f>
        <v>9.8837997511025594E-2</v>
      </c>
      <c r="AF122" s="322" cm="1">
        <f t="array" ref="AF122">INDEX('LES boundaries'!$J302:$Y302, 0, AF$23)</f>
        <v>9.8837997511025594E-2</v>
      </c>
      <c r="AG122" s="322" cm="1">
        <f t="array" ref="AG122">INDEX('LES boundaries'!$J302:$Y302, 0, AG$23)</f>
        <v>0</v>
      </c>
      <c r="AH122" s="322" cm="1">
        <f t="array" ref="AH122">INDEX('LES boundaries'!$J302:$Y302, 0, AH$23)</f>
        <v>0</v>
      </c>
      <c r="AI122" s="322" cm="1">
        <f t="array" ref="AI122">INDEX('LES boundaries'!$J302:$Y302, 0, AI$23)</f>
        <v>0</v>
      </c>
      <c r="AJ122" s="322" cm="1">
        <f t="array" ref="AJ122">INDEX('LES boundaries'!$J302:$Y302, 0, AJ$23)</f>
        <v>0.15862588792692206</v>
      </c>
      <c r="AK122" s="322" cm="1">
        <f t="array" ref="AK122">INDEX('LES boundaries'!$J302:$Y302, 0, AK$23)</f>
        <v>0</v>
      </c>
      <c r="AL122" s="322" cm="1">
        <f t="array" ref="AL122">INDEX('LES boundaries'!$J302:$Y302, 0, AL$23)</f>
        <v>0.15684357457942857</v>
      </c>
      <c r="AM122" s="322" cm="1">
        <f t="array" ref="AM122">INDEX('LES boundaries'!$J302:$Y302, 0, AM$23)</f>
        <v>0</v>
      </c>
      <c r="AN122" s="322" cm="1">
        <f t="array" ref="AN122">INDEX('LES boundaries'!$J302:$Y302, 0, AN$23)</f>
        <v>0.14267955463970711</v>
      </c>
      <c r="AO122" s="322" cm="1">
        <f t="array" ref="AO122">INDEX('LES boundaries'!$J302:$Y302, 0, AO$23)</f>
        <v>0</v>
      </c>
    </row>
    <row r="123" spans="3:43" x14ac:dyDescent="0.35">
      <c r="C123" s="24"/>
      <c r="F123" t="s">
        <v>195</v>
      </c>
      <c r="G123" t="s">
        <v>266</v>
      </c>
      <c r="J123" s="322" cm="1">
        <f t="array" ref="J123">INDEX('LES boundaries'!$J303:$Y303, 0, J$23)</f>
        <v>0</v>
      </c>
      <c r="K123" s="322" cm="1">
        <f t="array" ref="K123">INDEX('LES boundaries'!$J303:$Y303, 0, K$23)</f>
        <v>0</v>
      </c>
      <c r="L123" s="322" cm="1">
        <f t="array" ref="L123">INDEX('LES boundaries'!$J303:$Y303, 0, L$23)</f>
        <v>0</v>
      </c>
      <c r="M123" s="322" cm="1">
        <f t="array" ref="M123">INDEX('LES boundaries'!$J303:$Y303, 0, M$23)</f>
        <v>0</v>
      </c>
      <c r="N123" s="322" cm="1">
        <f t="array" ref="N123">INDEX('LES boundaries'!$J303:$Y303, 0, N$23)</f>
        <v>0</v>
      </c>
      <c r="O123" s="322" cm="1">
        <f t="array" ref="O123">INDEX('LES boundaries'!$J303:$Y303, 0, O$23)</f>
        <v>0</v>
      </c>
      <c r="P123" s="322" cm="1">
        <f t="array" ref="P123">INDEX('LES boundaries'!$J303:$Y303, 0, P$23)</f>
        <v>0</v>
      </c>
      <c r="Q123" s="322" cm="1">
        <f t="array" ref="Q123">INDEX('LES boundaries'!$J303:$Y303, 0, Q$23)</f>
        <v>0</v>
      </c>
      <c r="R123" s="322" cm="1">
        <f t="array" ref="R123">INDEX('LES boundaries'!$J303:$Y303, 0, R$23)</f>
        <v>0</v>
      </c>
      <c r="S123" s="322" cm="1">
        <f t="array" ref="S123">INDEX('LES boundaries'!$J303:$Y303, 0, S$23)</f>
        <v>0</v>
      </c>
      <c r="T123" s="322" cm="1">
        <f t="array" ref="T123">INDEX('LES boundaries'!$J303:$Y303, 0, T$23)</f>
        <v>0</v>
      </c>
      <c r="U123" s="322" cm="1">
        <f t="array" ref="U123">INDEX('LES boundaries'!$J303:$Y303, 0, U$23)</f>
        <v>0</v>
      </c>
      <c r="V123" s="322" cm="1">
        <f t="array" ref="V123">INDEX('LES boundaries'!$J303:$Y303, 0, V$23)</f>
        <v>0</v>
      </c>
      <c r="W123" s="322" cm="1">
        <f t="array" ref="W123">INDEX('LES boundaries'!$J303:$Y303, 0, W$23)</f>
        <v>0</v>
      </c>
      <c r="X123" s="322" cm="1">
        <f t="array" ref="X123">INDEX('LES boundaries'!$J303:$Y303, 0, X$23)</f>
        <v>0</v>
      </c>
      <c r="Y123" s="322" cm="1">
        <f t="array" ref="Y123">INDEX('LES boundaries'!$J303:$Y303, 0, Y$23)</f>
        <v>0</v>
      </c>
      <c r="Z123" s="322" cm="1">
        <f t="array" ref="Z123">INDEX('LES boundaries'!$J303:$Y303, 0, Z$23)</f>
        <v>0</v>
      </c>
      <c r="AA123" s="322" cm="1">
        <f t="array" ref="AA123">INDEX('LES boundaries'!$J303:$Y303, 0, AA$23)</f>
        <v>0</v>
      </c>
      <c r="AB123" s="322" cm="1">
        <f t="array" ref="AB123">INDEX('LES boundaries'!$J303:$Y303, 0, AB$23)</f>
        <v>0</v>
      </c>
      <c r="AC123" s="322" cm="1">
        <f t="array" ref="AC123">INDEX('LES boundaries'!$J303:$Y303, 0, AC$23)</f>
        <v>0</v>
      </c>
      <c r="AD123" s="322" cm="1">
        <f t="array" ref="AD123">INDEX('LES boundaries'!$J303:$Y303, 0, AD$23)</f>
        <v>0</v>
      </c>
      <c r="AE123" s="322" cm="1">
        <f t="array" ref="AE123">INDEX('LES boundaries'!$J303:$Y303, 0, AE$23)</f>
        <v>0</v>
      </c>
      <c r="AF123" s="322" cm="1">
        <f t="array" ref="AF123">INDEX('LES boundaries'!$J303:$Y303, 0, AF$23)</f>
        <v>0</v>
      </c>
      <c r="AG123" s="322" cm="1">
        <f t="array" ref="AG123">INDEX('LES boundaries'!$J303:$Y303, 0, AG$23)</f>
        <v>0</v>
      </c>
      <c r="AH123" s="322" cm="1">
        <f t="array" ref="AH123">INDEX('LES boundaries'!$J303:$Y303, 0, AH$23)</f>
        <v>0</v>
      </c>
      <c r="AI123" s="322" cm="1">
        <f t="array" ref="AI123">INDEX('LES boundaries'!$J303:$Y303, 0, AI$23)</f>
        <v>0</v>
      </c>
      <c r="AJ123" s="322" cm="1">
        <f t="array" ref="AJ123">INDEX('LES boundaries'!$J303:$Y303, 0, AJ$23)</f>
        <v>0</v>
      </c>
      <c r="AK123" s="322" cm="1">
        <f t="array" ref="AK123">INDEX('LES boundaries'!$J303:$Y303, 0, AK$23)</f>
        <v>0</v>
      </c>
      <c r="AL123" s="322" cm="1">
        <f t="array" ref="AL123">INDEX('LES boundaries'!$J303:$Y303, 0, AL$23)</f>
        <v>0</v>
      </c>
      <c r="AM123" s="322" cm="1">
        <f t="array" ref="AM123">INDEX('LES boundaries'!$J303:$Y303, 0, AM$23)</f>
        <v>0</v>
      </c>
      <c r="AN123" s="322" cm="1">
        <f t="array" ref="AN123">INDEX('LES boundaries'!$J303:$Y303, 0, AN$23)</f>
        <v>0</v>
      </c>
      <c r="AO123" s="322" cm="1">
        <f t="array" ref="AO123">INDEX('LES boundaries'!$J303:$Y303, 0, AO$23)</f>
        <v>0</v>
      </c>
    </row>
    <row r="124" spans="3:43" x14ac:dyDescent="0.35">
      <c r="C124" s="24"/>
      <c r="F124" s="28" t="s">
        <v>1150</v>
      </c>
      <c r="G124" s="28" t="s">
        <v>266</v>
      </c>
      <c r="H124" s="28"/>
      <c r="I124" s="28"/>
      <c r="J124" s="272" cm="1">
        <f t="array" ref="J124">INDEX('LES boundaries'!$J304:$Y304, 0, J$23)</f>
        <v>0</v>
      </c>
      <c r="K124" s="272" cm="1">
        <f t="array" ref="K124">INDEX('LES boundaries'!$J304:$Y304, 0, K$23)</f>
        <v>0</v>
      </c>
      <c r="L124" s="272" cm="1">
        <f t="array" ref="L124">INDEX('LES boundaries'!$J304:$Y304, 0, L$23)</f>
        <v>0</v>
      </c>
      <c r="M124" s="272" cm="1">
        <f t="array" ref="M124">INDEX('LES boundaries'!$J304:$Y304, 0, M$23)</f>
        <v>0</v>
      </c>
      <c r="N124" s="272" cm="1">
        <f t="array" ref="N124">INDEX('LES boundaries'!$J304:$Y304, 0, N$23)</f>
        <v>0</v>
      </c>
      <c r="O124" s="272" cm="1">
        <f t="array" ref="O124">INDEX('LES boundaries'!$J304:$Y304, 0, O$23)</f>
        <v>0</v>
      </c>
      <c r="P124" s="272" cm="1">
        <f t="array" ref="P124">INDEX('LES boundaries'!$J304:$Y304, 0, P$23)</f>
        <v>0</v>
      </c>
      <c r="Q124" s="272" cm="1">
        <f t="array" ref="Q124">INDEX('LES boundaries'!$J304:$Y304, 0, Q$23)</f>
        <v>0</v>
      </c>
      <c r="R124" s="272" cm="1">
        <f t="array" ref="R124">INDEX('LES boundaries'!$J304:$Y304, 0, R$23)</f>
        <v>0.18769533849802703</v>
      </c>
      <c r="S124" s="272" cm="1">
        <f t="array" ref="S124">INDEX('LES boundaries'!$J304:$Y304, 0, S$23)</f>
        <v>0.18769533849802703</v>
      </c>
      <c r="T124" s="272" cm="1">
        <f t="array" ref="T124">INDEX('LES boundaries'!$J304:$Y304, 0, T$23)</f>
        <v>0.18769533849802703</v>
      </c>
      <c r="U124" s="272" cm="1">
        <f t="array" ref="U124">INDEX('LES boundaries'!$J304:$Y304, 0, U$23)</f>
        <v>0.18769533849802703</v>
      </c>
      <c r="V124" s="272" cm="1">
        <f t="array" ref="V124">INDEX('LES boundaries'!$J304:$Y304, 0, V$23)</f>
        <v>0.18769533849802703</v>
      </c>
      <c r="W124" s="272" cm="1">
        <f t="array" ref="W124">INDEX('LES boundaries'!$J304:$Y304, 0, W$23)</f>
        <v>0.13873320817758247</v>
      </c>
      <c r="X124" s="272" cm="1">
        <f t="array" ref="X124">INDEX('LES boundaries'!$J304:$Y304, 0, X$23)</f>
        <v>0.13873320817758247</v>
      </c>
      <c r="Y124" s="272" cm="1">
        <f t="array" ref="Y124">INDEX('LES boundaries'!$J304:$Y304, 0, Y$23)</f>
        <v>0.13873320817758247</v>
      </c>
      <c r="Z124" s="272" cm="1">
        <f t="array" ref="Z124">INDEX('LES boundaries'!$J304:$Y304, 0, Z$23)</f>
        <v>0.13873320817758247</v>
      </c>
      <c r="AA124" s="272" cm="1">
        <f t="array" ref="AA124">INDEX('LES boundaries'!$J304:$Y304, 0, AA$23)</f>
        <v>0.13873320817758247</v>
      </c>
      <c r="AB124" s="272" cm="1">
        <f t="array" ref="AB124">INDEX('LES boundaries'!$J304:$Y304, 0, AB$23)</f>
        <v>9.8837997511025594E-2</v>
      </c>
      <c r="AC124" s="272" cm="1">
        <f t="array" ref="AC124">INDEX('LES boundaries'!$J304:$Y304, 0, AC$23)</f>
        <v>9.8837997511025594E-2</v>
      </c>
      <c r="AD124" s="272" cm="1">
        <f t="array" ref="AD124">INDEX('LES boundaries'!$J304:$Y304, 0, AD$23)</f>
        <v>9.8837997511025594E-2</v>
      </c>
      <c r="AE124" s="272" cm="1">
        <f t="array" ref="AE124">INDEX('LES boundaries'!$J304:$Y304, 0, AE$23)</f>
        <v>9.8837997511025594E-2</v>
      </c>
      <c r="AF124" s="272" cm="1">
        <f t="array" ref="AF124">INDEX('LES boundaries'!$J304:$Y304, 0, AF$23)</f>
        <v>9.8837997511025594E-2</v>
      </c>
      <c r="AG124" s="272" cm="1">
        <f t="array" ref="AG124">INDEX('LES boundaries'!$J304:$Y304, 0, AG$23)</f>
        <v>0</v>
      </c>
      <c r="AH124" s="272" cm="1">
        <f t="array" ref="AH124">INDEX('LES boundaries'!$J304:$Y304, 0, AH$23)</f>
        <v>0</v>
      </c>
      <c r="AI124" s="272" cm="1">
        <f t="array" ref="AI124">INDEX('LES boundaries'!$J304:$Y304, 0, AI$23)</f>
        <v>0</v>
      </c>
      <c r="AJ124" s="272" cm="1">
        <f t="array" ref="AJ124">INDEX('LES boundaries'!$J304:$Y304, 0, AJ$23)</f>
        <v>0.20416941156519566</v>
      </c>
      <c r="AK124" s="272" cm="1">
        <f t="array" ref="AK124">INDEX('LES boundaries'!$J304:$Y304, 0, AK$23)</f>
        <v>0</v>
      </c>
      <c r="AL124" s="272" cm="1">
        <f t="array" ref="AL124">INDEX('LES boundaries'!$J304:$Y304, 0, AL$23)</f>
        <v>0.17037127976248531</v>
      </c>
      <c r="AM124" s="272" cm="1">
        <f t="array" ref="AM124">INDEX('LES boundaries'!$J304:$Y304, 0, AM$23)</f>
        <v>0</v>
      </c>
      <c r="AN124" s="272" cm="1">
        <f t="array" ref="AN124">INDEX('LES boundaries'!$J304:$Y304, 0, AN$23)</f>
        <v>0.14267955463970711</v>
      </c>
      <c r="AO124" s="272" cm="1">
        <f t="array" ref="AO124">INDEX('LES boundaries'!$J304:$Y304, 0, AO$23)</f>
        <v>0</v>
      </c>
    </row>
    <row r="125" spans="3:43" x14ac:dyDescent="0.35">
      <c r="C125" s="24"/>
    </row>
    <row r="126" spans="3:43" x14ac:dyDescent="0.35">
      <c r="C126" s="26" t="str">
        <f ca="1">INDEX('Version control'!$H$37:$H$64,MATCH($A$1,'Version control'!$F$37:$F$64,0),1)&amp;"-C: Rearrange LES charge components"</f>
        <v>Section 118-C: Rearrange LES charge components</v>
      </c>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row>
    <row r="127" spans="3:43" x14ac:dyDescent="0.35">
      <c r="C127" s="24"/>
    </row>
    <row r="128" spans="3:43" x14ac:dyDescent="0.35">
      <c r="D128" s="24" t="s">
        <v>1246</v>
      </c>
      <c r="J128" s="171"/>
      <c r="K128" s="171"/>
      <c r="L128" s="171"/>
      <c r="M128" s="171"/>
      <c r="N128" s="171"/>
      <c r="O128" s="171"/>
      <c r="P128" s="171"/>
      <c r="Q128" s="171"/>
      <c r="R128" s="171"/>
      <c r="S128" s="171"/>
      <c r="T128" s="171"/>
      <c r="U128" s="171"/>
      <c r="V128" s="171"/>
      <c r="W128" s="171"/>
      <c r="X128" s="171"/>
      <c r="Y128" s="171"/>
      <c r="Z128" s="171"/>
      <c r="AA128" s="171"/>
      <c r="AB128" s="171"/>
      <c r="AC128" s="171"/>
      <c r="AD128" s="171"/>
      <c r="AE128" s="171"/>
      <c r="AF128" s="171"/>
      <c r="AG128" s="171"/>
      <c r="AH128" s="171"/>
      <c r="AI128" s="171"/>
      <c r="AJ128" s="171"/>
      <c r="AK128" s="171"/>
      <c r="AL128" s="171"/>
      <c r="AM128" s="171"/>
      <c r="AO128" s="171"/>
    </row>
    <row r="130" spans="4:43" x14ac:dyDescent="0.35">
      <c r="D130"/>
      <c r="E130" s="27" t="s">
        <v>1168</v>
      </c>
      <c r="F130" s="27"/>
      <c r="I130" t="s">
        <v>151</v>
      </c>
      <c r="J130" s="79"/>
      <c r="K130" s="79"/>
      <c r="L130" s="79"/>
      <c r="M130" s="79"/>
      <c r="N130" s="79"/>
      <c r="O130" s="79"/>
      <c r="P130" s="79"/>
      <c r="Q130" s="79"/>
      <c r="R130" s="79"/>
      <c r="S130" s="79"/>
      <c r="T130" s="79"/>
      <c r="U130" s="79"/>
      <c r="V130" s="79"/>
      <c r="W130" s="79"/>
      <c r="X130" s="79"/>
      <c r="Y130" s="79"/>
      <c r="AB130" s="13"/>
      <c r="AC130" s="13"/>
      <c r="AD130" s="13"/>
      <c r="AE130" s="13"/>
      <c r="AF130" s="13"/>
      <c r="AG130" s="13"/>
      <c r="AH130" s="13"/>
      <c r="AI130" s="13"/>
      <c r="AJ130" s="13"/>
      <c r="AK130" s="13"/>
      <c r="AL130" s="13"/>
      <c r="AM130" s="13"/>
      <c r="AN130" s="13"/>
      <c r="AO130" s="13"/>
      <c r="AQ130" t="s">
        <v>1255</v>
      </c>
    </row>
    <row r="131" spans="4:43" x14ac:dyDescent="0.35">
      <c r="D131"/>
      <c r="E131" s="78"/>
      <c r="F131" s="19" t="s">
        <v>153</v>
      </c>
      <c r="G131" s="19" t="s">
        <v>266</v>
      </c>
      <c r="H131" s="450">
        <v>1</v>
      </c>
      <c r="I131" s="255"/>
      <c r="J131" s="481" cm="1">
        <f t="array" ref="J131">INDEX(J$50:J$58, $H131)</f>
        <v>1.5717249332615681</v>
      </c>
      <c r="K131" s="481" cm="1">
        <f t="array" ref="K131">INDEX(K$50:K$58, $H131)</f>
        <v>1.5717249332615681</v>
      </c>
      <c r="L131" s="481" cm="1">
        <f t="array" ref="L131">INDEX(L$50:L$58, $H131)</f>
        <v>1.3508816877101253</v>
      </c>
      <c r="M131" s="481" cm="1">
        <f t="array" ref="M131">INDEX(M$50:M$58, $H131)</f>
        <v>1.3508816877101253</v>
      </c>
      <c r="N131" s="481" cm="1">
        <f t="array" ref="N131">INDEX(N$50:N$58, $H131)</f>
        <v>1.3508816877101253</v>
      </c>
      <c r="O131" s="481" cm="1">
        <f t="array" ref="O131">INDEX(O$50:O$58, $H131)</f>
        <v>1.3508816877101253</v>
      </c>
      <c r="P131" s="481" cm="1">
        <f t="array" ref="P131">INDEX(P$50:P$58, $H131)</f>
        <v>1.3508816877101253</v>
      </c>
      <c r="Q131" s="481" cm="1">
        <f t="array" ref="Q131">INDEX(Q$50:Q$58, $H131)</f>
        <v>1.3508816877101253</v>
      </c>
      <c r="R131" s="481" cm="1">
        <f t="array" ref="R131">INDEX(R$50:R$58, $H131)</f>
        <v>1.1858799418243273</v>
      </c>
      <c r="S131" s="481" cm="1">
        <f t="array" ref="S131">INDEX(S$50:S$58, $H131)</f>
        <v>1.1858799418243273</v>
      </c>
      <c r="T131" s="481" cm="1">
        <f t="array" ref="T131">INDEX(T$50:T$58, $H131)</f>
        <v>1.1858799418243273</v>
      </c>
      <c r="U131" s="481" cm="1">
        <f t="array" ref="U131">INDEX(U$50:U$58, $H131)</f>
        <v>1.1858799418243273</v>
      </c>
      <c r="V131" s="481" cm="1">
        <f t="array" ref="V131">INDEX(V$50:V$58, $H131)</f>
        <v>1.1858799418243273</v>
      </c>
      <c r="W131" s="481" cm="1">
        <f t="array" ref="W131">INDEX(W$50:W$58, $H131)</f>
        <v>1.0488350474548309</v>
      </c>
      <c r="X131" s="481" cm="1">
        <f t="array" ref="X131">INDEX(X$50:X$58, $H131)</f>
        <v>1.0488350474548309</v>
      </c>
      <c r="Y131" s="481" cm="1">
        <f t="array" ref="Y131">INDEX(Y$50:Y$58, $H131)</f>
        <v>1.0488350474548309</v>
      </c>
      <c r="Z131" s="481" cm="1">
        <f t="array" ref="Z131">INDEX(Z$50:Z$58, $H131)</f>
        <v>1.0488350474548309</v>
      </c>
      <c r="AA131" s="481" cm="1">
        <f t="array" ref="AA131">INDEX(AA$50:AA$58, $H131)</f>
        <v>1.0488350474548309</v>
      </c>
      <c r="AB131" s="481" cm="1">
        <f t="array" ref="AB131">INDEX(AB$50:AB$58, $H131)</f>
        <v>1.0516363334216539</v>
      </c>
      <c r="AC131" s="481" cm="1">
        <f t="array" ref="AC131">INDEX(AC$50:AC$58, $H131)</f>
        <v>1.0516363334216539</v>
      </c>
      <c r="AD131" s="481" cm="1">
        <f t="array" ref="AD131">INDEX(AD$50:AD$58, $H131)</f>
        <v>1.0516363334216539</v>
      </c>
      <c r="AE131" s="481" cm="1">
        <f t="array" ref="AE131">INDEX(AE$50:AE$58, $H131)</f>
        <v>1.0516363334216539</v>
      </c>
      <c r="AF131" s="481" cm="1">
        <f t="array" ref="AF131">INDEX(AF$50:AF$58, $H131)</f>
        <v>1.0516363334216539</v>
      </c>
      <c r="AG131" s="481" cm="1">
        <f t="array" ref="AG131">INDEX(AG$50:AG$58, $H131)</f>
        <v>3.0306201557095949</v>
      </c>
      <c r="AH131" s="481" cm="1">
        <f t="array" ref="AH131">INDEX(AH$50:AH$58, $H131)</f>
        <v>-1.030894660320818</v>
      </c>
      <c r="AI131" s="481" cm="1">
        <f t="array" ref="AI131">INDEX(AI$50:AI$58, $H131)</f>
        <v>-1.0193115742497973</v>
      </c>
      <c r="AJ131" s="481" cm="1">
        <f t="array" ref="AJ131">INDEX(AJ$50:AJ$58, $H131)</f>
        <v>-1.030894660320818</v>
      </c>
      <c r="AK131" s="481" cm="1">
        <f t="array" ref="AK131">INDEX(AK$50:AK$58, $H131)</f>
        <v>-1.030894660320818</v>
      </c>
      <c r="AL131" s="481" cm="1">
        <f t="array" ref="AL131">INDEX(AL$50:AL$58, $H131)</f>
        <v>-1.0193115742497973</v>
      </c>
      <c r="AM131" s="481" cm="1">
        <f t="array" ref="AM131">INDEX(AM$50:AM$58, $H131)</f>
        <v>-1.0193115742497973</v>
      </c>
      <c r="AN131" s="481" cm="1">
        <f t="array" ref="AN131">INDEX(AN$50:AN$58, $H131)</f>
        <v>-1.0038674594884369</v>
      </c>
      <c r="AO131" s="481" cm="1">
        <f t="array" ref="AO131">INDEX(AO$50:AO$58, $H131)</f>
        <v>-1.0038674594884369</v>
      </c>
      <c r="AP131" s="256"/>
      <c r="AQ131" s="256"/>
    </row>
    <row r="132" spans="4:43" x14ac:dyDescent="0.35">
      <c r="D132"/>
      <c r="E132" s="78"/>
      <c r="F132" t="s">
        <v>154</v>
      </c>
      <c r="G132" t="s">
        <v>266</v>
      </c>
      <c r="H132" s="451">
        <v>1</v>
      </c>
      <c r="I132" s="256"/>
      <c r="J132" s="481" cm="1">
        <f t="array" ref="J132">INDEX(J$61:J$69, $H132)</f>
        <v>7.861254656786193E-2</v>
      </c>
      <c r="K132" s="481" cm="1">
        <f t="array" ref="K132">INDEX(K$61:K$69, $H132)</f>
        <v>7.861254656786193E-2</v>
      </c>
      <c r="L132" s="481" cm="1">
        <f t="array" ref="L132">INDEX(L$61:L$69, $H132)</f>
        <v>6.7566688887737369E-2</v>
      </c>
      <c r="M132" s="481" cm="1">
        <f t="array" ref="M132">INDEX(M$61:M$69, $H132)</f>
        <v>6.7566688887737369E-2</v>
      </c>
      <c r="N132" s="481" cm="1">
        <f t="array" ref="N132">INDEX(N$61:N$69, $H132)</f>
        <v>6.7566688887737369E-2</v>
      </c>
      <c r="O132" s="481" cm="1">
        <f t="array" ref="O132">INDEX(O$61:O$69, $H132)</f>
        <v>6.7566688887737369E-2</v>
      </c>
      <c r="P132" s="481" cm="1">
        <f t="array" ref="P132">INDEX(P$61:P$69, $H132)</f>
        <v>6.7566688887737369E-2</v>
      </c>
      <c r="Q132" s="481" cm="1">
        <f t="array" ref="Q132">INDEX(Q$61:Q$69, $H132)</f>
        <v>6.7566688887737369E-2</v>
      </c>
      <c r="R132" s="481" cm="1">
        <f t="array" ref="R132">INDEX(R$61:R$69, $H132)</f>
        <v>5.9313840594932984E-2</v>
      </c>
      <c r="S132" s="481" cm="1">
        <f t="array" ref="S132">INDEX(S$61:S$69, $H132)</f>
        <v>5.9313840594932984E-2</v>
      </c>
      <c r="T132" s="481" cm="1">
        <f t="array" ref="T132">INDEX(T$61:T$69, $H132)</f>
        <v>5.9313840594932984E-2</v>
      </c>
      <c r="U132" s="481" cm="1">
        <f t="array" ref="U132">INDEX(U$61:U$69, $H132)</f>
        <v>5.9313840594932984E-2</v>
      </c>
      <c r="V132" s="481" cm="1">
        <f t="array" ref="V132">INDEX(V$61:V$69, $H132)</f>
        <v>5.9313840594932984E-2</v>
      </c>
      <c r="W132" s="481" cm="1">
        <f t="array" ref="W132">INDEX(W$61:W$69, $H132)</f>
        <v>5.2459302684057449E-2</v>
      </c>
      <c r="X132" s="481" cm="1">
        <f t="array" ref="X132">INDEX(X$61:X$69, $H132)</f>
        <v>5.2459302684057449E-2</v>
      </c>
      <c r="Y132" s="481" cm="1">
        <f t="array" ref="Y132">INDEX(Y$61:Y$69, $H132)</f>
        <v>5.2459302684057449E-2</v>
      </c>
      <c r="Z132" s="481" cm="1">
        <f t="array" ref="Z132">INDEX(Z$61:Z$69, $H132)</f>
        <v>5.2459302684057449E-2</v>
      </c>
      <c r="AA132" s="481" cm="1">
        <f t="array" ref="AA132">INDEX(AA$61:AA$69, $H132)</f>
        <v>5.2459302684057449E-2</v>
      </c>
      <c r="AB132" s="481" cm="1">
        <f t="array" ref="AB132">INDEX(AB$61:AB$69, $H132)</f>
        <v>5.2599413856729227E-2</v>
      </c>
      <c r="AC132" s="481" cm="1">
        <f t="array" ref="AC132">INDEX(AC$61:AC$69, $H132)</f>
        <v>5.2599413856729227E-2</v>
      </c>
      <c r="AD132" s="481" cm="1">
        <f t="array" ref="AD132">INDEX(AD$61:AD$69, $H132)</f>
        <v>5.2599413856729227E-2</v>
      </c>
      <c r="AE132" s="481" cm="1">
        <f t="array" ref="AE132">INDEX(AE$61:AE$69, $H132)</f>
        <v>5.2599413856729227E-2</v>
      </c>
      <c r="AF132" s="481" cm="1">
        <f t="array" ref="AF132">INDEX(AF$61:AF$69, $H132)</f>
        <v>5.2599413856729227E-2</v>
      </c>
      <c r="AG132" s="481" cm="1">
        <f t="array" ref="AG132">INDEX(AG$61:AG$69, $H132)</f>
        <v>0.11352865863519768</v>
      </c>
      <c r="AH132" s="481" cm="1">
        <f t="array" ref="AH132">INDEX(AH$61:AH$69, $H132)</f>
        <v>-5.1561983128216714E-2</v>
      </c>
      <c r="AI132" s="481" cm="1">
        <f t="array" ref="AI132">INDEX(AI$61:AI$69, $H132)</f>
        <v>-5.0982635003180572E-2</v>
      </c>
      <c r="AJ132" s="481" cm="1">
        <f t="array" ref="AJ132">INDEX(AJ$61:AJ$69, $H132)</f>
        <v>-5.1561983128216714E-2</v>
      </c>
      <c r="AK132" s="481" cm="1">
        <f t="array" ref="AK132">INDEX(AK$61:AK$69, $H132)</f>
        <v>-5.1561983128216714E-2</v>
      </c>
      <c r="AL132" s="481" cm="1">
        <f t="array" ref="AL132">INDEX(AL$61:AL$69, $H132)</f>
        <v>-5.0982635003180572E-2</v>
      </c>
      <c r="AM132" s="481" cm="1">
        <f t="array" ref="AM132">INDEX(AM$61:AM$69, $H132)</f>
        <v>-5.0982635003180572E-2</v>
      </c>
      <c r="AN132" s="481" cm="1">
        <f t="array" ref="AN132">INDEX(AN$61:AN$69, $H132)</f>
        <v>-5.0210170836465708E-2</v>
      </c>
      <c r="AO132" s="481" cm="1">
        <f t="array" ref="AO132">INDEX(AO$61:AO$69, $H132)</f>
        <v>-5.0210170836465708E-2</v>
      </c>
      <c r="AP132" s="256"/>
      <c r="AQ132" s="256"/>
    </row>
    <row r="133" spans="4:43" x14ac:dyDescent="0.35">
      <c r="D133"/>
      <c r="E133" s="78"/>
      <c r="F133" t="s">
        <v>155</v>
      </c>
      <c r="G133" t="s">
        <v>266</v>
      </c>
      <c r="H133" s="451">
        <v>1</v>
      </c>
      <c r="I133" s="256"/>
      <c r="J133" s="481" cm="1">
        <f t="array" ref="J133">INDEX(J$72:J$80, $H133)</f>
        <v>1.3861616369417389E-2</v>
      </c>
      <c r="K133" s="481" cm="1">
        <f t="array" ref="K133">INDEX(K$72:K$80, $H133)</f>
        <v>1.3861616369417389E-2</v>
      </c>
      <c r="L133" s="481" cm="1">
        <f t="array" ref="L133">INDEX(L$72:L$80, $H133)</f>
        <v>1.1913919108384191E-2</v>
      </c>
      <c r="M133" s="481" cm="1">
        <f t="array" ref="M133">INDEX(M$72:M$80, $H133)</f>
        <v>1.1913919108384191E-2</v>
      </c>
      <c r="N133" s="481" cm="1">
        <f t="array" ref="N133">INDEX(N$72:N$80, $H133)</f>
        <v>1.1913919108384191E-2</v>
      </c>
      <c r="O133" s="481" cm="1">
        <f t="array" ref="O133">INDEX(O$72:O$80, $H133)</f>
        <v>1.1913919108384191E-2</v>
      </c>
      <c r="P133" s="481" cm="1">
        <f t="array" ref="P133">INDEX(P$72:P$80, $H133)</f>
        <v>1.1913919108384191E-2</v>
      </c>
      <c r="Q133" s="481" cm="1">
        <f t="array" ref="Q133">INDEX(Q$72:Q$80, $H133)</f>
        <v>1.1913919108384191E-2</v>
      </c>
      <c r="R133" s="481" cm="1">
        <f t="array" ref="R133">INDEX(R$72:R$80, $H133)</f>
        <v>1.0458708432934286E-2</v>
      </c>
      <c r="S133" s="481" cm="1">
        <f t="array" ref="S133">INDEX(S$72:S$80, $H133)</f>
        <v>1.0458708432934286E-2</v>
      </c>
      <c r="T133" s="481" cm="1">
        <f t="array" ref="T133">INDEX(T$72:T$80, $H133)</f>
        <v>1.0458708432934286E-2</v>
      </c>
      <c r="U133" s="481" cm="1">
        <f t="array" ref="U133">INDEX(U$72:U$80, $H133)</f>
        <v>1.0458708432934286E-2</v>
      </c>
      <c r="V133" s="481" cm="1">
        <f t="array" ref="V133">INDEX(V$72:V$80, $H133)</f>
        <v>1.0458708432934286E-2</v>
      </c>
      <c r="W133" s="481" cm="1">
        <f t="array" ref="W133">INDEX(W$72:W$80, $H133)</f>
        <v>9.2500594442113029E-3</v>
      </c>
      <c r="X133" s="481" cm="1">
        <f t="array" ref="X133">INDEX(X$72:X$80, $H133)</f>
        <v>9.2500594442113029E-3</v>
      </c>
      <c r="Y133" s="481" cm="1">
        <f t="array" ref="Y133">INDEX(Y$72:Y$80, $H133)</f>
        <v>9.2500594442113029E-3</v>
      </c>
      <c r="Z133" s="481" cm="1">
        <f t="array" ref="Z133">INDEX(Z$72:Z$80, $H133)</f>
        <v>9.2500594442113029E-3</v>
      </c>
      <c r="AA133" s="481" cm="1">
        <f t="array" ref="AA133">INDEX(AA$72:AA$80, $H133)</f>
        <v>9.2500594442113029E-3</v>
      </c>
      <c r="AB133" s="481" cm="1">
        <f t="array" ref="AB133">INDEX(AB$72:AB$80, $H133)</f>
        <v>9.2747650085192711E-3</v>
      </c>
      <c r="AC133" s="481" cm="1">
        <f t="array" ref="AC133">INDEX(AC$72:AC$80, $H133)</f>
        <v>9.2747650085192711E-3</v>
      </c>
      <c r="AD133" s="481" cm="1">
        <f t="array" ref="AD133">INDEX(AD$72:AD$80, $H133)</f>
        <v>9.2747650085192711E-3</v>
      </c>
      <c r="AE133" s="481" cm="1">
        <f t="array" ref="AE133">INDEX(AE$72:AE$80, $H133)</f>
        <v>9.2747650085192711E-3</v>
      </c>
      <c r="AF133" s="481" cm="1">
        <f t="array" ref="AF133">INDEX(AF$72:AF$80, $H133)</f>
        <v>9.2747650085192711E-3</v>
      </c>
      <c r="AG133" s="481" cm="1">
        <f t="array" ref="AG133">INDEX(AG$72:AG$80, $H133)</f>
        <v>1.1069175583893361E-2</v>
      </c>
      <c r="AH133" s="481" cm="1">
        <f t="array" ref="AH133">INDEX(AH$72:AH$80, $H133)</f>
        <v>-9.0918366160892966E-3</v>
      </c>
      <c r="AI133" s="481" cm="1">
        <f t="array" ref="AI133">INDEX(AI$72:AI$80, $H133)</f>
        <v>-8.9896811484927869E-3</v>
      </c>
      <c r="AJ133" s="481" cm="1">
        <f t="array" ref="AJ133">INDEX(AJ$72:AJ$80, $H133)</f>
        <v>-9.0918366160892966E-3</v>
      </c>
      <c r="AK133" s="481" cm="1">
        <f t="array" ref="AK133">INDEX(AK$72:AK$80, $H133)</f>
        <v>-9.0918366160892966E-3</v>
      </c>
      <c r="AL133" s="481" cm="1">
        <f t="array" ref="AL133">INDEX(AL$72:AL$80, $H133)</f>
        <v>-8.9896811484927869E-3</v>
      </c>
      <c r="AM133" s="481" cm="1">
        <f t="array" ref="AM133">INDEX(AM$72:AM$80, $H133)</f>
        <v>-8.9896811484927869E-3</v>
      </c>
      <c r="AN133" s="481" cm="1">
        <f t="array" ref="AN133">INDEX(AN$72:AN$80, $H133)</f>
        <v>-8.8534738583641095E-3</v>
      </c>
      <c r="AO133" s="481" cm="1">
        <f t="array" ref="AO133">INDEX(AO$72:AO$80, $H133)</f>
        <v>-8.8534738583641095E-3</v>
      </c>
      <c r="AP133" s="256"/>
      <c r="AQ133" s="256"/>
    </row>
    <row r="134" spans="4:43" x14ac:dyDescent="0.35">
      <c r="D134"/>
      <c r="E134" s="78"/>
      <c r="F134" t="s">
        <v>156</v>
      </c>
      <c r="G134" t="s">
        <v>267</v>
      </c>
      <c r="H134" s="451">
        <v>1</v>
      </c>
      <c r="J134" s="481" cm="1">
        <f t="array" ref="J134">INDEX(J$83:J$91, $H134)</f>
        <v>0</v>
      </c>
      <c r="K134" s="481" cm="1">
        <f t="array" ref="K134">INDEX(K$83:K$91, $H134)</f>
        <v>0</v>
      </c>
      <c r="L134" s="481" cm="1">
        <f t="array" ref="L134">INDEX(L$83:L$91, $H134)</f>
        <v>0</v>
      </c>
      <c r="M134" s="481" cm="1">
        <f t="array" ref="M134">INDEX(M$83:M$91, $H134)</f>
        <v>0</v>
      </c>
      <c r="N134" s="481" cm="1">
        <f t="array" ref="N134">INDEX(N$83:N$91, $H134)</f>
        <v>0</v>
      </c>
      <c r="O134" s="481" cm="1">
        <f t="array" ref="O134">INDEX(O$83:O$91, $H134)</f>
        <v>0</v>
      </c>
      <c r="P134" s="481" cm="1">
        <f t="array" ref="P134">INDEX(P$83:P$91, $H134)</f>
        <v>0</v>
      </c>
      <c r="Q134" s="481" cm="1">
        <f t="array" ref="Q134">INDEX(Q$83:Q$91, $H134)</f>
        <v>0</v>
      </c>
      <c r="R134" s="481" cm="1">
        <f t="array" ref="R134">INDEX(R$83:R$91, $H134)</f>
        <v>0</v>
      </c>
      <c r="S134" s="481" cm="1">
        <f t="array" ref="S134">INDEX(S$83:S$91, $H134)</f>
        <v>0</v>
      </c>
      <c r="T134" s="481" cm="1">
        <f t="array" ref="T134">INDEX(T$83:T$91, $H134)</f>
        <v>0</v>
      </c>
      <c r="U134" s="481" cm="1">
        <f t="array" ref="U134">INDEX(U$83:U$91, $H134)</f>
        <v>0</v>
      </c>
      <c r="V134" s="481" cm="1">
        <f t="array" ref="V134">INDEX(V$83:V$91, $H134)</f>
        <v>0</v>
      </c>
      <c r="W134" s="481" cm="1">
        <f t="array" ref="W134">INDEX(W$83:W$91, $H134)</f>
        <v>0</v>
      </c>
      <c r="X134" s="481" cm="1">
        <f t="array" ref="X134">INDEX(X$83:X$91, $H134)</f>
        <v>0</v>
      </c>
      <c r="Y134" s="481" cm="1">
        <f t="array" ref="Y134">INDEX(Y$83:Y$91, $H134)</f>
        <v>0</v>
      </c>
      <c r="Z134" s="481" cm="1">
        <f t="array" ref="Z134">INDEX(Z$83:Z$91, $H134)</f>
        <v>0</v>
      </c>
      <c r="AA134" s="481" cm="1">
        <f t="array" ref="AA134">INDEX(AA$83:AA$91, $H134)</f>
        <v>0</v>
      </c>
      <c r="AB134" s="481" cm="1">
        <f t="array" ref="AB134">INDEX(AB$83:AB$91, $H134)</f>
        <v>0</v>
      </c>
      <c r="AC134" s="481" cm="1">
        <f t="array" ref="AC134">INDEX(AC$83:AC$91, $H134)</f>
        <v>0</v>
      </c>
      <c r="AD134" s="481" cm="1">
        <f t="array" ref="AD134">INDEX(AD$83:AD$91, $H134)</f>
        <v>0</v>
      </c>
      <c r="AE134" s="481" cm="1">
        <f t="array" ref="AE134">INDEX(AE$83:AE$91, $H134)</f>
        <v>0</v>
      </c>
      <c r="AF134" s="481" cm="1">
        <f t="array" ref="AF134">INDEX(AF$83:AF$91, $H134)</f>
        <v>0</v>
      </c>
      <c r="AG134" s="481" cm="1">
        <f t="array" ref="AG134">INDEX(AG$83:AG$91, $H134)</f>
        <v>0</v>
      </c>
      <c r="AH134" s="481" cm="1">
        <f t="array" ref="AH134">INDEX(AH$83:AH$91, $H134)</f>
        <v>0</v>
      </c>
      <c r="AI134" s="481" cm="1">
        <f t="array" ref="AI134">INDEX(AI$83:AI$91, $H134)</f>
        <v>0</v>
      </c>
      <c r="AJ134" s="481" cm="1">
        <f t="array" ref="AJ134">INDEX(AJ$83:AJ$91, $H134)</f>
        <v>0</v>
      </c>
      <c r="AK134" s="481" cm="1">
        <f t="array" ref="AK134">INDEX(AK$83:AK$91, $H134)</f>
        <v>0</v>
      </c>
      <c r="AL134" s="481" cm="1">
        <f t="array" ref="AL134">INDEX(AL$83:AL$91, $H134)</f>
        <v>0</v>
      </c>
      <c r="AM134" s="481" cm="1">
        <f t="array" ref="AM134">INDEX(AM$83:AM$91, $H134)</f>
        <v>0</v>
      </c>
      <c r="AN134" s="481" cm="1">
        <f t="array" ref="AN134">INDEX(AN$83:AN$91, $H134)</f>
        <v>0</v>
      </c>
      <c r="AO134" s="481" cm="1">
        <f t="array" ref="AO134">INDEX(AO$83:AO$91, $H134)</f>
        <v>0</v>
      </c>
    </row>
    <row r="135" spans="4:43" x14ac:dyDescent="0.35">
      <c r="D135"/>
      <c r="E135" s="78"/>
      <c r="F135" t="s">
        <v>157</v>
      </c>
      <c r="G135" t="s">
        <v>268</v>
      </c>
      <c r="H135" s="451">
        <v>1</v>
      </c>
      <c r="J135" s="481" cm="1">
        <f t="array" ref="J135">INDEX(J$94:J$102, $H135)</f>
        <v>0</v>
      </c>
      <c r="K135" s="481" cm="1">
        <f t="array" ref="K135">INDEX(K$94:K$102, $H135)</f>
        <v>0</v>
      </c>
      <c r="L135" s="481" cm="1">
        <f t="array" ref="L135">INDEX(L$94:L$102, $H135)</f>
        <v>0</v>
      </c>
      <c r="M135" s="481" cm="1">
        <f t="array" ref="M135">INDEX(M$94:M$102, $H135)</f>
        <v>0</v>
      </c>
      <c r="N135" s="481" cm="1">
        <f t="array" ref="N135">INDEX(N$94:N$102, $H135)</f>
        <v>0</v>
      </c>
      <c r="O135" s="481" cm="1">
        <f t="array" ref="O135">INDEX(O$94:O$102, $H135)</f>
        <v>0</v>
      </c>
      <c r="P135" s="481" cm="1">
        <f t="array" ref="P135">INDEX(P$94:P$102, $H135)</f>
        <v>0</v>
      </c>
      <c r="Q135" s="481" cm="1">
        <f t="array" ref="Q135">INDEX(Q$94:Q$102, $H135)</f>
        <v>0</v>
      </c>
      <c r="R135" s="481" cm="1">
        <f t="array" ref="R135">INDEX(R$94:R$102, $H135)</f>
        <v>0</v>
      </c>
      <c r="S135" s="481" cm="1">
        <f t="array" ref="S135">INDEX(S$94:S$102, $H135)</f>
        <v>0</v>
      </c>
      <c r="T135" s="481" cm="1">
        <f t="array" ref="T135">INDEX(T$94:T$102, $H135)</f>
        <v>0</v>
      </c>
      <c r="U135" s="481" cm="1">
        <f t="array" ref="U135">INDEX(U$94:U$102, $H135)</f>
        <v>0</v>
      </c>
      <c r="V135" s="481" cm="1">
        <f t="array" ref="V135">INDEX(V$94:V$102, $H135)</f>
        <v>0</v>
      </c>
      <c r="W135" s="481" cm="1">
        <f t="array" ref="W135">INDEX(W$94:W$102, $H135)</f>
        <v>0</v>
      </c>
      <c r="X135" s="481" cm="1">
        <f t="array" ref="X135">INDEX(X$94:X$102, $H135)</f>
        <v>0</v>
      </c>
      <c r="Y135" s="481" cm="1">
        <f t="array" ref="Y135">INDEX(Y$94:Y$102, $H135)</f>
        <v>0</v>
      </c>
      <c r="Z135" s="481" cm="1">
        <f t="array" ref="Z135">INDEX(Z$94:Z$102, $H135)</f>
        <v>0</v>
      </c>
      <c r="AA135" s="481" cm="1">
        <f t="array" ref="AA135">INDEX(AA$94:AA$102, $H135)</f>
        <v>0</v>
      </c>
      <c r="AB135" s="481" cm="1">
        <f t="array" ref="AB135">INDEX(AB$94:AB$102, $H135)</f>
        <v>0</v>
      </c>
      <c r="AC135" s="481" cm="1">
        <f t="array" ref="AC135">INDEX(AC$94:AC$102, $H135)</f>
        <v>0</v>
      </c>
      <c r="AD135" s="481" cm="1">
        <f t="array" ref="AD135">INDEX(AD$94:AD$102, $H135)</f>
        <v>0</v>
      </c>
      <c r="AE135" s="481" cm="1">
        <f t="array" ref="AE135">INDEX(AE$94:AE$102, $H135)</f>
        <v>0</v>
      </c>
      <c r="AF135" s="481" cm="1">
        <f t="array" ref="AF135">INDEX(AF$94:AF$102, $H135)</f>
        <v>0</v>
      </c>
      <c r="AG135" s="481" cm="1">
        <f t="array" ref="AG135">INDEX(AG$94:AG$102, $H135)</f>
        <v>0</v>
      </c>
      <c r="AH135" s="481" cm="1">
        <f t="array" ref="AH135">INDEX(AH$94:AH$102, $H135)</f>
        <v>0</v>
      </c>
      <c r="AI135" s="481" cm="1">
        <f t="array" ref="AI135">INDEX(AI$94:AI$102, $H135)</f>
        <v>0</v>
      </c>
      <c r="AJ135" s="481" cm="1">
        <f t="array" ref="AJ135">INDEX(AJ$94:AJ$102, $H135)</f>
        <v>0</v>
      </c>
      <c r="AK135" s="481" cm="1">
        <f t="array" ref="AK135">INDEX(AK$94:AK$102, $H135)</f>
        <v>0</v>
      </c>
      <c r="AL135" s="481" cm="1">
        <f t="array" ref="AL135">INDEX(AL$94:AL$102, $H135)</f>
        <v>0</v>
      </c>
      <c r="AM135" s="481" cm="1">
        <f t="array" ref="AM135">INDEX(AM$94:AM$102, $H135)</f>
        <v>0</v>
      </c>
      <c r="AN135" s="481" cm="1">
        <f t="array" ref="AN135">INDEX(AN$94:AN$102, $H135)</f>
        <v>0</v>
      </c>
      <c r="AO135" s="481" cm="1">
        <f t="array" ref="AO135">INDEX(AO$94:AO$102, $H135)</f>
        <v>0</v>
      </c>
    </row>
    <row r="136" spans="4:43" x14ac:dyDescent="0.35">
      <c r="D136"/>
      <c r="E136" s="78"/>
      <c r="F136" t="s">
        <v>158</v>
      </c>
      <c r="G136" t="s">
        <v>268</v>
      </c>
      <c r="H136" s="451">
        <v>1</v>
      </c>
      <c r="J136" s="481" cm="1">
        <f t="array" ref="J136">INDEX(J$105:J$113, $H136)</f>
        <v>0</v>
      </c>
      <c r="K136" s="481" cm="1">
        <f t="array" ref="K136">INDEX(K$105:K$113, $H136)</f>
        <v>0</v>
      </c>
      <c r="L136" s="481" cm="1">
        <f t="array" ref="L136">INDEX(L$105:L$113, $H136)</f>
        <v>0</v>
      </c>
      <c r="M136" s="481" cm="1">
        <f t="array" ref="M136">INDEX(M$105:M$113, $H136)</f>
        <v>0</v>
      </c>
      <c r="N136" s="481" cm="1">
        <f t="array" ref="N136">INDEX(N$105:N$113, $H136)</f>
        <v>0</v>
      </c>
      <c r="O136" s="481" cm="1">
        <f t="array" ref="O136">INDEX(O$105:O$113, $H136)</f>
        <v>0</v>
      </c>
      <c r="P136" s="481" cm="1">
        <f t="array" ref="P136">INDEX(P$105:P$113, $H136)</f>
        <v>0</v>
      </c>
      <c r="Q136" s="481" cm="1">
        <f t="array" ref="Q136">INDEX(Q$105:Q$113, $H136)</f>
        <v>0</v>
      </c>
      <c r="R136" s="481" cm="1">
        <f t="array" ref="R136">INDEX(R$105:R$113, $H136)</f>
        <v>0</v>
      </c>
      <c r="S136" s="481" cm="1">
        <f t="array" ref="S136">INDEX(S$105:S$113, $H136)</f>
        <v>0</v>
      </c>
      <c r="T136" s="481" cm="1">
        <f t="array" ref="T136">INDEX(T$105:T$113, $H136)</f>
        <v>0</v>
      </c>
      <c r="U136" s="481" cm="1">
        <f t="array" ref="U136">INDEX(U$105:U$113, $H136)</f>
        <v>0</v>
      </c>
      <c r="V136" s="481" cm="1">
        <f t="array" ref="V136">INDEX(V$105:V$113, $H136)</f>
        <v>0</v>
      </c>
      <c r="W136" s="481" cm="1">
        <f t="array" ref="W136">INDEX(W$105:W$113, $H136)</f>
        <v>0</v>
      </c>
      <c r="X136" s="481" cm="1">
        <f t="array" ref="X136">INDEX(X$105:X$113, $H136)</f>
        <v>0</v>
      </c>
      <c r="Y136" s="481" cm="1">
        <f t="array" ref="Y136">INDEX(Y$105:Y$113, $H136)</f>
        <v>0</v>
      </c>
      <c r="Z136" s="481" cm="1">
        <f t="array" ref="Z136">INDEX(Z$105:Z$113, $H136)</f>
        <v>0</v>
      </c>
      <c r="AA136" s="481" cm="1">
        <f t="array" ref="AA136">INDEX(AA$105:AA$113, $H136)</f>
        <v>0</v>
      </c>
      <c r="AB136" s="481" cm="1">
        <f t="array" ref="AB136">INDEX(AB$105:AB$113, $H136)</f>
        <v>0</v>
      </c>
      <c r="AC136" s="481" cm="1">
        <f t="array" ref="AC136">INDEX(AC$105:AC$113, $H136)</f>
        <v>0</v>
      </c>
      <c r="AD136" s="481" cm="1">
        <f t="array" ref="AD136">INDEX(AD$105:AD$113, $H136)</f>
        <v>0</v>
      </c>
      <c r="AE136" s="481" cm="1">
        <f t="array" ref="AE136">INDEX(AE$105:AE$113, $H136)</f>
        <v>0</v>
      </c>
      <c r="AF136" s="481" cm="1">
        <f t="array" ref="AF136">INDEX(AF$105:AF$113, $H136)</f>
        <v>0</v>
      </c>
      <c r="AG136" s="481" cm="1">
        <f t="array" ref="AG136">INDEX(AG$105:AG$113, $H136)</f>
        <v>0</v>
      </c>
      <c r="AH136" s="481" cm="1">
        <f t="array" ref="AH136">INDEX(AH$105:AH$113, $H136)</f>
        <v>0</v>
      </c>
      <c r="AI136" s="481" cm="1">
        <f t="array" ref="AI136">INDEX(AI$105:AI$113, $H136)</f>
        <v>0</v>
      </c>
      <c r="AJ136" s="481" cm="1">
        <f t="array" ref="AJ136">INDEX(AJ$105:AJ$113, $H136)</f>
        <v>0</v>
      </c>
      <c r="AK136" s="481" cm="1">
        <f t="array" ref="AK136">INDEX(AK$105:AK$113, $H136)</f>
        <v>0</v>
      </c>
      <c r="AL136" s="481" cm="1">
        <f t="array" ref="AL136">INDEX(AL$105:AL$113, $H136)</f>
        <v>0</v>
      </c>
      <c r="AM136" s="481" cm="1">
        <f t="array" ref="AM136">INDEX(AM$105:AM$113, $H136)</f>
        <v>0</v>
      </c>
      <c r="AN136" s="481" cm="1">
        <f t="array" ref="AN136">INDEX(AN$105:AN$113, $H136)</f>
        <v>0</v>
      </c>
      <c r="AO136" s="481" cm="1">
        <f t="array" ref="AO136">INDEX(AO$105:AO$113, $H136)</f>
        <v>0</v>
      </c>
    </row>
    <row r="137" spans="4:43" x14ac:dyDescent="0.35">
      <c r="D137"/>
      <c r="E137" s="78"/>
      <c r="F137" s="28" t="s">
        <v>159</v>
      </c>
      <c r="G137" s="28" t="s">
        <v>269</v>
      </c>
      <c r="H137" s="452">
        <v>1</v>
      </c>
      <c r="I137" s="258"/>
      <c r="J137" s="481" cm="1">
        <f t="array" ref="J137">INDEX(J$116:J$124, $H137)</f>
        <v>0</v>
      </c>
      <c r="K137" s="481" cm="1">
        <f t="array" ref="K137">INDEX(K$116:K$124, $H137)</f>
        <v>0</v>
      </c>
      <c r="L137" s="481" cm="1">
        <f t="array" ref="L137">INDEX(L$116:L$124, $H137)</f>
        <v>0</v>
      </c>
      <c r="M137" s="481" cm="1">
        <f t="array" ref="M137">INDEX(M$116:M$124, $H137)</f>
        <v>0</v>
      </c>
      <c r="N137" s="481" cm="1">
        <f t="array" ref="N137">INDEX(N$116:N$124, $H137)</f>
        <v>0</v>
      </c>
      <c r="O137" s="481" cm="1">
        <f t="array" ref="O137">INDEX(O$116:O$124, $H137)</f>
        <v>0</v>
      </c>
      <c r="P137" s="481" cm="1">
        <f t="array" ref="P137">INDEX(P$116:P$124, $H137)</f>
        <v>0</v>
      </c>
      <c r="Q137" s="481" cm="1">
        <f t="array" ref="Q137">INDEX(Q$116:Q$124, $H137)</f>
        <v>0</v>
      </c>
      <c r="R137" s="481" cm="1">
        <f t="array" ref="R137">INDEX(R$116:R$124, $H137)</f>
        <v>2.602952921364857E-2</v>
      </c>
      <c r="S137" s="481" cm="1">
        <f t="array" ref="S137">INDEX(S$116:S$124, $H137)</f>
        <v>2.602952921364857E-2</v>
      </c>
      <c r="T137" s="481" cm="1">
        <f t="array" ref="T137">INDEX(T$116:T$124, $H137)</f>
        <v>2.602952921364857E-2</v>
      </c>
      <c r="U137" s="481" cm="1">
        <f t="array" ref="U137">INDEX(U$116:U$124, $H137)</f>
        <v>2.602952921364857E-2</v>
      </c>
      <c r="V137" s="481" cm="1">
        <f t="array" ref="V137">INDEX(V$116:V$124, $H137)</f>
        <v>2.602952921364857E-2</v>
      </c>
      <c r="W137" s="481" cm="1">
        <f t="array" ref="W137">INDEX(W$116:W$124, $H137)</f>
        <v>2.5028165761428228E-2</v>
      </c>
      <c r="X137" s="481" cm="1">
        <f t="array" ref="X137">INDEX(X$116:X$124, $H137)</f>
        <v>2.5028165761428228E-2</v>
      </c>
      <c r="Y137" s="481" cm="1">
        <f t="array" ref="Y137">INDEX(Y$116:Y$124, $H137)</f>
        <v>2.5028165761428228E-2</v>
      </c>
      <c r="Z137" s="481" cm="1">
        <f t="array" ref="Z137">INDEX(Z$116:Z$124, $H137)</f>
        <v>2.5028165761428228E-2</v>
      </c>
      <c r="AA137" s="481" cm="1">
        <f t="array" ref="AA137">INDEX(AA$116:AA$124, $H137)</f>
        <v>2.5028165761428228E-2</v>
      </c>
      <c r="AB137" s="481" cm="1">
        <f t="array" ref="AB137">INDEX(AB$116:AB$124, $H137)</f>
        <v>2.2003233566931006E-2</v>
      </c>
      <c r="AC137" s="481" cm="1">
        <f t="array" ref="AC137">INDEX(AC$116:AC$124, $H137)</f>
        <v>2.2003233566931006E-2</v>
      </c>
      <c r="AD137" s="481" cm="1">
        <f t="array" ref="AD137">INDEX(AD$116:AD$124, $H137)</f>
        <v>2.2003233566931006E-2</v>
      </c>
      <c r="AE137" s="481" cm="1">
        <f t="array" ref="AE137">INDEX(AE$116:AE$124, $H137)</f>
        <v>2.2003233566931006E-2</v>
      </c>
      <c r="AF137" s="481" cm="1">
        <f t="array" ref="AF137">INDEX(AF$116:AF$124, $H137)</f>
        <v>2.2003233566931006E-2</v>
      </c>
      <c r="AG137" s="481" cm="1">
        <f t="array" ref="AG137">INDEX(AG$116:AG$124, $H137)</f>
        <v>0</v>
      </c>
      <c r="AH137" s="481" cm="1">
        <f t="array" ref="AH137">INDEX(AH$116:AH$124, $H137)</f>
        <v>0</v>
      </c>
      <c r="AI137" s="481" cm="1">
        <f t="array" ref="AI137">INDEX(AI$116:AI$124, $H137)</f>
        <v>0</v>
      </c>
      <c r="AJ137" s="481" cm="1">
        <f t="array" ref="AJ137">INDEX(AJ$116:AJ$124, $H137)</f>
        <v>2.0795741079067297E-2</v>
      </c>
      <c r="AK137" s="481" cm="1">
        <f t="array" ref="AK137">INDEX(AK$116:AK$124, $H137)</f>
        <v>0</v>
      </c>
      <c r="AL137" s="481" cm="1">
        <f t="array" ref="AL137">INDEX(AL$116:AL$124, $H137)</f>
        <v>2.0562081066942951E-2</v>
      </c>
      <c r="AM137" s="481" cm="1">
        <f t="array" ref="AM137">INDEX(AM$116:AM$124, $H137)</f>
        <v>0</v>
      </c>
      <c r="AN137" s="481" cm="1">
        <f t="array" ref="AN137">INDEX(AN$116:AN$124, $H137)</f>
        <v>2.0250534384110477E-2</v>
      </c>
      <c r="AO137" s="481" cm="1">
        <f t="array" ref="AO137">INDEX(AO$116:AO$124, $H137)</f>
        <v>0</v>
      </c>
      <c r="AP137" s="256"/>
      <c r="AQ137" s="256"/>
    </row>
    <row r="138" spans="4:43" x14ac:dyDescent="0.35">
      <c r="D138"/>
      <c r="E138" s="78"/>
      <c r="J138" s="205"/>
      <c r="K138" s="205"/>
      <c r="L138" s="205"/>
      <c r="M138" s="205"/>
      <c r="N138" s="205"/>
      <c r="O138" s="205"/>
      <c r="P138" s="205"/>
      <c r="Q138" s="205"/>
      <c r="R138" s="205"/>
      <c r="S138" s="205"/>
      <c r="T138" s="205"/>
      <c r="U138" s="205"/>
      <c r="V138" s="205"/>
      <c r="W138" s="205"/>
      <c r="X138" s="205"/>
      <c r="Y138" s="205"/>
      <c r="Z138" s="205"/>
      <c r="AA138" s="205"/>
      <c r="AB138" s="205"/>
      <c r="AC138" s="205"/>
      <c r="AD138" s="205"/>
      <c r="AE138" s="205"/>
      <c r="AF138" s="205"/>
      <c r="AG138" s="205"/>
      <c r="AH138" s="205"/>
      <c r="AI138" s="205"/>
      <c r="AJ138" s="205"/>
      <c r="AK138" s="205"/>
      <c r="AL138" s="205"/>
      <c r="AM138" s="205"/>
      <c r="AN138" s="205"/>
      <c r="AO138" s="205"/>
    </row>
    <row r="139" spans="4:43" x14ac:dyDescent="0.35">
      <c r="D139"/>
      <c r="E139" s="27" t="s">
        <v>1169</v>
      </c>
      <c r="F139" s="27"/>
      <c r="I139" t="s">
        <v>151</v>
      </c>
      <c r="J139" s="79"/>
      <c r="K139" s="79"/>
      <c r="L139" s="79"/>
      <c r="M139" s="79"/>
      <c r="N139" s="79"/>
      <c r="O139" s="79"/>
      <c r="P139" s="79"/>
      <c r="Q139" s="79"/>
      <c r="R139" s="79"/>
      <c r="S139" s="79"/>
      <c r="T139" s="79"/>
      <c r="U139" s="79"/>
      <c r="V139" s="79"/>
      <c r="W139" s="79"/>
      <c r="X139" s="79"/>
      <c r="Y139" s="79"/>
      <c r="AB139" s="13"/>
      <c r="AC139" s="13"/>
      <c r="AD139" s="13"/>
      <c r="AE139" s="13"/>
      <c r="AF139" s="13"/>
      <c r="AG139" s="13"/>
      <c r="AH139" s="13"/>
      <c r="AI139" s="13"/>
      <c r="AJ139" s="13"/>
      <c r="AK139" s="13"/>
      <c r="AL139" s="13"/>
      <c r="AM139" s="13"/>
      <c r="AN139" s="13"/>
      <c r="AO139" s="13"/>
      <c r="AQ139" t="s">
        <v>1255</v>
      </c>
    </row>
    <row r="140" spans="4:43" x14ac:dyDescent="0.35">
      <c r="D140"/>
      <c r="E140" s="78"/>
      <c r="F140" s="19" t="s">
        <v>153</v>
      </c>
      <c r="G140" s="19" t="s">
        <v>266</v>
      </c>
      <c r="H140" s="450">
        <v>2</v>
      </c>
      <c r="I140" s="255"/>
      <c r="J140" s="481" cm="1">
        <f t="array" ref="J140">INDEX(J$50:J$58, $H140)</f>
        <v>4.8673971405961405</v>
      </c>
      <c r="K140" s="481" cm="1">
        <f t="array" ref="K140">INDEX(K$50:K$58, $H140)</f>
        <v>4.8673971405961405</v>
      </c>
      <c r="L140" s="481" cm="1">
        <f t="array" ref="L140">INDEX(L$50:L$58, $H140)</f>
        <v>4.1834786258682382</v>
      </c>
      <c r="M140" s="481" cm="1">
        <f t="array" ref="M140">INDEX(M$50:M$58, $H140)</f>
        <v>4.1834786258682382</v>
      </c>
      <c r="N140" s="481" cm="1">
        <f t="array" ref="N140">INDEX(N$50:N$58, $H140)</f>
        <v>4.1834786258682382</v>
      </c>
      <c r="O140" s="481" cm="1">
        <f t="array" ref="O140">INDEX(O$50:O$58, $H140)</f>
        <v>4.1834786258682382</v>
      </c>
      <c r="P140" s="481" cm="1">
        <f t="array" ref="P140">INDEX(P$50:P$58, $H140)</f>
        <v>4.1834786258682382</v>
      </c>
      <c r="Q140" s="481" cm="1">
        <f t="array" ref="Q140">INDEX(Q$50:Q$58, $H140)</f>
        <v>4.1834786258682382</v>
      </c>
      <c r="R140" s="481" cm="1">
        <f t="array" ref="R140">INDEX(R$50:R$58, $H140)</f>
        <v>3.6724928871287692</v>
      </c>
      <c r="S140" s="481" cm="1">
        <f t="array" ref="S140">INDEX(S$50:S$58, $H140)</f>
        <v>3.6724928871287692</v>
      </c>
      <c r="T140" s="481" cm="1">
        <f t="array" ref="T140">INDEX(T$50:T$58, $H140)</f>
        <v>3.6724928871287692</v>
      </c>
      <c r="U140" s="481" cm="1">
        <f t="array" ref="U140">INDEX(U$50:U$58, $H140)</f>
        <v>3.6724928871287692</v>
      </c>
      <c r="V140" s="481" cm="1">
        <f t="array" ref="V140">INDEX(V$50:V$58, $H140)</f>
        <v>3.6724928871287692</v>
      </c>
      <c r="W140" s="481" cm="1">
        <f t="array" ref="W140">INDEX(W$50:W$58, $H140)</f>
        <v>3.2480853378999397</v>
      </c>
      <c r="X140" s="481" cm="1">
        <f t="array" ref="X140">INDEX(X$50:X$58, $H140)</f>
        <v>3.2480853378999397</v>
      </c>
      <c r="Y140" s="481" cm="1">
        <f t="array" ref="Y140">INDEX(Y$50:Y$58, $H140)</f>
        <v>3.2480853378999397</v>
      </c>
      <c r="Z140" s="481" cm="1">
        <f t="array" ref="Z140">INDEX(Z$50:Z$58, $H140)</f>
        <v>3.2480853378999397</v>
      </c>
      <c r="AA140" s="481" cm="1">
        <f t="array" ref="AA140">INDEX(AA$50:AA$58, $H140)</f>
        <v>3.2480853378999397</v>
      </c>
      <c r="AB140" s="481" cm="1">
        <f t="array" ref="AB140">INDEX(AB$50:AB$58, $H140)</f>
        <v>3.1244530516393167</v>
      </c>
      <c r="AC140" s="481" cm="1">
        <f t="array" ref="AC140">INDEX(AC$50:AC$58, $H140)</f>
        <v>3.1244530516393167</v>
      </c>
      <c r="AD140" s="481" cm="1">
        <f t="array" ref="AD140">INDEX(AD$50:AD$58, $H140)</f>
        <v>3.1244530516393167</v>
      </c>
      <c r="AE140" s="481" cm="1">
        <f t="array" ref="AE140">INDEX(AE$50:AE$58, $H140)</f>
        <v>3.1244530516393167</v>
      </c>
      <c r="AF140" s="481" cm="1">
        <f t="array" ref="AF140">INDEX(AF$50:AF$58, $H140)</f>
        <v>3.1244530516393167</v>
      </c>
      <c r="AG140" s="481" cm="1">
        <f t="array" ref="AG140">INDEX(AG$50:AG$58, $H140)</f>
        <v>10.397713552799289</v>
      </c>
      <c r="AH140" s="481" cm="1">
        <f t="array" ref="AH140">INDEX(AH$50:AH$58, $H140)</f>
        <v>-3.1925266410889948</v>
      </c>
      <c r="AI140" s="481" cm="1">
        <f t="array" ref="AI140">INDEX(AI$50:AI$58, $H140)</f>
        <v>-3.156655555234062</v>
      </c>
      <c r="AJ140" s="481" cm="1">
        <f t="array" ref="AJ140">INDEX(AJ$50:AJ$58, $H140)</f>
        <v>-3.1925266410889948</v>
      </c>
      <c r="AK140" s="481" cm="1">
        <f t="array" ref="AK140">INDEX(AK$50:AK$58, $H140)</f>
        <v>-3.1925266410889948</v>
      </c>
      <c r="AL140" s="481" cm="1">
        <f t="array" ref="AL140">INDEX(AL$50:AL$58, $H140)</f>
        <v>-3.156655555234062</v>
      </c>
      <c r="AM140" s="481" cm="1">
        <f t="array" ref="AM140">INDEX(AM$50:AM$58, $H140)</f>
        <v>-3.156655555234062</v>
      </c>
      <c r="AN140" s="481" cm="1">
        <f t="array" ref="AN140">INDEX(AN$50:AN$58, $H140)</f>
        <v>-3.1088274407608187</v>
      </c>
      <c r="AO140" s="481" cm="1">
        <f t="array" ref="AO140">INDEX(AO$50:AO$58, $H140)</f>
        <v>-3.1088274407608187</v>
      </c>
      <c r="AP140" s="256"/>
      <c r="AQ140" s="256"/>
    </row>
    <row r="141" spans="4:43" x14ac:dyDescent="0.35">
      <c r="D141"/>
      <c r="E141" s="78"/>
      <c r="F141" t="s">
        <v>154</v>
      </c>
      <c r="G141" t="s">
        <v>266</v>
      </c>
      <c r="H141" s="451">
        <v>2</v>
      </c>
      <c r="I141" s="256"/>
      <c r="J141" s="481" cm="1">
        <f t="array" ref="J141">INDEX(J$61:J$69, $H141)</f>
        <v>0.49245133071186414</v>
      </c>
      <c r="K141" s="481" cm="1">
        <f t="array" ref="K141">INDEX(K$61:K$69, $H141)</f>
        <v>0.49245133071186414</v>
      </c>
      <c r="L141" s="481" cm="1">
        <f t="array" ref="L141">INDEX(L$61:L$69, $H141)</f>
        <v>0.42325693934666986</v>
      </c>
      <c r="M141" s="481" cm="1">
        <f t="array" ref="M141">INDEX(M$61:M$69, $H141)</f>
        <v>0.42325693934666986</v>
      </c>
      <c r="N141" s="481" cm="1">
        <f t="array" ref="N141">INDEX(N$61:N$69, $H141)</f>
        <v>0.42325693934666986</v>
      </c>
      <c r="O141" s="481" cm="1">
        <f t="array" ref="O141">INDEX(O$61:O$69, $H141)</f>
        <v>0.42325693934666986</v>
      </c>
      <c r="P141" s="481" cm="1">
        <f t="array" ref="P141">INDEX(P$61:P$69, $H141)</f>
        <v>0.42325693934666986</v>
      </c>
      <c r="Q141" s="481" cm="1">
        <f t="array" ref="Q141">INDEX(Q$61:Q$69, $H141)</f>
        <v>0.42325693934666986</v>
      </c>
      <c r="R141" s="481" cm="1">
        <f t="array" ref="R141">INDEX(R$61:R$69, $H141)</f>
        <v>0.37155875246187897</v>
      </c>
      <c r="S141" s="481" cm="1">
        <f t="array" ref="S141">INDEX(S$61:S$69, $H141)</f>
        <v>0.37155875246187897</v>
      </c>
      <c r="T141" s="481" cm="1">
        <f t="array" ref="T141">INDEX(T$61:T$69, $H141)</f>
        <v>0.37155875246187897</v>
      </c>
      <c r="U141" s="481" cm="1">
        <f t="array" ref="U141">INDEX(U$61:U$69, $H141)</f>
        <v>0.37155875246187897</v>
      </c>
      <c r="V141" s="481" cm="1">
        <f t="array" ref="V141">INDEX(V$61:V$69, $H141)</f>
        <v>0.37155875246187897</v>
      </c>
      <c r="W141" s="481" cm="1">
        <f t="array" ref="W141">INDEX(W$61:W$69, $H141)</f>
        <v>0.32861997916172031</v>
      </c>
      <c r="X141" s="481" cm="1">
        <f t="array" ref="X141">INDEX(X$61:X$69, $H141)</f>
        <v>0.32861997916172031</v>
      </c>
      <c r="Y141" s="481" cm="1">
        <f t="array" ref="Y141">INDEX(Y$61:Y$69, $H141)</f>
        <v>0.32861997916172031</v>
      </c>
      <c r="Z141" s="481" cm="1">
        <f t="array" ref="Z141">INDEX(Z$61:Z$69, $H141)</f>
        <v>0.32861997916172031</v>
      </c>
      <c r="AA141" s="481" cm="1">
        <f t="array" ref="AA141">INDEX(AA$61:AA$69, $H141)</f>
        <v>0.32861997916172031</v>
      </c>
      <c r="AB141" s="481" cm="1">
        <f t="array" ref="AB141">INDEX(AB$61:AB$69, $H141)</f>
        <v>0.31288377967183795</v>
      </c>
      <c r="AC141" s="481" cm="1">
        <f t="array" ref="AC141">INDEX(AC$61:AC$69, $H141)</f>
        <v>0.31288377967183795</v>
      </c>
      <c r="AD141" s="481" cm="1">
        <f t="array" ref="AD141">INDEX(AD$61:AD$69, $H141)</f>
        <v>0.31288377967183795</v>
      </c>
      <c r="AE141" s="481" cm="1">
        <f t="array" ref="AE141">INDEX(AE$61:AE$69, $H141)</f>
        <v>0.31288377967183795</v>
      </c>
      <c r="AF141" s="481" cm="1">
        <f t="array" ref="AF141">INDEX(AF$61:AF$69, $H141)</f>
        <v>0.31288377967183795</v>
      </c>
      <c r="AG141" s="481" cm="1">
        <f t="array" ref="AG141">INDEX(AG$61:AG$69, $H141)</f>
        <v>0.48302471243976952</v>
      </c>
      <c r="AH141" s="481" cm="1">
        <f t="array" ref="AH141">INDEX(AH$61:AH$69, $H141)</f>
        <v>-0.3229989144762494</v>
      </c>
      <c r="AI141" s="481" cm="1">
        <f t="array" ref="AI141">INDEX(AI$61:AI$69, $H141)</f>
        <v>-0.3193697131899994</v>
      </c>
      <c r="AJ141" s="481" cm="1">
        <f t="array" ref="AJ141">INDEX(AJ$61:AJ$69, $H141)</f>
        <v>-0.3229989144762494</v>
      </c>
      <c r="AK141" s="481" cm="1">
        <f t="array" ref="AK141">INDEX(AK$61:AK$69, $H141)</f>
        <v>-0.3229989144762494</v>
      </c>
      <c r="AL141" s="481" cm="1">
        <f t="array" ref="AL141">INDEX(AL$61:AL$69, $H141)</f>
        <v>-0.3193697131899994</v>
      </c>
      <c r="AM141" s="481" cm="1">
        <f t="array" ref="AM141">INDEX(AM$61:AM$69, $H141)</f>
        <v>-0.3193697131899994</v>
      </c>
      <c r="AN141" s="481" cm="1">
        <f t="array" ref="AN141">INDEX(AN$61:AN$69, $H141)</f>
        <v>-0.31453077814166608</v>
      </c>
      <c r="AO141" s="481" cm="1">
        <f t="array" ref="AO141">INDEX(AO$61:AO$69, $H141)</f>
        <v>-0.31453077814166608</v>
      </c>
      <c r="AP141" s="256"/>
      <c r="AQ141" s="256"/>
    </row>
    <row r="142" spans="4:43" x14ac:dyDescent="0.35">
      <c r="D142"/>
      <c r="E142" s="78"/>
      <c r="F142" t="s">
        <v>155</v>
      </c>
      <c r="G142" t="s">
        <v>266</v>
      </c>
      <c r="H142" s="451">
        <v>2</v>
      </c>
      <c r="I142" s="256"/>
      <c r="J142" s="481" cm="1">
        <f t="array" ref="J142">INDEX(J$72:J$80, $H142)</f>
        <v>9.6909790445739552E-2</v>
      </c>
      <c r="K142" s="481" cm="1">
        <f t="array" ref="K142">INDEX(K$72:K$80, $H142)</f>
        <v>9.6909790445739552E-2</v>
      </c>
      <c r="L142" s="481" cm="1">
        <f t="array" ref="L142">INDEX(L$72:L$80, $H142)</f>
        <v>8.3292984988988808E-2</v>
      </c>
      <c r="M142" s="481" cm="1">
        <f t="array" ref="M142">INDEX(M$72:M$80, $H142)</f>
        <v>8.3292984988988808E-2</v>
      </c>
      <c r="N142" s="481" cm="1">
        <f t="array" ref="N142">INDEX(N$72:N$80, $H142)</f>
        <v>8.3292984988988808E-2</v>
      </c>
      <c r="O142" s="481" cm="1">
        <f t="array" ref="O142">INDEX(O$72:O$80, $H142)</f>
        <v>8.3292984988988808E-2</v>
      </c>
      <c r="P142" s="481" cm="1">
        <f t="array" ref="P142">INDEX(P$72:P$80, $H142)</f>
        <v>8.3292984988988808E-2</v>
      </c>
      <c r="Q142" s="481" cm="1">
        <f t="array" ref="Q142">INDEX(Q$72:Q$80, $H142)</f>
        <v>8.3292984988988808E-2</v>
      </c>
      <c r="R142" s="481" cm="1">
        <f t="array" ref="R142">INDEX(R$72:R$80, $H142)</f>
        <v>7.3119268024537803E-2</v>
      </c>
      <c r="S142" s="481" cm="1">
        <f t="array" ref="S142">INDEX(S$72:S$80, $H142)</f>
        <v>7.3119268024537803E-2</v>
      </c>
      <c r="T142" s="481" cm="1">
        <f t="array" ref="T142">INDEX(T$72:T$80, $H142)</f>
        <v>7.3119268024537803E-2</v>
      </c>
      <c r="U142" s="481" cm="1">
        <f t="array" ref="U142">INDEX(U$72:U$80, $H142)</f>
        <v>7.3119268024537803E-2</v>
      </c>
      <c r="V142" s="481" cm="1">
        <f t="array" ref="V142">INDEX(V$72:V$80, $H142)</f>
        <v>7.3119268024537803E-2</v>
      </c>
      <c r="W142" s="481" cm="1">
        <f t="array" ref="W142">INDEX(W$72:W$80, $H142)</f>
        <v>6.4669321272438907E-2</v>
      </c>
      <c r="X142" s="481" cm="1">
        <f t="array" ref="X142">INDEX(X$72:X$80, $H142)</f>
        <v>6.4669321272438907E-2</v>
      </c>
      <c r="Y142" s="481" cm="1">
        <f t="array" ref="Y142">INDEX(Y$72:Y$80, $H142)</f>
        <v>6.4669321272438907E-2</v>
      </c>
      <c r="Z142" s="481" cm="1">
        <f t="array" ref="Z142">INDEX(Z$72:Z$80, $H142)</f>
        <v>6.4669321272438907E-2</v>
      </c>
      <c r="AA142" s="481" cm="1">
        <f t="array" ref="AA142">INDEX(AA$72:AA$80, $H142)</f>
        <v>6.4669321272438907E-2</v>
      </c>
      <c r="AB142" s="481" cm="1">
        <f t="array" ref="AB142">INDEX(AB$72:AB$80, $H142)</f>
        <v>6.150800691277869E-2</v>
      </c>
      <c r="AC142" s="481" cm="1">
        <f t="array" ref="AC142">INDEX(AC$72:AC$80, $H142)</f>
        <v>6.150800691277869E-2</v>
      </c>
      <c r="AD142" s="481" cm="1">
        <f t="array" ref="AD142">INDEX(AD$72:AD$80, $H142)</f>
        <v>6.150800691277869E-2</v>
      </c>
      <c r="AE142" s="481" cm="1">
        <f t="array" ref="AE142">INDEX(AE$72:AE$80, $H142)</f>
        <v>6.150800691277869E-2</v>
      </c>
      <c r="AF142" s="481" cm="1">
        <f t="array" ref="AF142">INDEX(AF$72:AF$80, $H142)</f>
        <v>6.150800691277869E-2</v>
      </c>
      <c r="AG142" s="481" cm="1">
        <f t="array" ref="AG142">INDEX(AG$72:AG$80, $H142)</f>
        <v>7.7387186144388234E-2</v>
      </c>
      <c r="AH142" s="481" cm="1">
        <f t="array" ref="AH142">INDEX(AH$72:AH$80, $H142)</f>
        <v>-6.3563148607693576E-2</v>
      </c>
      <c r="AI142" s="481" cm="1">
        <f t="array" ref="AI142">INDEX(AI$72:AI$80, $H142)</f>
        <v>-6.284895592670825E-2</v>
      </c>
      <c r="AJ142" s="481" cm="1">
        <f t="array" ref="AJ142">INDEX(AJ$72:AJ$80, $H142)</f>
        <v>-6.3563148607693576E-2</v>
      </c>
      <c r="AK142" s="481" cm="1">
        <f t="array" ref="AK142">INDEX(AK$72:AK$80, $H142)</f>
        <v>-6.3563148607693576E-2</v>
      </c>
      <c r="AL142" s="481" cm="1">
        <f t="array" ref="AL142">INDEX(AL$72:AL$80, $H142)</f>
        <v>-6.284895592670825E-2</v>
      </c>
      <c r="AM142" s="481" cm="1">
        <f t="array" ref="AM142">INDEX(AM$72:AM$80, $H142)</f>
        <v>-6.284895592670825E-2</v>
      </c>
      <c r="AN142" s="481" cm="1">
        <f t="array" ref="AN142">INDEX(AN$72:AN$80, $H142)</f>
        <v>-6.1896699018727824E-2</v>
      </c>
      <c r="AO142" s="481" cm="1">
        <f t="array" ref="AO142">INDEX(AO$72:AO$80, $H142)</f>
        <v>-6.1896699018727824E-2</v>
      </c>
      <c r="AP142" s="256"/>
      <c r="AQ142" s="256"/>
    </row>
    <row r="143" spans="4:43" x14ac:dyDescent="0.35">
      <c r="D143"/>
      <c r="E143" s="78"/>
      <c r="F143" t="s">
        <v>156</v>
      </c>
      <c r="G143" t="s">
        <v>267</v>
      </c>
      <c r="H143" s="451">
        <v>2</v>
      </c>
      <c r="J143" s="481" cm="1">
        <f t="array" ref="J143">INDEX(J$83:J$91, $H143)</f>
        <v>0</v>
      </c>
      <c r="K143" s="481" cm="1">
        <f t="array" ref="K143">INDEX(K$83:K$91, $H143)</f>
        <v>0</v>
      </c>
      <c r="L143" s="481" cm="1">
        <f t="array" ref="L143">INDEX(L$83:L$91, $H143)</f>
        <v>0</v>
      </c>
      <c r="M143" s="481" cm="1">
        <f t="array" ref="M143">INDEX(M$83:M$91, $H143)</f>
        <v>0</v>
      </c>
      <c r="N143" s="481" cm="1">
        <f t="array" ref="N143">INDEX(N$83:N$91, $H143)</f>
        <v>0</v>
      </c>
      <c r="O143" s="481" cm="1">
        <f t="array" ref="O143">INDEX(O$83:O$91, $H143)</f>
        <v>0</v>
      </c>
      <c r="P143" s="481" cm="1">
        <f t="array" ref="P143">INDEX(P$83:P$91, $H143)</f>
        <v>0</v>
      </c>
      <c r="Q143" s="481" cm="1">
        <f t="array" ref="Q143">INDEX(Q$83:Q$91, $H143)</f>
        <v>0</v>
      </c>
      <c r="R143" s="481" cm="1">
        <f t="array" ref="R143">INDEX(R$83:R$91, $H143)</f>
        <v>0</v>
      </c>
      <c r="S143" s="481" cm="1">
        <f t="array" ref="S143">INDEX(S$83:S$91, $H143)</f>
        <v>0</v>
      </c>
      <c r="T143" s="481" cm="1">
        <f t="array" ref="T143">INDEX(T$83:T$91, $H143)</f>
        <v>0</v>
      </c>
      <c r="U143" s="481" cm="1">
        <f t="array" ref="U143">INDEX(U$83:U$91, $H143)</f>
        <v>0</v>
      </c>
      <c r="V143" s="481" cm="1">
        <f t="array" ref="V143">INDEX(V$83:V$91, $H143)</f>
        <v>0</v>
      </c>
      <c r="W143" s="481" cm="1">
        <f t="array" ref="W143">INDEX(W$83:W$91, $H143)</f>
        <v>0</v>
      </c>
      <c r="X143" s="481" cm="1">
        <f t="array" ref="X143">INDEX(X$83:X$91, $H143)</f>
        <v>0</v>
      </c>
      <c r="Y143" s="481" cm="1">
        <f t="array" ref="Y143">INDEX(Y$83:Y$91, $H143)</f>
        <v>0</v>
      </c>
      <c r="Z143" s="481" cm="1">
        <f t="array" ref="Z143">INDEX(Z$83:Z$91, $H143)</f>
        <v>0</v>
      </c>
      <c r="AA143" s="481" cm="1">
        <f t="array" ref="AA143">INDEX(AA$83:AA$91, $H143)</f>
        <v>0</v>
      </c>
      <c r="AB143" s="481" cm="1">
        <f t="array" ref="AB143">INDEX(AB$83:AB$91, $H143)</f>
        <v>0</v>
      </c>
      <c r="AC143" s="481" cm="1">
        <f t="array" ref="AC143">INDEX(AC$83:AC$91, $H143)</f>
        <v>0</v>
      </c>
      <c r="AD143" s="481" cm="1">
        <f t="array" ref="AD143">INDEX(AD$83:AD$91, $H143)</f>
        <v>0</v>
      </c>
      <c r="AE143" s="481" cm="1">
        <f t="array" ref="AE143">INDEX(AE$83:AE$91, $H143)</f>
        <v>0</v>
      </c>
      <c r="AF143" s="481" cm="1">
        <f t="array" ref="AF143">INDEX(AF$83:AF$91, $H143)</f>
        <v>0</v>
      </c>
      <c r="AG143" s="481" cm="1">
        <f t="array" ref="AG143">INDEX(AG$83:AG$91, $H143)</f>
        <v>0</v>
      </c>
      <c r="AH143" s="481" cm="1">
        <f t="array" ref="AH143">INDEX(AH$83:AH$91, $H143)</f>
        <v>0</v>
      </c>
      <c r="AI143" s="481" cm="1">
        <f t="array" ref="AI143">INDEX(AI$83:AI$91, $H143)</f>
        <v>0</v>
      </c>
      <c r="AJ143" s="481" cm="1">
        <f t="array" ref="AJ143">INDEX(AJ$83:AJ$91, $H143)</f>
        <v>0</v>
      </c>
      <c r="AK143" s="481" cm="1">
        <f t="array" ref="AK143">INDEX(AK$83:AK$91, $H143)</f>
        <v>0</v>
      </c>
      <c r="AL143" s="481" cm="1">
        <f t="array" ref="AL143">INDEX(AL$83:AL$91, $H143)</f>
        <v>0</v>
      </c>
      <c r="AM143" s="481" cm="1">
        <f t="array" ref="AM143">INDEX(AM$83:AM$91, $H143)</f>
        <v>0</v>
      </c>
      <c r="AN143" s="481" cm="1">
        <f t="array" ref="AN143">INDEX(AN$83:AN$91, $H143)</f>
        <v>0</v>
      </c>
      <c r="AO143" s="481" cm="1">
        <f t="array" ref="AO143">INDEX(AO$83:AO$91, $H143)</f>
        <v>0</v>
      </c>
    </row>
    <row r="144" spans="4:43" x14ac:dyDescent="0.35">
      <c r="D144"/>
      <c r="E144" s="78"/>
      <c r="F144" t="s">
        <v>157</v>
      </c>
      <c r="G144" t="s">
        <v>268</v>
      </c>
      <c r="H144" s="451">
        <v>2</v>
      </c>
      <c r="J144" s="481" cm="1">
        <f t="array" ref="J144">INDEX(J$94:J$102, $H144)</f>
        <v>0</v>
      </c>
      <c r="K144" s="481" cm="1">
        <f t="array" ref="K144">INDEX(K$94:K$102, $H144)</f>
        <v>0</v>
      </c>
      <c r="L144" s="481" cm="1">
        <f t="array" ref="L144">INDEX(L$94:L$102, $H144)</f>
        <v>0</v>
      </c>
      <c r="M144" s="481" cm="1">
        <f t="array" ref="M144">INDEX(M$94:M$102, $H144)</f>
        <v>0</v>
      </c>
      <c r="N144" s="481" cm="1">
        <f t="array" ref="N144">INDEX(N$94:N$102, $H144)</f>
        <v>0</v>
      </c>
      <c r="O144" s="481" cm="1">
        <f t="array" ref="O144">INDEX(O$94:O$102, $H144)</f>
        <v>0</v>
      </c>
      <c r="P144" s="481" cm="1">
        <f t="array" ref="P144">INDEX(P$94:P$102, $H144)</f>
        <v>0</v>
      </c>
      <c r="Q144" s="481" cm="1">
        <f t="array" ref="Q144">INDEX(Q$94:Q$102, $H144)</f>
        <v>0</v>
      </c>
      <c r="R144" s="481" cm="1">
        <f t="array" ref="R144">INDEX(R$94:R$102, $H144)</f>
        <v>0</v>
      </c>
      <c r="S144" s="481" cm="1">
        <f t="array" ref="S144">INDEX(S$94:S$102, $H144)</f>
        <v>0</v>
      </c>
      <c r="T144" s="481" cm="1">
        <f t="array" ref="T144">INDEX(T$94:T$102, $H144)</f>
        <v>0</v>
      </c>
      <c r="U144" s="481" cm="1">
        <f t="array" ref="U144">INDEX(U$94:U$102, $H144)</f>
        <v>0</v>
      </c>
      <c r="V144" s="481" cm="1">
        <f t="array" ref="V144">INDEX(V$94:V$102, $H144)</f>
        <v>0</v>
      </c>
      <c r="W144" s="481" cm="1">
        <f t="array" ref="W144">INDEX(W$94:W$102, $H144)</f>
        <v>0</v>
      </c>
      <c r="X144" s="481" cm="1">
        <f t="array" ref="X144">INDEX(X$94:X$102, $H144)</f>
        <v>0</v>
      </c>
      <c r="Y144" s="481" cm="1">
        <f t="array" ref="Y144">INDEX(Y$94:Y$102, $H144)</f>
        <v>0</v>
      </c>
      <c r="Z144" s="481" cm="1">
        <f t="array" ref="Z144">INDEX(Z$94:Z$102, $H144)</f>
        <v>0</v>
      </c>
      <c r="AA144" s="481" cm="1">
        <f t="array" ref="AA144">INDEX(AA$94:AA$102, $H144)</f>
        <v>0</v>
      </c>
      <c r="AB144" s="481" cm="1">
        <f t="array" ref="AB144">INDEX(AB$94:AB$102, $H144)</f>
        <v>0.36205023916196677</v>
      </c>
      <c r="AC144" s="481" cm="1">
        <f t="array" ref="AC144">INDEX(AC$94:AC$102, $H144)</f>
        <v>0.36205023916196677</v>
      </c>
      <c r="AD144" s="481" cm="1">
        <f t="array" ref="AD144">INDEX(AD$94:AD$102, $H144)</f>
        <v>0.36205023916196677</v>
      </c>
      <c r="AE144" s="481" cm="1">
        <f t="array" ref="AE144">INDEX(AE$94:AE$102, $H144)</f>
        <v>0.36205023916196677</v>
      </c>
      <c r="AF144" s="481" cm="1">
        <f t="array" ref="AF144">INDEX(AF$94:AF$102, $H144)</f>
        <v>0.36205023916196677</v>
      </c>
      <c r="AG144" s="481" cm="1">
        <f t="array" ref="AG144">INDEX(AG$94:AG$102, $H144)</f>
        <v>0</v>
      </c>
      <c r="AH144" s="481" cm="1">
        <f t="array" ref="AH144">INDEX(AH$94:AH$102, $H144)</f>
        <v>0</v>
      </c>
      <c r="AI144" s="481" cm="1">
        <f t="array" ref="AI144">INDEX(AI$94:AI$102, $H144)</f>
        <v>0</v>
      </c>
      <c r="AJ144" s="481" cm="1">
        <f t="array" ref="AJ144">INDEX(AJ$94:AJ$102, $H144)</f>
        <v>0</v>
      </c>
      <c r="AK144" s="481" cm="1">
        <f t="array" ref="AK144">INDEX(AK$94:AK$102, $H144)</f>
        <v>0</v>
      </c>
      <c r="AL144" s="481" cm="1">
        <f t="array" ref="AL144">INDEX(AL$94:AL$102, $H144)</f>
        <v>0</v>
      </c>
      <c r="AM144" s="481" cm="1">
        <f t="array" ref="AM144">INDEX(AM$94:AM$102, $H144)</f>
        <v>0</v>
      </c>
      <c r="AN144" s="481" cm="1">
        <f t="array" ref="AN144">INDEX(AN$94:AN$102, $H144)</f>
        <v>0</v>
      </c>
      <c r="AO144" s="481" cm="1">
        <f t="array" ref="AO144">INDEX(AO$94:AO$102, $H144)</f>
        <v>0</v>
      </c>
    </row>
    <row r="145" spans="3:43" x14ac:dyDescent="0.35">
      <c r="D145"/>
      <c r="E145" s="78"/>
      <c r="F145" t="s">
        <v>158</v>
      </c>
      <c r="G145" t="s">
        <v>268</v>
      </c>
      <c r="H145" s="451">
        <v>2</v>
      </c>
      <c r="J145" s="481" cm="1">
        <f t="array" ref="J145">INDEX(J$105:J$113, $H145)</f>
        <v>0</v>
      </c>
      <c r="K145" s="481" cm="1">
        <f t="array" ref="K145">INDEX(K$105:K$113, $H145)</f>
        <v>0</v>
      </c>
      <c r="L145" s="481" cm="1">
        <f t="array" ref="L145">INDEX(L$105:L$113, $H145)</f>
        <v>0</v>
      </c>
      <c r="M145" s="481" cm="1">
        <f t="array" ref="M145">INDEX(M$105:M$113, $H145)</f>
        <v>0</v>
      </c>
      <c r="N145" s="481" cm="1">
        <f t="array" ref="N145">INDEX(N$105:N$113, $H145)</f>
        <v>0</v>
      </c>
      <c r="O145" s="481" cm="1">
        <f t="array" ref="O145">INDEX(O$105:O$113, $H145)</f>
        <v>0</v>
      </c>
      <c r="P145" s="481" cm="1">
        <f t="array" ref="P145">INDEX(P$105:P$113, $H145)</f>
        <v>0</v>
      </c>
      <c r="Q145" s="481" cm="1">
        <f t="array" ref="Q145">INDEX(Q$105:Q$113, $H145)</f>
        <v>0</v>
      </c>
      <c r="R145" s="481" cm="1">
        <f t="array" ref="R145">INDEX(R$105:R$113, $H145)</f>
        <v>0</v>
      </c>
      <c r="S145" s="481" cm="1">
        <f t="array" ref="S145">INDEX(S$105:S$113, $H145)</f>
        <v>0</v>
      </c>
      <c r="T145" s="481" cm="1">
        <f t="array" ref="T145">INDEX(T$105:T$113, $H145)</f>
        <v>0</v>
      </c>
      <c r="U145" s="481" cm="1">
        <f t="array" ref="U145">INDEX(U$105:U$113, $H145)</f>
        <v>0</v>
      </c>
      <c r="V145" s="481" cm="1">
        <f t="array" ref="V145">INDEX(V$105:V$113, $H145)</f>
        <v>0</v>
      </c>
      <c r="W145" s="481" cm="1">
        <f t="array" ref="W145">INDEX(W$105:W$113, $H145)</f>
        <v>0</v>
      </c>
      <c r="X145" s="481" cm="1">
        <f t="array" ref="X145">INDEX(X$105:X$113, $H145)</f>
        <v>0</v>
      </c>
      <c r="Y145" s="481" cm="1">
        <f t="array" ref="Y145">INDEX(Y$105:Y$113, $H145)</f>
        <v>0</v>
      </c>
      <c r="Z145" s="481" cm="1">
        <f t="array" ref="Z145">INDEX(Z$105:Z$113, $H145)</f>
        <v>0</v>
      </c>
      <c r="AA145" s="481" cm="1">
        <f t="array" ref="AA145">INDEX(AA$105:AA$113, $H145)</f>
        <v>0</v>
      </c>
      <c r="AB145" s="481" cm="1">
        <f t="array" ref="AB145">INDEX(AB$105:AB$113, $H145)</f>
        <v>0.36205023916196677</v>
      </c>
      <c r="AC145" s="481" cm="1">
        <f t="array" ref="AC145">INDEX(AC$105:AC$113, $H145)</f>
        <v>0.36205023916196677</v>
      </c>
      <c r="AD145" s="481" cm="1">
        <f t="array" ref="AD145">INDEX(AD$105:AD$113, $H145)</f>
        <v>0.36205023916196677</v>
      </c>
      <c r="AE145" s="481" cm="1">
        <f t="array" ref="AE145">INDEX(AE$105:AE$113, $H145)</f>
        <v>0.36205023916196677</v>
      </c>
      <c r="AF145" s="481" cm="1">
        <f t="array" ref="AF145">INDEX(AF$105:AF$113, $H145)</f>
        <v>0.36205023916196677</v>
      </c>
      <c r="AG145" s="481" cm="1">
        <f t="array" ref="AG145">INDEX(AG$105:AG$113, $H145)</f>
        <v>0</v>
      </c>
      <c r="AH145" s="481" cm="1">
        <f t="array" ref="AH145">INDEX(AH$105:AH$113, $H145)</f>
        <v>0</v>
      </c>
      <c r="AI145" s="481" cm="1">
        <f t="array" ref="AI145">INDEX(AI$105:AI$113, $H145)</f>
        <v>0</v>
      </c>
      <c r="AJ145" s="481" cm="1">
        <f t="array" ref="AJ145">INDEX(AJ$105:AJ$113, $H145)</f>
        <v>0</v>
      </c>
      <c r="AK145" s="481" cm="1">
        <f t="array" ref="AK145">INDEX(AK$105:AK$113, $H145)</f>
        <v>0</v>
      </c>
      <c r="AL145" s="481" cm="1">
        <f t="array" ref="AL145">INDEX(AL$105:AL$113, $H145)</f>
        <v>0</v>
      </c>
      <c r="AM145" s="481" cm="1">
        <f t="array" ref="AM145">INDEX(AM$105:AM$113, $H145)</f>
        <v>0</v>
      </c>
      <c r="AN145" s="481" cm="1">
        <f t="array" ref="AN145">INDEX(AN$105:AN$113, $H145)</f>
        <v>0</v>
      </c>
      <c r="AO145" s="481" cm="1">
        <f t="array" ref="AO145">INDEX(AO$105:AO$113, $H145)</f>
        <v>0</v>
      </c>
    </row>
    <row r="146" spans="3:43" x14ac:dyDescent="0.35">
      <c r="D146"/>
      <c r="E146" s="78"/>
      <c r="F146" s="28" t="s">
        <v>159</v>
      </c>
      <c r="G146" s="28" t="s">
        <v>269</v>
      </c>
      <c r="H146" s="452">
        <v>2</v>
      </c>
      <c r="I146" s="258"/>
      <c r="J146" s="481" cm="1">
        <f t="array" ref="J146">INDEX(J$116:J$124, $H146)</f>
        <v>0</v>
      </c>
      <c r="K146" s="481" cm="1">
        <f t="array" ref="K146">INDEX(K$116:K$124, $H146)</f>
        <v>0</v>
      </c>
      <c r="L146" s="481" cm="1">
        <f t="array" ref="L146">INDEX(L$116:L$124, $H146)</f>
        <v>0</v>
      </c>
      <c r="M146" s="481" cm="1">
        <f t="array" ref="M146">INDEX(M$116:M$124, $H146)</f>
        <v>0</v>
      </c>
      <c r="N146" s="481" cm="1">
        <f t="array" ref="N146">INDEX(N$116:N$124, $H146)</f>
        <v>0</v>
      </c>
      <c r="O146" s="481" cm="1">
        <f t="array" ref="O146">INDEX(O$116:O$124, $H146)</f>
        <v>0</v>
      </c>
      <c r="P146" s="481" cm="1">
        <f t="array" ref="P146">INDEX(P$116:P$124, $H146)</f>
        <v>0</v>
      </c>
      <c r="Q146" s="481" cm="1">
        <f t="array" ref="Q146">INDEX(Q$116:Q$124, $H146)</f>
        <v>0</v>
      </c>
      <c r="R146" s="481" cm="1">
        <f t="array" ref="R146">INDEX(R$116:R$124, $H146)</f>
        <v>0.10266269175914508</v>
      </c>
      <c r="S146" s="481" cm="1">
        <f t="array" ref="S146">INDEX(S$116:S$124, $H146)</f>
        <v>0.10266269175914508</v>
      </c>
      <c r="T146" s="481" cm="1">
        <f t="array" ref="T146">INDEX(T$116:T$124, $H146)</f>
        <v>0.10266269175914508</v>
      </c>
      <c r="U146" s="481" cm="1">
        <f t="array" ref="U146">INDEX(U$116:U$124, $H146)</f>
        <v>0.10266269175914508</v>
      </c>
      <c r="V146" s="481" cm="1">
        <f t="array" ref="V146">INDEX(V$116:V$124, $H146)</f>
        <v>0.10266269175914508</v>
      </c>
      <c r="W146" s="481" cm="1">
        <f t="array" ref="W146">INDEX(W$116:W$124, $H146)</f>
        <v>9.8713228570995445E-2</v>
      </c>
      <c r="X146" s="481" cm="1">
        <f t="array" ref="X146">INDEX(X$116:X$124, $H146)</f>
        <v>9.8713228570995445E-2</v>
      </c>
      <c r="Y146" s="481" cm="1">
        <f t="array" ref="Y146">INDEX(Y$116:Y$124, $H146)</f>
        <v>9.8713228570995445E-2</v>
      </c>
      <c r="Z146" s="481" cm="1">
        <f t="array" ref="Z146">INDEX(Z$116:Z$124, $H146)</f>
        <v>9.8713228570995445E-2</v>
      </c>
      <c r="AA146" s="481" cm="1">
        <f t="array" ref="AA146">INDEX(AA$116:AA$124, $H146)</f>
        <v>9.8713228570995445E-2</v>
      </c>
      <c r="AB146" s="481" cm="1">
        <f t="array" ref="AB146">INDEX(AB$116:AB$124, $H146)</f>
        <v>8.2895872806920873E-2</v>
      </c>
      <c r="AC146" s="481" cm="1">
        <f t="array" ref="AC146">INDEX(AC$116:AC$124, $H146)</f>
        <v>8.2895872806920873E-2</v>
      </c>
      <c r="AD146" s="481" cm="1">
        <f t="array" ref="AD146">INDEX(AD$116:AD$124, $H146)</f>
        <v>8.2895872806920873E-2</v>
      </c>
      <c r="AE146" s="481" cm="1">
        <f t="array" ref="AE146">INDEX(AE$116:AE$124, $H146)</f>
        <v>8.2895872806920873E-2</v>
      </c>
      <c r="AF146" s="481" cm="1">
        <f t="array" ref="AF146">INDEX(AF$116:AF$124, $H146)</f>
        <v>8.2895872806920873E-2</v>
      </c>
      <c r="AG146" s="481" cm="1">
        <f t="array" ref="AG146">INDEX(AG$116:AG$124, $H146)</f>
        <v>0</v>
      </c>
      <c r="AH146" s="481" cm="1">
        <f t="array" ref="AH146">INDEX(AH$116:AH$124, $H146)</f>
        <v>0</v>
      </c>
      <c r="AI146" s="481" cm="1">
        <f t="array" ref="AI146">INDEX(AI$116:AI$124, $H146)</f>
        <v>0</v>
      </c>
      <c r="AJ146" s="481" cm="1">
        <f t="array" ref="AJ146">INDEX(AJ$116:AJ$124, $H146)</f>
        <v>8.2020183261087148E-2</v>
      </c>
      <c r="AK146" s="481" cm="1">
        <f t="array" ref="AK146">INDEX(AK$116:AK$124, $H146)</f>
        <v>0</v>
      </c>
      <c r="AL146" s="481" cm="1">
        <f t="array" ref="AL146">INDEX(AL$116:AL$124, $H146)</f>
        <v>8.1098608168265932E-2</v>
      </c>
      <c r="AM146" s="481" cm="1">
        <f t="array" ref="AM146">INDEX(AM$116:AM$124, $H146)</f>
        <v>0</v>
      </c>
      <c r="AN146" s="481" cm="1">
        <f t="array" ref="AN146">INDEX(AN$116:AN$124, $H146)</f>
        <v>7.9869841377837661E-2</v>
      </c>
      <c r="AO146" s="481" cm="1">
        <f t="array" ref="AO146">INDEX(AO$116:AO$124, $H146)</f>
        <v>0</v>
      </c>
      <c r="AP146" s="256"/>
      <c r="AQ146" s="256"/>
    </row>
    <row r="147" spans="3:43" x14ac:dyDescent="0.35">
      <c r="D147"/>
      <c r="E147" s="78"/>
      <c r="J147" s="205"/>
      <c r="K147" s="205"/>
      <c r="L147" s="205"/>
      <c r="M147" s="205"/>
      <c r="N147" s="205"/>
      <c r="O147" s="205"/>
      <c r="P147" s="205"/>
      <c r="Q147" s="205"/>
      <c r="R147" s="205"/>
      <c r="S147" s="205"/>
      <c r="T147" s="205"/>
      <c r="U147" s="205"/>
      <c r="V147" s="205"/>
      <c r="W147" s="205"/>
      <c r="X147" s="205"/>
      <c r="Y147" s="205"/>
      <c r="Z147" s="205"/>
      <c r="AA147" s="205"/>
      <c r="AB147" s="205"/>
      <c r="AC147" s="205"/>
      <c r="AD147" s="205"/>
      <c r="AE147" s="205"/>
      <c r="AF147" s="205"/>
      <c r="AG147" s="205"/>
      <c r="AH147" s="205"/>
      <c r="AI147" s="205"/>
      <c r="AJ147" s="205"/>
      <c r="AK147" s="205"/>
      <c r="AL147" s="205"/>
      <c r="AM147" s="205"/>
      <c r="AN147" s="205"/>
      <c r="AO147" s="205"/>
    </row>
    <row r="148" spans="3:43" x14ac:dyDescent="0.35">
      <c r="D148"/>
      <c r="E148" s="27" t="s">
        <v>1170</v>
      </c>
      <c r="F148" s="27"/>
      <c r="I148" t="s">
        <v>151</v>
      </c>
      <c r="J148" s="79"/>
      <c r="K148" s="79"/>
      <c r="L148" s="79"/>
      <c r="M148" s="79"/>
      <c r="N148" s="79"/>
      <c r="O148" s="79"/>
      <c r="P148" s="79"/>
      <c r="Q148" s="79"/>
      <c r="R148" s="79"/>
      <c r="S148" s="79"/>
      <c r="T148" s="79"/>
      <c r="U148" s="79"/>
      <c r="V148" s="79"/>
      <c r="W148" s="79"/>
      <c r="X148" s="79"/>
      <c r="Y148" s="79"/>
      <c r="AB148" s="13"/>
      <c r="AC148" s="13"/>
      <c r="AD148" s="13"/>
      <c r="AE148" s="13"/>
      <c r="AF148" s="13"/>
      <c r="AG148" s="13"/>
      <c r="AH148" s="13"/>
      <c r="AI148" s="13"/>
      <c r="AJ148" s="13"/>
      <c r="AK148" s="13"/>
      <c r="AL148" s="13"/>
      <c r="AM148" s="13"/>
      <c r="AN148" s="13"/>
      <c r="AO148" s="13"/>
      <c r="AQ148" t="s">
        <v>1255</v>
      </c>
    </row>
    <row r="149" spans="3:43" x14ac:dyDescent="0.35">
      <c r="D149"/>
      <c r="E149" s="78"/>
      <c r="F149" s="19" t="s">
        <v>153</v>
      </c>
      <c r="G149" s="19" t="s">
        <v>266</v>
      </c>
      <c r="H149" s="450">
        <v>3</v>
      </c>
      <c r="I149" s="255"/>
      <c r="J149" s="481" cm="1">
        <f t="array" ref="J149">INDEX(J$50:J$58, $H149)</f>
        <v>5.1550927011625616</v>
      </c>
      <c r="K149" s="481" cm="1">
        <f t="array" ref="K149">INDEX(K$50:K$58, $H149)</f>
        <v>5.1550927011625616</v>
      </c>
      <c r="L149" s="481" cm="1">
        <f t="array" ref="L149">INDEX(L$50:L$58, $H149)</f>
        <v>4.4307500511539502</v>
      </c>
      <c r="M149" s="481" cm="1">
        <f t="array" ref="M149">INDEX(M$50:M$58, $H149)</f>
        <v>4.4307500511539502</v>
      </c>
      <c r="N149" s="481" cm="1">
        <f t="array" ref="N149">INDEX(N$50:N$58, $H149)</f>
        <v>4.4307500511539502</v>
      </c>
      <c r="O149" s="481" cm="1">
        <f t="array" ref="O149">INDEX(O$50:O$58, $H149)</f>
        <v>4.4307500511539502</v>
      </c>
      <c r="P149" s="481" cm="1">
        <f t="array" ref="P149">INDEX(P$50:P$58, $H149)</f>
        <v>4.4307500511539502</v>
      </c>
      <c r="Q149" s="481" cm="1">
        <f t="array" ref="Q149">INDEX(Q$50:Q$58, $H149)</f>
        <v>4.4307500511539502</v>
      </c>
      <c r="R149" s="481" cm="1">
        <f t="array" ref="R149">INDEX(R$50:R$58, $H149)</f>
        <v>3.889561654956764</v>
      </c>
      <c r="S149" s="481" cm="1">
        <f t="array" ref="S149">INDEX(S$50:S$58, $H149)</f>
        <v>3.889561654956764</v>
      </c>
      <c r="T149" s="481" cm="1">
        <f t="array" ref="T149">INDEX(T$50:T$58, $H149)</f>
        <v>3.889561654956764</v>
      </c>
      <c r="U149" s="481" cm="1">
        <f t="array" ref="U149">INDEX(U$50:U$58, $H149)</f>
        <v>3.889561654956764</v>
      </c>
      <c r="V149" s="481" cm="1">
        <f t="array" ref="V149">INDEX(V$50:V$58, $H149)</f>
        <v>3.889561654956764</v>
      </c>
      <c r="W149" s="481" cm="1">
        <f t="array" ref="W149">INDEX(W$50:W$58, $H149)</f>
        <v>3.4400687953953049</v>
      </c>
      <c r="X149" s="481" cm="1">
        <f t="array" ref="X149">INDEX(X$50:X$58, $H149)</f>
        <v>3.4400687953953049</v>
      </c>
      <c r="Y149" s="481" cm="1">
        <f t="array" ref="Y149">INDEX(Y$50:Y$58, $H149)</f>
        <v>3.4400687953953049</v>
      </c>
      <c r="Z149" s="481" cm="1">
        <f t="array" ref="Z149">INDEX(Z$50:Z$58, $H149)</f>
        <v>3.4400687953953049</v>
      </c>
      <c r="AA149" s="481" cm="1">
        <f t="array" ref="AA149">INDEX(AA$50:AA$58, $H149)</f>
        <v>3.4400687953953049</v>
      </c>
      <c r="AB149" s="481" cm="1">
        <f t="array" ref="AB149">INDEX(AB$50:AB$58, $H149)</f>
        <v>3.2797447170820022</v>
      </c>
      <c r="AC149" s="481" cm="1">
        <f t="array" ref="AC149">INDEX(AC$50:AC$58, $H149)</f>
        <v>3.2797447170820022</v>
      </c>
      <c r="AD149" s="481" cm="1">
        <f t="array" ref="AD149">INDEX(AD$50:AD$58, $H149)</f>
        <v>3.2797447170820022</v>
      </c>
      <c r="AE149" s="481" cm="1">
        <f t="array" ref="AE149">INDEX(AE$50:AE$58, $H149)</f>
        <v>3.2797447170820022</v>
      </c>
      <c r="AF149" s="481" cm="1">
        <f t="array" ref="AF149">INDEX(AF$50:AF$58, $H149)</f>
        <v>3.2797447170820022</v>
      </c>
      <c r="AG149" s="481" cm="1">
        <f t="array" ref="AG149">INDEX(AG$50:AG$58, $H149)</f>
        <v>11.040823647275301</v>
      </c>
      <c r="AH149" s="481" cm="1">
        <f t="array" ref="AH149">INDEX(AH$50:AH$58, $H149)</f>
        <v>-3.3812262098936152</v>
      </c>
      <c r="AI149" s="481" cm="1">
        <f t="array" ref="AI149">INDEX(AI$50:AI$58, $H149)</f>
        <v>-3.3432349041644729</v>
      </c>
      <c r="AJ149" s="481" cm="1">
        <f t="array" ref="AJ149">INDEX(AJ$50:AJ$58, $H149)</f>
        <v>-3.3812262098936152</v>
      </c>
      <c r="AK149" s="481" cm="1">
        <f t="array" ref="AK149">INDEX(AK$50:AK$58, $H149)</f>
        <v>-3.3812262098936152</v>
      </c>
      <c r="AL149" s="481" cm="1">
        <f t="array" ref="AL149">INDEX(AL$50:AL$58, $H149)</f>
        <v>-3.3432349041644729</v>
      </c>
      <c r="AM149" s="481" cm="1">
        <f t="array" ref="AM149">INDEX(AM$50:AM$58, $H149)</f>
        <v>-3.3432349041644729</v>
      </c>
      <c r="AN149" s="481" cm="1">
        <f t="array" ref="AN149">INDEX(AN$50:AN$58, $H149)</f>
        <v>-3.2570652342958315</v>
      </c>
      <c r="AO149" s="481" cm="1">
        <f t="array" ref="AO149">INDEX(AO$50:AO$58, $H149)</f>
        <v>-3.2570652342958315</v>
      </c>
      <c r="AP149" s="256"/>
      <c r="AQ149" s="256"/>
    </row>
    <row r="150" spans="3:43" x14ac:dyDescent="0.35">
      <c r="D150"/>
      <c r="E150" s="78"/>
      <c r="F150" t="s">
        <v>154</v>
      </c>
      <c r="G150" t="s">
        <v>266</v>
      </c>
      <c r="H150" s="451">
        <v>3</v>
      </c>
      <c r="I150" s="256"/>
      <c r="J150" s="481" cm="1">
        <f t="array" ref="J150">INDEX(J$61:J$69, $H150)</f>
        <v>0.52857736919453435</v>
      </c>
      <c r="K150" s="481" cm="1">
        <f t="array" ref="K150">INDEX(K$61:K$69, $H150)</f>
        <v>0.52857736919453435</v>
      </c>
      <c r="L150" s="481" cm="1">
        <f t="array" ref="L150">INDEX(L$61:L$69, $H150)</f>
        <v>0.45430690413566049</v>
      </c>
      <c r="M150" s="481" cm="1">
        <f t="array" ref="M150">INDEX(M$61:M$69, $H150)</f>
        <v>0.45430690413566049</v>
      </c>
      <c r="N150" s="481" cm="1">
        <f t="array" ref="N150">INDEX(N$61:N$69, $H150)</f>
        <v>0.45430690413566049</v>
      </c>
      <c r="O150" s="481" cm="1">
        <f t="array" ref="O150">INDEX(O$61:O$69, $H150)</f>
        <v>0.45430690413566049</v>
      </c>
      <c r="P150" s="481" cm="1">
        <f t="array" ref="P150">INDEX(P$61:P$69, $H150)</f>
        <v>0.45430690413566049</v>
      </c>
      <c r="Q150" s="481" cm="1">
        <f t="array" ref="Q150">INDEX(Q$61:Q$69, $H150)</f>
        <v>0.45430690413566049</v>
      </c>
      <c r="R150" s="481" cm="1">
        <f t="array" ref="R150">INDEX(R$61:R$69, $H150)</f>
        <v>0.39881615832695633</v>
      </c>
      <c r="S150" s="481" cm="1">
        <f t="array" ref="S150">INDEX(S$61:S$69, $H150)</f>
        <v>0.39881615832695633</v>
      </c>
      <c r="T150" s="481" cm="1">
        <f t="array" ref="T150">INDEX(T$61:T$69, $H150)</f>
        <v>0.39881615832695633</v>
      </c>
      <c r="U150" s="481" cm="1">
        <f t="array" ref="U150">INDEX(U$61:U$69, $H150)</f>
        <v>0.39881615832695633</v>
      </c>
      <c r="V150" s="481" cm="1">
        <f t="array" ref="V150">INDEX(V$61:V$69, $H150)</f>
        <v>0.39881615832695633</v>
      </c>
      <c r="W150" s="481" cm="1">
        <f t="array" ref="W150">INDEX(W$61:W$69, $H150)</f>
        <v>0.35272741328360474</v>
      </c>
      <c r="X150" s="481" cm="1">
        <f t="array" ref="X150">INDEX(X$61:X$69, $H150)</f>
        <v>0.35272741328360474</v>
      </c>
      <c r="Y150" s="481" cm="1">
        <f t="array" ref="Y150">INDEX(Y$61:Y$69, $H150)</f>
        <v>0.35272741328360474</v>
      </c>
      <c r="Z150" s="481" cm="1">
        <f t="array" ref="Z150">INDEX(Z$61:Z$69, $H150)</f>
        <v>0.35272741328360474</v>
      </c>
      <c r="AA150" s="481" cm="1">
        <f t="array" ref="AA150">INDEX(AA$61:AA$69, $H150)</f>
        <v>0.35272741328360474</v>
      </c>
      <c r="AB150" s="481" cm="1">
        <f t="array" ref="AB150">INDEX(AB$61:AB$69, $H150)</f>
        <v>0.33238381182657528</v>
      </c>
      <c r="AC150" s="481" cm="1">
        <f t="array" ref="AC150">INDEX(AC$61:AC$69, $H150)</f>
        <v>0.33238381182657528</v>
      </c>
      <c r="AD150" s="481" cm="1">
        <f t="array" ref="AD150">INDEX(AD$61:AD$69, $H150)</f>
        <v>0.33238381182657528</v>
      </c>
      <c r="AE150" s="481" cm="1">
        <f t="array" ref="AE150">INDEX(AE$61:AE$69, $H150)</f>
        <v>0.33238381182657528</v>
      </c>
      <c r="AF150" s="481" cm="1">
        <f t="array" ref="AF150">INDEX(AF$61:AF$69, $H150)</f>
        <v>0.33238381182657528</v>
      </c>
      <c r="AG150" s="481" cm="1">
        <f t="array" ref="AG150">INDEX(AG$61:AG$69, $H150)</f>
        <v>0.51527985422535405</v>
      </c>
      <c r="AH150" s="481" cm="1">
        <f t="array" ref="AH150">INDEX(AH$61:AH$69, $H150)</f>
        <v>-0.34669398947454821</v>
      </c>
      <c r="AI150" s="481" cm="1">
        <f t="array" ref="AI150">INDEX(AI$61:AI$69, $H150)</f>
        <v>-0.34279855139056448</v>
      </c>
      <c r="AJ150" s="481" cm="1">
        <f t="array" ref="AJ150">INDEX(AJ$61:AJ$69, $H150)</f>
        <v>-0.34669398947454821</v>
      </c>
      <c r="AK150" s="481" cm="1">
        <f t="array" ref="AK150">INDEX(AK$61:AK$69, $H150)</f>
        <v>-0.34669398947454821</v>
      </c>
      <c r="AL150" s="481" cm="1">
        <f t="array" ref="AL150">INDEX(AL$61:AL$69, $H150)</f>
        <v>-0.34279855139056448</v>
      </c>
      <c r="AM150" s="481" cm="1">
        <f t="array" ref="AM150">INDEX(AM$61:AM$69, $H150)</f>
        <v>-0.34279855139056448</v>
      </c>
      <c r="AN150" s="481" cm="1">
        <f t="array" ref="AN150">INDEX(AN$61:AN$69, $H150)</f>
        <v>-0.33314505297888791</v>
      </c>
      <c r="AO150" s="481" cm="1">
        <f t="array" ref="AO150">INDEX(AO$61:AO$69, $H150)</f>
        <v>-0.33314505297888791</v>
      </c>
      <c r="AP150" s="256"/>
      <c r="AQ150" s="256"/>
    </row>
    <row r="151" spans="3:43" x14ac:dyDescent="0.35">
      <c r="D151"/>
      <c r="E151" s="78"/>
      <c r="F151" t="s">
        <v>155</v>
      </c>
      <c r="G151" t="s">
        <v>266</v>
      </c>
      <c r="H151" s="451">
        <v>3</v>
      </c>
      <c r="I151" s="256"/>
      <c r="J151" s="481" cm="1">
        <f t="array" ref="J151">INDEX(J$72:J$80, $H151)</f>
        <v>0.10415947715357776</v>
      </c>
      <c r="K151" s="481" cm="1">
        <f t="array" ref="K151">INDEX(K$72:K$80, $H151)</f>
        <v>0.10415947715357776</v>
      </c>
      <c r="L151" s="481" cm="1">
        <f t="array" ref="L151">INDEX(L$72:L$80, $H151)</f>
        <v>8.952401740948443E-2</v>
      </c>
      <c r="M151" s="481" cm="1">
        <f t="array" ref="M151">INDEX(M$72:M$80, $H151)</f>
        <v>8.952401740948443E-2</v>
      </c>
      <c r="N151" s="481" cm="1">
        <f t="array" ref="N151">INDEX(N$72:N$80, $H151)</f>
        <v>8.952401740948443E-2</v>
      </c>
      <c r="O151" s="481" cm="1">
        <f t="array" ref="O151">INDEX(O$72:O$80, $H151)</f>
        <v>8.952401740948443E-2</v>
      </c>
      <c r="P151" s="481" cm="1">
        <f t="array" ref="P151">INDEX(P$72:P$80, $H151)</f>
        <v>8.952401740948443E-2</v>
      </c>
      <c r="Q151" s="481" cm="1">
        <f t="array" ref="Q151">INDEX(Q$72:Q$80, $H151)</f>
        <v>8.952401740948443E-2</v>
      </c>
      <c r="R151" s="481" cm="1">
        <f t="array" ref="R151">INDEX(R$72:R$80, $H151)</f>
        <v>7.8589218821523102E-2</v>
      </c>
      <c r="S151" s="481" cm="1">
        <f t="array" ref="S151">INDEX(S$72:S$80, $H151)</f>
        <v>7.8589218821523102E-2</v>
      </c>
      <c r="T151" s="481" cm="1">
        <f t="array" ref="T151">INDEX(T$72:T$80, $H151)</f>
        <v>7.8589218821523102E-2</v>
      </c>
      <c r="U151" s="481" cm="1">
        <f t="array" ref="U151">INDEX(U$72:U$80, $H151)</f>
        <v>7.8589218821523102E-2</v>
      </c>
      <c r="V151" s="481" cm="1">
        <f t="array" ref="V151">INDEX(V$72:V$80, $H151)</f>
        <v>7.8589218821523102E-2</v>
      </c>
      <c r="W151" s="481" cm="1">
        <f t="array" ref="W151">INDEX(W$72:W$80, $H151)</f>
        <v>6.9507143299267285E-2</v>
      </c>
      <c r="X151" s="481" cm="1">
        <f t="array" ref="X151">INDEX(X$72:X$80, $H151)</f>
        <v>6.9507143299267285E-2</v>
      </c>
      <c r="Y151" s="481" cm="1">
        <f t="array" ref="Y151">INDEX(Y$72:Y$80, $H151)</f>
        <v>6.9507143299267285E-2</v>
      </c>
      <c r="Z151" s="481" cm="1">
        <f t="array" ref="Z151">INDEX(Z$72:Z$80, $H151)</f>
        <v>6.9507143299267285E-2</v>
      </c>
      <c r="AA151" s="481" cm="1">
        <f t="array" ref="AA151">INDEX(AA$72:AA$80, $H151)</f>
        <v>6.9507143299267285E-2</v>
      </c>
      <c r="AB151" s="481" cm="1">
        <f t="array" ref="AB151">INDEX(AB$72:AB$80, $H151)</f>
        <v>6.5421226569631799E-2</v>
      </c>
      <c r="AC151" s="481" cm="1">
        <f t="array" ref="AC151">INDEX(AC$72:AC$80, $H151)</f>
        <v>6.5421226569631799E-2</v>
      </c>
      <c r="AD151" s="481" cm="1">
        <f t="array" ref="AD151">INDEX(AD$72:AD$80, $H151)</f>
        <v>6.5421226569631799E-2</v>
      </c>
      <c r="AE151" s="481" cm="1">
        <f t="array" ref="AE151">INDEX(AE$72:AE$80, $H151)</f>
        <v>6.5421226569631799E-2</v>
      </c>
      <c r="AF151" s="481" cm="1">
        <f t="array" ref="AF151">INDEX(AF$72:AF$80, $H151)</f>
        <v>6.5421226569631799E-2</v>
      </c>
      <c r="AG151" s="481" cm="1">
        <f t="array" ref="AG151">INDEX(AG$72:AG$80, $H151)</f>
        <v>8.3176413963037779E-2</v>
      </c>
      <c r="AH151" s="481" cm="1">
        <f t="array" ref="AH151">INDEX(AH$72:AH$80, $H151)</f>
        <v>-6.8318219395175614E-2</v>
      </c>
      <c r="AI151" s="481" cm="1">
        <f t="array" ref="AI151">INDEX(AI$72:AI$80, $H151)</f>
        <v>-6.7550598952533195E-2</v>
      </c>
      <c r="AJ151" s="481" cm="1">
        <f t="array" ref="AJ151">INDEX(AJ$72:AJ$80, $H151)</f>
        <v>-6.8318219395175614E-2</v>
      </c>
      <c r="AK151" s="481" cm="1">
        <f t="array" ref="AK151">INDEX(AK$72:AK$80, $H151)</f>
        <v>-6.8318219395175614E-2</v>
      </c>
      <c r="AL151" s="481" cm="1">
        <f t="array" ref="AL151">INDEX(AL$72:AL$80, $H151)</f>
        <v>-6.7550598952533195E-2</v>
      </c>
      <c r="AM151" s="481" cm="1">
        <f t="array" ref="AM151">INDEX(AM$72:AM$80, $H151)</f>
        <v>-6.7550598952533195E-2</v>
      </c>
      <c r="AN151" s="481" cm="1">
        <f t="array" ref="AN151">INDEX(AN$72:AN$80, $H151)</f>
        <v>-6.5632167022732474E-2</v>
      </c>
      <c r="AO151" s="481" cm="1">
        <f t="array" ref="AO151">INDEX(AO$72:AO$80, $H151)</f>
        <v>-6.5632167022732474E-2</v>
      </c>
      <c r="AP151" s="256"/>
      <c r="AQ151" s="256"/>
    </row>
    <row r="152" spans="3:43" x14ac:dyDescent="0.35">
      <c r="D152"/>
      <c r="E152" s="78"/>
      <c r="F152" t="s">
        <v>156</v>
      </c>
      <c r="G152" t="s">
        <v>267</v>
      </c>
      <c r="H152" s="451">
        <v>3</v>
      </c>
      <c r="J152" s="481" cm="1">
        <f t="array" ref="J152">INDEX(J$83:J$91, $H152)</f>
        <v>0</v>
      </c>
      <c r="K152" s="481" cm="1">
        <f t="array" ref="K152">INDEX(K$83:K$91, $H152)</f>
        <v>0</v>
      </c>
      <c r="L152" s="481" cm="1">
        <f t="array" ref="L152">INDEX(L$83:L$91, $H152)</f>
        <v>0</v>
      </c>
      <c r="M152" s="481" cm="1">
        <f t="array" ref="M152">INDEX(M$83:M$91, $H152)</f>
        <v>0</v>
      </c>
      <c r="N152" s="481" cm="1">
        <f t="array" ref="N152">INDEX(N$83:N$91, $H152)</f>
        <v>0</v>
      </c>
      <c r="O152" s="481" cm="1">
        <f t="array" ref="O152">INDEX(O$83:O$91, $H152)</f>
        <v>0</v>
      </c>
      <c r="P152" s="481" cm="1">
        <f t="array" ref="P152">INDEX(P$83:P$91, $H152)</f>
        <v>0</v>
      </c>
      <c r="Q152" s="481" cm="1">
        <f t="array" ref="Q152">INDEX(Q$83:Q$91, $H152)</f>
        <v>0</v>
      </c>
      <c r="R152" s="481" cm="1">
        <f t="array" ref="R152">INDEX(R$83:R$91, $H152)</f>
        <v>0</v>
      </c>
      <c r="S152" s="481" cm="1">
        <f t="array" ref="S152">INDEX(S$83:S$91, $H152)</f>
        <v>0</v>
      </c>
      <c r="T152" s="481" cm="1">
        <f t="array" ref="T152">INDEX(T$83:T$91, $H152)</f>
        <v>0</v>
      </c>
      <c r="U152" s="481" cm="1">
        <f t="array" ref="U152">INDEX(U$83:U$91, $H152)</f>
        <v>0</v>
      </c>
      <c r="V152" s="481" cm="1">
        <f t="array" ref="V152">INDEX(V$83:V$91, $H152)</f>
        <v>0</v>
      </c>
      <c r="W152" s="481" cm="1">
        <f t="array" ref="W152">INDEX(W$83:W$91, $H152)</f>
        <v>0</v>
      </c>
      <c r="X152" s="481" cm="1">
        <f t="array" ref="X152">INDEX(X$83:X$91, $H152)</f>
        <v>0</v>
      </c>
      <c r="Y152" s="481" cm="1">
        <f t="array" ref="Y152">INDEX(Y$83:Y$91, $H152)</f>
        <v>0</v>
      </c>
      <c r="Z152" s="481" cm="1">
        <f t="array" ref="Z152">INDEX(Z$83:Z$91, $H152)</f>
        <v>0</v>
      </c>
      <c r="AA152" s="481" cm="1">
        <f t="array" ref="AA152">INDEX(AA$83:AA$91, $H152)</f>
        <v>0</v>
      </c>
      <c r="AB152" s="481" cm="1">
        <f t="array" ref="AB152">INDEX(AB$83:AB$91, $H152)</f>
        <v>0</v>
      </c>
      <c r="AC152" s="481" cm="1">
        <f t="array" ref="AC152">INDEX(AC$83:AC$91, $H152)</f>
        <v>0</v>
      </c>
      <c r="AD152" s="481" cm="1">
        <f t="array" ref="AD152">INDEX(AD$83:AD$91, $H152)</f>
        <v>0</v>
      </c>
      <c r="AE152" s="481" cm="1">
        <f t="array" ref="AE152">INDEX(AE$83:AE$91, $H152)</f>
        <v>0</v>
      </c>
      <c r="AF152" s="481" cm="1">
        <f t="array" ref="AF152">INDEX(AF$83:AF$91, $H152)</f>
        <v>0</v>
      </c>
      <c r="AG152" s="481" cm="1">
        <f t="array" ref="AG152">INDEX(AG$83:AG$91, $H152)</f>
        <v>0</v>
      </c>
      <c r="AH152" s="481" cm="1">
        <f t="array" ref="AH152">INDEX(AH$83:AH$91, $H152)</f>
        <v>0</v>
      </c>
      <c r="AI152" s="481" cm="1">
        <f t="array" ref="AI152">INDEX(AI$83:AI$91, $H152)</f>
        <v>0</v>
      </c>
      <c r="AJ152" s="481" cm="1">
        <f t="array" ref="AJ152">INDEX(AJ$83:AJ$91, $H152)</f>
        <v>0</v>
      </c>
      <c r="AK152" s="481" cm="1">
        <f t="array" ref="AK152">INDEX(AK$83:AK$91, $H152)</f>
        <v>0</v>
      </c>
      <c r="AL152" s="481" cm="1">
        <f t="array" ref="AL152">INDEX(AL$83:AL$91, $H152)</f>
        <v>0</v>
      </c>
      <c r="AM152" s="481" cm="1">
        <f t="array" ref="AM152">INDEX(AM$83:AM$91, $H152)</f>
        <v>0</v>
      </c>
      <c r="AN152" s="481" cm="1">
        <f t="array" ref="AN152">INDEX(AN$83:AN$91, $H152)</f>
        <v>0</v>
      </c>
      <c r="AO152" s="481" cm="1">
        <f t="array" ref="AO152">INDEX(AO$83:AO$91, $H152)</f>
        <v>0</v>
      </c>
    </row>
    <row r="153" spans="3:43" x14ac:dyDescent="0.35">
      <c r="D153"/>
      <c r="E153" s="78"/>
      <c r="F153" t="s">
        <v>157</v>
      </c>
      <c r="G153" t="s">
        <v>268</v>
      </c>
      <c r="H153" s="451">
        <v>3</v>
      </c>
      <c r="J153" s="481" cm="1">
        <f t="array" ref="J153">INDEX(J$94:J$102, $H153)</f>
        <v>0</v>
      </c>
      <c r="K153" s="481" cm="1">
        <f t="array" ref="K153">INDEX(K$94:K$102, $H153)</f>
        <v>0</v>
      </c>
      <c r="L153" s="481" cm="1">
        <f t="array" ref="L153">INDEX(L$94:L$102, $H153)</f>
        <v>0</v>
      </c>
      <c r="M153" s="481" cm="1">
        <f t="array" ref="M153">INDEX(M$94:M$102, $H153)</f>
        <v>0</v>
      </c>
      <c r="N153" s="481" cm="1">
        <f t="array" ref="N153">INDEX(N$94:N$102, $H153)</f>
        <v>0</v>
      </c>
      <c r="O153" s="481" cm="1">
        <f t="array" ref="O153">INDEX(O$94:O$102, $H153)</f>
        <v>0</v>
      </c>
      <c r="P153" s="481" cm="1">
        <f t="array" ref="P153">INDEX(P$94:P$102, $H153)</f>
        <v>0</v>
      </c>
      <c r="Q153" s="481" cm="1">
        <f t="array" ref="Q153">INDEX(Q$94:Q$102, $H153)</f>
        <v>0</v>
      </c>
      <c r="R153" s="481" cm="1">
        <f t="array" ref="R153">INDEX(R$94:R$102, $H153)</f>
        <v>0</v>
      </c>
      <c r="S153" s="481" cm="1">
        <f t="array" ref="S153">INDEX(S$94:S$102, $H153)</f>
        <v>0</v>
      </c>
      <c r="T153" s="481" cm="1">
        <f t="array" ref="T153">INDEX(T$94:T$102, $H153)</f>
        <v>0</v>
      </c>
      <c r="U153" s="481" cm="1">
        <f t="array" ref="U153">INDEX(U$94:U$102, $H153)</f>
        <v>0</v>
      </c>
      <c r="V153" s="481" cm="1">
        <f t="array" ref="V153">INDEX(V$94:V$102, $H153)</f>
        <v>0</v>
      </c>
      <c r="W153" s="481" cm="1">
        <f t="array" ref="W153">INDEX(W$94:W$102, $H153)</f>
        <v>0</v>
      </c>
      <c r="X153" s="481" cm="1">
        <f t="array" ref="X153">INDEX(X$94:X$102, $H153)</f>
        <v>0</v>
      </c>
      <c r="Y153" s="481" cm="1">
        <f t="array" ref="Y153">INDEX(Y$94:Y$102, $H153)</f>
        <v>0</v>
      </c>
      <c r="Z153" s="481" cm="1">
        <f t="array" ref="Z153">INDEX(Z$94:Z$102, $H153)</f>
        <v>0</v>
      </c>
      <c r="AA153" s="481" cm="1">
        <f t="array" ref="AA153">INDEX(AA$94:AA$102, $H153)</f>
        <v>0</v>
      </c>
      <c r="AB153" s="481" cm="1">
        <f t="array" ref="AB153">INDEX(AB$94:AB$102, $H153)</f>
        <v>0.36205023916196677</v>
      </c>
      <c r="AC153" s="481" cm="1">
        <f t="array" ref="AC153">INDEX(AC$94:AC$102, $H153)</f>
        <v>0.36205023916196677</v>
      </c>
      <c r="AD153" s="481" cm="1">
        <f t="array" ref="AD153">INDEX(AD$94:AD$102, $H153)</f>
        <v>0.36205023916196677</v>
      </c>
      <c r="AE153" s="481" cm="1">
        <f t="array" ref="AE153">INDEX(AE$94:AE$102, $H153)</f>
        <v>0.36205023916196677</v>
      </c>
      <c r="AF153" s="481" cm="1">
        <f t="array" ref="AF153">INDEX(AF$94:AF$102, $H153)</f>
        <v>0.36205023916196677</v>
      </c>
      <c r="AG153" s="481" cm="1">
        <f t="array" ref="AG153">INDEX(AG$94:AG$102, $H153)</f>
        <v>0</v>
      </c>
      <c r="AH153" s="481" cm="1">
        <f t="array" ref="AH153">INDEX(AH$94:AH$102, $H153)</f>
        <v>0</v>
      </c>
      <c r="AI153" s="481" cm="1">
        <f t="array" ref="AI153">INDEX(AI$94:AI$102, $H153)</f>
        <v>0</v>
      </c>
      <c r="AJ153" s="481" cm="1">
        <f t="array" ref="AJ153">INDEX(AJ$94:AJ$102, $H153)</f>
        <v>0</v>
      </c>
      <c r="AK153" s="481" cm="1">
        <f t="array" ref="AK153">INDEX(AK$94:AK$102, $H153)</f>
        <v>0</v>
      </c>
      <c r="AL153" s="481" cm="1">
        <f t="array" ref="AL153">INDEX(AL$94:AL$102, $H153)</f>
        <v>0</v>
      </c>
      <c r="AM153" s="481" cm="1">
        <f t="array" ref="AM153">INDEX(AM$94:AM$102, $H153)</f>
        <v>0</v>
      </c>
      <c r="AN153" s="481" cm="1">
        <f t="array" ref="AN153">INDEX(AN$94:AN$102, $H153)</f>
        <v>0</v>
      </c>
      <c r="AO153" s="481" cm="1">
        <f t="array" ref="AO153">INDEX(AO$94:AO$102, $H153)</f>
        <v>0</v>
      </c>
    </row>
    <row r="154" spans="3:43" x14ac:dyDescent="0.35">
      <c r="D154"/>
      <c r="E154" s="78"/>
      <c r="F154" t="s">
        <v>158</v>
      </c>
      <c r="G154" t="s">
        <v>268</v>
      </c>
      <c r="H154" s="451">
        <v>3</v>
      </c>
      <c r="J154" s="481" cm="1">
        <f t="array" ref="J154">INDEX(J$105:J$113, $H154)</f>
        <v>0</v>
      </c>
      <c r="K154" s="481" cm="1">
        <f t="array" ref="K154">INDEX(K$105:K$113, $H154)</f>
        <v>0</v>
      </c>
      <c r="L154" s="481" cm="1">
        <f t="array" ref="L154">INDEX(L$105:L$113, $H154)</f>
        <v>0</v>
      </c>
      <c r="M154" s="481" cm="1">
        <f t="array" ref="M154">INDEX(M$105:M$113, $H154)</f>
        <v>0</v>
      </c>
      <c r="N154" s="481" cm="1">
        <f t="array" ref="N154">INDEX(N$105:N$113, $H154)</f>
        <v>0</v>
      </c>
      <c r="O154" s="481" cm="1">
        <f t="array" ref="O154">INDEX(O$105:O$113, $H154)</f>
        <v>0</v>
      </c>
      <c r="P154" s="481" cm="1">
        <f t="array" ref="P154">INDEX(P$105:P$113, $H154)</f>
        <v>0</v>
      </c>
      <c r="Q154" s="481" cm="1">
        <f t="array" ref="Q154">INDEX(Q$105:Q$113, $H154)</f>
        <v>0</v>
      </c>
      <c r="R154" s="481" cm="1">
        <f t="array" ref="R154">INDEX(R$105:R$113, $H154)</f>
        <v>0</v>
      </c>
      <c r="S154" s="481" cm="1">
        <f t="array" ref="S154">INDEX(S$105:S$113, $H154)</f>
        <v>0</v>
      </c>
      <c r="T154" s="481" cm="1">
        <f t="array" ref="T154">INDEX(T$105:T$113, $H154)</f>
        <v>0</v>
      </c>
      <c r="U154" s="481" cm="1">
        <f t="array" ref="U154">INDEX(U$105:U$113, $H154)</f>
        <v>0</v>
      </c>
      <c r="V154" s="481" cm="1">
        <f t="array" ref="V154">INDEX(V$105:V$113, $H154)</f>
        <v>0</v>
      </c>
      <c r="W154" s="481" cm="1">
        <f t="array" ref="W154">INDEX(W$105:W$113, $H154)</f>
        <v>0</v>
      </c>
      <c r="X154" s="481" cm="1">
        <f t="array" ref="X154">INDEX(X$105:X$113, $H154)</f>
        <v>0</v>
      </c>
      <c r="Y154" s="481" cm="1">
        <f t="array" ref="Y154">INDEX(Y$105:Y$113, $H154)</f>
        <v>0</v>
      </c>
      <c r="Z154" s="481" cm="1">
        <f t="array" ref="Z154">INDEX(Z$105:Z$113, $H154)</f>
        <v>0</v>
      </c>
      <c r="AA154" s="481" cm="1">
        <f t="array" ref="AA154">INDEX(AA$105:AA$113, $H154)</f>
        <v>0</v>
      </c>
      <c r="AB154" s="481" cm="1">
        <f t="array" ref="AB154">INDEX(AB$105:AB$113, $H154)</f>
        <v>0.36205023916196677</v>
      </c>
      <c r="AC154" s="481" cm="1">
        <f t="array" ref="AC154">INDEX(AC$105:AC$113, $H154)</f>
        <v>0.36205023916196677</v>
      </c>
      <c r="AD154" s="481" cm="1">
        <f t="array" ref="AD154">INDEX(AD$105:AD$113, $H154)</f>
        <v>0.36205023916196677</v>
      </c>
      <c r="AE154" s="481" cm="1">
        <f t="array" ref="AE154">INDEX(AE$105:AE$113, $H154)</f>
        <v>0.36205023916196677</v>
      </c>
      <c r="AF154" s="481" cm="1">
        <f t="array" ref="AF154">INDEX(AF$105:AF$113, $H154)</f>
        <v>0.36205023916196677</v>
      </c>
      <c r="AG154" s="481" cm="1">
        <f t="array" ref="AG154">INDEX(AG$105:AG$113, $H154)</f>
        <v>0</v>
      </c>
      <c r="AH154" s="481" cm="1">
        <f t="array" ref="AH154">INDEX(AH$105:AH$113, $H154)</f>
        <v>0</v>
      </c>
      <c r="AI154" s="481" cm="1">
        <f t="array" ref="AI154">INDEX(AI$105:AI$113, $H154)</f>
        <v>0</v>
      </c>
      <c r="AJ154" s="481" cm="1">
        <f t="array" ref="AJ154">INDEX(AJ$105:AJ$113, $H154)</f>
        <v>0</v>
      </c>
      <c r="AK154" s="481" cm="1">
        <f t="array" ref="AK154">INDEX(AK$105:AK$113, $H154)</f>
        <v>0</v>
      </c>
      <c r="AL154" s="481" cm="1">
        <f t="array" ref="AL154">INDEX(AL$105:AL$113, $H154)</f>
        <v>0</v>
      </c>
      <c r="AM154" s="481" cm="1">
        <f t="array" ref="AM154">INDEX(AM$105:AM$113, $H154)</f>
        <v>0</v>
      </c>
      <c r="AN154" s="481" cm="1">
        <f t="array" ref="AN154">INDEX(AN$105:AN$113, $H154)</f>
        <v>0</v>
      </c>
      <c r="AO154" s="481" cm="1">
        <f t="array" ref="AO154">INDEX(AO$105:AO$113, $H154)</f>
        <v>0</v>
      </c>
    </row>
    <row r="155" spans="3:43" x14ac:dyDescent="0.35">
      <c r="D155"/>
      <c r="E155" s="78"/>
      <c r="F155" s="28" t="s">
        <v>159</v>
      </c>
      <c r="G155" s="28" t="s">
        <v>269</v>
      </c>
      <c r="H155" s="452">
        <v>3</v>
      </c>
      <c r="I155" s="258"/>
      <c r="J155" s="481" cm="1">
        <f t="array" ref="J155">INDEX(J$116:J$124, $H155)</f>
        <v>0</v>
      </c>
      <c r="K155" s="481" cm="1">
        <f t="array" ref="K155">INDEX(K$116:K$124, $H155)</f>
        <v>0</v>
      </c>
      <c r="L155" s="481" cm="1">
        <f t="array" ref="L155">INDEX(L$116:L$124, $H155)</f>
        <v>0</v>
      </c>
      <c r="M155" s="481" cm="1">
        <f t="array" ref="M155">INDEX(M$116:M$124, $H155)</f>
        <v>0</v>
      </c>
      <c r="N155" s="481" cm="1">
        <f t="array" ref="N155">INDEX(N$116:N$124, $H155)</f>
        <v>0</v>
      </c>
      <c r="O155" s="481" cm="1">
        <f t="array" ref="O155">INDEX(O$116:O$124, $H155)</f>
        <v>0</v>
      </c>
      <c r="P155" s="481" cm="1">
        <f t="array" ref="P155">INDEX(P$116:P$124, $H155)</f>
        <v>0</v>
      </c>
      <c r="Q155" s="481" cm="1">
        <f t="array" ref="Q155">INDEX(Q$116:Q$124, $H155)</f>
        <v>0</v>
      </c>
      <c r="R155" s="481" cm="1">
        <f t="array" ref="R155">INDEX(R$116:R$124, $H155)</f>
        <v>0.10935238031719961</v>
      </c>
      <c r="S155" s="481" cm="1">
        <f t="array" ref="S155">INDEX(S$116:S$124, $H155)</f>
        <v>0.10935238031719961</v>
      </c>
      <c r="T155" s="481" cm="1">
        <f t="array" ref="T155">INDEX(T$116:T$124, $H155)</f>
        <v>0.10935238031719961</v>
      </c>
      <c r="U155" s="481" cm="1">
        <f t="array" ref="U155">INDEX(U$116:U$124, $H155)</f>
        <v>0.10935238031719961</v>
      </c>
      <c r="V155" s="481" cm="1">
        <f t="array" ref="V155">INDEX(V$116:V$124, $H155)</f>
        <v>0.10935238031719961</v>
      </c>
      <c r="W155" s="481" cm="1">
        <f t="array" ref="W155">INDEX(W$116:W$124, $H155)</f>
        <v>0.10514556289210664</v>
      </c>
      <c r="X155" s="481" cm="1">
        <f t="array" ref="X155">INDEX(X$116:X$124, $H155)</f>
        <v>0.10514556289210664</v>
      </c>
      <c r="Y155" s="481" cm="1">
        <f t="array" ref="Y155">INDEX(Y$116:Y$124, $H155)</f>
        <v>0.10514556289210664</v>
      </c>
      <c r="Z155" s="481" cm="1">
        <f t="array" ref="Z155">INDEX(Z$116:Z$124, $H155)</f>
        <v>0.10514556289210664</v>
      </c>
      <c r="AA155" s="481" cm="1">
        <f t="array" ref="AA155">INDEX(AA$116:AA$124, $H155)</f>
        <v>0.10514556289210664</v>
      </c>
      <c r="AB155" s="481" cm="1">
        <f t="array" ref="AB155">INDEX(AB$116:AB$124, $H155)</f>
        <v>8.7457838791501319E-2</v>
      </c>
      <c r="AC155" s="481" cm="1">
        <f t="array" ref="AC155">INDEX(AC$116:AC$124, $H155)</f>
        <v>8.7457838791501319E-2</v>
      </c>
      <c r="AD155" s="481" cm="1">
        <f t="array" ref="AD155">INDEX(AD$116:AD$124, $H155)</f>
        <v>8.7457838791501319E-2</v>
      </c>
      <c r="AE155" s="481" cm="1">
        <f t="array" ref="AE155">INDEX(AE$116:AE$124, $H155)</f>
        <v>8.7457838791501319E-2</v>
      </c>
      <c r="AF155" s="481" cm="1">
        <f t="array" ref="AF155">INDEX(AF$116:AF$124, $H155)</f>
        <v>8.7457838791501319E-2</v>
      </c>
      <c r="AG155" s="481" cm="1">
        <f t="array" ref="AG155">INDEX(AG$116:AG$124, $H155)</f>
        <v>0</v>
      </c>
      <c r="AH155" s="481" cm="1">
        <f t="array" ref="AH155">INDEX(AH$116:AH$124, $H155)</f>
        <v>0</v>
      </c>
      <c r="AI155" s="481" cm="1">
        <f t="array" ref="AI155">INDEX(AI$116:AI$124, $H155)</f>
        <v>0</v>
      </c>
      <c r="AJ155" s="481" cm="1">
        <f t="array" ref="AJ155">INDEX(AJ$116:AJ$124, $H155)</f>
        <v>8.7364768251888866E-2</v>
      </c>
      <c r="AK155" s="481" cm="1">
        <f t="array" ref="AK155">INDEX(AK$116:AK$124, $H155)</f>
        <v>0</v>
      </c>
      <c r="AL155" s="481" cm="1">
        <f t="array" ref="AL155">INDEX(AL$116:AL$124, $H155)</f>
        <v>8.6383141642317057E-2</v>
      </c>
      <c r="AM155" s="481" cm="1">
        <f t="array" ref="AM155">INDEX(AM$116:AM$124, $H155)</f>
        <v>0</v>
      </c>
      <c r="AN155" s="481" cm="1">
        <f t="array" ref="AN155">INDEX(AN$116:AN$124, $H155)</f>
        <v>8.4068417407532292E-2</v>
      </c>
      <c r="AO155" s="481" cm="1">
        <f t="array" ref="AO155">INDEX(AO$116:AO$124, $H155)</f>
        <v>0</v>
      </c>
      <c r="AP155" s="256"/>
      <c r="AQ155" s="256"/>
    </row>
    <row r="156" spans="3:43" x14ac:dyDescent="0.35">
      <c r="C156" s="24"/>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row>
    <row r="157" spans="3:43" x14ac:dyDescent="0.35">
      <c r="D157"/>
      <c r="E157" s="27" t="s">
        <v>1171</v>
      </c>
      <c r="F157" s="27"/>
      <c r="I157" t="s">
        <v>151</v>
      </c>
      <c r="J157" s="79"/>
      <c r="K157" s="79"/>
      <c r="L157" s="79"/>
      <c r="M157" s="79"/>
      <c r="N157" s="79"/>
      <c r="O157" s="79"/>
      <c r="P157" s="79"/>
      <c r="Q157" s="79"/>
      <c r="R157" s="79"/>
      <c r="S157" s="79"/>
      <c r="T157" s="79"/>
      <c r="U157" s="79"/>
      <c r="V157" s="79"/>
      <c r="W157" s="79"/>
      <c r="X157" s="79"/>
      <c r="Y157" s="79"/>
      <c r="AB157" s="13"/>
      <c r="AC157" s="13"/>
      <c r="AD157" s="13"/>
      <c r="AE157" s="13"/>
      <c r="AF157" s="13"/>
      <c r="AG157" s="13"/>
      <c r="AH157" s="13"/>
      <c r="AI157" s="13"/>
      <c r="AJ157" s="13"/>
      <c r="AK157" s="13"/>
      <c r="AL157" s="13"/>
      <c r="AM157" s="13"/>
      <c r="AN157" s="13"/>
      <c r="AO157" s="13"/>
      <c r="AQ157" t="s">
        <v>1255</v>
      </c>
    </row>
    <row r="158" spans="3:43" x14ac:dyDescent="0.35">
      <c r="D158"/>
      <c r="E158" s="78"/>
      <c r="F158" s="19" t="s">
        <v>153</v>
      </c>
      <c r="G158" s="19" t="s">
        <v>266</v>
      </c>
      <c r="H158" s="450">
        <v>4</v>
      </c>
      <c r="I158" s="255"/>
      <c r="J158" s="481" cm="1">
        <f t="array" ref="J158">INDEX(J$50:J$58, $H158)</f>
        <v>6.0992259822859181</v>
      </c>
      <c r="K158" s="481" cm="1">
        <f t="array" ref="K158">INDEX(K$50:K$58, $H158)</f>
        <v>6.0992259822859181</v>
      </c>
      <c r="L158" s="481" cm="1">
        <f t="array" ref="L158">INDEX(L$50:L$58, $H158)</f>
        <v>5.2422230597169328</v>
      </c>
      <c r="M158" s="481" cm="1">
        <f t="array" ref="M158">INDEX(M$50:M$58, $H158)</f>
        <v>5.2422230597169328</v>
      </c>
      <c r="N158" s="481" cm="1">
        <f t="array" ref="N158">INDEX(N$50:N$58, $H158)</f>
        <v>5.2422230597169328</v>
      </c>
      <c r="O158" s="481" cm="1">
        <f t="array" ref="O158">INDEX(O$50:O$58, $H158)</f>
        <v>5.2422230597169328</v>
      </c>
      <c r="P158" s="481" cm="1">
        <f t="array" ref="P158">INDEX(P$50:P$58, $H158)</f>
        <v>5.2422230597169328</v>
      </c>
      <c r="Q158" s="481" cm="1">
        <f t="array" ref="Q158">INDEX(Q$50:Q$58, $H158)</f>
        <v>5.2422230597169328</v>
      </c>
      <c r="R158" s="481" cm="1">
        <f t="array" ref="R158">INDEX(R$50:R$58, $H158)</f>
        <v>4.6019183127910175</v>
      </c>
      <c r="S158" s="481" cm="1">
        <f t="array" ref="S158">INDEX(S$50:S$58, $H158)</f>
        <v>4.6019183127910175</v>
      </c>
      <c r="T158" s="481" cm="1">
        <f t="array" ref="T158">INDEX(T$50:T$58, $H158)</f>
        <v>4.6019183127910175</v>
      </c>
      <c r="U158" s="481" cm="1">
        <f t="array" ref="U158">INDEX(U$50:U$58, $H158)</f>
        <v>4.6019183127910175</v>
      </c>
      <c r="V158" s="481" cm="1">
        <f t="array" ref="V158">INDEX(V$50:V$58, $H158)</f>
        <v>4.6019183127910175</v>
      </c>
      <c r="W158" s="481" cm="1">
        <f t="array" ref="W158">INDEX(W$50:W$58, $H158)</f>
        <v>4.0701027496545921</v>
      </c>
      <c r="X158" s="481" cm="1">
        <f t="array" ref="X158">INDEX(X$50:X$58, $H158)</f>
        <v>4.0701027496545921</v>
      </c>
      <c r="Y158" s="481" cm="1">
        <f t="array" ref="Y158">INDEX(Y$50:Y$58, $H158)</f>
        <v>4.0701027496545921</v>
      </c>
      <c r="Z158" s="481" cm="1">
        <f t="array" ref="Z158">INDEX(Z$50:Z$58, $H158)</f>
        <v>4.0701027496545921</v>
      </c>
      <c r="AA158" s="481" cm="1">
        <f t="array" ref="AA158">INDEX(AA$50:AA$58, $H158)</f>
        <v>4.0701027496545921</v>
      </c>
      <c r="AB158" s="481" cm="1">
        <f t="array" ref="AB158">INDEX(AB$50:AB$58, $H158)</f>
        <v>3.6874424357033178</v>
      </c>
      <c r="AC158" s="481" cm="1">
        <f t="array" ref="AC158">INDEX(AC$50:AC$58, $H158)</f>
        <v>3.6874424357033178</v>
      </c>
      <c r="AD158" s="481" cm="1">
        <f t="array" ref="AD158">INDEX(AD$50:AD$58, $H158)</f>
        <v>3.6874424357033178</v>
      </c>
      <c r="AE158" s="481" cm="1">
        <f t="array" ref="AE158">INDEX(AE$50:AE$58, $H158)</f>
        <v>3.6874424357033178</v>
      </c>
      <c r="AF158" s="481" cm="1">
        <f t="array" ref="AF158">INDEX(AF$50:AF$58, $H158)</f>
        <v>3.6874424357033178</v>
      </c>
      <c r="AG158" s="481" cm="1">
        <f t="array" ref="AG158">INDEX(AG$50:AG$58, $H158)</f>
        <v>12.9151459570905</v>
      </c>
      <c r="AH158" s="481" cm="1">
        <f t="array" ref="AH158">INDEX(AH$50:AH$58, $H158)</f>
        <v>-4.0004833951324423</v>
      </c>
      <c r="AI158" s="481" cm="1">
        <f t="array" ref="AI158">INDEX(AI$50:AI$58, $H158)</f>
        <v>-3.9555341435017399</v>
      </c>
      <c r="AJ158" s="481" cm="1">
        <f t="array" ref="AJ158">INDEX(AJ$50:AJ$58, $H158)</f>
        <v>-4.0004833951324423</v>
      </c>
      <c r="AK158" s="481" cm="1">
        <f t="array" ref="AK158">INDEX(AK$50:AK$58, $H158)</f>
        <v>-4.0004833951324423</v>
      </c>
      <c r="AL158" s="481" cm="1">
        <f t="array" ref="AL158">INDEX(AL$50:AL$58, $H158)</f>
        <v>-3.9555341435017399</v>
      </c>
      <c r="AM158" s="481" cm="1">
        <f t="array" ref="AM158">INDEX(AM$50:AM$58, $H158)</f>
        <v>-3.9555341435017399</v>
      </c>
      <c r="AN158" s="481" cm="1">
        <f t="array" ref="AN158">INDEX(AN$50:AN$58, $H158)</f>
        <v>-3.7435386234616197</v>
      </c>
      <c r="AO158" s="481" cm="1">
        <f t="array" ref="AO158">INDEX(AO$50:AO$58, $H158)</f>
        <v>-3.7435386234616197</v>
      </c>
      <c r="AP158" s="256"/>
      <c r="AQ158" s="256"/>
    </row>
    <row r="159" spans="3:43" x14ac:dyDescent="0.35">
      <c r="D159"/>
      <c r="E159" s="78"/>
      <c r="F159" t="s">
        <v>154</v>
      </c>
      <c r="G159" t="s">
        <v>266</v>
      </c>
      <c r="H159" s="451">
        <v>4</v>
      </c>
      <c r="I159" s="256"/>
      <c r="J159" s="481" cm="1">
        <f t="array" ref="J159">INDEX(J$61:J$69, $H159)</f>
        <v>0.64687676889497359</v>
      </c>
      <c r="K159" s="481" cm="1">
        <f t="array" ref="K159">INDEX(K$61:K$69, $H159)</f>
        <v>0.64687676889497359</v>
      </c>
      <c r="L159" s="481" cm="1">
        <f t="array" ref="L159">INDEX(L$61:L$69, $H159)</f>
        <v>0.55598404199896156</v>
      </c>
      <c r="M159" s="481" cm="1">
        <f t="array" ref="M159">INDEX(M$61:M$69, $H159)</f>
        <v>0.55598404199896156</v>
      </c>
      <c r="N159" s="481" cm="1">
        <f t="array" ref="N159">INDEX(N$61:N$69, $H159)</f>
        <v>0.55598404199896156</v>
      </c>
      <c r="O159" s="481" cm="1">
        <f t="array" ref="O159">INDEX(O$61:O$69, $H159)</f>
        <v>0.55598404199896156</v>
      </c>
      <c r="P159" s="481" cm="1">
        <f t="array" ref="P159">INDEX(P$61:P$69, $H159)</f>
        <v>0.55598404199896156</v>
      </c>
      <c r="Q159" s="481" cm="1">
        <f t="array" ref="Q159">INDEX(Q$61:Q$69, $H159)</f>
        <v>0.55598404199896156</v>
      </c>
      <c r="R159" s="481" cm="1">
        <f t="array" ref="R159">INDEX(R$61:R$69, $H159)</f>
        <v>0.48807406997914926</v>
      </c>
      <c r="S159" s="481" cm="1">
        <f t="array" ref="S159">INDEX(S$61:S$69, $H159)</f>
        <v>0.48807406997914926</v>
      </c>
      <c r="T159" s="481" cm="1">
        <f t="array" ref="T159">INDEX(T$61:T$69, $H159)</f>
        <v>0.48807406997914926</v>
      </c>
      <c r="U159" s="481" cm="1">
        <f t="array" ref="U159">INDEX(U$61:U$69, $H159)</f>
        <v>0.48807406997914926</v>
      </c>
      <c r="V159" s="481" cm="1">
        <f t="array" ref="V159">INDEX(V$61:V$69, $H159)</f>
        <v>0.48807406997914926</v>
      </c>
      <c r="W159" s="481" cm="1">
        <f t="array" ref="W159">INDEX(W$61:W$69, $H159)</f>
        <v>0.43167033381182374</v>
      </c>
      <c r="X159" s="481" cm="1">
        <f t="array" ref="X159">INDEX(X$61:X$69, $H159)</f>
        <v>0.43167033381182374</v>
      </c>
      <c r="Y159" s="481" cm="1">
        <f t="array" ref="Y159">INDEX(Y$61:Y$69, $H159)</f>
        <v>0.43167033381182374</v>
      </c>
      <c r="Z159" s="481" cm="1">
        <f t="array" ref="Z159">INDEX(Z$61:Z$69, $H159)</f>
        <v>0.43167033381182374</v>
      </c>
      <c r="AA159" s="481" cm="1">
        <f t="array" ref="AA159">INDEX(AA$61:AA$69, $H159)</f>
        <v>0.43167033381182374</v>
      </c>
      <c r="AB159" s="481" cm="1">
        <f t="array" ref="AB159">INDEX(AB$61:AB$69, $H159)</f>
        <v>0.38346811987549223</v>
      </c>
      <c r="AC159" s="481" cm="1">
        <f t="array" ref="AC159">INDEX(AC$61:AC$69, $H159)</f>
        <v>0.38346811987549223</v>
      </c>
      <c r="AD159" s="481" cm="1">
        <f t="array" ref="AD159">INDEX(AD$61:AD$69, $H159)</f>
        <v>0.38346811987549223</v>
      </c>
      <c r="AE159" s="481" cm="1">
        <f t="array" ref="AE159">INDEX(AE$61:AE$69, $H159)</f>
        <v>0.38346811987549223</v>
      </c>
      <c r="AF159" s="481" cm="1">
        <f t="array" ref="AF159">INDEX(AF$61:AF$69, $H159)</f>
        <v>0.38346811987549223</v>
      </c>
      <c r="AG159" s="481" cm="1">
        <f t="array" ref="AG159">INDEX(AG$61:AG$69, $H159)</f>
        <v>0.63158741141633545</v>
      </c>
      <c r="AH159" s="481" cm="1">
        <f t="array" ref="AH159">INDEX(AH$61:AH$69, $H159)</f>
        <v>-0.42428658655657553</v>
      </c>
      <c r="AI159" s="481" cm="1">
        <f t="array" ref="AI159">INDEX(AI$61:AI$69, $H159)</f>
        <v>-0.41951932153908589</v>
      </c>
      <c r="AJ159" s="481" cm="1">
        <f t="array" ref="AJ159">INDEX(AJ$61:AJ$69, $H159)</f>
        <v>-0.42428658655657553</v>
      </c>
      <c r="AK159" s="481" cm="1">
        <f t="array" ref="AK159">INDEX(AK$61:AK$69, $H159)</f>
        <v>-0.42428658655657553</v>
      </c>
      <c r="AL159" s="481" cm="1">
        <f t="array" ref="AL159">INDEX(AL$61:AL$69, $H159)</f>
        <v>-0.41951932153908589</v>
      </c>
      <c r="AM159" s="481" cm="1">
        <f t="array" ref="AM159">INDEX(AM$61:AM$69, $H159)</f>
        <v>-0.41951932153908589</v>
      </c>
      <c r="AN159" s="481" cm="1">
        <f t="array" ref="AN159">INDEX(AN$61:AN$69, $H159)</f>
        <v>-0.39409991079311185</v>
      </c>
      <c r="AO159" s="481" cm="1">
        <f t="array" ref="AO159">INDEX(AO$61:AO$69, $H159)</f>
        <v>-0.39409991079311185</v>
      </c>
      <c r="AP159" s="256"/>
      <c r="AQ159" s="256"/>
    </row>
    <row r="160" spans="3:43" x14ac:dyDescent="0.35">
      <c r="D160"/>
      <c r="E160" s="78"/>
      <c r="F160" t="s">
        <v>155</v>
      </c>
      <c r="G160" t="s">
        <v>266</v>
      </c>
      <c r="H160" s="451">
        <v>4</v>
      </c>
      <c r="I160" s="256"/>
      <c r="J160" s="481" cm="1">
        <f t="array" ref="J160">INDEX(J$72:J$80, $H160)</f>
        <v>0.11483526982425533</v>
      </c>
      <c r="K160" s="481" cm="1">
        <f t="array" ref="K160">INDEX(K$72:K$80, $H160)</f>
        <v>0.11483526982425533</v>
      </c>
      <c r="L160" s="481" cm="1">
        <f t="array" ref="L160">INDEX(L$72:L$80, $H160)</f>
        <v>9.86997532621193E-2</v>
      </c>
      <c r="M160" s="481" cm="1">
        <f t="array" ref="M160">INDEX(M$72:M$80, $H160)</f>
        <v>9.86997532621193E-2</v>
      </c>
      <c r="N160" s="481" cm="1">
        <f t="array" ref="N160">INDEX(N$72:N$80, $H160)</f>
        <v>9.86997532621193E-2</v>
      </c>
      <c r="O160" s="481" cm="1">
        <f t="array" ref="O160">INDEX(O$72:O$80, $H160)</f>
        <v>9.86997532621193E-2</v>
      </c>
      <c r="P160" s="481" cm="1">
        <f t="array" ref="P160">INDEX(P$72:P$80, $H160)</f>
        <v>9.86997532621193E-2</v>
      </c>
      <c r="Q160" s="481" cm="1">
        <f t="array" ref="Q160">INDEX(Q$72:Q$80, $H160)</f>
        <v>9.86997532621193E-2</v>
      </c>
      <c r="R160" s="481" cm="1">
        <f t="array" ref="R160">INDEX(R$72:R$80, $H160)</f>
        <v>8.6644195950988018E-2</v>
      </c>
      <c r="S160" s="481" cm="1">
        <f t="array" ref="S160">INDEX(S$72:S$80, $H160)</f>
        <v>8.6644195950988018E-2</v>
      </c>
      <c r="T160" s="481" cm="1">
        <f t="array" ref="T160">INDEX(T$72:T$80, $H160)</f>
        <v>8.6644195950988018E-2</v>
      </c>
      <c r="U160" s="481" cm="1">
        <f t="array" ref="U160">INDEX(U$72:U$80, $H160)</f>
        <v>8.6644195950988018E-2</v>
      </c>
      <c r="V160" s="481" cm="1">
        <f t="array" ref="V160">INDEX(V$72:V$80, $H160)</f>
        <v>8.6644195950988018E-2</v>
      </c>
      <c r="W160" s="481" cm="1">
        <f t="array" ref="W160">INDEX(W$72:W$80, $H160)</f>
        <v>7.6631255970262643E-2</v>
      </c>
      <c r="X160" s="481" cm="1">
        <f t="array" ref="X160">INDEX(X$72:X$80, $H160)</f>
        <v>7.6631255970262643E-2</v>
      </c>
      <c r="Y160" s="481" cm="1">
        <f t="array" ref="Y160">INDEX(Y$72:Y$80, $H160)</f>
        <v>7.6631255970262643E-2</v>
      </c>
      <c r="Z160" s="481" cm="1">
        <f t="array" ref="Z160">INDEX(Z$72:Z$80, $H160)</f>
        <v>7.6631255970262643E-2</v>
      </c>
      <c r="AA160" s="481" cm="1">
        <f t="array" ref="AA160">INDEX(AA$72:AA$80, $H160)</f>
        <v>7.6631255970262643E-2</v>
      </c>
      <c r="AB160" s="481" cm="1">
        <f t="array" ref="AB160">INDEX(AB$72:AB$80, $H160)</f>
        <v>7.0031270938717805E-2</v>
      </c>
      <c r="AC160" s="481" cm="1">
        <f t="array" ref="AC160">INDEX(AC$72:AC$80, $H160)</f>
        <v>7.0031270938717805E-2</v>
      </c>
      <c r="AD160" s="481" cm="1">
        <f t="array" ref="AD160">INDEX(AD$72:AD$80, $H160)</f>
        <v>7.0031270938717805E-2</v>
      </c>
      <c r="AE160" s="481" cm="1">
        <f t="array" ref="AE160">INDEX(AE$72:AE$80, $H160)</f>
        <v>7.0031270938717805E-2</v>
      </c>
      <c r="AF160" s="481" cm="1">
        <f t="array" ref="AF160">INDEX(AF$72:AF$80, $H160)</f>
        <v>7.0031270938717805E-2</v>
      </c>
      <c r="AG160" s="481" cm="1">
        <f t="array" ref="AG160">INDEX(AG$72:AG$80, $H160)</f>
        <v>9.1701554207843081E-2</v>
      </c>
      <c r="AH160" s="481" cm="1">
        <f t="array" ref="AH160">INDEX(AH$72:AH$80, $H160)</f>
        <v>-7.5320473686615347E-2</v>
      </c>
      <c r="AI160" s="481" cm="1">
        <f t="array" ref="AI160">INDEX(AI$72:AI$80, $H160)</f>
        <v>-7.4474176229462369E-2</v>
      </c>
      <c r="AJ160" s="481" cm="1">
        <f t="array" ref="AJ160">INDEX(AJ$72:AJ$80, $H160)</f>
        <v>-7.5320473686615347E-2</v>
      </c>
      <c r="AK160" s="481" cm="1">
        <f t="array" ref="AK160">INDEX(AK$72:AK$80, $H160)</f>
        <v>-7.5320473686615347E-2</v>
      </c>
      <c r="AL160" s="481" cm="1">
        <f t="array" ref="AL160">INDEX(AL$72:AL$80, $H160)</f>
        <v>-7.4474176229462369E-2</v>
      </c>
      <c r="AM160" s="481" cm="1">
        <f t="array" ref="AM160">INDEX(AM$72:AM$80, $H160)</f>
        <v>-7.4474176229462369E-2</v>
      </c>
      <c r="AN160" s="481" cm="1">
        <f t="array" ref="AN160">INDEX(AN$72:AN$80, $H160)</f>
        <v>-7.1132967753278098E-2</v>
      </c>
      <c r="AO160" s="481" cm="1">
        <f t="array" ref="AO160">INDEX(AO$72:AO$80, $H160)</f>
        <v>-7.1132967753278098E-2</v>
      </c>
      <c r="AP160" s="256"/>
      <c r="AQ160" s="256"/>
    </row>
    <row r="161" spans="4:43" x14ac:dyDescent="0.35">
      <c r="D161"/>
      <c r="E161" s="78"/>
      <c r="F161" t="s">
        <v>156</v>
      </c>
      <c r="G161" t="s">
        <v>267</v>
      </c>
      <c r="H161" s="451">
        <v>4</v>
      </c>
      <c r="J161" s="481" cm="1">
        <f t="array" ref="J161">INDEX(J$83:J$91, $H161)</f>
        <v>0</v>
      </c>
      <c r="K161" s="481" cm="1">
        <f t="array" ref="K161">INDEX(K$83:K$91, $H161)</f>
        <v>0</v>
      </c>
      <c r="L161" s="481" cm="1">
        <f t="array" ref="L161">INDEX(L$83:L$91, $H161)</f>
        <v>0</v>
      </c>
      <c r="M161" s="481" cm="1">
        <f t="array" ref="M161">INDEX(M$83:M$91, $H161)</f>
        <v>0</v>
      </c>
      <c r="N161" s="481" cm="1">
        <f t="array" ref="N161">INDEX(N$83:N$91, $H161)</f>
        <v>0</v>
      </c>
      <c r="O161" s="481" cm="1">
        <f t="array" ref="O161">INDEX(O$83:O$91, $H161)</f>
        <v>0</v>
      </c>
      <c r="P161" s="481" cm="1">
        <f t="array" ref="P161">INDEX(P$83:P$91, $H161)</f>
        <v>0</v>
      </c>
      <c r="Q161" s="481" cm="1">
        <f t="array" ref="Q161">INDEX(Q$83:Q$91, $H161)</f>
        <v>0</v>
      </c>
      <c r="R161" s="481" cm="1">
        <f t="array" ref="R161">INDEX(R$83:R$91, $H161)</f>
        <v>0</v>
      </c>
      <c r="S161" s="481" cm="1">
        <f t="array" ref="S161">INDEX(S$83:S$91, $H161)</f>
        <v>0</v>
      </c>
      <c r="T161" s="481" cm="1">
        <f t="array" ref="T161">INDEX(T$83:T$91, $H161)</f>
        <v>0</v>
      </c>
      <c r="U161" s="481" cm="1">
        <f t="array" ref="U161">INDEX(U$83:U$91, $H161)</f>
        <v>0</v>
      </c>
      <c r="V161" s="481" cm="1">
        <f t="array" ref="V161">INDEX(V$83:V$91, $H161)</f>
        <v>0</v>
      </c>
      <c r="W161" s="481" cm="1">
        <f t="array" ref="W161">INDEX(W$83:W$91, $H161)</f>
        <v>0</v>
      </c>
      <c r="X161" s="481" cm="1">
        <f t="array" ref="X161">INDEX(X$83:X$91, $H161)</f>
        <v>0</v>
      </c>
      <c r="Y161" s="481" cm="1">
        <f t="array" ref="Y161">INDEX(Y$83:Y$91, $H161)</f>
        <v>0</v>
      </c>
      <c r="Z161" s="481" cm="1">
        <f t="array" ref="Z161">INDEX(Z$83:Z$91, $H161)</f>
        <v>0</v>
      </c>
      <c r="AA161" s="481" cm="1">
        <f t="array" ref="AA161">INDEX(AA$83:AA$91, $H161)</f>
        <v>0</v>
      </c>
      <c r="AB161" s="481" cm="1">
        <f t="array" ref="AB161">INDEX(AB$83:AB$91, $H161)</f>
        <v>0</v>
      </c>
      <c r="AC161" s="481" cm="1">
        <f t="array" ref="AC161">INDEX(AC$83:AC$91, $H161)</f>
        <v>0</v>
      </c>
      <c r="AD161" s="481" cm="1">
        <f t="array" ref="AD161">INDEX(AD$83:AD$91, $H161)</f>
        <v>0</v>
      </c>
      <c r="AE161" s="481" cm="1">
        <f t="array" ref="AE161">INDEX(AE$83:AE$91, $H161)</f>
        <v>0</v>
      </c>
      <c r="AF161" s="481" cm="1">
        <f t="array" ref="AF161">INDEX(AF$83:AF$91, $H161)</f>
        <v>0</v>
      </c>
      <c r="AG161" s="481" cm="1">
        <f t="array" ref="AG161">INDEX(AG$83:AG$91, $H161)</f>
        <v>0</v>
      </c>
      <c r="AH161" s="481" cm="1">
        <f t="array" ref="AH161">INDEX(AH$83:AH$91, $H161)</f>
        <v>0</v>
      </c>
      <c r="AI161" s="481" cm="1">
        <f t="array" ref="AI161">INDEX(AI$83:AI$91, $H161)</f>
        <v>0</v>
      </c>
      <c r="AJ161" s="481" cm="1">
        <f t="array" ref="AJ161">INDEX(AJ$83:AJ$91, $H161)</f>
        <v>0</v>
      </c>
      <c r="AK161" s="481" cm="1">
        <f t="array" ref="AK161">INDEX(AK$83:AK$91, $H161)</f>
        <v>0</v>
      </c>
      <c r="AL161" s="481" cm="1">
        <f t="array" ref="AL161">INDEX(AL$83:AL$91, $H161)</f>
        <v>0</v>
      </c>
      <c r="AM161" s="481" cm="1">
        <f t="array" ref="AM161">INDEX(AM$83:AM$91, $H161)</f>
        <v>0</v>
      </c>
      <c r="AN161" s="481" cm="1">
        <f t="array" ref="AN161">INDEX(AN$83:AN$91, $H161)</f>
        <v>0</v>
      </c>
      <c r="AO161" s="481" cm="1">
        <f t="array" ref="AO161">INDEX(AO$83:AO$91, $H161)</f>
        <v>0</v>
      </c>
    </row>
    <row r="162" spans="4:43" x14ac:dyDescent="0.35">
      <c r="D162"/>
      <c r="E162" s="78"/>
      <c r="F162" t="s">
        <v>157</v>
      </c>
      <c r="G162" t="s">
        <v>268</v>
      </c>
      <c r="H162" s="451">
        <v>4</v>
      </c>
      <c r="J162" s="481" cm="1">
        <f t="array" ref="J162">INDEX(J$94:J$102, $H162)</f>
        <v>0</v>
      </c>
      <c r="K162" s="481" cm="1">
        <f t="array" ref="K162">INDEX(K$94:K$102, $H162)</f>
        <v>0</v>
      </c>
      <c r="L162" s="481" cm="1">
        <f t="array" ref="L162">INDEX(L$94:L$102, $H162)</f>
        <v>0</v>
      </c>
      <c r="M162" s="481" cm="1">
        <f t="array" ref="M162">INDEX(M$94:M$102, $H162)</f>
        <v>0</v>
      </c>
      <c r="N162" s="481" cm="1">
        <f t="array" ref="N162">INDEX(N$94:N$102, $H162)</f>
        <v>0</v>
      </c>
      <c r="O162" s="481" cm="1">
        <f t="array" ref="O162">INDEX(O$94:O$102, $H162)</f>
        <v>0</v>
      </c>
      <c r="P162" s="481" cm="1">
        <f t="array" ref="P162">INDEX(P$94:P$102, $H162)</f>
        <v>0</v>
      </c>
      <c r="Q162" s="481" cm="1">
        <f t="array" ref="Q162">INDEX(Q$94:Q$102, $H162)</f>
        <v>0</v>
      </c>
      <c r="R162" s="481" cm="1">
        <f t="array" ref="R162">INDEX(R$94:R$102, $H162)</f>
        <v>0</v>
      </c>
      <c r="S162" s="481" cm="1">
        <f t="array" ref="S162">INDEX(S$94:S$102, $H162)</f>
        <v>0</v>
      </c>
      <c r="T162" s="481" cm="1">
        <f t="array" ref="T162">INDEX(T$94:T$102, $H162)</f>
        <v>0</v>
      </c>
      <c r="U162" s="481" cm="1">
        <f t="array" ref="U162">INDEX(U$94:U$102, $H162)</f>
        <v>0</v>
      </c>
      <c r="V162" s="481" cm="1">
        <f t="array" ref="V162">INDEX(V$94:V$102, $H162)</f>
        <v>0</v>
      </c>
      <c r="W162" s="481" cm="1">
        <f t="array" ref="W162">INDEX(W$94:W$102, $H162)</f>
        <v>0</v>
      </c>
      <c r="X162" s="481" cm="1">
        <f t="array" ref="X162">INDEX(X$94:X$102, $H162)</f>
        <v>0</v>
      </c>
      <c r="Y162" s="481" cm="1">
        <f t="array" ref="Y162">INDEX(Y$94:Y$102, $H162)</f>
        <v>0</v>
      </c>
      <c r="Z162" s="481" cm="1">
        <f t="array" ref="Z162">INDEX(Z$94:Z$102, $H162)</f>
        <v>0</v>
      </c>
      <c r="AA162" s="481" cm="1">
        <f t="array" ref="AA162">INDEX(AA$94:AA$102, $H162)</f>
        <v>0</v>
      </c>
      <c r="AB162" s="481" cm="1">
        <f t="array" ref="AB162">INDEX(AB$94:AB$102, $H162)</f>
        <v>0.60319136239126359</v>
      </c>
      <c r="AC162" s="481" cm="1">
        <f t="array" ref="AC162">INDEX(AC$94:AC$102, $H162)</f>
        <v>0.60319136239126359</v>
      </c>
      <c r="AD162" s="481" cm="1">
        <f t="array" ref="AD162">INDEX(AD$94:AD$102, $H162)</f>
        <v>0.60319136239126359</v>
      </c>
      <c r="AE162" s="481" cm="1">
        <f t="array" ref="AE162">INDEX(AE$94:AE$102, $H162)</f>
        <v>0.60319136239126359</v>
      </c>
      <c r="AF162" s="481" cm="1">
        <f t="array" ref="AF162">INDEX(AF$94:AF$102, $H162)</f>
        <v>0.60319136239126359</v>
      </c>
      <c r="AG162" s="481" cm="1">
        <f t="array" ref="AG162">INDEX(AG$94:AG$102, $H162)</f>
        <v>0</v>
      </c>
      <c r="AH162" s="481" cm="1">
        <f t="array" ref="AH162">INDEX(AH$94:AH$102, $H162)</f>
        <v>0</v>
      </c>
      <c r="AI162" s="481" cm="1">
        <f t="array" ref="AI162">INDEX(AI$94:AI$102, $H162)</f>
        <v>0</v>
      </c>
      <c r="AJ162" s="481" cm="1">
        <f t="array" ref="AJ162">INDEX(AJ$94:AJ$102, $H162)</f>
        <v>0</v>
      </c>
      <c r="AK162" s="481" cm="1">
        <f t="array" ref="AK162">INDEX(AK$94:AK$102, $H162)</f>
        <v>0</v>
      </c>
      <c r="AL162" s="481" cm="1">
        <f t="array" ref="AL162">INDEX(AL$94:AL$102, $H162)</f>
        <v>0</v>
      </c>
      <c r="AM162" s="481" cm="1">
        <f t="array" ref="AM162">INDEX(AM$94:AM$102, $H162)</f>
        <v>0</v>
      </c>
      <c r="AN162" s="481" cm="1">
        <f t="array" ref="AN162">INDEX(AN$94:AN$102, $H162)</f>
        <v>0</v>
      </c>
      <c r="AO162" s="481" cm="1">
        <f t="array" ref="AO162">INDEX(AO$94:AO$102, $H162)</f>
        <v>0</v>
      </c>
    </row>
    <row r="163" spans="4:43" x14ac:dyDescent="0.35">
      <c r="D163"/>
      <c r="E163" s="78"/>
      <c r="F163" t="s">
        <v>158</v>
      </c>
      <c r="G163" t="s">
        <v>268</v>
      </c>
      <c r="H163" s="451">
        <v>4</v>
      </c>
      <c r="J163" s="481" cm="1">
        <f t="array" ref="J163">INDEX(J$105:J$113, $H163)</f>
        <v>0</v>
      </c>
      <c r="K163" s="481" cm="1">
        <f t="array" ref="K163">INDEX(K$105:K$113, $H163)</f>
        <v>0</v>
      </c>
      <c r="L163" s="481" cm="1">
        <f t="array" ref="L163">INDEX(L$105:L$113, $H163)</f>
        <v>0</v>
      </c>
      <c r="M163" s="481" cm="1">
        <f t="array" ref="M163">INDEX(M$105:M$113, $H163)</f>
        <v>0</v>
      </c>
      <c r="N163" s="481" cm="1">
        <f t="array" ref="N163">INDEX(N$105:N$113, $H163)</f>
        <v>0</v>
      </c>
      <c r="O163" s="481" cm="1">
        <f t="array" ref="O163">INDEX(O$105:O$113, $H163)</f>
        <v>0</v>
      </c>
      <c r="P163" s="481" cm="1">
        <f t="array" ref="P163">INDEX(P$105:P$113, $H163)</f>
        <v>0</v>
      </c>
      <c r="Q163" s="481" cm="1">
        <f t="array" ref="Q163">INDEX(Q$105:Q$113, $H163)</f>
        <v>0</v>
      </c>
      <c r="R163" s="481" cm="1">
        <f t="array" ref="R163">INDEX(R$105:R$113, $H163)</f>
        <v>0</v>
      </c>
      <c r="S163" s="481" cm="1">
        <f t="array" ref="S163">INDEX(S$105:S$113, $H163)</f>
        <v>0</v>
      </c>
      <c r="T163" s="481" cm="1">
        <f t="array" ref="T163">INDEX(T$105:T$113, $H163)</f>
        <v>0</v>
      </c>
      <c r="U163" s="481" cm="1">
        <f t="array" ref="U163">INDEX(U$105:U$113, $H163)</f>
        <v>0</v>
      </c>
      <c r="V163" s="481" cm="1">
        <f t="array" ref="V163">INDEX(V$105:V$113, $H163)</f>
        <v>0</v>
      </c>
      <c r="W163" s="481" cm="1">
        <f t="array" ref="W163">INDEX(W$105:W$113, $H163)</f>
        <v>0</v>
      </c>
      <c r="X163" s="481" cm="1">
        <f t="array" ref="X163">INDEX(X$105:X$113, $H163)</f>
        <v>0</v>
      </c>
      <c r="Y163" s="481" cm="1">
        <f t="array" ref="Y163">INDEX(Y$105:Y$113, $H163)</f>
        <v>0</v>
      </c>
      <c r="Z163" s="481" cm="1">
        <f t="array" ref="Z163">INDEX(Z$105:Z$113, $H163)</f>
        <v>0</v>
      </c>
      <c r="AA163" s="481" cm="1">
        <f t="array" ref="AA163">INDEX(AA$105:AA$113, $H163)</f>
        <v>0</v>
      </c>
      <c r="AB163" s="481" cm="1">
        <f t="array" ref="AB163">INDEX(AB$105:AB$113, $H163)</f>
        <v>0.66096360293059697</v>
      </c>
      <c r="AC163" s="481" cm="1">
        <f t="array" ref="AC163">INDEX(AC$105:AC$113, $H163)</f>
        <v>0.66096360293059697</v>
      </c>
      <c r="AD163" s="481" cm="1">
        <f t="array" ref="AD163">INDEX(AD$105:AD$113, $H163)</f>
        <v>0.66096360293059697</v>
      </c>
      <c r="AE163" s="481" cm="1">
        <f t="array" ref="AE163">INDEX(AE$105:AE$113, $H163)</f>
        <v>0.66096360293059697</v>
      </c>
      <c r="AF163" s="481" cm="1">
        <f t="array" ref="AF163">INDEX(AF$105:AF$113, $H163)</f>
        <v>0.66096360293059697</v>
      </c>
      <c r="AG163" s="481" cm="1">
        <f t="array" ref="AG163">INDEX(AG$105:AG$113, $H163)</f>
        <v>0</v>
      </c>
      <c r="AH163" s="481" cm="1">
        <f t="array" ref="AH163">INDEX(AH$105:AH$113, $H163)</f>
        <v>0</v>
      </c>
      <c r="AI163" s="481" cm="1">
        <f t="array" ref="AI163">INDEX(AI$105:AI$113, $H163)</f>
        <v>0</v>
      </c>
      <c r="AJ163" s="481" cm="1">
        <f t="array" ref="AJ163">INDEX(AJ$105:AJ$113, $H163)</f>
        <v>0</v>
      </c>
      <c r="AK163" s="481" cm="1">
        <f t="array" ref="AK163">INDEX(AK$105:AK$113, $H163)</f>
        <v>0</v>
      </c>
      <c r="AL163" s="481" cm="1">
        <f t="array" ref="AL163">INDEX(AL$105:AL$113, $H163)</f>
        <v>0</v>
      </c>
      <c r="AM163" s="481" cm="1">
        <f t="array" ref="AM163">INDEX(AM$105:AM$113, $H163)</f>
        <v>0</v>
      </c>
      <c r="AN163" s="481" cm="1">
        <f t="array" ref="AN163">INDEX(AN$105:AN$113, $H163)</f>
        <v>0</v>
      </c>
      <c r="AO163" s="481" cm="1">
        <f t="array" ref="AO163">INDEX(AO$105:AO$113, $H163)</f>
        <v>0</v>
      </c>
    </row>
    <row r="164" spans="4:43" x14ac:dyDescent="0.35">
      <c r="D164"/>
      <c r="E164" s="78"/>
      <c r="F164" s="28" t="s">
        <v>159</v>
      </c>
      <c r="G164" s="28" t="s">
        <v>269</v>
      </c>
      <c r="H164" s="452">
        <v>4</v>
      </c>
      <c r="I164" s="258"/>
      <c r="J164" s="481" cm="1">
        <f t="array" ref="J164">INDEX(J$116:J$124, $H164)</f>
        <v>0</v>
      </c>
      <c r="K164" s="481" cm="1">
        <f t="array" ref="K164">INDEX(K$116:K$124, $H164)</f>
        <v>0</v>
      </c>
      <c r="L164" s="481" cm="1">
        <f t="array" ref="L164">INDEX(L$116:L$124, $H164)</f>
        <v>0</v>
      </c>
      <c r="M164" s="481" cm="1">
        <f t="array" ref="M164">INDEX(M$116:M$124, $H164)</f>
        <v>0</v>
      </c>
      <c r="N164" s="481" cm="1">
        <f t="array" ref="N164">INDEX(N$116:N$124, $H164)</f>
        <v>0</v>
      </c>
      <c r="O164" s="481" cm="1">
        <f t="array" ref="O164">INDEX(O$116:O$124, $H164)</f>
        <v>0</v>
      </c>
      <c r="P164" s="481" cm="1">
        <f t="array" ref="P164">INDEX(P$116:P$124, $H164)</f>
        <v>0</v>
      </c>
      <c r="Q164" s="481" cm="1">
        <f t="array" ref="Q164">INDEX(Q$116:Q$124, $H164)</f>
        <v>0</v>
      </c>
      <c r="R164" s="481" cm="1">
        <f t="array" ref="R164">INDEX(R$116:R$124, $H164)</f>
        <v>0.1302122787228886</v>
      </c>
      <c r="S164" s="481" cm="1">
        <f t="array" ref="S164">INDEX(S$116:S$124, $H164)</f>
        <v>0.1302122787228886</v>
      </c>
      <c r="T164" s="481" cm="1">
        <f t="array" ref="T164">INDEX(T$116:T$124, $H164)</f>
        <v>0.1302122787228886</v>
      </c>
      <c r="U164" s="481" cm="1">
        <f t="array" ref="U164">INDEX(U$116:U$124, $H164)</f>
        <v>0.1302122787228886</v>
      </c>
      <c r="V164" s="481" cm="1">
        <f t="array" ref="V164">INDEX(V$116:V$124, $H164)</f>
        <v>0.1302122787228886</v>
      </c>
      <c r="W164" s="481" cm="1">
        <f t="array" ref="W164">INDEX(W$116:W$124, $H164)</f>
        <v>0.12520297502503072</v>
      </c>
      <c r="X164" s="481" cm="1">
        <f t="array" ref="X164">INDEX(X$116:X$124, $H164)</f>
        <v>0.12520297502503072</v>
      </c>
      <c r="Y164" s="481" cm="1">
        <f t="array" ref="Y164">INDEX(Y$116:Y$124, $H164)</f>
        <v>0.12520297502503072</v>
      </c>
      <c r="Z164" s="481" cm="1">
        <f t="array" ref="Z164">INDEX(Z$116:Z$124, $H164)</f>
        <v>0.12520297502503072</v>
      </c>
      <c r="AA164" s="481" cm="1">
        <f t="array" ref="AA164">INDEX(AA$116:AA$124, $H164)</f>
        <v>0.12520297502503072</v>
      </c>
      <c r="AB164" s="481" cm="1">
        <f t="array" ref="AB164">INDEX(AB$116:AB$124, $H164)</f>
        <v>9.8837997511025594E-2</v>
      </c>
      <c r="AC164" s="481" cm="1">
        <f t="array" ref="AC164">INDEX(AC$116:AC$124, $H164)</f>
        <v>9.8837997511025594E-2</v>
      </c>
      <c r="AD164" s="481" cm="1">
        <f t="array" ref="AD164">INDEX(AD$116:AD$124, $H164)</f>
        <v>9.8837997511025594E-2</v>
      </c>
      <c r="AE164" s="481" cm="1">
        <f t="array" ref="AE164">INDEX(AE$116:AE$124, $H164)</f>
        <v>9.8837997511025594E-2</v>
      </c>
      <c r="AF164" s="481" cm="1">
        <f t="array" ref="AF164">INDEX(AF$116:AF$124, $H164)</f>
        <v>9.8837997511025594E-2</v>
      </c>
      <c r="AG164" s="481" cm="1">
        <f t="array" ref="AG164">INDEX(AG$116:AG$124, $H164)</f>
        <v>0</v>
      </c>
      <c r="AH164" s="481" cm="1">
        <f t="array" ref="AH164">INDEX(AH$116:AH$124, $H164)</f>
        <v>0</v>
      </c>
      <c r="AI164" s="481" cm="1">
        <f t="array" ref="AI164">INDEX(AI$116:AI$124, $H164)</f>
        <v>0</v>
      </c>
      <c r="AJ164" s="481" cm="1">
        <f t="array" ref="AJ164">INDEX(AJ$116:AJ$124, $H164)</f>
        <v>0.1040303422858939</v>
      </c>
      <c r="AK164" s="481" cm="1">
        <f t="array" ref="AK164">INDEX(AK$116:AK$124, $H164)</f>
        <v>0</v>
      </c>
      <c r="AL164" s="481" cm="1">
        <f t="array" ref="AL164">INDEX(AL$116:AL$124, $H164)</f>
        <v>0.10286146203549058</v>
      </c>
      <c r="AM164" s="481" cm="1">
        <f t="array" ref="AM164">INDEX(AM$116:AM$124, $H164)</f>
        <v>0</v>
      </c>
      <c r="AN164" s="481" cm="1">
        <f t="array" ref="AN164">INDEX(AN$116:AN$124, $H164)</f>
        <v>9.7160487190443331E-2</v>
      </c>
      <c r="AO164" s="481" cm="1">
        <f t="array" ref="AO164">INDEX(AO$116:AO$124, $H164)</f>
        <v>0</v>
      </c>
      <c r="AP164" s="256"/>
      <c r="AQ164" s="256"/>
    </row>
    <row r="165" spans="4:43" x14ac:dyDescent="0.35">
      <c r="D165"/>
      <c r="E165" s="78"/>
      <c r="J165" s="205"/>
      <c r="K165" s="205"/>
      <c r="L165" s="205"/>
      <c r="M165" s="205"/>
      <c r="N165" s="205"/>
      <c r="O165" s="205"/>
      <c r="P165" s="205"/>
      <c r="Q165" s="205"/>
      <c r="R165" s="205"/>
      <c r="S165" s="205"/>
      <c r="T165" s="205"/>
      <c r="U165" s="205"/>
      <c r="V165" s="205"/>
      <c r="W165" s="205"/>
      <c r="X165" s="205"/>
      <c r="Y165" s="205"/>
      <c r="Z165" s="205"/>
      <c r="AA165" s="205"/>
      <c r="AB165" s="205"/>
      <c r="AC165" s="205"/>
      <c r="AD165" s="205"/>
      <c r="AE165" s="205"/>
      <c r="AF165" s="205"/>
      <c r="AG165" s="205"/>
      <c r="AH165" s="205"/>
      <c r="AI165" s="205"/>
      <c r="AJ165" s="205"/>
      <c r="AK165" s="205"/>
      <c r="AL165" s="205"/>
      <c r="AM165" s="205"/>
      <c r="AN165" s="205"/>
      <c r="AO165" s="205"/>
    </row>
    <row r="166" spans="4:43" x14ac:dyDescent="0.35">
      <c r="D166"/>
      <c r="E166" s="27" t="s">
        <v>1172</v>
      </c>
      <c r="F166" s="27"/>
      <c r="I166" t="s">
        <v>151</v>
      </c>
      <c r="J166" s="79"/>
      <c r="K166" s="79"/>
      <c r="L166" s="79"/>
      <c r="M166" s="79"/>
      <c r="N166" s="79"/>
      <c r="O166" s="79"/>
      <c r="P166" s="79"/>
      <c r="Q166" s="79"/>
      <c r="R166" s="79"/>
      <c r="S166" s="79"/>
      <c r="T166" s="79"/>
      <c r="U166" s="79"/>
      <c r="V166" s="79"/>
      <c r="W166" s="79"/>
      <c r="X166" s="79"/>
      <c r="Y166" s="79"/>
      <c r="AB166" s="13"/>
      <c r="AC166" s="13"/>
      <c r="AD166" s="13"/>
      <c r="AE166" s="13"/>
      <c r="AF166" s="13"/>
      <c r="AG166" s="13"/>
      <c r="AH166" s="13"/>
      <c r="AI166" s="13"/>
      <c r="AJ166" s="13"/>
      <c r="AK166" s="13"/>
      <c r="AL166" s="13"/>
      <c r="AM166" s="13"/>
      <c r="AN166" s="13"/>
      <c r="AO166" s="13"/>
      <c r="AQ166" t="s">
        <v>1255</v>
      </c>
    </row>
    <row r="167" spans="4:43" x14ac:dyDescent="0.35">
      <c r="D167"/>
      <c r="E167" s="78"/>
      <c r="F167" s="19" t="s">
        <v>153</v>
      </c>
      <c r="G167" s="19" t="s">
        <v>266</v>
      </c>
      <c r="H167" s="450">
        <v>5</v>
      </c>
      <c r="I167" s="255"/>
      <c r="J167" s="481" cm="1">
        <f t="array" ref="J167">INDEX(J$50:J$58, $H167)</f>
        <v>6.5705075174374175</v>
      </c>
      <c r="K167" s="481" cm="1">
        <f t="array" ref="K167">INDEX(K$50:K$58, $H167)</f>
        <v>6.5705075174374175</v>
      </c>
      <c r="L167" s="481" cm="1">
        <f t="array" ref="L167">INDEX(L$50:L$58, $H167)</f>
        <v>5.6472847738369349</v>
      </c>
      <c r="M167" s="481" cm="1">
        <f t="array" ref="M167">INDEX(M$50:M$58, $H167)</f>
        <v>5.6472847738369349</v>
      </c>
      <c r="N167" s="481" cm="1">
        <f t="array" ref="N167">INDEX(N$50:N$58, $H167)</f>
        <v>5.6472847738369349</v>
      </c>
      <c r="O167" s="481" cm="1">
        <f t="array" ref="O167">INDEX(O$50:O$58, $H167)</f>
        <v>5.6472847738369349</v>
      </c>
      <c r="P167" s="481" cm="1">
        <f t="array" ref="P167">INDEX(P$50:P$58, $H167)</f>
        <v>5.6472847738369349</v>
      </c>
      <c r="Q167" s="481" cm="1">
        <f t="array" ref="Q167">INDEX(Q$50:Q$58, $H167)</f>
        <v>5.6472847738369349</v>
      </c>
      <c r="R167" s="481" cm="1">
        <f t="array" ref="R167">INDEX(R$50:R$58, $H167)</f>
        <v>4.9575042729428187</v>
      </c>
      <c r="S167" s="481" cm="1">
        <f t="array" ref="S167">INDEX(S$50:S$58, $H167)</f>
        <v>4.9575042729428187</v>
      </c>
      <c r="T167" s="481" cm="1">
        <f t="array" ref="T167">INDEX(T$50:T$58, $H167)</f>
        <v>4.9575042729428187</v>
      </c>
      <c r="U167" s="481" cm="1">
        <f t="array" ref="U167">INDEX(U$50:U$58, $H167)</f>
        <v>4.9575042729428187</v>
      </c>
      <c r="V167" s="481" cm="1">
        <f t="array" ref="V167">INDEX(V$50:V$58, $H167)</f>
        <v>4.9575042729428187</v>
      </c>
      <c r="W167" s="481" cm="1">
        <f t="array" ref="W167">INDEX(W$50:W$58, $H167)</f>
        <v>4.3845958144553574</v>
      </c>
      <c r="X167" s="481" cm="1">
        <f t="array" ref="X167">INDEX(X$50:X$58, $H167)</f>
        <v>4.3845958144553574</v>
      </c>
      <c r="Y167" s="481" cm="1">
        <f t="array" ref="Y167">INDEX(Y$50:Y$58, $H167)</f>
        <v>4.3845958144553574</v>
      </c>
      <c r="Z167" s="481" cm="1">
        <f t="array" ref="Z167">INDEX(Z$50:Z$58, $H167)</f>
        <v>4.3845958144553574</v>
      </c>
      <c r="AA167" s="481" cm="1">
        <f t="array" ref="AA167">INDEX(AA$50:AA$58, $H167)</f>
        <v>4.3845958144553574</v>
      </c>
      <c r="AB167" s="481" cm="1">
        <f t="array" ref="AB167">INDEX(AB$50:AB$58, $H167)</f>
        <v>3.6874424357033178</v>
      </c>
      <c r="AC167" s="481" cm="1">
        <f t="array" ref="AC167">INDEX(AC$50:AC$58, $H167)</f>
        <v>3.6874424357033178</v>
      </c>
      <c r="AD167" s="481" cm="1">
        <f t="array" ref="AD167">INDEX(AD$50:AD$58, $H167)</f>
        <v>3.6874424357033178</v>
      </c>
      <c r="AE167" s="481" cm="1">
        <f t="array" ref="AE167">INDEX(AE$50:AE$58, $H167)</f>
        <v>3.6874424357033178</v>
      </c>
      <c r="AF167" s="481" cm="1">
        <f t="array" ref="AF167">INDEX(AF$50:AF$58, $H167)</f>
        <v>3.6874424357033178</v>
      </c>
      <c r="AG167" s="481" cm="1">
        <f t="array" ref="AG167">INDEX(AG$50:AG$58, $H167)</f>
        <v>13.850748496688935</v>
      </c>
      <c r="AH167" s="481" cm="1">
        <f t="array" ref="AH167">INDEX(AH$50:AH$58, $H167)</f>
        <v>-4.3095970369751555</v>
      </c>
      <c r="AI167" s="481" cm="1">
        <f t="array" ref="AI167">INDEX(AI$50:AI$58, $H167)</f>
        <v>-4.2611745983574574</v>
      </c>
      <c r="AJ167" s="481" cm="1">
        <f t="array" ref="AJ167">INDEX(AJ$50:AJ$58, $H167)</f>
        <v>-4.3095970369751555</v>
      </c>
      <c r="AK167" s="481" cm="1">
        <f t="array" ref="AK167">INDEX(AK$50:AK$58, $H167)</f>
        <v>-4.3095970369751555</v>
      </c>
      <c r="AL167" s="481" cm="1">
        <f t="array" ref="AL167">INDEX(AL$50:AL$58, $H167)</f>
        <v>-4.2611745983574574</v>
      </c>
      <c r="AM167" s="481" cm="1">
        <f t="array" ref="AM167">INDEX(AM$50:AM$58, $H167)</f>
        <v>-4.2611745983574574</v>
      </c>
      <c r="AN167" s="481" cm="1">
        <f t="array" ref="AN167">INDEX(AN$50:AN$58, $H167)</f>
        <v>-4.0012622994010743</v>
      </c>
      <c r="AO167" s="481" cm="1">
        <f t="array" ref="AO167">INDEX(AO$50:AO$58, $H167)</f>
        <v>-4.0012622994010743</v>
      </c>
      <c r="AP167" s="256"/>
      <c r="AQ167" s="256"/>
    </row>
    <row r="168" spans="4:43" x14ac:dyDescent="0.35">
      <c r="D168"/>
      <c r="E168" s="78"/>
      <c r="F168" t="s">
        <v>154</v>
      </c>
      <c r="G168" t="s">
        <v>266</v>
      </c>
      <c r="H168" s="451">
        <v>5</v>
      </c>
      <c r="I168" s="256"/>
      <c r="J168" s="481" cm="1">
        <f t="array" ref="J168">INDEX(J$61:J$69, $H168)</f>
        <v>0.70592809545343171</v>
      </c>
      <c r="K168" s="481" cm="1">
        <f t="array" ref="K168">INDEX(K$61:K$69, $H168)</f>
        <v>0.70592809545343171</v>
      </c>
      <c r="L168" s="481" cm="1">
        <f t="array" ref="L168">INDEX(L$61:L$69, $H168)</f>
        <v>0.60673806008104036</v>
      </c>
      <c r="M168" s="481" cm="1">
        <f t="array" ref="M168">INDEX(M$61:M$69, $H168)</f>
        <v>0.60673806008104036</v>
      </c>
      <c r="N168" s="481" cm="1">
        <f t="array" ref="N168">INDEX(N$61:N$69, $H168)</f>
        <v>0.60673806008104036</v>
      </c>
      <c r="O168" s="481" cm="1">
        <f t="array" ref="O168">INDEX(O$61:O$69, $H168)</f>
        <v>0.60673806008104036</v>
      </c>
      <c r="P168" s="481" cm="1">
        <f t="array" ref="P168">INDEX(P$61:P$69, $H168)</f>
        <v>0.60673806008104036</v>
      </c>
      <c r="Q168" s="481" cm="1">
        <f t="array" ref="Q168">INDEX(Q$61:Q$69, $H168)</f>
        <v>0.60673806008104036</v>
      </c>
      <c r="R168" s="481" cm="1">
        <f t="array" ref="R168">INDEX(R$61:R$69, $H168)</f>
        <v>0.53262880231292697</v>
      </c>
      <c r="S168" s="481" cm="1">
        <f t="array" ref="S168">INDEX(S$61:S$69, $H168)</f>
        <v>0.53262880231292697</v>
      </c>
      <c r="T168" s="481" cm="1">
        <f t="array" ref="T168">INDEX(T$61:T$69, $H168)</f>
        <v>0.53262880231292697</v>
      </c>
      <c r="U168" s="481" cm="1">
        <f t="array" ref="U168">INDEX(U$61:U$69, $H168)</f>
        <v>0.53262880231292697</v>
      </c>
      <c r="V168" s="481" cm="1">
        <f t="array" ref="V168">INDEX(V$61:V$69, $H168)</f>
        <v>0.53262880231292697</v>
      </c>
      <c r="W168" s="481" cm="1">
        <f t="array" ref="W168">INDEX(W$61:W$69, $H168)</f>
        <v>0.47107614813881699</v>
      </c>
      <c r="X168" s="481" cm="1">
        <f t="array" ref="X168">INDEX(X$61:X$69, $H168)</f>
        <v>0.47107614813881699</v>
      </c>
      <c r="Y168" s="481" cm="1">
        <f t="array" ref="Y168">INDEX(Y$61:Y$69, $H168)</f>
        <v>0.47107614813881699</v>
      </c>
      <c r="Z168" s="481" cm="1">
        <f t="array" ref="Z168">INDEX(Z$61:Z$69, $H168)</f>
        <v>0.47107614813881699</v>
      </c>
      <c r="AA168" s="481" cm="1">
        <f t="array" ref="AA168">INDEX(AA$61:AA$69, $H168)</f>
        <v>0.47107614813881699</v>
      </c>
      <c r="AB168" s="481" cm="1">
        <f t="array" ref="AB168">INDEX(AB$61:AB$69, $H168)</f>
        <v>0.38346811987549223</v>
      </c>
      <c r="AC168" s="481" cm="1">
        <f t="array" ref="AC168">INDEX(AC$61:AC$69, $H168)</f>
        <v>0.38346811987549223</v>
      </c>
      <c r="AD168" s="481" cm="1">
        <f t="array" ref="AD168">INDEX(AD$61:AD$69, $H168)</f>
        <v>0.38346811987549223</v>
      </c>
      <c r="AE168" s="481" cm="1">
        <f t="array" ref="AE168">INDEX(AE$61:AE$69, $H168)</f>
        <v>0.38346811987549223</v>
      </c>
      <c r="AF168" s="481" cm="1">
        <f t="array" ref="AF168">INDEX(AF$61:AF$69, $H168)</f>
        <v>0.38346811987549223</v>
      </c>
      <c r="AG168" s="481" cm="1">
        <f t="array" ref="AG168">INDEX(AG$61:AG$69, $H168)</f>
        <v>0.68964447306071253</v>
      </c>
      <c r="AH168" s="481" cm="1">
        <f t="array" ref="AH168">INDEX(AH$61:AH$69, $H168)</f>
        <v>-0.46301836203821101</v>
      </c>
      <c r="AI168" s="481" cm="1">
        <f t="array" ref="AI168">INDEX(AI$61:AI$69, $H168)</f>
        <v>-0.45781590853216353</v>
      </c>
      <c r="AJ168" s="481" cm="1">
        <f t="array" ref="AJ168">INDEX(AJ$61:AJ$69, $H168)</f>
        <v>-0.46301836203821101</v>
      </c>
      <c r="AK168" s="481" cm="1">
        <f t="array" ref="AK168">INDEX(AK$61:AK$69, $H168)</f>
        <v>-0.46301836203821101</v>
      </c>
      <c r="AL168" s="481" cm="1">
        <f t="array" ref="AL168">INDEX(AL$61:AL$69, $H168)</f>
        <v>-0.45781590853216353</v>
      </c>
      <c r="AM168" s="481" cm="1">
        <f t="array" ref="AM168">INDEX(AM$61:AM$69, $H168)</f>
        <v>-0.45781590853216353</v>
      </c>
      <c r="AN168" s="481" cm="1">
        <f t="array" ref="AN168">INDEX(AN$61:AN$69, $H168)</f>
        <v>-0.42639255078558402</v>
      </c>
      <c r="AO168" s="481" cm="1">
        <f t="array" ref="AO168">INDEX(AO$61:AO$69, $H168)</f>
        <v>-0.42639255078558402</v>
      </c>
      <c r="AP168" s="256"/>
      <c r="AQ168" s="256"/>
    </row>
    <row r="169" spans="4:43" x14ac:dyDescent="0.35">
      <c r="D169"/>
      <c r="E169" s="78"/>
      <c r="F169" t="s">
        <v>155</v>
      </c>
      <c r="G169" t="s">
        <v>266</v>
      </c>
      <c r="H169" s="451">
        <v>5</v>
      </c>
      <c r="I169" s="256"/>
      <c r="J169" s="481" cm="1">
        <f t="array" ref="J169">INDEX(J$72:J$80, $H169)</f>
        <v>0.12016428857551649</v>
      </c>
      <c r="K169" s="481" cm="1">
        <f t="array" ref="K169">INDEX(K$72:K$80, $H169)</f>
        <v>0.12016428857551649</v>
      </c>
      <c r="L169" s="481" cm="1">
        <f t="array" ref="L169">INDEX(L$72:L$80, $H169)</f>
        <v>0.10327999099468731</v>
      </c>
      <c r="M169" s="481" cm="1">
        <f t="array" ref="M169">INDEX(M$72:M$80, $H169)</f>
        <v>0.10327999099468731</v>
      </c>
      <c r="N169" s="481" cm="1">
        <f t="array" ref="N169">INDEX(N$72:N$80, $H169)</f>
        <v>0.10327999099468731</v>
      </c>
      <c r="O169" s="481" cm="1">
        <f t="array" ref="O169">INDEX(O$72:O$80, $H169)</f>
        <v>0.10327999099468731</v>
      </c>
      <c r="P169" s="481" cm="1">
        <f t="array" ref="P169">INDEX(P$72:P$80, $H169)</f>
        <v>0.10327999099468731</v>
      </c>
      <c r="Q169" s="481" cm="1">
        <f t="array" ref="Q169">INDEX(Q$72:Q$80, $H169)</f>
        <v>0.10327999099468731</v>
      </c>
      <c r="R169" s="481" cm="1">
        <f t="array" ref="R169">INDEX(R$72:R$80, $H169)</f>
        <v>9.0664986302396541E-2</v>
      </c>
      <c r="S169" s="481" cm="1">
        <f t="array" ref="S169">INDEX(S$72:S$80, $H169)</f>
        <v>9.0664986302396541E-2</v>
      </c>
      <c r="T169" s="481" cm="1">
        <f t="array" ref="T169">INDEX(T$72:T$80, $H169)</f>
        <v>9.0664986302396541E-2</v>
      </c>
      <c r="U169" s="481" cm="1">
        <f t="array" ref="U169">INDEX(U$72:U$80, $H169)</f>
        <v>9.0664986302396541E-2</v>
      </c>
      <c r="V169" s="481" cm="1">
        <f t="array" ref="V169">INDEX(V$72:V$80, $H169)</f>
        <v>9.0664986302396541E-2</v>
      </c>
      <c r="W169" s="481" cm="1">
        <f t="array" ref="W169">INDEX(W$72:W$80, $H169)</f>
        <v>8.0187388163997134E-2</v>
      </c>
      <c r="X169" s="481" cm="1">
        <f t="array" ref="X169">INDEX(X$72:X$80, $H169)</f>
        <v>8.0187388163997134E-2</v>
      </c>
      <c r="Y169" s="481" cm="1">
        <f t="array" ref="Y169">INDEX(Y$72:Y$80, $H169)</f>
        <v>8.0187388163997134E-2</v>
      </c>
      <c r="Z169" s="481" cm="1">
        <f t="array" ref="Z169">INDEX(Z$72:Z$80, $H169)</f>
        <v>8.0187388163997134E-2</v>
      </c>
      <c r="AA169" s="481" cm="1">
        <f t="array" ref="AA169">INDEX(AA$72:AA$80, $H169)</f>
        <v>8.0187388163997134E-2</v>
      </c>
      <c r="AB169" s="481" cm="1">
        <f t="array" ref="AB169">INDEX(AB$72:AB$80, $H169)</f>
        <v>7.0031270938717805E-2</v>
      </c>
      <c r="AC169" s="481" cm="1">
        <f t="array" ref="AC169">INDEX(AC$72:AC$80, $H169)</f>
        <v>7.0031270938717805E-2</v>
      </c>
      <c r="AD169" s="481" cm="1">
        <f t="array" ref="AD169">INDEX(AD$72:AD$80, $H169)</f>
        <v>7.0031270938717805E-2</v>
      </c>
      <c r="AE169" s="481" cm="1">
        <f t="array" ref="AE169">INDEX(AE$72:AE$80, $H169)</f>
        <v>7.0031270938717805E-2</v>
      </c>
      <c r="AF169" s="481" cm="1">
        <f t="array" ref="AF169">INDEX(AF$72:AF$80, $H169)</f>
        <v>7.0031270938717805E-2</v>
      </c>
      <c r="AG169" s="481" cm="1">
        <f t="array" ref="AG169">INDEX(AG$72:AG$80, $H169)</f>
        <v>9.5957035147116038E-2</v>
      </c>
      <c r="AH169" s="481" cm="1">
        <f t="array" ref="AH169">INDEX(AH$72:AH$80, $H169)</f>
        <v>-7.8815778023376401E-2</v>
      </c>
      <c r="AI169" s="481" cm="1">
        <f t="array" ref="AI169">INDEX(AI$72:AI$80, $H169)</f>
        <v>-7.7930207483787872E-2</v>
      </c>
      <c r="AJ169" s="481" cm="1">
        <f t="array" ref="AJ169">INDEX(AJ$72:AJ$80, $H169)</f>
        <v>-7.8815778023376401E-2</v>
      </c>
      <c r="AK169" s="481" cm="1">
        <f t="array" ref="AK169">INDEX(AK$72:AK$80, $H169)</f>
        <v>-7.8815778023376401E-2</v>
      </c>
      <c r="AL169" s="481" cm="1">
        <f t="array" ref="AL169">INDEX(AL$72:AL$80, $H169)</f>
        <v>-7.7930207483787872E-2</v>
      </c>
      <c r="AM169" s="481" cm="1">
        <f t="array" ref="AM169">INDEX(AM$72:AM$80, $H169)</f>
        <v>-7.7930207483787872E-2</v>
      </c>
      <c r="AN169" s="481" cm="1">
        <f t="array" ref="AN169">INDEX(AN$72:AN$80, $H169)</f>
        <v>-7.4047179746081507E-2</v>
      </c>
      <c r="AO169" s="481" cm="1">
        <f t="array" ref="AO169">INDEX(AO$72:AO$80, $H169)</f>
        <v>-7.4047179746081507E-2</v>
      </c>
      <c r="AP169" s="256"/>
      <c r="AQ169" s="256"/>
    </row>
    <row r="170" spans="4:43" x14ac:dyDescent="0.35">
      <c r="D170"/>
      <c r="E170" s="78"/>
      <c r="F170" t="s">
        <v>156</v>
      </c>
      <c r="G170" t="s">
        <v>267</v>
      </c>
      <c r="H170" s="451">
        <v>5</v>
      </c>
      <c r="J170" s="481" cm="1">
        <f t="array" ref="J170">INDEX(J$83:J$91, $H170)</f>
        <v>0</v>
      </c>
      <c r="K170" s="481" cm="1">
        <f t="array" ref="K170">INDEX(K$83:K$91, $H170)</f>
        <v>0</v>
      </c>
      <c r="L170" s="481" cm="1">
        <f t="array" ref="L170">INDEX(L$83:L$91, $H170)</f>
        <v>0</v>
      </c>
      <c r="M170" s="481" cm="1">
        <f t="array" ref="M170">INDEX(M$83:M$91, $H170)</f>
        <v>0</v>
      </c>
      <c r="N170" s="481" cm="1">
        <f t="array" ref="N170">INDEX(N$83:N$91, $H170)</f>
        <v>0</v>
      </c>
      <c r="O170" s="481" cm="1">
        <f t="array" ref="O170">INDEX(O$83:O$91, $H170)</f>
        <v>0</v>
      </c>
      <c r="P170" s="481" cm="1">
        <f t="array" ref="P170">INDEX(P$83:P$91, $H170)</f>
        <v>0</v>
      </c>
      <c r="Q170" s="481" cm="1">
        <f t="array" ref="Q170">INDEX(Q$83:Q$91, $H170)</f>
        <v>0</v>
      </c>
      <c r="R170" s="481" cm="1">
        <f t="array" ref="R170">INDEX(R$83:R$91, $H170)</f>
        <v>0</v>
      </c>
      <c r="S170" s="481" cm="1">
        <f t="array" ref="S170">INDEX(S$83:S$91, $H170)</f>
        <v>0</v>
      </c>
      <c r="T170" s="481" cm="1">
        <f t="array" ref="T170">INDEX(T$83:T$91, $H170)</f>
        <v>0</v>
      </c>
      <c r="U170" s="481" cm="1">
        <f t="array" ref="U170">INDEX(U$83:U$91, $H170)</f>
        <v>0</v>
      </c>
      <c r="V170" s="481" cm="1">
        <f t="array" ref="V170">INDEX(V$83:V$91, $H170)</f>
        <v>0</v>
      </c>
      <c r="W170" s="481" cm="1">
        <f t="array" ref="W170">INDEX(W$83:W$91, $H170)</f>
        <v>0</v>
      </c>
      <c r="X170" s="481" cm="1">
        <f t="array" ref="X170">INDEX(X$83:X$91, $H170)</f>
        <v>0</v>
      </c>
      <c r="Y170" s="481" cm="1">
        <f t="array" ref="Y170">INDEX(Y$83:Y$91, $H170)</f>
        <v>0</v>
      </c>
      <c r="Z170" s="481" cm="1">
        <f t="array" ref="Z170">INDEX(Z$83:Z$91, $H170)</f>
        <v>0</v>
      </c>
      <c r="AA170" s="481" cm="1">
        <f t="array" ref="AA170">INDEX(AA$83:AA$91, $H170)</f>
        <v>0</v>
      </c>
      <c r="AB170" s="481" cm="1">
        <f t="array" ref="AB170">INDEX(AB$83:AB$91, $H170)</f>
        <v>0</v>
      </c>
      <c r="AC170" s="481" cm="1">
        <f t="array" ref="AC170">INDEX(AC$83:AC$91, $H170)</f>
        <v>0</v>
      </c>
      <c r="AD170" s="481" cm="1">
        <f t="array" ref="AD170">INDEX(AD$83:AD$91, $H170)</f>
        <v>0</v>
      </c>
      <c r="AE170" s="481" cm="1">
        <f t="array" ref="AE170">INDEX(AE$83:AE$91, $H170)</f>
        <v>0</v>
      </c>
      <c r="AF170" s="481" cm="1">
        <f t="array" ref="AF170">INDEX(AF$83:AF$91, $H170)</f>
        <v>0</v>
      </c>
      <c r="AG170" s="481" cm="1">
        <f t="array" ref="AG170">INDEX(AG$83:AG$91, $H170)</f>
        <v>0</v>
      </c>
      <c r="AH170" s="481" cm="1">
        <f t="array" ref="AH170">INDEX(AH$83:AH$91, $H170)</f>
        <v>0</v>
      </c>
      <c r="AI170" s="481" cm="1">
        <f t="array" ref="AI170">INDEX(AI$83:AI$91, $H170)</f>
        <v>0</v>
      </c>
      <c r="AJ170" s="481" cm="1">
        <f t="array" ref="AJ170">INDEX(AJ$83:AJ$91, $H170)</f>
        <v>0</v>
      </c>
      <c r="AK170" s="481" cm="1">
        <f t="array" ref="AK170">INDEX(AK$83:AK$91, $H170)</f>
        <v>0</v>
      </c>
      <c r="AL170" s="481" cm="1">
        <f t="array" ref="AL170">INDEX(AL$83:AL$91, $H170)</f>
        <v>0</v>
      </c>
      <c r="AM170" s="481" cm="1">
        <f t="array" ref="AM170">INDEX(AM$83:AM$91, $H170)</f>
        <v>0</v>
      </c>
      <c r="AN170" s="481" cm="1">
        <f t="array" ref="AN170">INDEX(AN$83:AN$91, $H170)</f>
        <v>0</v>
      </c>
      <c r="AO170" s="481" cm="1">
        <f t="array" ref="AO170">INDEX(AO$83:AO$91, $H170)</f>
        <v>0</v>
      </c>
    </row>
    <row r="171" spans="4:43" x14ac:dyDescent="0.35">
      <c r="D171"/>
      <c r="E171" s="78"/>
      <c r="F171" t="s">
        <v>157</v>
      </c>
      <c r="G171" t="s">
        <v>268</v>
      </c>
      <c r="H171" s="451">
        <v>5</v>
      </c>
      <c r="J171" s="481" cm="1">
        <f t="array" ref="J171">INDEX(J$94:J$102, $H171)</f>
        <v>0</v>
      </c>
      <c r="K171" s="481" cm="1">
        <f t="array" ref="K171">INDEX(K$94:K$102, $H171)</f>
        <v>0</v>
      </c>
      <c r="L171" s="481" cm="1">
        <f t="array" ref="L171">INDEX(L$94:L$102, $H171)</f>
        <v>0</v>
      </c>
      <c r="M171" s="481" cm="1">
        <f t="array" ref="M171">INDEX(M$94:M$102, $H171)</f>
        <v>0</v>
      </c>
      <c r="N171" s="481" cm="1">
        <f t="array" ref="N171">INDEX(N$94:N$102, $H171)</f>
        <v>0</v>
      </c>
      <c r="O171" s="481" cm="1">
        <f t="array" ref="O171">INDEX(O$94:O$102, $H171)</f>
        <v>0</v>
      </c>
      <c r="P171" s="481" cm="1">
        <f t="array" ref="P171">INDEX(P$94:P$102, $H171)</f>
        <v>0</v>
      </c>
      <c r="Q171" s="481" cm="1">
        <f t="array" ref="Q171">INDEX(Q$94:Q$102, $H171)</f>
        <v>0</v>
      </c>
      <c r="R171" s="481" cm="1">
        <f t="array" ref="R171">INDEX(R$94:R$102, $H171)</f>
        <v>0</v>
      </c>
      <c r="S171" s="481" cm="1">
        <f t="array" ref="S171">INDEX(S$94:S$102, $H171)</f>
        <v>0</v>
      </c>
      <c r="T171" s="481" cm="1">
        <f t="array" ref="T171">INDEX(T$94:T$102, $H171)</f>
        <v>0</v>
      </c>
      <c r="U171" s="481" cm="1">
        <f t="array" ref="U171">INDEX(U$94:U$102, $H171)</f>
        <v>0</v>
      </c>
      <c r="V171" s="481" cm="1">
        <f t="array" ref="V171">INDEX(V$94:V$102, $H171)</f>
        <v>0</v>
      </c>
      <c r="W171" s="481" cm="1">
        <f t="array" ref="W171">INDEX(W$94:W$102, $H171)</f>
        <v>0</v>
      </c>
      <c r="X171" s="481" cm="1">
        <f t="array" ref="X171">INDEX(X$94:X$102, $H171)</f>
        <v>0</v>
      </c>
      <c r="Y171" s="481" cm="1">
        <f t="array" ref="Y171">INDEX(Y$94:Y$102, $H171)</f>
        <v>0</v>
      </c>
      <c r="Z171" s="481" cm="1">
        <f t="array" ref="Z171">INDEX(Z$94:Z$102, $H171)</f>
        <v>0</v>
      </c>
      <c r="AA171" s="481" cm="1">
        <f t="array" ref="AA171">INDEX(AA$94:AA$102, $H171)</f>
        <v>0</v>
      </c>
      <c r="AB171" s="481" cm="1">
        <f t="array" ref="AB171">INDEX(AB$94:AB$102, $H171)</f>
        <v>1.2419495975066046</v>
      </c>
      <c r="AC171" s="481" cm="1">
        <f t="array" ref="AC171">INDEX(AC$94:AC$102, $H171)</f>
        <v>1.2419495975066046</v>
      </c>
      <c r="AD171" s="481" cm="1">
        <f t="array" ref="AD171">INDEX(AD$94:AD$102, $H171)</f>
        <v>1.2419495975066046</v>
      </c>
      <c r="AE171" s="481" cm="1">
        <f t="array" ref="AE171">INDEX(AE$94:AE$102, $H171)</f>
        <v>1.2419495975066046</v>
      </c>
      <c r="AF171" s="481" cm="1">
        <f t="array" ref="AF171">INDEX(AF$94:AF$102, $H171)</f>
        <v>1.2419495975066046</v>
      </c>
      <c r="AG171" s="481" cm="1">
        <f t="array" ref="AG171">INDEX(AG$94:AG$102, $H171)</f>
        <v>0</v>
      </c>
      <c r="AH171" s="481" cm="1">
        <f t="array" ref="AH171">INDEX(AH$94:AH$102, $H171)</f>
        <v>0</v>
      </c>
      <c r="AI171" s="481" cm="1">
        <f t="array" ref="AI171">INDEX(AI$94:AI$102, $H171)</f>
        <v>0</v>
      </c>
      <c r="AJ171" s="481" cm="1">
        <f t="array" ref="AJ171">INDEX(AJ$94:AJ$102, $H171)</f>
        <v>0</v>
      </c>
      <c r="AK171" s="481" cm="1">
        <f t="array" ref="AK171">INDEX(AK$94:AK$102, $H171)</f>
        <v>0</v>
      </c>
      <c r="AL171" s="481" cm="1">
        <f t="array" ref="AL171">INDEX(AL$94:AL$102, $H171)</f>
        <v>0</v>
      </c>
      <c r="AM171" s="481" cm="1">
        <f t="array" ref="AM171">INDEX(AM$94:AM$102, $H171)</f>
        <v>0</v>
      </c>
      <c r="AN171" s="481" cm="1">
        <f t="array" ref="AN171">INDEX(AN$94:AN$102, $H171)</f>
        <v>0</v>
      </c>
      <c r="AO171" s="481" cm="1">
        <f t="array" ref="AO171">INDEX(AO$94:AO$102, $H171)</f>
        <v>0</v>
      </c>
    </row>
    <row r="172" spans="4:43" x14ac:dyDescent="0.35">
      <c r="D172"/>
      <c r="E172" s="78"/>
      <c r="F172" t="s">
        <v>158</v>
      </c>
      <c r="G172" t="s">
        <v>268</v>
      </c>
      <c r="H172" s="451">
        <v>5</v>
      </c>
      <c r="J172" s="481" cm="1">
        <f t="array" ref="J172">INDEX(J$105:J$113, $H172)</f>
        <v>0</v>
      </c>
      <c r="K172" s="481" cm="1">
        <f t="array" ref="K172">INDEX(K$105:K$113, $H172)</f>
        <v>0</v>
      </c>
      <c r="L172" s="481" cm="1">
        <f t="array" ref="L172">INDEX(L$105:L$113, $H172)</f>
        <v>0</v>
      </c>
      <c r="M172" s="481" cm="1">
        <f t="array" ref="M172">INDEX(M$105:M$113, $H172)</f>
        <v>0</v>
      </c>
      <c r="N172" s="481" cm="1">
        <f t="array" ref="N172">INDEX(N$105:N$113, $H172)</f>
        <v>0</v>
      </c>
      <c r="O172" s="481" cm="1">
        <f t="array" ref="O172">INDEX(O$105:O$113, $H172)</f>
        <v>0</v>
      </c>
      <c r="P172" s="481" cm="1">
        <f t="array" ref="P172">INDEX(P$105:P$113, $H172)</f>
        <v>0</v>
      </c>
      <c r="Q172" s="481" cm="1">
        <f t="array" ref="Q172">INDEX(Q$105:Q$113, $H172)</f>
        <v>0</v>
      </c>
      <c r="R172" s="481" cm="1">
        <f t="array" ref="R172">INDEX(R$105:R$113, $H172)</f>
        <v>0</v>
      </c>
      <c r="S172" s="481" cm="1">
        <f t="array" ref="S172">INDEX(S$105:S$113, $H172)</f>
        <v>0</v>
      </c>
      <c r="T172" s="481" cm="1">
        <f t="array" ref="T172">INDEX(T$105:T$113, $H172)</f>
        <v>0</v>
      </c>
      <c r="U172" s="481" cm="1">
        <f t="array" ref="U172">INDEX(U$105:U$113, $H172)</f>
        <v>0</v>
      </c>
      <c r="V172" s="481" cm="1">
        <f t="array" ref="V172">INDEX(V$105:V$113, $H172)</f>
        <v>0</v>
      </c>
      <c r="W172" s="481" cm="1">
        <f t="array" ref="W172">INDEX(W$105:W$113, $H172)</f>
        <v>0</v>
      </c>
      <c r="X172" s="481" cm="1">
        <f t="array" ref="X172">INDEX(X$105:X$113, $H172)</f>
        <v>0</v>
      </c>
      <c r="Y172" s="481" cm="1">
        <f t="array" ref="Y172">INDEX(Y$105:Y$113, $H172)</f>
        <v>0</v>
      </c>
      <c r="Z172" s="481" cm="1">
        <f t="array" ref="Z172">INDEX(Z$105:Z$113, $H172)</f>
        <v>0</v>
      </c>
      <c r="AA172" s="481" cm="1">
        <f t="array" ref="AA172">INDEX(AA$105:AA$113, $H172)</f>
        <v>0</v>
      </c>
      <c r="AB172" s="481" cm="1">
        <f t="array" ref="AB172">INDEX(AB$105:AB$113, $H172)</f>
        <v>1.9098901994225363</v>
      </c>
      <c r="AC172" s="481" cm="1">
        <f t="array" ref="AC172">INDEX(AC$105:AC$113, $H172)</f>
        <v>1.9098901994225363</v>
      </c>
      <c r="AD172" s="481" cm="1">
        <f t="array" ref="AD172">INDEX(AD$105:AD$113, $H172)</f>
        <v>1.9098901994225363</v>
      </c>
      <c r="AE172" s="481" cm="1">
        <f t="array" ref="AE172">INDEX(AE$105:AE$113, $H172)</f>
        <v>1.9098901994225363</v>
      </c>
      <c r="AF172" s="481" cm="1">
        <f t="array" ref="AF172">INDEX(AF$105:AF$113, $H172)</f>
        <v>1.9098901994225363</v>
      </c>
      <c r="AG172" s="481" cm="1">
        <f t="array" ref="AG172">INDEX(AG$105:AG$113, $H172)</f>
        <v>0</v>
      </c>
      <c r="AH172" s="481" cm="1">
        <f t="array" ref="AH172">INDEX(AH$105:AH$113, $H172)</f>
        <v>0</v>
      </c>
      <c r="AI172" s="481" cm="1">
        <f t="array" ref="AI172">INDEX(AI$105:AI$113, $H172)</f>
        <v>0</v>
      </c>
      <c r="AJ172" s="481" cm="1">
        <f t="array" ref="AJ172">INDEX(AJ$105:AJ$113, $H172)</f>
        <v>0</v>
      </c>
      <c r="AK172" s="481" cm="1">
        <f t="array" ref="AK172">INDEX(AK$105:AK$113, $H172)</f>
        <v>0</v>
      </c>
      <c r="AL172" s="481" cm="1">
        <f t="array" ref="AL172">INDEX(AL$105:AL$113, $H172)</f>
        <v>0</v>
      </c>
      <c r="AM172" s="481" cm="1">
        <f t="array" ref="AM172">INDEX(AM$105:AM$113, $H172)</f>
        <v>0</v>
      </c>
      <c r="AN172" s="481" cm="1">
        <f t="array" ref="AN172">INDEX(AN$105:AN$113, $H172)</f>
        <v>0</v>
      </c>
      <c r="AO172" s="481" cm="1">
        <f t="array" ref="AO172">INDEX(AO$105:AO$113, $H172)</f>
        <v>0</v>
      </c>
    </row>
    <row r="173" spans="4:43" x14ac:dyDescent="0.35">
      <c r="D173"/>
      <c r="E173" s="78"/>
      <c r="F173" s="28" t="s">
        <v>159</v>
      </c>
      <c r="G173" s="28" t="s">
        <v>269</v>
      </c>
      <c r="H173" s="452">
        <v>5</v>
      </c>
      <c r="I173" s="258"/>
      <c r="J173" s="481" cm="1">
        <f t="array" ref="J173">INDEX(J$116:J$124, $H173)</f>
        <v>0</v>
      </c>
      <c r="K173" s="481" cm="1">
        <f t="array" ref="K173">INDEX(K$116:K$124, $H173)</f>
        <v>0</v>
      </c>
      <c r="L173" s="481" cm="1">
        <f t="array" ref="L173">INDEX(L$116:L$124, $H173)</f>
        <v>0</v>
      </c>
      <c r="M173" s="481" cm="1">
        <f t="array" ref="M173">INDEX(M$116:M$124, $H173)</f>
        <v>0</v>
      </c>
      <c r="N173" s="481" cm="1">
        <f t="array" ref="N173">INDEX(N$116:N$124, $H173)</f>
        <v>0</v>
      </c>
      <c r="O173" s="481" cm="1">
        <f t="array" ref="O173">INDEX(O$116:O$124, $H173)</f>
        <v>0</v>
      </c>
      <c r="P173" s="481" cm="1">
        <f t="array" ref="P173">INDEX(P$116:P$124, $H173)</f>
        <v>0</v>
      </c>
      <c r="Q173" s="481" cm="1">
        <f t="array" ref="Q173">INDEX(Q$116:Q$124, $H173)</f>
        <v>0</v>
      </c>
      <c r="R173" s="481" cm="1">
        <f t="array" ref="R173">INDEX(R$116:R$124, $H173)</f>
        <v>0.1406248816257758</v>
      </c>
      <c r="S173" s="481" cm="1">
        <f t="array" ref="S173">INDEX(S$116:S$124, $H173)</f>
        <v>0.1406248816257758</v>
      </c>
      <c r="T173" s="481" cm="1">
        <f t="array" ref="T173">INDEX(T$116:T$124, $H173)</f>
        <v>0.1406248816257758</v>
      </c>
      <c r="U173" s="481" cm="1">
        <f t="array" ref="U173">INDEX(U$116:U$124, $H173)</f>
        <v>0.1406248816257758</v>
      </c>
      <c r="V173" s="481" cm="1">
        <f t="array" ref="V173">INDEX(V$116:V$124, $H173)</f>
        <v>0.1406248816257758</v>
      </c>
      <c r="W173" s="481" cm="1">
        <f t="array" ref="W173">INDEX(W$116:W$124, $H173)</f>
        <v>0.13521500210866844</v>
      </c>
      <c r="X173" s="481" cm="1">
        <f t="array" ref="X173">INDEX(X$116:X$124, $H173)</f>
        <v>0.13521500210866844</v>
      </c>
      <c r="Y173" s="481" cm="1">
        <f t="array" ref="Y173">INDEX(Y$116:Y$124, $H173)</f>
        <v>0.13521500210866844</v>
      </c>
      <c r="Z173" s="481" cm="1">
        <f t="array" ref="Z173">INDEX(Z$116:Z$124, $H173)</f>
        <v>0.13521500210866844</v>
      </c>
      <c r="AA173" s="481" cm="1">
        <f t="array" ref="AA173">INDEX(AA$116:AA$124, $H173)</f>
        <v>0.13521500210866844</v>
      </c>
      <c r="AB173" s="481" cm="1">
        <f t="array" ref="AB173">INDEX(AB$116:AB$124, $H173)</f>
        <v>9.8837997511025594E-2</v>
      </c>
      <c r="AC173" s="481" cm="1">
        <f t="array" ref="AC173">INDEX(AC$116:AC$124, $H173)</f>
        <v>9.8837997511025594E-2</v>
      </c>
      <c r="AD173" s="481" cm="1">
        <f t="array" ref="AD173">INDEX(AD$116:AD$124, $H173)</f>
        <v>9.8837997511025594E-2</v>
      </c>
      <c r="AE173" s="481" cm="1">
        <f t="array" ref="AE173">INDEX(AE$116:AE$124, $H173)</f>
        <v>9.8837997511025594E-2</v>
      </c>
      <c r="AF173" s="481" cm="1">
        <f t="array" ref="AF173">INDEX(AF$116:AF$124, $H173)</f>
        <v>9.8837997511025594E-2</v>
      </c>
      <c r="AG173" s="481" cm="1">
        <f t="array" ref="AG173">INDEX(AG$116:AG$124, $H173)</f>
        <v>0</v>
      </c>
      <c r="AH173" s="481" cm="1">
        <f t="array" ref="AH173">INDEX(AH$116:AH$124, $H173)</f>
        <v>0</v>
      </c>
      <c r="AI173" s="481" cm="1">
        <f t="array" ref="AI173">INDEX(AI$116:AI$124, $H173)</f>
        <v>0</v>
      </c>
      <c r="AJ173" s="481" cm="1">
        <f t="array" ref="AJ173">INDEX(AJ$116:AJ$124, $H173)</f>
        <v>0.1123492708439273</v>
      </c>
      <c r="AK173" s="481" cm="1">
        <f t="array" ref="AK173">INDEX(AK$116:AK$124, $H173)</f>
        <v>0</v>
      </c>
      <c r="AL173" s="481" cm="1">
        <f t="array" ref="AL173">INDEX(AL$116:AL$124, $H173)</f>
        <v>0.11108691948613036</v>
      </c>
      <c r="AM173" s="481" cm="1">
        <f t="array" ref="AM173">INDEX(AM$116:AM$124, $H173)</f>
        <v>0</v>
      </c>
      <c r="AN173" s="481" cm="1">
        <f t="array" ref="AN173">INDEX(AN$116:AN$124, $H173)</f>
        <v>0.10409639864059214</v>
      </c>
      <c r="AO173" s="481" cm="1">
        <f t="array" ref="AO173">INDEX(AO$116:AO$124, $H173)</f>
        <v>0</v>
      </c>
      <c r="AP173" s="256"/>
      <c r="AQ173" s="256"/>
    </row>
    <row r="174" spans="4:43" x14ac:dyDescent="0.35">
      <c r="D174"/>
      <c r="E174" s="78"/>
      <c r="J174" s="205"/>
      <c r="K174" s="205"/>
      <c r="L174" s="205"/>
      <c r="M174" s="205"/>
      <c r="N174" s="205"/>
      <c r="O174" s="205"/>
      <c r="P174" s="205"/>
      <c r="Q174" s="205"/>
      <c r="R174" s="205"/>
      <c r="S174" s="205"/>
      <c r="T174" s="205"/>
      <c r="U174" s="205"/>
      <c r="V174" s="205"/>
      <c r="W174" s="205"/>
      <c r="X174" s="205"/>
      <c r="Y174" s="205"/>
      <c r="Z174" s="205"/>
      <c r="AA174" s="205"/>
      <c r="AB174" s="205"/>
      <c r="AC174" s="205"/>
      <c r="AD174" s="205"/>
      <c r="AE174" s="205"/>
      <c r="AF174" s="205"/>
      <c r="AG174" s="205"/>
      <c r="AH174" s="205"/>
      <c r="AI174" s="205"/>
      <c r="AJ174" s="205"/>
      <c r="AK174" s="205"/>
      <c r="AL174" s="205"/>
      <c r="AM174" s="205"/>
      <c r="AN174" s="205"/>
      <c r="AO174" s="205"/>
    </row>
    <row r="175" spans="4:43" x14ac:dyDescent="0.35">
      <c r="D175"/>
      <c r="E175" s="27" t="s">
        <v>1173</v>
      </c>
      <c r="F175" s="27"/>
      <c r="I175" t="s">
        <v>151</v>
      </c>
      <c r="J175" s="79"/>
      <c r="K175" s="79"/>
      <c r="L175" s="79"/>
      <c r="M175" s="79"/>
      <c r="N175" s="79"/>
      <c r="O175" s="79"/>
      <c r="P175" s="79"/>
      <c r="Q175" s="79"/>
      <c r="R175" s="79"/>
      <c r="S175" s="79"/>
      <c r="T175" s="79"/>
      <c r="U175" s="79"/>
      <c r="V175" s="79"/>
      <c r="W175" s="79"/>
      <c r="X175" s="79"/>
      <c r="Y175" s="79"/>
      <c r="AB175" s="13"/>
      <c r="AC175" s="13"/>
      <c r="AD175" s="13"/>
      <c r="AE175" s="13"/>
      <c r="AF175" s="13"/>
      <c r="AG175" s="13"/>
      <c r="AH175" s="13"/>
      <c r="AI175" s="13"/>
      <c r="AJ175" s="13"/>
      <c r="AK175" s="13"/>
      <c r="AL175" s="13"/>
      <c r="AM175" s="13"/>
      <c r="AN175" s="13"/>
      <c r="AO175" s="13"/>
      <c r="AQ175" t="s">
        <v>1255</v>
      </c>
    </row>
    <row r="176" spans="4:43" x14ac:dyDescent="0.35">
      <c r="D176"/>
      <c r="E176" s="78"/>
      <c r="F176" s="19" t="s">
        <v>153</v>
      </c>
      <c r="G176" s="19" t="s">
        <v>266</v>
      </c>
      <c r="H176" s="450">
        <v>6</v>
      </c>
      <c r="I176" s="255"/>
      <c r="J176" s="481" cm="1">
        <f t="array" ref="J176">INDEX(J$50:J$58, $H176)</f>
        <v>6.7278644296648222</v>
      </c>
      <c r="K176" s="481" cm="1">
        <f t="array" ref="K176">INDEX(K$50:K$58, $H176)</f>
        <v>6.7278644296648222</v>
      </c>
      <c r="L176" s="481" cm="1">
        <f t="array" ref="L176">INDEX(L$50:L$58, $H176)</f>
        <v>5.7825314487888253</v>
      </c>
      <c r="M176" s="481" cm="1">
        <f t="array" ref="M176">INDEX(M$50:M$58, $H176)</f>
        <v>5.7825314487888253</v>
      </c>
      <c r="N176" s="481" cm="1">
        <f t="array" ref="N176">INDEX(N$50:N$58, $H176)</f>
        <v>5.7825314487888253</v>
      </c>
      <c r="O176" s="481" cm="1">
        <f t="array" ref="O176">INDEX(O$50:O$58, $H176)</f>
        <v>5.7825314487888253</v>
      </c>
      <c r="P176" s="481" cm="1">
        <f t="array" ref="P176">INDEX(P$50:P$58, $H176)</f>
        <v>5.7825314487888253</v>
      </c>
      <c r="Q176" s="481" cm="1">
        <f t="array" ref="Q176">INDEX(Q$50:Q$58, $H176)</f>
        <v>5.7825314487888253</v>
      </c>
      <c r="R176" s="481" cm="1">
        <f t="array" ref="R176">INDEX(R$50:R$58, $H176)</f>
        <v>5.0762314127678856</v>
      </c>
      <c r="S176" s="481" cm="1">
        <f t="array" ref="S176">INDEX(S$50:S$58, $H176)</f>
        <v>5.0762314127678856</v>
      </c>
      <c r="T176" s="481" cm="1">
        <f t="array" ref="T176">INDEX(T$50:T$58, $H176)</f>
        <v>5.0762314127678856</v>
      </c>
      <c r="U176" s="481" cm="1">
        <f t="array" ref="U176">INDEX(U$50:U$58, $H176)</f>
        <v>5.0762314127678856</v>
      </c>
      <c r="V176" s="481" cm="1">
        <f t="array" ref="V176">INDEX(V$50:V$58, $H176)</f>
        <v>5.0762314127678856</v>
      </c>
      <c r="W176" s="481" cm="1">
        <f t="array" ref="W176">INDEX(W$50:W$58, $H176)</f>
        <v>4.4896023846322963</v>
      </c>
      <c r="X176" s="481" cm="1">
        <f t="array" ref="X176">INDEX(X$50:X$58, $H176)</f>
        <v>4.4896023846322963</v>
      </c>
      <c r="Y176" s="481" cm="1">
        <f t="array" ref="Y176">INDEX(Y$50:Y$58, $H176)</f>
        <v>4.4896023846322963</v>
      </c>
      <c r="Z176" s="481" cm="1">
        <f t="array" ref="Z176">INDEX(Z$50:Z$58, $H176)</f>
        <v>4.4896023846322963</v>
      </c>
      <c r="AA176" s="481" cm="1">
        <f t="array" ref="AA176">INDEX(AA$50:AA$58, $H176)</f>
        <v>4.4896023846322963</v>
      </c>
      <c r="AB176" s="481" cm="1">
        <f t="array" ref="AB176">INDEX(AB$50:AB$58, $H176)</f>
        <v>3.6874424357033178</v>
      </c>
      <c r="AC176" s="481" cm="1">
        <f t="array" ref="AC176">INDEX(AC$50:AC$58, $H176)</f>
        <v>3.6874424357033178</v>
      </c>
      <c r="AD176" s="481" cm="1">
        <f t="array" ref="AD176">INDEX(AD$50:AD$58, $H176)</f>
        <v>3.6874424357033178</v>
      </c>
      <c r="AE176" s="481" cm="1">
        <f t="array" ref="AE176">INDEX(AE$50:AE$58, $H176)</f>
        <v>3.6874424357033178</v>
      </c>
      <c r="AF176" s="481" cm="1">
        <f t="array" ref="AF176">INDEX(AF$50:AF$58, $H176)</f>
        <v>3.6874424357033178</v>
      </c>
      <c r="AG176" s="481" cm="1">
        <f t="array" ref="AG176">INDEX(AG$50:AG$58, $H176)</f>
        <v>14.202501643278262</v>
      </c>
      <c r="AH176" s="481" cm="1">
        <f t="array" ref="AH176">INDEX(AH$50:AH$58, $H176)</f>
        <v>-4.4128074633970202</v>
      </c>
      <c r="AI176" s="481" cm="1">
        <f t="array" ref="AI176">INDEX(AI$50:AI$58, $H176)</f>
        <v>-4.3632253570667165</v>
      </c>
      <c r="AJ176" s="481" cm="1">
        <f t="array" ref="AJ176">INDEX(AJ$50:AJ$58, $H176)</f>
        <v>-4.4128074633970202</v>
      </c>
      <c r="AK176" s="481" cm="1">
        <f t="array" ref="AK176">INDEX(AK$50:AK$58, $H176)</f>
        <v>-4.4128074633970202</v>
      </c>
      <c r="AL176" s="481" cm="1">
        <f t="array" ref="AL176">INDEX(AL$50:AL$58, $H176)</f>
        <v>-4.3632253570667165</v>
      </c>
      <c r="AM176" s="481" cm="1">
        <f t="array" ref="AM176">INDEX(AM$50:AM$58, $H176)</f>
        <v>-4.3632253570667165</v>
      </c>
      <c r="AN176" s="481" cm="1">
        <f t="array" ref="AN176">INDEX(AN$50:AN$58, $H176)</f>
        <v>-4.0873140515468309</v>
      </c>
      <c r="AO176" s="481" cm="1">
        <f t="array" ref="AO176">INDEX(AO$50:AO$58, $H176)</f>
        <v>-4.0873140515468309</v>
      </c>
      <c r="AP176" s="256"/>
      <c r="AQ176" s="256"/>
    </row>
    <row r="177" spans="3:43" x14ac:dyDescent="0.35">
      <c r="D177"/>
      <c r="E177" s="78"/>
      <c r="F177" t="s">
        <v>154</v>
      </c>
      <c r="G177" t="s">
        <v>266</v>
      </c>
      <c r="H177" s="451">
        <v>6</v>
      </c>
      <c r="I177" s="256"/>
      <c r="J177" s="481" cm="1">
        <f t="array" ref="J177">INDEX(J$61:J$69, $H177)</f>
        <v>0.7256874614146207</v>
      </c>
      <c r="K177" s="481" cm="1">
        <f t="array" ref="K177">INDEX(K$61:K$69, $H177)</f>
        <v>0.7256874614146207</v>
      </c>
      <c r="L177" s="481" cm="1">
        <f t="array" ref="L177">INDEX(L$61:L$69, $H177)</f>
        <v>0.62372103532871415</v>
      </c>
      <c r="M177" s="481" cm="1">
        <f t="array" ref="M177">INDEX(M$61:M$69, $H177)</f>
        <v>0.62372103532871415</v>
      </c>
      <c r="N177" s="481" cm="1">
        <f t="array" ref="N177">INDEX(N$61:N$69, $H177)</f>
        <v>0.62372103532871415</v>
      </c>
      <c r="O177" s="481" cm="1">
        <f t="array" ref="O177">INDEX(O$61:O$69, $H177)</f>
        <v>0.62372103532871415</v>
      </c>
      <c r="P177" s="481" cm="1">
        <f t="array" ref="P177">INDEX(P$61:P$69, $H177)</f>
        <v>0.62372103532871415</v>
      </c>
      <c r="Q177" s="481" cm="1">
        <f t="array" ref="Q177">INDEX(Q$61:Q$69, $H177)</f>
        <v>0.62372103532871415</v>
      </c>
      <c r="R177" s="481" cm="1">
        <f t="array" ref="R177">INDEX(R$61:R$69, $H177)</f>
        <v>0.54753741339407525</v>
      </c>
      <c r="S177" s="481" cm="1">
        <f t="array" ref="S177">INDEX(S$61:S$69, $H177)</f>
        <v>0.54753741339407525</v>
      </c>
      <c r="T177" s="481" cm="1">
        <f t="array" ref="T177">INDEX(T$61:T$69, $H177)</f>
        <v>0.54753741339407525</v>
      </c>
      <c r="U177" s="481" cm="1">
        <f t="array" ref="U177">INDEX(U$61:U$69, $H177)</f>
        <v>0.54753741339407525</v>
      </c>
      <c r="V177" s="481" cm="1">
        <f t="array" ref="V177">INDEX(V$61:V$69, $H177)</f>
        <v>0.54753741339407525</v>
      </c>
      <c r="W177" s="481" cm="1">
        <f t="array" ref="W177">INDEX(W$61:W$69, $H177)</f>
        <v>0.48426186218903244</v>
      </c>
      <c r="X177" s="481" cm="1">
        <f t="array" ref="X177">INDEX(X$61:X$69, $H177)</f>
        <v>0.48426186218903244</v>
      </c>
      <c r="Y177" s="481" cm="1">
        <f t="array" ref="Y177">INDEX(Y$61:Y$69, $H177)</f>
        <v>0.48426186218903244</v>
      </c>
      <c r="Z177" s="481" cm="1">
        <f t="array" ref="Z177">INDEX(Z$61:Z$69, $H177)</f>
        <v>0.48426186218903244</v>
      </c>
      <c r="AA177" s="481" cm="1">
        <f t="array" ref="AA177">INDEX(AA$61:AA$69, $H177)</f>
        <v>0.48426186218903244</v>
      </c>
      <c r="AB177" s="481" cm="1">
        <f t="array" ref="AB177">INDEX(AB$61:AB$69, $H177)</f>
        <v>0.38346811987549223</v>
      </c>
      <c r="AC177" s="481" cm="1">
        <f t="array" ref="AC177">INDEX(AC$61:AC$69, $H177)</f>
        <v>0.38346811987549223</v>
      </c>
      <c r="AD177" s="481" cm="1">
        <f t="array" ref="AD177">INDEX(AD$61:AD$69, $H177)</f>
        <v>0.38346811987549223</v>
      </c>
      <c r="AE177" s="481" cm="1">
        <f t="array" ref="AE177">INDEX(AE$61:AE$69, $H177)</f>
        <v>0.38346811987549223</v>
      </c>
      <c r="AF177" s="481" cm="1">
        <f t="array" ref="AF177">INDEX(AF$61:AF$69, $H177)</f>
        <v>0.38346811987549223</v>
      </c>
      <c r="AG177" s="481" cm="1">
        <f t="array" ref="AG177">INDEX(AG$61:AG$69, $H177)</f>
        <v>0.70728662751330051</v>
      </c>
      <c r="AH177" s="481" cm="1">
        <f t="array" ref="AH177">INDEX(AH$61:AH$69, $H177)</f>
        <v>-0.47597853364943826</v>
      </c>
      <c r="AI177" s="481" cm="1">
        <f t="array" ref="AI177">INDEX(AI$61:AI$69, $H177)</f>
        <v>-0.47063046023764676</v>
      </c>
      <c r="AJ177" s="481" cm="1">
        <f t="array" ref="AJ177">INDEX(AJ$61:AJ$69, $H177)</f>
        <v>-0.47597853364943826</v>
      </c>
      <c r="AK177" s="481" cm="1">
        <f t="array" ref="AK177">INDEX(AK$61:AK$69, $H177)</f>
        <v>-0.47597853364943826</v>
      </c>
      <c r="AL177" s="481" cm="1">
        <f t="array" ref="AL177">INDEX(AL$61:AL$69, $H177)</f>
        <v>-0.47063046023764676</v>
      </c>
      <c r="AM177" s="481" cm="1">
        <f t="array" ref="AM177">INDEX(AM$61:AM$69, $H177)</f>
        <v>-0.47063046023764676</v>
      </c>
      <c r="AN177" s="481" cm="1">
        <f t="array" ref="AN177">INDEX(AN$61:AN$69, $H177)</f>
        <v>-0.43719810128972908</v>
      </c>
      <c r="AO177" s="481" cm="1">
        <f t="array" ref="AO177">INDEX(AO$61:AO$69, $H177)</f>
        <v>-0.43719810128972908</v>
      </c>
      <c r="AP177" s="256"/>
      <c r="AQ177" s="256"/>
    </row>
    <row r="178" spans="3:43" x14ac:dyDescent="0.35">
      <c r="D178"/>
      <c r="E178" s="78"/>
      <c r="F178" t="s">
        <v>155</v>
      </c>
      <c r="G178" t="s">
        <v>266</v>
      </c>
      <c r="H178" s="451">
        <v>6</v>
      </c>
      <c r="I178" s="256"/>
      <c r="J178" s="481" cm="1">
        <f t="array" ref="J178">INDEX(J$72:J$80, $H178)</f>
        <v>0.12412955071830195</v>
      </c>
      <c r="K178" s="481" cm="1">
        <f t="array" ref="K178">INDEX(K$72:K$80, $H178)</f>
        <v>0.12412955071830195</v>
      </c>
      <c r="L178" s="481" cm="1">
        <f t="array" ref="L178">INDEX(L$72:L$80, $H178)</f>
        <v>0.10668809371183599</v>
      </c>
      <c r="M178" s="481" cm="1">
        <f t="array" ref="M178">INDEX(M$72:M$80, $H178)</f>
        <v>0.10668809371183599</v>
      </c>
      <c r="N178" s="481" cm="1">
        <f t="array" ref="N178">INDEX(N$72:N$80, $H178)</f>
        <v>0.10668809371183599</v>
      </c>
      <c r="O178" s="481" cm="1">
        <f t="array" ref="O178">INDEX(O$72:O$80, $H178)</f>
        <v>0.10668809371183599</v>
      </c>
      <c r="P178" s="481" cm="1">
        <f t="array" ref="P178">INDEX(P$72:P$80, $H178)</f>
        <v>0.10668809371183599</v>
      </c>
      <c r="Q178" s="481" cm="1">
        <f t="array" ref="Q178">INDEX(Q$72:Q$80, $H178)</f>
        <v>0.10668809371183599</v>
      </c>
      <c r="R178" s="481" cm="1">
        <f t="array" ref="R178">INDEX(R$72:R$80, $H178)</f>
        <v>9.3656810596642867E-2</v>
      </c>
      <c r="S178" s="481" cm="1">
        <f t="array" ref="S178">INDEX(S$72:S$80, $H178)</f>
        <v>9.3656810596642867E-2</v>
      </c>
      <c r="T178" s="481" cm="1">
        <f t="array" ref="T178">INDEX(T$72:T$80, $H178)</f>
        <v>9.3656810596642867E-2</v>
      </c>
      <c r="U178" s="481" cm="1">
        <f t="array" ref="U178">INDEX(U$72:U$80, $H178)</f>
        <v>9.3656810596642867E-2</v>
      </c>
      <c r="V178" s="481" cm="1">
        <f t="array" ref="V178">INDEX(V$72:V$80, $H178)</f>
        <v>9.3656810596642867E-2</v>
      </c>
      <c r="W178" s="481" cm="1">
        <f t="array" ref="W178">INDEX(W$72:W$80, $H178)</f>
        <v>8.2833465616664922E-2</v>
      </c>
      <c r="X178" s="481" cm="1">
        <f t="array" ref="X178">INDEX(X$72:X$80, $H178)</f>
        <v>8.2833465616664922E-2</v>
      </c>
      <c r="Y178" s="481" cm="1">
        <f t="array" ref="Y178">INDEX(Y$72:Y$80, $H178)</f>
        <v>8.2833465616664922E-2</v>
      </c>
      <c r="Z178" s="481" cm="1">
        <f t="array" ref="Z178">INDEX(Z$72:Z$80, $H178)</f>
        <v>8.2833465616664922E-2</v>
      </c>
      <c r="AA178" s="481" cm="1">
        <f t="array" ref="AA178">INDEX(AA$72:AA$80, $H178)</f>
        <v>8.2833465616664922E-2</v>
      </c>
      <c r="AB178" s="481" cm="1">
        <f t="array" ref="AB178">INDEX(AB$72:AB$80, $H178)</f>
        <v>7.0031270938717805E-2</v>
      </c>
      <c r="AC178" s="481" cm="1">
        <f t="array" ref="AC178">INDEX(AC$72:AC$80, $H178)</f>
        <v>7.0031270938717805E-2</v>
      </c>
      <c r="AD178" s="481" cm="1">
        <f t="array" ref="AD178">INDEX(AD$72:AD$80, $H178)</f>
        <v>7.0031270938717805E-2</v>
      </c>
      <c r="AE178" s="481" cm="1">
        <f t="array" ref="AE178">INDEX(AE$72:AE$80, $H178)</f>
        <v>7.0031270938717805E-2</v>
      </c>
      <c r="AF178" s="481" cm="1">
        <f t="array" ref="AF178">INDEX(AF$72:AF$80, $H178)</f>
        <v>7.0031270938717805E-2</v>
      </c>
      <c r="AG178" s="481" cm="1">
        <f t="array" ref="AG178">INDEX(AG$72:AG$80, $H178)</f>
        <v>9.9123490034115802E-2</v>
      </c>
      <c r="AH178" s="481" cm="1">
        <f t="array" ref="AH178">INDEX(AH$72:AH$80, $H178)</f>
        <v>-8.1416594160642286E-2</v>
      </c>
      <c r="AI178" s="481" cm="1">
        <f t="array" ref="AI178">INDEX(AI$72:AI$80, $H178)</f>
        <v>-8.0501800967826054E-2</v>
      </c>
      <c r="AJ178" s="481" cm="1">
        <f t="array" ref="AJ178">INDEX(AJ$72:AJ$80, $H178)</f>
        <v>-8.1416594160642286E-2</v>
      </c>
      <c r="AK178" s="481" cm="1">
        <f t="array" ref="AK178">INDEX(AK$72:AK$80, $H178)</f>
        <v>-8.1416594160642286E-2</v>
      </c>
      <c r="AL178" s="481" cm="1">
        <f t="array" ref="AL178">INDEX(AL$72:AL$80, $H178)</f>
        <v>-8.0501800967826054E-2</v>
      </c>
      <c r="AM178" s="481" cm="1">
        <f t="array" ref="AM178">INDEX(AM$72:AM$80, $H178)</f>
        <v>-8.0501800967826054E-2</v>
      </c>
      <c r="AN178" s="481" cm="1">
        <f t="array" ref="AN178">INDEX(AN$72:AN$80, $H178)</f>
        <v>-7.6215611690213833E-2</v>
      </c>
      <c r="AO178" s="481" cm="1">
        <f t="array" ref="AO178">INDEX(AO$72:AO$80, $H178)</f>
        <v>-7.6215611690213833E-2</v>
      </c>
      <c r="AP178" s="256"/>
      <c r="AQ178" s="256"/>
    </row>
    <row r="179" spans="3:43" x14ac:dyDescent="0.35">
      <c r="D179"/>
      <c r="E179" s="78"/>
      <c r="F179" t="s">
        <v>156</v>
      </c>
      <c r="G179" t="s">
        <v>267</v>
      </c>
      <c r="H179" s="451">
        <v>6</v>
      </c>
      <c r="J179" s="481" cm="1">
        <f t="array" ref="J179">INDEX(J$83:J$91, $H179)</f>
        <v>0</v>
      </c>
      <c r="K179" s="481" cm="1">
        <f t="array" ref="K179">INDEX(K$83:K$91, $H179)</f>
        <v>0</v>
      </c>
      <c r="L179" s="481" cm="1">
        <f t="array" ref="L179">INDEX(L$83:L$91, $H179)</f>
        <v>0</v>
      </c>
      <c r="M179" s="481" cm="1">
        <f t="array" ref="M179">INDEX(M$83:M$91, $H179)</f>
        <v>0</v>
      </c>
      <c r="N179" s="481" cm="1">
        <f t="array" ref="N179">INDEX(N$83:N$91, $H179)</f>
        <v>0</v>
      </c>
      <c r="O179" s="481" cm="1">
        <f t="array" ref="O179">INDEX(O$83:O$91, $H179)</f>
        <v>0</v>
      </c>
      <c r="P179" s="481" cm="1">
        <f t="array" ref="P179">INDEX(P$83:P$91, $H179)</f>
        <v>0</v>
      </c>
      <c r="Q179" s="481" cm="1">
        <f t="array" ref="Q179">INDEX(Q$83:Q$91, $H179)</f>
        <v>0</v>
      </c>
      <c r="R179" s="481" cm="1">
        <f t="array" ref="R179">INDEX(R$83:R$91, $H179)</f>
        <v>0</v>
      </c>
      <c r="S179" s="481" cm="1">
        <f t="array" ref="S179">INDEX(S$83:S$91, $H179)</f>
        <v>0</v>
      </c>
      <c r="T179" s="481" cm="1">
        <f t="array" ref="T179">INDEX(T$83:T$91, $H179)</f>
        <v>0</v>
      </c>
      <c r="U179" s="481" cm="1">
        <f t="array" ref="U179">INDEX(U$83:U$91, $H179)</f>
        <v>0</v>
      </c>
      <c r="V179" s="481" cm="1">
        <f t="array" ref="V179">INDEX(V$83:V$91, $H179)</f>
        <v>0</v>
      </c>
      <c r="W179" s="481" cm="1">
        <f t="array" ref="W179">INDEX(W$83:W$91, $H179)</f>
        <v>0</v>
      </c>
      <c r="X179" s="481" cm="1">
        <f t="array" ref="X179">INDEX(X$83:X$91, $H179)</f>
        <v>0</v>
      </c>
      <c r="Y179" s="481" cm="1">
        <f t="array" ref="Y179">INDEX(Y$83:Y$91, $H179)</f>
        <v>0</v>
      </c>
      <c r="Z179" s="481" cm="1">
        <f t="array" ref="Z179">INDEX(Z$83:Z$91, $H179)</f>
        <v>0</v>
      </c>
      <c r="AA179" s="481" cm="1">
        <f t="array" ref="AA179">INDEX(AA$83:AA$91, $H179)</f>
        <v>0</v>
      </c>
      <c r="AB179" s="481" cm="1">
        <f t="array" ref="AB179">INDEX(AB$83:AB$91, $H179)</f>
        <v>0</v>
      </c>
      <c r="AC179" s="481" cm="1">
        <f t="array" ref="AC179">INDEX(AC$83:AC$91, $H179)</f>
        <v>0</v>
      </c>
      <c r="AD179" s="481" cm="1">
        <f t="array" ref="AD179">INDEX(AD$83:AD$91, $H179)</f>
        <v>0</v>
      </c>
      <c r="AE179" s="481" cm="1">
        <f t="array" ref="AE179">INDEX(AE$83:AE$91, $H179)</f>
        <v>0</v>
      </c>
      <c r="AF179" s="481" cm="1">
        <f t="array" ref="AF179">INDEX(AF$83:AF$91, $H179)</f>
        <v>0</v>
      </c>
      <c r="AG179" s="481" cm="1">
        <f t="array" ref="AG179">INDEX(AG$83:AG$91, $H179)</f>
        <v>0</v>
      </c>
      <c r="AH179" s="481" cm="1">
        <f t="array" ref="AH179">INDEX(AH$83:AH$91, $H179)</f>
        <v>0</v>
      </c>
      <c r="AI179" s="481" cm="1">
        <f t="array" ref="AI179">INDEX(AI$83:AI$91, $H179)</f>
        <v>0</v>
      </c>
      <c r="AJ179" s="481" cm="1">
        <f t="array" ref="AJ179">INDEX(AJ$83:AJ$91, $H179)</f>
        <v>0</v>
      </c>
      <c r="AK179" s="481" cm="1">
        <f t="array" ref="AK179">INDEX(AK$83:AK$91, $H179)</f>
        <v>0</v>
      </c>
      <c r="AL179" s="481" cm="1">
        <f t="array" ref="AL179">INDEX(AL$83:AL$91, $H179)</f>
        <v>0</v>
      </c>
      <c r="AM179" s="481" cm="1">
        <f t="array" ref="AM179">INDEX(AM$83:AM$91, $H179)</f>
        <v>0</v>
      </c>
      <c r="AN179" s="481" cm="1">
        <f t="array" ref="AN179">INDEX(AN$83:AN$91, $H179)</f>
        <v>0</v>
      </c>
      <c r="AO179" s="481" cm="1">
        <f t="array" ref="AO179">INDEX(AO$83:AO$91, $H179)</f>
        <v>0</v>
      </c>
    </row>
    <row r="180" spans="3:43" x14ac:dyDescent="0.35">
      <c r="D180"/>
      <c r="E180" s="78"/>
      <c r="F180" t="s">
        <v>157</v>
      </c>
      <c r="G180" t="s">
        <v>268</v>
      </c>
      <c r="H180" s="451">
        <v>6</v>
      </c>
      <c r="J180" s="481" cm="1">
        <f t="array" ref="J180">INDEX(J$94:J$102, $H180)</f>
        <v>0</v>
      </c>
      <c r="K180" s="481" cm="1">
        <f t="array" ref="K180">INDEX(K$94:K$102, $H180)</f>
        <v>0</v>
      </c>
      <c r="L180" s="481" cm="1">
        <f t="array" ref="L180">INDEX(L$94:L$102, $H180)</f>
        <v>0</v>
      </c>
      <c r="M180" s="481" cm="1">
        <f t="array" ref="M180">INDEX(M$94:M$102, $H180)</f>
        <v>0</v>
      </c>
      <c r="N180" s="481" cm="1">
        <f t="array" ref="N180">INDEX(N$94:N$102, $H180)</f>
        <v>0</v>
      </c>
      <c r="O180" s="481" cm="1">
        <f t="array" ref="O180">INDEX(O$94:O$102, $H180)</f>
        <v>0</v>
      </c>
      <c r="P180" s="481" cm="1">
        <f t="array" ref="P180">INDEX(P$94:P$102, $H180)</f>
        <v>0</v>
      </c>
      <c r="Q180" s="481" cm="1">
        <f t="array" ref="Q180">INDEX(Q$94:Q$102, $H180)</f>
        <v>0</v>
      </c>
      <c r="R180" s="481" cm="1">
        <f t="array" ref="R180">INDEX(R$94:R$102, $H180)</f>
        <v>0</v>
      </c>
      <c r="S180" s="481" cm="1">
        <f t="array" ref="S180">INDEX(S$94:S$102, $H180)</f>
        <v>0</v>
      </c>
      <c r="T180" s="481" cm="1">
        <f t="array" ref="T180">INDEX(T$94:T$102, $H180)</f>
        <v>0</v>
      </c>
      <c r="U180" s="481" cm="1">
        <f t="array" ref="U180">INDEX(U$94:U$102, $H180)</f>
        <v>0</v>
      </c>
      <c r="V180" s="481" cm="1">
        <f t="array" ref="V180">INDEX(V$94:V$102, $H180)</f>
        <v>0</v>
      </c>
      <c r="W180" s="481" cm="1">
        <f t="array" ref="W180">INDEX(W$94:W$102, $H180)</f>
        <v>0</v>
      </c>
      <c r="X180" s="481" cm="1">
        <f t="array" ref="X180">INDEX(X$94:X$102, $H180)</f>
        <v>0</v>
      </c>
      <c r="Y180" s="481" cm="1">
        <f t="array" ref="Y180">INDEX(Y$94:Y$102, $H180)</f>
        <v>0</v>
      </c>
      <c r="Z180" s="481" cm="1">
        <f t="array" ref="Z180">INDEX(Z$94:Z$102, $H180)</f>
        <v>0</v>
      </c>
      <c r="AA180" s="481" cm="1">
        <f t="array" ref="AA180">INDEX(AA$94:AA$102, $H180)</f>
        <v>0</v>
      </c>
      <c r="AB180" s="481" cm="1">
        <f t="array" ref="AB180">INDEX(AB$94:AB$102, $H180)</f>
        <v>1.4886293263522909</v>
      </c>
      <c r="AC180" s="481" cm="1">
        <f t="array" ref="AC180">INDEX(AC$94:AC$102, $H180)</f>
        <v>1.4886293263522909</v>
      </c>
      <c r="AD180" s="481" cm="1">
        <f t="array" ref="AD180">INDEX(AD$94:AD$102, $H180)</f>
        <v>1.4886293263522909</v>
      </c>
      <c r="AE180" s="481" cm="1">
        <f t="array" ref="AE180">INDEX(AE$94:AE$102, $H180)</f>
        <v>1.4886293263522909</v>
      </c>
      <c r="AF180" s="481" cm="1">
        <f t="array" ref="AF180">INDEX(AF$94:AF$102, $H180)</f>
        <v>1.4886293263522909</v>
      </c>
      <c r="AG180" s="481" cm="1">
        <f t="array" ref="AG180">INDEX(AG$94:AG$102, $H180)</f>
        <v>0</v>
      </c>
      <c r="AH180" s="481" cm="1">
        <f t="array" ref="AH180">INDEX(AH$94:AH$102, $H180)</f>
        <v>0</v>
      </c>
      <c r="AI180" s="481" cm="1">
        <f t="array" ref="AI180">INDEX(AI$94:AI$102, $H180)</f>
        <v>0</v>
      </c>
      <c r="AJ180" s="481" cm="1">
        <f t="array" ref="AJ180">INDEX(AJ$94:AJ$102, $H180)</f>
        <v>0</v>
      </c>
      <c r="AK180" s="481" cm="1">
        <f t="array" ref="AK180">INDEX(AK$94:AK$102, $H180)</f>
        <v>0</v>
      </c>
      <c r="AL180" s="481" cm="1">
        <f t="array" ref="AL180">INDEX(AL$94:AL$102, $H180)</f>
        <v>0</v>
      </c>
      <c r="AM180" s="481" cm="1">
        <f t="array" ref="AM180">INDEX(AM$94:AM$102, $H180)</f>
        <v>0</v>
      </c>
      <c r="AN180" s="481" cm="1">
        <f t="array" ref="AN180">INDEX(AN$94:AN$102, $H180)</f>
        <v>0</v>
      </c>
      <c r="AO180" s="481" cm="1">
        <f t="array" ref="AO180">INDEX(AO$94:AO$102, $H180)</f>
        <v>0</v>
      </c>
    </row>
    <row r="181" spans="3:43" x14ac:dyDescent="0.35">
      <c r="D181"/>
      <c r="E181" s="78"/>
      <c r="F181" t="s">
        <v>158</v>
      </c>
      <c r="G181" t="s">
        <v>268</v>
      </c>
      <c r="H181" s="451">
        <v>6</v>
      </c>
      <c r="J181" s="481" cm="1">
        <f t="array" ref="J181">INDEX(J$105:J$113, $H181)</f>
        <v>0</v>
      </c>
      <c r="K181" s="481" cm="1">
        <f t="array" ref="K181">INDEX(K$105:K$113, $H181)</f>
        <v>0</v>
      </c>
      <c r="L181" s="481" cm="1">
        <f t="array" ref="L181">INDEX(L$105:L$113, $H181)</f>
        <v>0</v>
      </c>
      <c r="M181" s="481" cm="1">
        <f t="array" ref="M181">INDEX(M$105:M$113, $H181)</f>
        <v>0</v>
      </c>
      <c r="N181" s="481" cm="1">
        <f t="array" ref="N181">INDEX(N$105:N$113, $H181)</f>
        <v>0</v>
      </c>
      <c r="O181" s="481" cm="1">
        <f t="array" ref="O181">INDEX(O$105:O$113, $H181)</f>
        <v>0</v>
      </c>
      <c r="P181" s="481" cm="1">
        <f t="array" ref="P181">INDEX(P$105:P$113, $H181)</f>
        <v>0</v>
      </c>
      <c r="Q181" s="481" cm="1">
        <f t="array" ref="Q181">INDEX(Q$105:Q$113, $H181)</f>
        <v>0</v>
      </c>
      <c r="R181" s="481" cm="1">
        <f t="array" ref="R181">INDEX(R$105:R$113, $H181)</f>
        <v>0</v>
      </c>
      <c r="S181" s="481" cm="1">
        <f t="array" ref="S181">INDEX(S$105:S$113, $H181)</f>
        <v>0</v>
      </c>
      <c r="T181" s="481" cm="1">
        <f t="array" ref="T181">INDEX(T$105:T$113, $H181)</f>
        <v>0</v>
      </c>
      <c r="U181" s="481" cm="1">
        <f t="array" ref="U181">INDEX(U$105:U$113, $H181)</f>
        <v>0</v>
      </c>
      <c r="V181" s="481" cm="1">
        <f t="array" ref="V181">INDEX(V$105:V$113, $H181)</f>
        <v>0</v>
      </c>
      <c r="W181" s="481" cm="1">
        <f t="array" ref="W181">INDEX(W$105:W$113, $H181)</f>
        <v>0</v>
      </c>
      <c r="X181" s="481" cm="1">
        <f t="array" ref="X181">INDEX(X$105:X$113, $H181)</f>
        <v>0</v>
      </c>
      <c r="Y181" s="481" cm="1">
        <f t="array" ref="Y181">INDEX(Y$105:Y$113, $H181)</f>
        <v>0</v>
      </c>
      <c r="Z181" s="481" cm="1">
        <f t="array" ref="Z181">INDEX(Z$105:Z$113, $H181)</f>
        <v>0</v>
      </c>
      <c r="AA181" s="481" cm="1">
        <f t="array" ref="AA181">INDEX(AA$105:AA$113, $H181)</f>
        <v>0</v>
      </c>
      <c r="AB181" s="481" cm="1">
        <f t="array" ref="AB181">INDEX(AB$105:AB$113, $H181)</f>
        <v>2.3922086373447753</v>
      </c>
      <c r="AC181" s="481" cm="1">
        <f t="array" ref="AC181">INDEX(AC$105:AC$113, $H181)</f>
        <v>2.3922086373447753</v>
      </c>
      <c r="AD181" s="481" cm="1">
        <f t="array" ref="AD181">INDEX(AD$105:AD$113, $H181)</f>
        <v>2.3922086373447753</v>
      </c>
      <c r="AE181" s="481" cm="1">
        <f t="array" ref="AE181">INDEX(AE$105:AE$113, $H181)</f>
        <v>2.3922086373447753</v>
      </c>
      <c r="AF181" s="481" cm="1">
        <f t="array" ref="AF181">INDEX(AF$105:AF$113, $H181)</f>
        <v>2.3922086373447753</v>
      </c>
      <c r="AG181" s="481" cm="1">
        <f t="array" ref="AG181">INDEX(AG$105:AG$113, $H181)</f>
        <v>0</v>
      </c>
      <c r="AH181" s="481" cm="1">
        <f t="array" ref="AH181">INDEX(AH$105:AH$113, $H181)</f>
        <v>0</v>
      </c>
      <c r="AI181" s="481" cm="1">
        <f t="array" ref="AI181">INDEX(AI$105:AI$113, $H181)</f>
        <v>0</v>
      </c>
      <c r="AJ181" s="481" cm="1">
        <f t="array" ref="AJ181">INDEX(AJ$105:AJ$113, $H181)</f>
        <v>0</v>
      </c>
      <c r="AK181" s="481" cm="1">
        <f t="array" ref="AK181">INDEX(AK$105:AK$113, $H181)</f>
        <v>0</v>
      </c>
      <c r="AL181" s="481" cm="1">
        <f t="array" ref="AL181">INDEX(AL$105:AL$113, $H181)</f>
        <v>0</v>
      </c>
      <c r="AM181" s="481" cm="1">
        <f t="array" ref="AM181">INDEX(AM$105:AM$113, $H181)</f>
        <v>0</v>
      </c>
      <c r="AN181" s="481" cm="1">
        <f t="array" ref="AN181">INDEX(AN$105:AN$113, $H181)</f>
        <v>0</v>
      </c>
      <c r="AO181" s="481" cm="1">
        <f t="array" ref="AO181">INDEX(AO$105:AO$113, $H181)</f>
        <v>0</v>
      </c>
    </row>
    <row r="182" spans="3:43" x14ac:dyDescent="0.35">
      <c r="D182"/>
      <c r="E182" s="78"/>
      <c r="F182" s="28" t="s">
        <v>159</v>
      </c>
      <c r="G182" s="28" t="s">
        <v>269</v>
      </c>
      <c r="H182" s="452">
        <v>6</v>
      </c>
      <c r="I182" s="258"/>
      <c r="J182" s="481" cm="1">
        <f t="array" ref="J182">INDEX(J$116:J$124, $H182)</f>
        <v>0</v>
      </c>
      <c r="K182" s="481" cm="1">
        <f t="array" ref="K182">INDEX(K$116:K$124, $H182)</f>
        <v>0</v>
      </c>
      <c r="L182" s="481" cm="1">
        <f t="array" ref="L182">INDEX(L$116:L$124, $H182)</f>
        <v>0</v>
      </c>
      <c r="M182" s="481" cm="1">
        <f t="array" ref="M182">INDEX(M$116:M$124, $H182)</f>
        <v>0</v>
      </c>
      <c r="N182" s="481" cm="1">
        <f t="array" ref="N182">INDEX(N$116:N$124, $H182)</f>
        <v>0</v>
      </c>
      <c r="O182" s="481" cm="1">
        <f t="array" ref="O182">INDEX(O$116:O$124, $H182)</f>
        <v>0</v>
      </c>
      <c r="P182" s="481" cm="1">
        <f t="array" ref="P182">INDEX(P$116:P$124, $H182)</f>
        <v>0</v>
      </c>
      <c r="Q182" s="481" cm="1">
        <f t="array" ref="Q182">INDEX(Q$116:Q$124, $H182)</f>
        <v>0</v>
      </c>
      <c r="R182" s="481" cm="1">
        <f t="array" ref="R182">INDEX(R$116:R$124, $H182)</f>
        <v>0.14428384922745144</v>
      </c>
      <c r="S182" s="481" cm="1">
        <f t="array" ref="S182">INDEX(S$116:S$124, $H182)</f>
        <v>0.14428384922745144</v>
      </c>
      <c r="T182" s="481" cm="1">
        <f t="array" ref="T182">INDEX(T$116:T$124, $H182)</f>
        <v>0.14428384922745144</v>
      </c>
      <c r="U182" s="481" cm="1">
        <f t="array" ref="U182">INDEX(U$116:U$124, $H182)</f>
        <v>0.14428384922745144</v>
      </c>
      <c r="V182" s="481" cm="1">
        <f t="array" ref="V182">INDEX(V$116:V$124, $H182)</f>
        <v>0.14428384922745144</v>
      </c>
      <c r="W182" s="481" cm="1">
        <f t="array" ref="W182">INDEX(W$116:W$124, $H182)</f>
        <v>0.13873320817758247</v>
      </c>
      <c r="X182" s="481" cm="1">
        <f t="array" ref="X182">INDEX(X$116:X$124, $H182)</f>
        <v>0.13873320817758247</v>
      </c>
      <c r="Y182" s="481" cm="1">
        <f t="array" ref="Y182">INDEX(Y$116:Y$124, $H182)</f>
        <v>0.13873320817758247</v>
      </c>
      <c r="Z182" s="481" cm="1">
        <f t="array" ref="Z182">INDEX(Z$116:Z$124, $H182)</f>
        <v>0.13873320817758247</v>
      </c>
      <c r="AA182" s="481" cm="1">
        <f t="array" ref="AA182">INDEX(AA$116:AA$124, $H182)</f>
        <v>0.13873320817758247</v>
      </c>
      <c r="AB182" s="481" cm="1">
        <f t="array" ref="AB182">INDEX(AB$116:AB$124, $H182)</f>
        <v>9.8837997511025594E-2</v>
      </c>
      <c r="AC182" s="481" cm="1">
        <f t="array" ref="AC182">INDEX(AC$116:AC$124, $H182)</f>
        <v>9.8837997511025594E-2</v>
      </c>
      <c r="AD182" s="481" cm="1">
        <f t="array" ref="AD182">INDEX(AD$116:AD$124, $H182)</f>
        <v>9.8837997511025594E-2</v>
      </c>
      <c r="AE182" s="481" cm="1">
        <f t="array" ref="AE182">INDEX(AE$116:AE$124, $H182)</f>
        <v>9.8837997511025594E-2</v>
      </c>
      <c r="AF182" s="481" cm="1">
        <f t="array" ref="AF182">INDEX(AF$116:AF$124, $H182)</f>
        <v>9.8837997511025594E-2</v>
      </c>
      <c r="AG182" s="481" cm="1">
        <f t="array" ref="AG182">INDEX(AG$116:AG$124, $H182)</f>
        <v>0</v>
      </c>
      <c r="AH182" s="481" cm="1">
        <f t="array" ref="AH182">INDEX(AH$116:AH$124, $H182)</f>
        <v>0</v>
      </c>
      <c r="AI182" s="481" cm="1">
        <f t="array" ref="AI182">INDEX(AI$116:AI$124, $H182)</f>
        <v>0</v>
      </c>
      <c r="AJ182" s="481" cm="1">
        <f t="array" ref="AJ182">INDEX(AJ$116:AJ$124, $H182)</f>
        <v>0.11527252551505845</v>
      </c>
      <c r="AK182" s="481" cm="1">
        <f t="array" ref="AK182">INDEX(AK$116:AK$124, $H182)</f>
        <v>0</v>
      </c>
      <c r="AL182" s="481" cm="1">
        <f t="array" ref="AL182">INDEX(AL$116:AL$124, $H182)</f>
        <v>0.11397732859915891</v>
      </c>
      <c r="AM182" s="481" cm="1">
        <f t="array" ref="AM182">INDEX(AM$116:AM$124, $H182)</f>
        <v>0</v>
      </c>
      <c r="AN182" s="481" cm="1">
        <f t="array" ref="AN182">INDEX(AN$116:AN$124, $H182)</f>
        <v>0.10653366389701989</v>
      </c>
      <c r="AO182" s="481" cm="1">
        <f t="array" ref="AO182">INDEX(AO$116:AO$124, $H182)</f>
        <v>0</v>
      </c>
      <c r="AP182" s="256"/>
      <c r="AQ182" s="256"/>
    </row>
    <row r="183" spans="3:43" x14ac:dyDescent="0.35">
      <c r="C183" s="24"/>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row>
    <row r="184" spans="3:43" x14ac:dyDescent="0.35">
      <c r="D184"/>
      <c r="E184" s="27" t="s">
        <v>1161</v>
      </c>
      <c r="F184" s="27"/>
      <c r="I184" t="s">
        <v>151</v>
      </c>
      <c r="J184" s="79"/>
      <c r="K184" s="79"/>
      <c r="L184" s="79"/>
      <c r="M184" s="79"/>
      <c r="N184" s="79"/>
      <c r="O184" s="79"/>
      <c r="P184" s="79"/>
      <c r="Q184" s="79"/>
      <c r="R184" s="79"/>
      <c r="S184" s="79"/>
      <c r="T184" s="79"/>
      <c r="U184" s="79"/>
      <c r="V184" s="79"/>
      <c r="W184" s="79"/>
      <c r="X184" s="79"/>
      <c r="Y184" s="79"/>
      <c r="AB184" s="13"/>
      <c r="AC184" s="13"/>
      <c r="AD184" s="13"/>
      <c r="AE184" s="13"/>
      <c r="AF184" s="13"/>
      <c r="AG184" s="13"/>
      <c r="AH184" s="13"/>
      <c r="AI184" s="13"/>
      <c r="AJ184" s="13"/>
      <c r="AK184" s="13"/>
      <c r="AL184" s="13"/>
      <c r="AM184" s="13"/>
      <c r="AN184" s="13"/>
      <c r="AO184" s="13"/>
      <c r="AQ184" t="s">
        <v>1218</v>
      </c>
    </row>
    <row r="185" spans="3:43" x14ac:dyDescent="0.35">
      <c r="D185"/>
      <c r="E185" s="78"/>
      <c r="F185" s="19" t="s">
        <v>153</v>
      </c>
      <c r="G185" s="19" t="s">
        <v>266</v>
      </c>
      <c r="H185" s="450">
        <v>7</v>
      </c>
      <c r="I185" s="255"/>
      <c r="J185" s="481" cm="1">
        <f t="array" ref="J185">INDEX(J$50:J$58, $H185)</f>
        <v>9.1839065808757514</v>
      </c>
      <c r="K185" s="481" cm="1">
        <f t="array" ref="K185">INDEX(K$50:K$58, $H185)</f>
        <v>9.1839065808757514</v>
      </c>
      <c r="L185" s="481" cm="1">
        <f t="array" ref="L185">INDEX(L$50:L$58, $H185)</f>
        <v>7.8934748435914024</v>
      </c>
      <c r="M185" s="481" cm="1">
        <f t="array" ref="M185">INDEX(M$50:M$58, $H185)</f>
        <v>7.8934748435914024</v>
      </c>
      <c r="N185" s="481" cm="1">
        <f t="array" ref="N185">INDEX(N$50:N$58, $H185)</f>
        <v>7.8934748435914024</v>
      </c>
      <c r="O185" s="481" cm="1">
        <f t="array" ref="O185">INDEX(O$50:O$58, $H185)</f>
        <v>7.8934748435914024</v>
      </c>
      <c r="P185" s="481" cm="1">
        <f t="array" ref="P185">INDEX(P$50:P$58, $H185)</f>
        <v>7.8934748435914024</v>
      </c>
      <c r="Q185" s="481" cm="1">
        <f t="array" ref="Q185">INDEX(Q$50:Q$58, $H185)</f>
        <v>7.8934748435914024</v>
      </c>
      <c r="R185" s="481" cm="1">
        <f t="array" ref="R185">INDEX(R$50:R$58, $H185)</f>
        <v>6.5587153063596677</v>
      </c>
      <c r="S185" s="481" cm="1">
        <f t="array" ref="S185">INDEX(S$50:S$58, $H185)</f>
        <v>6.5587153063596677</v>
      </c>
      <c r="T185" s="481" cm="1">
        <f t="array" ref="T185">INDEX(T$50:T$58, $H185)</f>
        <v>6.5587153063596677</v>
      </c>
      <c r="U185" s="481" cm="1">
        <f t="array" ref="U185">INDEX(U$50:U$58, $H185)</f>
        <v>6.5587153063596677</v>
      </c>
      <c r="V185" s="481" cm="1">
        <f t="array" ref="V185">INDEX(V$50:V$58, $H185)</f>
        <v>6.5587153063596677</v>
      </c>
      <c r="W185" s="481" cm="1">
        <f t="array" ref="W185">INDEX(W$50:W$58, $H185)</f>
        <v>4.4896023846322963</v>
      </c>
      <c r="X185" s="481" cm="1">
        <f t="array" ref="X185">INDEX(X$50:X$58, $H185)</f>
        <v>4.4896023846322963</v>
      </c>
      <c r="Y185" s="481" cm="1">
        <f t="array" ref="Y185">INDEX(Y$50:Y$58, $H185)</f>
        <v>4.4896023846322963</v>
      </c>
      <c r="Z185" s="481" cm="1">
        <f t="array" ref="Z185">INDEX(Z$50:Z$58, $H185)</f>
        <v>4.4896023846322963</v>
      </c>
      <c r="AA185" s="481" cm="1">
        <f t="array" ref="AA185">INDEX(AA$50:AA$58, $H185)</f>
        <v>4.4896023846322963</v>
      </c>
      <c r="AB185" s="481" cm="1">
        <f t="array" ref="AB185">INDEX(AB$50:AB$58, $H185)</f>
        <v>3.6874424357033178</v>
      </c>
      <c r="AC185" s="481" cm="1">
        <f t="array" ref="AC185">INDEX(AC$50:AC$58, $H185)</f>
        <v>3.6874424357033178</v>
      </c>
      <c r="AD185" s="481" cm="1">
        <f t="array" ref="AD185">INDEX(AD$50:AD$58, $H185)</f>
        <v>3.6874424357033178</v>
      </c>
      <c r="AE185" s="481" cm="1">
        <f t="array" ref="AE185">INDEX(AE$50:AE$58, $H185)</f>
        <v>3.6874424357033178</v>
      </c>
      <c r="AF185" s="481" cm="1">
        <f t="array" ref="AF185">INDEX(AF$50:AF$58, $H185)</f>
        <v>3.6874424357033178</v>
      </c>
      <c r="AG185" s="481" cm="1">
        <f t="array" ref="AG185">INDEX(AG$50:AG$58, $H185)</f>
        <v>19.07831175388457</v>
      </c>
      <c r="AH185" s="481" cm="1">
        <f t="array" ref="AH185">INDEX(AH$50:AH$58, $H185)</f>
        <v>-6.0237259425943197</v>
      </c>
      <c r="AI185" s="481" cm="1">
        <f t="array" ref="AI185">INDEX(AI$50:AI$58, $H185)</f>
        <v>-5.9560436286325862</v>
      </c>
      <c r="AJ185" s="481" cm="1">
        <f t="array" ref="AJ185">INDEX(AJ$50:AJ$58, $H185)</f>
        <v>-6.0237259425943197</v>
      </c>
      <c r="AK185" s="481" cm="1">
        <f t="array" ref="AK185">INDEX(AK$50:AK$58, $H185)</f>
        <v>-6.0237259425943197</v>
      </c>
      <c r="AL185" s="481" cm="1">
        <f t="array" ref="AL185">INDEX(AL$50:AL$58, $H185)</f>
        <v>-5.9560436286325862</v>
      </c>
      <c r="AM185" s="481" cm="1">
        <f t="array" ref="AM185">INDEX(AM$50:AM$58, $H185)</f>
        <v>-5.9560436286325862</v>
      </c>
      <c r="AN185" s="481" cm="1">
        <f t="array" ref="AN185">INDEX(AN$50:AN$58, $H185)</f>
        <v>-4.0873140515468309</v>
      </c>
      <c r="AO185" s="481" cm="1">
        <f t="array" ref="AO185">INDEX(AO$50:AO$58, $H185)</f>
        <v>-4.0873140515468309</v>
      </c>
      <c r="AP185" s="256"/>
      <c r="AQ185" s="256"/>
    </row>
    <row r="186" spans="3:43" x14ac:dyDescent="0.35">
      <c r="D186"/>
      <c r="E186" s="78"/>
      <c r="F186" t="s">
        <v>154</v>
      </c>
      <c r="G186" t="s">
        <v>266</v>
      </c>
      <c r="H186" s="451">
        <v>7</v>
      </c>
      <c r="I186" s="256"/>
      <c r="J186" s="481" cm="1">
        <f t="array" ref="J186">INDEX(J$61:J$69, $H186)</f>
        <v>1.0334282411714009</v>
      </c>
      <c r="K186" s="481" cm="1">
        <f t="array" ref="K186">INDEX(K$61:K$69, $H186)</f>
        <v>1.0334282411714009</v>
      </c>
      <c r="L186" s="481" cm="1">
        <f t="array" ref="L186">INDEX(L$61:L$69, $H186)</f>
        <v>0.88822112382217833</v>
      </c>
      <c r="M186" s="481" cm="1">
        <f t="array" ref="M186">INDEX(M$61:M$69, $H186)</f>
        <v>0.88822112382217833</v>
      </c>
      <c r="N186" s="481" cm="1">
        <f t="array" ref="N186">INDEX(N$61:N$69, $H186)</f>
        <v>0.88822112382217833</v>
      </c>
      <c r="O186" s="481" cm="1">
        <f t="array" ref="O186">INDEX(O$61:O$69, $H186)</f>
        <v>0.88822112382217833</v>
      </c>
      <c r="P186" s="481" cm="1">
        <f t="array" ref="P186">INDEX(P$61:P$69, $H186)</f>
        <v>0.88822112382217833</v>
      </c>
      <c r="Q186" s="481" cm="1">
        <f t="array" ref="Q186">INDEX(Q$61:Q$69, $H186)</f>
        <v>0.88822112382217833</v>
      </c>
      <c r="R186" s="481" cm="1">
        <f t="array" ref="R186">INDEX(R$61:R$69, $H186)</f>
        <v>0.73329185949178011</v>
      </c>
      <c r="S186" s="481" cm="1">
        <f t="array" ref="S186">INDEX(S$61:S$69, $H186)</f>
        <v>0.73329185949178011</v>
      </c>
      <c r="T186" s="481" cm="1">
        <f t="array" ref="T186">INDEX(T$61:T$69, $H186)</f>
        <v>0.73329185949178011</v>
      </c>
      <c r="U186" s="481" cm="1">
        <f t="array" ref="U186">INDEX(U$61:U$69, $H186)</f>
        <v>0.73329185949178011</v>
      </c>
      <c r="V186" s="481" cm="1">
        <f t="array" ref="V186">INDEX(V$61:V$69, $H186)</f>
        <v>0.73329185949178011</v>
      </c>
      <c r="W186" s="481" cm="1">
        <f t="array" ref="W186">INDEX(W$61:W$69, $H186)</f>
        <v>0.48426186218903244</v>
      </c>
      <c r="X186" s="481" cm="1">
        <f t="array" ref="X186">INDEX(X$61:X$69, $H186)</f>
        <v>0.48426186218903244</v>
      </c>
      <c r="Y186" s="481" cm="1">
        <f t="array" ref="Y186">INDEX(Y$61:Y$69, $H186)</f>
        <v>0.48426186218903244</v>
      </c>
      <c r="Z186" s="481" cm="1">
        <f t="array" ref="Z186">INDEX(Z$61:Z$69, $H186)</f>
        <v>0.48426186218903244</v>
      </c>
      <c r="AA186" s="481" cm="1">
        <f t="array" ref="AA186">INDEX(AA$61:AA$69, $H186)</f>
        <v>0.48426186218903244</v>
      </c>
      <c r="AB186" s="481" cm="1">
        <f t="array" ref="AB186">INDEX(AB$61:AB$69, $H186)</f>
        <v>0.38346811987549223</v>
      </c>
      <c r="AC186" s="481" cm="1">
        <f t="array" ref="AC186">INDEX(AC$61:AC$69, $H186)</f>
        <v>0.38346811987549223</v>
      </c>
      <c r="AD186" s="481" cm="1">
        <f t="array" ref="AD186">INDEX(AD$61:AD$69, $H186)</f>
        <v>0.38346811987549223</v>
      </c>
      <c r="AE186" s="481" cm="1">
        <f t="array" ref="AE186">INDEX(AE$61:AE$69, $H186)</f>
        <v>0.38346811987549223</v>
      </c>
      <c r="AF186" s="481" cm="1">
        <f t="array" ref="AF186">INDEX(AF$61:AF$69, $H186)</f>
        <v>0.38346811987549223</v>
      </c>
      <c r="AG186" s="481" cm="1">
        <f t="array" ref="AG186">INDEX(AG$61:AG$69, $H186)</f>
        <v>1.0098458833691524</v>
      </c>
      <c r="AH186" s="481" cm="1">
        <f t="array" ref="AH186">INDEX(AH$61:AH$69, $H186)</f>
        <v>-0.67782576524860283</v>
      </c>
      <c r="AI186" s="481" cm="1">
        <f t="array" ref="AI186">INDEX(AI$61:AI$69, $H186)</f>
        <v>-0.67020974541434897</v>
      </c>
      <c r="AJ186" s="481" cm="1">
        <f t="array" ref="AJ186">INDEX(AJ$61:AJ$69, $H186)</f>
        <v>-0.67782576524860283</v>
      </c>
      <c r="AK186" s="481" cm="1">
        <f t="array" ref="AK186">INDEX(AK$61:AK$69, $H186)</f>
        <v>-0.67782576524860283</v>
      </c>
      <c r="AL186" s="481" cm="1">
        <f t="array" ref="AL186">INDEX(AL$61:AL$69, $H186)</f>
        <v>-0.67020974541434897</v>
      </c>
      <c r="AM186" s="481" cm="1">
        <f t="array" ref="AM186">INDEX(AM$61:AM$69, $H186)</f>
        <v>-0.67020974541434897</v>
      </c>
      <c r="AN186" s="481" cm="1">
        <f t="array" ref="AN186">INDEX(AN$61:AN$69, $H186)</f>
        <v>-0.43719810128972908</v>
      </c>
      <c r="AO186" s="481" cm="1">
        <f t="array" ref="AO186">INDEX(AO$61:AO$69, $H186)</f>
        <v>-0.43719810128972908</v>
      </c>
      <c r="AP186" s="256"/>
      <c r="AQ186" s="256"/>
    </row>
    <row r="187" spans="3:43" x14ac:dyDescent="0.35">
      <c r="D187"/>
      <c r="E187" s="78"/>
      <c r="F187" t="s">
        <v>155</v>
      </c>
      <c r="G187" t="s">
        <v>266</v>
      </c>
      <c r="H187" s="451">
        <v>7</v>
      </c>
      <c r="I187" s="256"/>
      <c r="J187" s="481" cm="1">
        <f t="array" ref="J187">INDEX(J$72:J$80, $H187)</f>
        <v>0.15190126189617223</v>
      </c>
      <c r="K187" s="481" cm="1">
        <f t="array" ref="K187">INDEX(K$72:K$80, $H187)</f>
        <v>0.15190126189617223</v>
      </c>
      <c r="L187" s="481" cm="1">
        <f t="array" ref="L187">INDEX(L$72:L$80, $H187)</f>
        <v>0.13055759865676778</v>
      </c>
      <c r="M187" s="481" cm="1">
        <f t="array" ref="M187">INDEX(M$72:M$80, $H187)</f>
        <v>0.13055759865676778</v>
      </c>
      <c r="N187" s="481" cm="1">
        <f t="array" ref="N187">INDEX(N$72:N$80, $H187)</f>
        <v>0.13055759865676778</v>
      </c>
      <c r="O187" s="481" cm="1">
        <f t="array" ref="O187">INDEX(O$72:O$80, $H187)</f>
        <v>0.13055759865676778</v>
      </c>
      <c r="P187" s="481" cm="1">
        <f t="array" ref="P187">INDEX(P$72:P$80, $H187)</f>
        <v>0.13055759865676778</v>
      </c>
      <c r="Q187" s="481" cm="1">
        <f t="array" ref="Q187">INDEX(Q$72:Q$80, $H187)</f>
        <v>0.13055759865676778</v>
      </c>
      <c r="R187" s="481" cm="1">
        <f t="array" ref="R187">INDEX(R$72:R$80, $H187)</f>
        <v>0.11042000600775438</v>
      </c>
      <c r="S187" s="481" cm="1">
        <f t="array" ref="S187">INDEX(S$72:S$80, $H187)</f>
        <v>0.11042000600775438</v>
      </c>
      <c r="T187" s="481" cm="1">
        <f t="array" ref="T187">INDEX(T$72:T$80, $H187)</f>
        <v>0.11042000600775438</v>
      </c>
      <c r="U187" s="481" cm="1">
        <f t="array" ref="U187">INDEX(U$72:U$80, $H187)</f>
        <v>0.11042000600775438</v>
      </c>
      <c r="V187" s="481" cm="1">
        <f t="array" ref="V187">INDEX(V$72:V$80, $H187)</f>
        <v>0.11042000600775438</v>
      </c>
      <c r="W187" s="481" cm="1">
        <f t="array" ref="W187">INDEX(W$72:W$80, $H187)</f>
        <v>8.2833465616664922E-2</v>
      </c>
      <c r="X187" s="481" cm="1">
        <f t="array" ref="X187">INDEX(X$72:X$80, $H187)</f>
        <v>8.2833465616664922E-2</v>
      </c>
      <c r="Y187" s="481" cm="1">
        <f t="array" ref="Y187">INDEX(Y$72:Y$80, $H187)</f>
        <v>8.2833465616664922E-2</v>
      </c>
      <c r="Z187" s="481" cm="1">
        <f t="array" ref="Z187">INDEX(Z$72:Z$80, $H187)</f>
        <v>8.2833465616664922E-2</v>
      </c>
      <c r="AA187" s="481" cm="1">
        <f t="array" ref="AA187">INDEX(AA$72:AA$80, $H187)</f>
        <v>8.2833465616664922E-2</v>
      </c>
      <c r="AB187" s="481" cm="1">
        <f t="array" ref="AB187">INDEX(AB$72:AB$80, $H187)</f>
        <v>7.0031270938717805E-2</v>
      </c>
      <c r="AC187" s="481" cm="1">
        <f t="array" ref="AC187">INDEX(AC$72:AC$80, $H187)</f>
        <v>7.0031270938717805E-2</v>
      </c>
      <c r="AD187" s="481" cm="1">
        <f t="array" ref="AD187">INDEX(AD$72:AD$80, $H187)</f>
        <v>7.0031270938717805E-2</v>
      </c>
      <c r="AE187" s="481" cm="1">
        <f t="array" ref="AE187">INDEX(AE$72:AE$80, $H187)</f>
        <v>7.0031270938717805E-2</v>
      </c>
      <c r="AF187" s="481" cm="1">
        <f t="array" ref="AF187">INDEX(AF$72:AF$80, $H187)</f>
        <v>7.0031270938717805E-2</v>
      </c>
      <c r="AG187" s="481" cm="1">
        <f t="array" ref="AG187">INDEX(AG$72:AG$80, $H187)</f>
        <v>0.12130055359585545</v>
      </c>
      <c r="AH187" s="481" cm="1">
        <f t="array" ref="AH187">INDEX(AH$72:AH$80, $H187)</f>
        <v>-9.9632064409515581E-2</v>
      </c>
      <c r="AI187" s="481" cm="1">
        <f t="array" ref="AI187">INDEX(AI$72:AI$80, $H187)</f>
        <v>-9.8512603011655833E-2</v>
      </c>
      <c r="AJ187" s="481" cm="1">
        <f t="array" ref="AJ187">INDEX(AJ$72:AJ$80, $H187)</f>
        <v>-9.9632064409515581E-2</v>
      </c>
      <c r="AK187" s="481" cm="1">
        <f t="array" ref="AK187">INDEX(AK$72:AK$80, $H187)</f>
        <v>-9.9632064409515581E-2</v>
      </c>
      <c r="AL187" s="481" cm="1">
        <f t="array" ref="AL187">INDEX(AL$72:AL$80, $H187)</f>
        <v>-9.8512603011655833E-2</v>
      </c>
      <c r="AM187" s="481" cm="1">
        <f t="array" ref="AM187">INDEX(AM$72:AM$80, $H187)</f>
        <v>-9.8512603011655833E-2</v>
      </c>
      <c r="AN187" s="481" cm="1">
        <f t="array" ref="AN187">INDEX(AN$72:AN$80, $H187)</f>
        <v>-7.6215611690213833E-2</v>
      </c>
      <c r="AO187" s="481" cm="1">
        <f t="array" ref="AO187">INDEX(AO$72:AO$80, $H187)</f>
        <v>-7.6215611690213833E-2</v>
      </c>
      <c r="AP187" s="256"/>
      <c r="AQ187" s="256"/>
    </row>
    <row r="188" spans="3:43" x14ac:dyDescent="0.35">
      <c r="D188"/>
      <c r="E188" s="78"/>
      <c r="F188" t="s">
        <v>156</v>
      </c>
      <c r="G188" t="s">
        <v>267</v>
      </c>
      <c r="H188" s="451">
        <v>7</v>
      </c>
      <c r="J188" s="481" cm="1">
        <f t="array" ref="J188">INDEX(J$83:J$91, $H188)</f>
        <v>0</v>
      </c>
      <c r="K188" s="481" cm="1">
        <f t="array" ref="K188">INDEX(K$83:K$91, $H188)</f>
        <v>0</v>
      </c>
      <c r="L188" s="481" cm="1">
        <f t="array" ref="L188">INDEX(L$83:L$91, $H188)</f>
        <v>0</v>
      </c>
      <c r="M188" s="481" cm="1">
        <f t="array" ref="M188">INDEX(M$83:M$91, $H188)</f>
        <v>0</v>
      </c>
      <c r="N188" s="481" cm="1">
        <f t="array" ref="N188">INDEX(N$83:N$91, $H188)</f>
        <v>0</v>
      </c>
      <c r="O188" s="481" cm="1">
        <f t="array" ref="O188">INDEX(O$83:O$91, $H188)</f>
        <v>0</v>
      </c>
      <c r="P188" s="481" cm="1">
        <f t="array" ref="P188">INDEX(P$83:P$91, $H188)</f>
        <v>0</v>
      </c>
      <c r="Q188" s="481" cm="1">
        <f t="array" ref="Q188">INDEX(Q$83:Q$91, $H188)</f>
        <v>0</v>
      </c>
      <c r="R188" s="481" cm="1">
        <f t="array" ref="R188">INDEX(R$83:R$91, $H188)</f>
        <v>0</v>
      </c>
      <c r="S188" s="481" cm="1">
        <f t="array" ref="S188">INDEX(S$83:S$91, $H188)</f>
        <v>0</v>
      </c>
      <c r="T188" s="481" cm="1">
        <f t="array" ref="T188">INDEX(T$83:T$91, $H188)</f>
        <v>0</v>
      </c>
      <c r="U188" s="481" cm="1">
        <f t="array" ref="U188">INDEX(U$83:U$91, $H188)</f>
        <v>0</v>
      </c>
      <c r="V188" s="481" cm="1">
        <f t="array" ref="V188">INDEX(V$83:V$91, $H188)</f>
        <v>0</v>
      </c>
      <c r="W188" s="481" cm="1">
        <f t="array" ref="W188">INDEX(W$83:W$91, $H188)</f>
        <v>0</v>
      </c>
      <c r="X188" s="481" cm="1">
        <f t="array" ref="X188">INDEX(X$83:X$91, $H188)</f>
        <v>0</v>
      </c>
      <c r="Y188" s="481" cm="1">
        <f t="array" ref="Y188">INDEX(Y$83:Y$91, $H188)</f>
        <v>0</v>
      </c>
      <c r="Z188" s="481" cm="1">
        <f t="array" ref="Z188">INDEX(Z$83:Z$91, $H188)</f>
        <v>0</v>
      </c>
      <c r="AA188" s="481" cm="1">
        <f t="array" ref="AA188">INDEX(AA$83:AA$91, $H188)</f>
        <v>0</v>
      </c>
      <c r="AB188" s="481" cm="1">
        <f t="array" ref="AB188">INDEX(AB$83:AB$91, $H188)</f>
        <v>0</v>
      </c>
      <c r="AC188" s="481" cm="1">
        <f t="array" ref="AC188">INDEX(AC$83:AC$91, $H188)</f>
        <v>0</v>
      </c>
      <c r="AD188" s="481" cm="1">
        <f t="array" ref="AD188">INDEX(AD$83:AD$91, $H188)</f>
        <v>0</v>
      </c>
      <c r="AE188" s="481" cm="1">
        <f t="array" ref="AE188">INDEX(AE$83:AE$91, $H188)</f>
        <v>0</v>
      </c>
      <c r="AF188" s="481" cm="1">
        <f t="array" ref="AF188">INDEX(AF$83:AF$91, $H188)</f>
        <v>0</v>
      </c>
      <c r="AG188" s="481" cm="1">
        <f t="array" ref="AG188">INDEX(AG$83:AG$91, $H188)</f>
        <v>0</v>
      </c>
      <c r="AH188" s="481" cm="1">
        <f t="array" ref="AH188">INDEX(AH$83:AH$91, $H188)</f>
        <v>0</v>
      </c>
      <c r="AI188" s="481" cm="1">
        <f t="array" ref="AI188">INDEX(AI$83:AI$91, $H188)</f>
        <v>0</v>
      </c>
      <c r="AJ188" s="481" cm="1">
        <f t="array" ref="AJ188">INDEX(AJ$83:AJ$91, $H188)</f>
        <v>0</v>
      </c>
      <c r="AK188" s="481" cm="1">
        <f t="array" ref="AK188">INDEX(AK$83:AK$91, $H188)</f>
        <v>0</v>
      </c>
      <c r="AL188" s="481" cm="1">
        <f t="array" ref="AL188">INDEX(AL$83:AL$91, $H188)</f>
        <v>0</v>
      </c>
      <c r="AM188" s="481" cm="1">
        <f t="array" ref="AM188">INDEX(AM$83:AM$91, $H188)</f>
        <v>0</v>
      </c>
      <c r="AN188" s="481" cm="1">
        <f t="array" ref="AN188">INDEX(AN$83:AN$91, $H188)</f>
        <v>0</v>
      </c>
      <c r="AO188" s="481" cm="1">
        <f t="array" ref="AO188">INDEX(AO$83:AO$91, $H188)</f>
        <v>0</v>
      </c>
    </row>
    <row r="189" spans="3:43" x14ac:dyDescent="0.35">
      <c r="D189"/>
      <c r="E189" s="78"/>
      <c r="F189" t="s">
        <v>157</v>
      </c>
      <c r="G189" t="s">
        <v>268</v>
      </c>
      <c r="H189" s="451">
        <v>7</v>
      </c>
      <c r="J189" s="481" cm="1">
        <f t="array" ref="J189">INDEX(J$94:J$102, $H189)</f>
        <v>0</v>
      </c>
      <c r="K189" s="481" cm="1">
        <f t="array" ref="K189">INDEX(K$94:K$102, $H189)</f>
        <v>0</v>
      </c>
      <c r="L189" s="481" cm="1">
        <f t="array" ref="L189">INDEX(L$94:L$102, $H189)</f>
        <v>0</v>
      </c>
      <c r="M189" s="481" cm="1">
        <f t="array" ref="M189">INDEX(M$94:M$102, $H189)</f>
        <v>0</v>
      </c>
      <c r="N189" s="481" cm="1">
        <f t="array" ref="N189">INDEX(N$94:N$102, $H189)</f>
        <v>0</v>
      </c>
      <c r="O189" s="481" cm="1">
        <f t="array" ref="O189">INDEX(O$94:O$102, $H189)</f>
        <v>0</v>
      </c>
      <c r="P189" s="481" cm="1">
        <f t="array" ref="P189">INDEX(P$94:P$102, $H189)</f>
        <v>0</v>
      </c>
      <c r="Q189" s="481" cm="1">
        <f t="array" ref="Q189">INDEX(Q$94:Q$102, $H189)</f>
        <v>0</v>
      </c>
      <c r="R189" s="481" cm="1">
        <f t="array" ref="R189">INDEX(R$94:R$102, $H189)</f>
        <v>0.58286125503283226</v>
      </c>
      <c r="S189" s="481" cm="1">
        <f t="array" ref="S189">INDEX(S$94:S$102, $H189)</f>
        <v>0.58286125503283226</v>
      </c>
      <c r="T189" s="481" cm="1">
        <f t="array" ref="T189">INDEX(T$94:T$102, $H189)</f>
        <v>0.58286125503283226</v>
      </c>
      <c r="U189" s="481" cm="1">
        <f t="array" ref="U189">INDEX(U$94:U$102, $H189)</f>
        <v>0.58286125503283226</v>
      </c>
      <c r="V189" s="481" cm="1">
        <f t="array" ref="V189">INDEX(V$94:V$102, $H189)</f>
        <v>0.58286125503283226</v>
      </c>
      <c r="W189" s="481" cm="1">
        <f t="array" ref="W189">INDEX(W$94:W$102, $H189)</f>
        <v>2.8815612608364747</v>
      </c>
      <c r="X189" s="481" cm="1">
        <f t="array" ref="X189">INDEX(X$94:X$102, $H189)</f>
        <v>2.8815612608364747</v>
      </c>
      <c r="Y189" s="481" cm="1">
        <f t="array" ref="Y189">INDEX(Y$94:Y$102, $H189)</f>
        <v>2.8815612608364747</v>
      </c>
      <c r="Z189" s="481" cm="1">
        <f t="array" ref="Z189">INDEX(Z$94:Z$102, $H189)</f>
        <v>2.8815612608364747</v>
      </c>
      <c r="AA189" s="481" cm="1">
        <f t="array" ref="AA189">INDEX(AA$94:AA$102, $H189)</f>
        <v>2.8815612608364747</v>
      </c>
      <c r="AB189" s="481" cm="1">
        <f t="array" ref="AB189">INDEX(AB$94:AB$102, $H189)</f>
        <v>3.9184338525171452</v>
      </c>
      <c r="AC189" s="481" cm="1">
        <f t="array" ref="AC189">INDEX(AC$94:AC$102, $H189)</f>
        <v>3.9184338525171452</v>
      </c>
      <c r="AD189" s="481" cm="1">
        <f t="array" ref="AD189">INDEX(AD$94:AD$102, $H189)</f>
        <v>3.9184338525171452</v>
      </c>
      <c r="AE189" s="481" cm="1">
        <f t="array" ref="AE189">INDEX(AE$94:AE$102, $H189)</f>
        <v>3.9184338525171452</v>
      </c>
      <c r="AF189" s="481" cm="1">
        <f t="array" ref="AF189">INDEX(AF$94:AF$102, $H189)</f>
        <v>3.9184338525171452</v>
      </c>
      <c r="AG189" s="481" cm="1">
        <f t="array" ref="AG189">INDEX(AG$94:AG$102, $H189)</f>
        <v>0</v>
      </c>
      <c r="AH189" s="481" cm="1">
        <f t="array" ref="AH189">INDEX(AH$94:AH$102, $H189)</f>
        <v>0</v>
      </c>
      <c r="AI189" s="481" cm="1">
        <f t="array" ref="AI189">INDEX(AI$94:AI$102, $H189)</f>
        <v>0</v>
      </c>
      <c r="AJ189" s="481" cm="1">
        <f t="array" ref="AJ189">INDEX(AJ$94:AJ$102, $H189)</f>
        <v>0</v>
      </c>
      <c r="AK189" s="481" cm="1">
        <f t="array" ref="AK189">INDEX(AK$94:AK$102, $H189)</f>
        <v>0</v>
      </c>
      <c r="AL189" s="481" cm="1">
        <f t="array" ref="AL189">INDEX(AL$94:AL$102, $H189)</f>
        <v>0</v>
      </c>
      <c r="AM189" s="481" cm="1">
        <f t="array" ref="AM189">INDEX(AM$94:AM$102, $H189)</f>
        <v>0</v>
      </c>
      <c r="AN189" s="481" cm="1">
        <f t="array" ref="AN189">INDEX(AN$94:AN$102, $H189)</f>
        <v>0</v>
      </c>
      <c r="AO189" s="481" cm="1">
        <f t="array" ref="AO189">INDEX(AO$94:AO$102, $H189)</f>
        <v>0</v>
      </c>
    </row>
    <row r="190" spans="3:43" x14ac:dyDescent="0.35">
      <c r="D190"/>
      <c r="E190" s="78"/>
      <c r="F190" t="s">
        <v>158</v>
      </c>
      <c r="G190" t="s">
        <v>268</v>
      </c>
      <c r="H190" s="451">
        <v>7</v>
      </c>
      <c r="J190" s="481" cm="1">
        <f t="array" ref="J190">INDEX(J$105:J$113, $H190)</f>
        <v>0</v>
      </c>
      <c r="K190" s="481" cm="1">
        <f t="array" ref="K190">INDEX(K$105:K$113, $H190)</f>
        <v>0</v>
      </c>
      <c r="L190" s="481" cm="1">
        <f t="array" ref="L190">INDEX(L$105:L$113, $H190)</f>
        <v>0</v>
      </c>
      <c r="M190" s="481" cm="1">
        <f t="array" ref="M190">INDEX(M$105:M$113, $H190)</f>
        <v>0</v>
      </c>
      <c r="N190" s="481" cm="1">
        <f t="array" ref="N190">INDEX(N$105:N$113, $H190)</f>
        <v>0</v>
      </c>
      <c r="O190" s="481" cm="1">
        <f t="array" ref="O190">INDEX(O$105:O$113, $H190)</f>
        <v>0</v>
      </c>
      <c r="P190" s="481" cm="1">
        <f t="array" ref="P190">INDEX(P$105:P$113, $H190)</f>
        <v>0</v>
      </c>
      <c r="Q190" s="481" cm="1">
        <f t="array" ref="Q190">INDEX(Q$105:Q$113, $H190)</f>
        <v>0</v>
      </c>
      <c r="R190" s="481" cm="1">
        <f t="array" ref="R190">INDEX(R$105:R$113, $H190)</f>
        <v>0.97575244393907967</v>
      </c>
      <c r="S190" s="481" cm="1">
        <f t="array" ref="S190">INDEX(S$105:S$113, $H190)</f>
        <v>0.97575244393907967</v>
      </c>
      <c r="T190" s="481" cm="1">
        <f t="array" ref="T190">INDEX(T$105:T$113, $H190)</f>
        <v>0.97575244393907967</v>
      </c>
      <c r="U190" s="481" cm="1">
        <f t="array" ref="U190">INDEX(U$105:U$113, $H190)</f>
        <v>0.97575244393907967</v>
      </c>
      <c r="V190" s="481" cm="1">
        <f t="array" ref="V190">INDEX(V$105:V$113, $H190)</f>
        <v>0.97575244393907967</v>
      </c>
      <c r="W190" s="481" cm="1">
        <f t="array" ref="W190">INDEX(W$105:W$113, $H190)</f>
        <v>4.8239446666651133</v>
      </c>
      <c r="X190" s="481" cm="1">
        <f t="array" ref="X190">INDEX(X$105:X$113, $H190)</f>
        <v>4.8239446666651133</v>
      </c>
      <c r="Y190" s="481" cm="1">
        <f t="array" ref="Y190">INDEX(Y$105:Y$113, $H190)</f>
        <v>4.8239446666651133</v>
      </c>
      <c r="Z190" s="481" cm="1">
        <f t="array" ref="Z190">INDEX(Z$105:Z$113, $H190)</f>
        <v>4.8239446666651133</v>
      </c>
      <c r="AA190" s="481" cm="1">
        <f t="array" ref="AA190">INDEX(AA$105:AA$113, $H190)</f>
        <v>4.8239446666651133</v>
      </c>
      <c r="AB190" s="481" cm="1">
        <f t="array" ref="AB190">INDEX(AB$105:AB$113, $H190)</f>
        <v>7.1430632333028417</v>
      </c>
      <c r="AC190" s="481" cm="1">
        <f t="array" ref="AC190">INDEX(AC$105:AC$113, $H190)</f>
        <v>7.1430632333028417</v>
      </c>
      <c r="AD190" s="481" cm="1">
        <f t="array" ref="AD190">INDEX(AD$105:AD$113, $H190)</f>
        <v>7.1430632333028417</v>
      </c>
      <c r="AE190" s="481" cm="1">
        <f t="array" ref="AE190">INDEX(AE$105:AE$113, $H190)</f>
        <v>7.1430632333028417</v>
      </c>
      <c r="AF190" s="481" cm="1">
        <f t="array" ref="AF190">INDEX(AF$105:AF$113, $H190)</f>
        <v>7.1430632333028417</v>
      </c>
      <c r="AG190" s="481" cm="1">
        <f t="array" ref="AG190">INDEX(AG$105:AG$113, $H190)</f>
        <v>0</v>
      </c>
      <c r="AH190" s="481" cm="1">
        <f t="array" ref="AH190">INDEX(AH$105:AH$113, $H190)</f>
        <v>0</v>
      </c>
      <c r="AI190" s="481" cm="1">
        <f t="array" ref="AI190">INDEX(AI$105:AI$113, $H190)</f>
        <v>0</v>
      </c>
      <c r="AJ190" s="481" cm="1">
        <f t="array" ref="AJ190">INDEX(AJ$105:AJ$113, $H190)</f>
        <v>0</v>
      </c>
      <c r="AK190" s="481" cm="1">
        <f t="array" ref="AK190">INDEX(AK$105:AK$113, $H190)</f>
        <v>0</v>
      </c>
      <c r="AL190" s="481" cm="1">
        <f t="array" ref="AL190">INDEX(AL$105:AL$113, $H190)</f>
        <v>0</v>
      </c>
      <c r="AM190" s="481" cm="1">
        <f t="array" ref="AM190">INDEX(AM$105:AM$113, $H190)</f>
        <v>0</v>
      </c>
      <c r="AN190" s="481" cm="1">
        <f t="array" ref="AN190">INDEX(AN$105:AN$113, $H190)</f>
        <v>0</v>
      </c>
      <c r="AO190" s="481" cm="1">
        <f t="array" ref="AO190">INDEX(AO$105:AO$113, $H190)</f>
        <v>0</v>
      </c>
    </row>
    <row r="191" spans="3:43" x14ac:dyDescent="0.35">
      <c r="D191"/>
      <c r="E191" s="78"/>
      <c r="F191" s="28" t="s">
        <v>159</v>
      </c>
      <c r="G191" s="28" t="s">
        <v>269</v>
      </c>
      <c r="H191" s="452">
        <v>7</v>
      </c>
      <c r="I191" s="258"/>
      <c r="J191" s="481" cm="1">
        <f t="array" ref="J191">INDEX(J$116:J$124, $H191)</f>
        <v>0</v>
      </c>
      <c r="K191" s="481" cm="1">
        <f t="array" ref="K191">INDEX(K$116:K$124, $H191)</f>
        <v>0</v>
      </c>
      <c r="L191" s="481" cm="1">
        <f t="array" ref="L191">INDEX(L$116:L$124, $H191)</f>
        <v>0</v>
      </c>
      <c r="M191" s="481" cm="1">
        <f t="array" ref="M191">INDEX(M$116:M$124, $H191)</f>
        <v>0</v>
      </c>
      <c r="N191" s="481" cm="1">
        <f t="array" ref="N191">INDEX(N$116:N$124, $H191)</f>
        <v>0</v>
      </c>
      <c r="O191" s="481" cm="1">
        <f t="array" ref="O191">INDEX(O$116:O$124, $H191)</f>
        <v>0</v>
      </c>
      <c r="P191" s="481" cm="1">
        <f t="array" ref="P191">INDEX(P$116:P$124, $H191)</f>
        <v>0</v>
      </c>
      <c r="Q191" s="481" cm="1">
        <f t="array" ref="Q191">INDEX(Q$116:Q$124, $H191)</f>
        <v>0</v>
      </c>
      <c r="R191" s="481" cm="1">
        <f t="array" ref="R191">INDEX(R$116:R$124, $H191)</f>
        <v>0.18769533849802703</v>
      </c>
      <c r="S191" s="481" cm="1">
        <f t="array" ref="S191">INDEX(S$116:S$124, $H191)</f>
        <v>0.18769533849802703</v>
      </c>
      <c r="T191" s="481" cm="1">
        <f t="array" ref="T191">INDEX(T$116:T$124, $H191)</f>
        <v>0.18769533849802703</v>
      </c>
      <c r="U191" s="481" cm="1">
        <f t="array" ref="U191">INDEX(U$116:U$124, $H191)</f>
        <v>0.18769533849802703</v>
      </c>
      <c r="V191" s="481" cm="1">
        <f t="array" ref="V191">INDEX(V$116:V$124, $H191)</f>
        <v>0.18769533849802703</v>
      </c>
      <c r="W191" s="481" cm="1">
        <f t="array" ref="W191">INDEX(W$116:W$124, $H191)</f>
        <v>0.13873320817758247</v>
      </c>
      <c r="X191" s="481" cm="1">
        <f t="array" ref="X191">INDEX(X$116:X$124, $H191)</f>
        <v>0.13873320817758247</v>
      </c>
      <c r="Y191" s="481" cm="1">
        <f t="array" ref="Y191">INDEX(Y$116:Y$124, $H191)</f>
        <v>0.13873320817758247</v>
      </c>
      <c r="Z191" s="481" cm="1">
        <f t="array" ref="Z191">INDEX(Z$116:Z$124, $H191)</f>
        <v>0.13873320817758247</v>
      </c>
      <c r="AA191" s="481" cm="1">
        <f t="array" ref="AA191">INDEX(AA$116:AA$124, $H191)</f>
        <v>0.13873320817758247</v>
      </c>
      <c r="AB191" s="481" cm="1">
        <f t="array" ref="AB191">INDEX(AB$116:AB$124, $H191)</f>
        <v>9.8837997511025594E-2</v>
      </c>
      <c r="AC191" s="481" cm="1">
        <f t="array" ref="AC191">INDEX(AC$116:AC$124, $H191)</f>
        <v>9.8837997511025594E-2</v>
      </c>
      <c r="AD191" s="481" cm="1">
        <f t="array" ref="AD191">INDEX(AD$116:AD$124, $H191)</f>
        <v>9.8837997511025594E-2</v>
      </c>
      <c r="AE191" s="481" cm="1">
        <f t="array" ref="AE191">INDEX(AE$116:AE$124, $H191)</f>
        <v>9.8837997511025594E-2</v>
      </c>
      <c r="AF191" s="481" cm="1">
        <f t="array" ref="AF191">INDEX(AF$116:AF$124, $H191)</f>
        <v>9.8837997511025594E-2</v>
      </c>
      <c r="AG191" s="481" cm="1">
        <f t="array" ref="AG191">INDEX(AG$116:AG$124, $H191)</f>
        <v>0</v>
      </c>
      <c r="AH191" s="481" cm="1">
        <f t="array" ref="AH191">INDEX(AH$116:AH$124, $H191)</f>
        <v>0</v>
      </c>
      <c r="AI191" s="481" cm="1">
        <f t="array" ref="AI191">INDEX(AI$116:AI$124, $H191)</f>
        <v>0</v>
      </c>
      <c r="AJ191" s="481" cm="1">
        <f t="array" ref="AJ191">INDEX(AJ$116:AJ$124, $H191)</f>
        <v>0.15862588792692206</v>
      </c>
      <c r="AK191" s="481" cm="1">
        <f t="array" ref="AK191">INDEX(AK$116:AK$124, $H191)</f>
        <v>0</v>
      </c>
      <c r="AL191" s="481" cm="1">
        <f t="array" ref="AL191">INDEX(AL$116:AL$124, $H191)</f>
        <v>0.15684357457942857</v>
      </c>
      <c r="AM191" s="481" cm="1">
        <f t="array" ref="AM191">INDEX(AM$116:AM$124, $H191)</f>
        <v>0</v>
      </c>
      <c r="AN191" s="481" cm="1">
        <f t="array" ref="AN191">INDEX(AN$116:AN$124, $H191)</f>
        <v>0.14267955463970711</v>
      </c>
      <c r="AO191" s="481" cm="1">
        <f t="array" ref="AO191">INDEX(AO$116:AO$124, $H191)</f>
        <v>0</v>
      </c>
      <c r="AP191" s="256"/>
      <c r="AQ191" s="256"/>
    </row>
    <row r="192" spans="3:43" x14ac:dyDescent="0.35">
      <c r="D192"/>
      <c r="E192" s="78"/>
      <c r="J192" s="205"/>
      <c r="K192" s="205"/>
      <c r="L192" s="205"/>
      <c r="M192" s="205"/>
      <c r="N192" s="205"/>
      <c r="O192" s="205"/>
      <c r="P192" s="205"/>
      <c r="Q192" s="205"/>
      <c r="R192" s="205"/>
      <c r="S192" s="205"/>
      <c r="T192" s="205"/>
      <c r="U192" s="205"/>
      <c r="V192" s="205"/>
      <c r="W192" s="205"/>
      <c r="X192" s="205"/>
      <c r="Y192" s="205"/>
      <c r="Z192" s="205"/>
      <c r="AA192" s="205"/>
      <c r="AB192" s="205"/>
      <c r="AC192" s="205"/>
      <c r="AD192" s="205"/>
      <c r="AE192" s="205"/>
      <c r="AF192" s="205"/>
      <c r="AG192" s="205"/>
      <c r="AH192" s="205"/>
      <c r="AI192" s="205"/>
      <c r="AJ192" s="205"/>
      <c r="AK192" s="205"/>
      <c r="AL192" s="205"/>
      <c r="AM192" s="205"/>
      <c r="AN192" s="205"/>
      <c r="AO192" s="205"/>
    </row>
    <row r="193" spans="3:43" x14ac:dyDescent="0.35">
      <c r="D193"/>
      <c r="E193" s="27" t="s">
        <v>1162</v>
      </c>
      <c r="F193" s="27"/>
      <c r="I193" t="s">
        <v>151</v>
      </c>
      <c r="J193" s="403"/>
      <c r="K193" s="403"/>
      <c r="L193" s="403"/>
      <c r="M193" s="403"/>
      <c r="N193" s="403"/>
      <c r="O193" s="403"/>
      <c r="P193" s="403"/>
      <c r="Q193" s="403"/>
      <c r="R193" s="403"/>
      <c r="S193" s="403"/>
      <c r="T193" s="403"/>
      <c r="U193" s="403"/>
      <c r="V193" s="403"/>
      <c r="W193" s="403"/>
      <c r="X193" s="403"/>
      <c r="Y193" s="403"/>
      <c r="Z193" s="403"/>
      <c r="AA193" s="403"/>
      <c r="AB193" s="403"/>
      <c r="AC193" s="403"/>
      <c r="AD193" s="403"/>
      <c r="AE193" s="403"/>
      <c r="AF193" s="403"/>
      <c r="AG193" s="403"/>
      <c r="AH193" s="403"/>
      <c r="AI193" s="403"/>
      <c r="AJ193" s="403"/>
      <c r="AK193" s="403"/>
      <c r="AL193" s="403"/>
      <c r="AM193" s="403"/>
      <c r="AN193" s="403"/>
      <c r="AO193" s="403"/>
      <c r="AQ193" t="s">
        <v>1218</v>
      </c>
    </row>
    <row r="194" spans="3:43" x14ac:dyDescent="0.35">
      <c r="D194"/>
      <c r="E194" s="78"/>
      <c r="F194" s="19" t="s">
        <v>153</v>
      </c>
      <c r="G194" s="19" t="s">
        <v>266</v>
      </c>
      <c r="H194" s="450">
        <v>9</v>
      </c>
      <c r="I194" s="255"/>
      <c r="J194" s="481" cm="1">
        <f t="array" ref="J194">INDEX(J$50:J$58, $H194)</f>
        <v>9.9589829464160058</v>
      </c>
      <c r="K194" s="481" cm="1">
        <f t="array" ref="K194">INDEX(K$50:K$58, $H194)</f>
        <v>9.9589829464160058</v>
      </c>
      <c r="L194" s="481" cm="1">
        <f t="array" ref="L194">INDEX(L$50:L$58, $H194)</f>
        <v>8.5596451426223439</v>
      </c>
      <c r="M194" s="481" cm="1">
        <f t="array" ref="M194">INDEX(M$50:M$58, $H194)</f>
        <v>8.5596451426223439</v>
      </c>
      <c r="N194" s="481" cm="1">
        <f t="array" ref="N194">INDEX(N$50:N$58, $H194)</f>
        <v>8.5596451426223439</v>
      </c>
      <c r="O194" s="481" cm="1">
        <f t="array" ref="O194">INDEX(O$50:O$58, $H194)</f>
        <v>8.5596451426223439</v>
      </c>
      <c r="P194" s="481" cm="1">
        <f t="array" ref="P194">INDEX(P$50:P$58, $H194)</f>
        <v>8.5596451426223439</v>
      </c>
      <c r="Q194" s="481" cm="1">
        <f t="array" ref="Q194">INDEX(Q$50:Q$58, $H194)</f>
        <v>8.5596451426223439</v>
      </c>
      <c r="R194" s="481" cm="1">
        <f t="array" ref="R194">INDEX(R$50:R$58, $H194)</f>
        <v>6.5587153063596677</v>
      </c>
      <c r="S194" s="481" cm="1">
        <f t="array" ref="S194">INDEX(S$50:S$58, $H194)</f>
        <v>6.5587153063596677</v>
      </c>
      <c r="T194" s="481" cm="1">
        <f t="array" ref="T194">INDEX(T$50:T$58, $H194)</f>
        <v>6.5587153063596677</v>
      </c>
      <c r="U194" s="481" cm="1">
        <f t="array" ref="U194">INDEX(U$50:U$58, $H194)</f>
        <v>6.5587153063596677</v>
      </c>
      <c r="V194" s="481" cm="1">
        <f t="array" ref="V194">INDEX(V$50:V$58, $H194)</f>
        <v>6.5587153063596677</v>
      </c>
      <c r="W194" s="481" cm="1">
        <f t="array" ref="W194">INDEX(W$50:W$58, $H194)</f>
        <v>4.4896023846322963</v>
      </c>
      <c r="X194" s="481" cm="1">
        <f t="array" ref="X194">INDEX(X$50:X$58, $H194)</f>
        <v>4.4896023846322963</v>
      </c>
      <c r="Y194" s="481" cm="1">
        <f t="array" ref="Y194">INDEX(Y$50:Y$58, $H194)</f>
        <v>4.4896023846322963</v>
      </c>
      <c r="Z194" s="481" cm="1">
        <f t="array" ref="Z194">INDEX(Z$50:Z$58, $H194)</f>
        <v>4.4896023846322963</v>
      </c>
      <c r="AA194" s="481" cm="1">
        <f t="array" ref="AA194">INDEX(AA$50:AA$58, $H194)</f>
        <v>4.4896023846322963</v>
      </c>
      <c r="AB194" s="481" cm="1">
        <f t="array" ref="AB194">INDEX(AB$50:AB$58, $H194)</f>
        <v>3.6874424357033178</v>
      </c>
      <c r="AC194" s="481" cm="1">
        <f t="array" ref="AC194">INDEX(AC$50:AC$58, $H194)</f>
        <v>3.6874424357033178</v>
      </c>
      <c r="AD194" s="481" cm="1">
        <f t="array" ref="AD194">INDEX(AD$50:AD$58, $H194)</f>
        <v>3.6874424357033178</v>
      </c>
      <c r="AE194" s="481" cm="1">
        <f t="array" ref="AE194">INDEX(AE$50:AE$58, $H194)</f>
        <v>3.6874424357033178</v>
      </c>
      <c r="AF194" s="481" cm="1">
        <f t="array" ref="AF194">INDEX(AF$50:AF$58, $H194)</f>
        <v>3.6874424357033178</v>
      </c>
      <c r="AG194" s="481" cm="1">
        <f t="array" ref="AG194">INDEX(AG$50:AG$58, $H194)</f>
        <v>24.20044209566781</v>
      </c>
      <c r="AH194" s="481" cm="1">
        <f t="array" ref="AH194">INDEX(AH$50:AH$58, $H194)</f>
        <v>-6.5320986671512946</v>
      </c>
      <c r="AI194" s="481" cm="1">
        <f t="array" ref="AI194">INDEX(AI$50:AI$58, $H194)</f>
        <v>-5.9560436286325862</v>
      </c>
      <c r="AJ194" s="481" cm="1">
        <f t="array" ref="AJ194">INDEX(AJ$50:AJ$58, $H194)</f>
        <v>-6.5320986671512946</v>
      </c>
      <c r="AK194" s="481" cm="1">
        <f t="array" ref="AK194">INDEX(AK$50:AK$58, $H194)</f>
        <v>-6.5320986671512946</v>
      </c>
      <c r="AL194" s="481" cm="1">
        <f t="array" ref="AL194">INDEX(AL$50:AL$58, $H194)</f>
        <v>-5.9560436286325862</v>
      </c>
      <c r="AM194" s="481" cm="1">
        <f t="array" ref="AM194">INDEX(AM$50:AM$58, $H194)</f>
        <v>-5.9560436286325862</v>
      </c>
      <c r="AN194" s="481" cm="1">
        <f t="array" ref="AN194">INDEX(AN$50:AN$58, $H194)</f>
        <v>-4.0873140515468309</v>
      </c>
      <c r="AO194" s="481" cm="1">
        <f t="array" ref="AO194">INDEX(AO$50:AO$58, $H194)</f>
        <v>-4.0873140515468309</v>
      </c>
      <c r="AP194" s="256"/>
      <c r="AQ194" s="256"/>
    </row>
    <row r="195" spans="3:43" x14ac:dyDescent="0.35">
      <c r="D195"/>
      <c r="E195" s="78"/>
      <c r="F195" t="s">
        <v>154</v>
      </c>
      <c r="G195" t="s">
        <v>266</v>
      </c>
      <c r="H195" s="451">
        <v>9</v>
      </c>
      <c r="I195" s="256"/>
      <c r="J195" s="481" cm="1">
        <f t="array" ref="J195">INDEX(J$61:J$69, $H195)</f>
        <v>1.1305448989554732</v>
      </c>
      <c r="K195" s="481" cm="1">
        <f t="array" ref="K195">INDEX(K$61:K$69, $H195)</f>
        <v>1.1305448989554732</v>
      </c>
      <c r="L195" s="481" cm="1">
        <f t="array" ref="L195">INDEX(L$61:L$69, $H195)</f>
        <v>0.97169190919673398</v>
      </c>
      <c r="M195" s="481" cm="1">
        <f t="array" ref="M195">INDEX(M$61:M$69, $H195)</f>
        <v>0.97169190919673398</v>
      </c>
      <c r="N195" s="481" cm="1">
        <f t="array" ref="N195">INDEX(N$61:N$69, $H195)</f>
        <v>0.97169190919673398</v>
      </c>
      <c r="O195" s="481" cm="1">
        <f t="array" ref="O195">INDEX(O$61:O$69, $H195)</f>
        <v>0.97169190919673398</v>
      </c>
      <c r="P195" s="481" cm="1">
        <f t="array" ref="P195">INDEX(P$61:P$69, $H195)</f>
        <v>0.97169190919673398</v>
      </c>
      <c r="Q195" s="481" cm="1">
        <f t="array" ref="Q195">INDEX(Q$61:Q$69, $H195)</f>
        <v>0.97169190919673398</v>
      </c>
      <c r="R195" s="481" cm="1">
        <f t="array" ref="R195">INDEX(R$61:R$69, $H195)</f>
        <v>0.73329185949178011</v>
      </c>
      <c r="S195" s="481" cm="1">
        <f t="array" ref="S195">INDEX(S$61:S$69, $H195)</f>
        <v>0.73329185949178011</v>
      </c>
      <c r="T195" s="481" cm="1">
        <f t="array" ref="T195">INDEX(T$61:T$69, $H195)</f>
        <v>0.73329185949178011</v>
      </c>
      <c r="U195" s="481" cm="1">
        <f t="array" ref="U195">INDEX(U$61:U$69, $H195)</f>
        <v>0.73329185949178011</v>
      </c>
      <c r="V195" s="481" cm="1">
        <f t="array" ref="V195">INDEX(V$61:V$69, $H195)</f>
        <v>0.73329185949178011</v>
      </c>
      <c r="W195" s="481" cm="1">
        <f t="array" ref="W195">INDEX(W$61:W$69, $H195)</f>
        <v>0.48426186218903244</v>
      </c>
      <c r="X195" s="481" cm="1">
        <f t="array" ref="X195">INDEX(X$61:X$69, $H195)</f>
        <v>0.48426186218903244</v>
      </c>
      <c r="Y195" s="481" cm="1">
        <f t="array" ref="Y195">INDEX(Y$61:Y$69, $H195)</f>
        <v>0.48426186218903244</v>
      </c>
      <c r="Z195" s="481" cm="1">
        <f t="array" ref="Z195">INDEX(Z$61:Z$69, $H195)</f>
        <v>0.48426186218903244</v>
      </c>
      <c r="AA195" s="481" cm="1">
        <f t="array" ref="AA195">INDEX(AA$61:AA$69, $H195)</f>
        <v>0.48426186218903244</v>
      </c>
      <c r="AB195" s="481" cm="1">
        <f t="array" ref="AB195">INDEX(AB$61:AB$69, $H195)</f>
        <v>0.38346811987549223</v>
      </c>
      <c r="AC195" s="481" cm="1">
        <f t="array" ref="AC195">INDEX(AC$61:AC$69, $H195)</f>
        <v>0.38346811987549223</v>
      </c>
      <c r="AD195" s="481" cm="1">
        <f t="array" ref="AD195">INDEX(AD$61:AD$69, $H195)</f>
        <v>0.38346811987549223</v>
      </c>
      <c r="AE195" s="481" cm="1">
        <f t="array" ref="AE195">INDEX(AE$61:AE$69, $H195)</f>
        <v>0.38346811987549223</v>
      </c>
      <c r="AF195" s="481" cm="1">
        <f t="array" ref="AF195">INDEX(AF$61:AF$69, $H195)</f>
        <v>0.38346811987549223</v>
      </c>
      <c r="AG195" s="481" cm="1">
        <f t="array" ref="AG195">INDEX(AG$61:AG$69, $H195)</f>
        <v>1.3276900794003854</v>
      </c>
      <c r="AH195" s="481" cm="1">
        <f t="array" ref="AH195">INDEX(AH$61:AH$69, $H195)</f>
        <v>-0.74152459817991367</v>
      </c>
      <c r="AI195" s="481" cm="1">
        <f t="array" ref="AI195">INDEX(AI$61:AI$69, $H195)</f>
        <v>-0.67020974541434897</v>
      </c>
      <c r="AJ195" s="481" cm="1">
        <f t="array" ref="AJ195">INDEX(AJ$61:AJ$69, $H195)</f>
        <v>-0.74152459817991367</v>
      </c>
      <c r="AK195" s="481" cm="1">
        <f t="array" ref="AK195">INDEX(AK$61:AK$69, $H195)</f>
        <v>-0.74152459817991367</v>
      </c>
      <c r="AL195" s="481" cm="1">
        <f t="array" ref="AL195">INDEX(AL$61:AL$69, $H195)</f>
        <v>-0.67020974541434897</v>
      </c>
      <c r="AM195" s="481" cm="1">
        <f t="array" ref="AM195">INDEX(AM$61:AM$69, $H195)</f>
        <v>-0.67020974541434897</v>
      </c>
      <c r="AN195" s="481" cm="1">
        <f t="array" ref="AN195">INDEX(AN$61:AN$69, $H195)</f>
        <v>-0.43719810128972908</v>
      </c>
      <c r="AO195" s="481" cm="1">
        <f t="array" ref="AO195">INDEX(AO$61:AO$69, $H195)</f>
        <v>-0.43719810128972908</v>
      </c>
      <c r="AP195" s="256"/>
      <c r="AQ195" s="256"/>
    </row>
    <row r="196" spans="3:43" x14ac:dyDescent="0.35">
      <c r="D196"/>
      <c r="E196" s="78"/>
      <c r="F196" t="s">
        <v>155</v>
      </c>
      <c r="G196" t="s">
        <v>266</v>
      </c>
      <c r="H196" s="451">
        <v>9</v>
      </c>
      <c r="I196" s="256"/>
      <c r="J196" s="481" cm="1">
        <f t="array" ref="J196">INDEX(J$72:J$80, $H196)</f>
        <v>0.16066544249216261</v>
      </c>
      <c r="K196" s="481" cm="1">
        <f t="array" ref="K196">INDEX(K$72:K$80, $H196)</f>
        <v>0.16066544249216261</v>
      </c>
      <c r="L196" s="481" cm="1">
        <f t="array" ref="L196">INDEX(L$72:L$80, $H196)</f>
        <v>0.1380903232603912</v>
      </c>
      <c r="M196" s="481" cm="1">
        <f t="array" ref="M196">INDEX(M$72:M$80, $H196)</f>
        <v>0.1380903232603912</v>
      </c>
      <c r="N196" s="481" cm="1">
        <f t="array" ref="N196">INDEX(N$72:N$80, $H196)</f>
        <v>0.1380903232603912</v>
      </c>
      <c r="O196" s="481" cm="1">
        <f t="array" ref="O196">INDEX(O$72:O$80, $H196)</f>
        <v>0.1380903232603912</v>
      </c>
      <c r="P196" s="481" cm="1">
        <f t="array" ref="P196">INDEX(P$72:P$80, $H196)</f>
        <v>0.1380903232603912</v>
      </c>
      <c r="Q196" s="481" cm="1">
        <f t="array" ref="Q196">INDEX(Q$72:Q$80, $H196)</f>
        <v>0.1380903232603912</v>
      </c>
      <c r="R196" s="481" cm="1">
        <f t="array" ref="R196">INDEX(R$72:R$80, $H196)</f>
        <v>0.11042000600775438</v>
      </c>
      <c r="S196" s="481" cm="1">
        <f t="array" ref="S196">INDEX(S$72:S$80, $H196)</f>
        <v>0.11042000600775438</v>
      </c>
      <c r="T196" s="481" cm="1">
        <f t="array" ref="T196">INDEX(T$72:T$80, $H196)</f>
        <v>0.11042000600775438</v>
      </c>
      <c r="U196" s="481" cm="1">
        <f t="array" ref="U196">INDEX(U$72:U$80, $H196)</f>
        <v>0.11042000600775438</v>
      </c>
      <c r="V196" s="481" cm="1">
        <f t="array" ref="V196">INDEX(V$72:V$80, $H196)</f>
        <v>0.11042000600775438</v>
      </c>
      <c r="W196" s="481" cm="1">
        <f t="array" ref="W196">INDEX(W$72:W$80, $H196)</f>
        <v>8.2833465616664922E-2</v>
      </c>
      <c r="X196" s="481" cm="1">
        <f t="array" ref="X196">INDEX(X$72:X$80, $H196)</f>
        <v>8.2833465616664922E-2</v>
      </c>
      <c r="Y196" s="481" cm="1">
        <f t="array" ref="Y196">INDEX(Y$72:Y$80, $H196)</f>
        <v>8.2833465616664922E-2</v>
      </c>
      <c r="Z196" s="481" cm="1">
        <f t="array" ref="Z196">INDEX(Z$72:Z$80, $H196)</f>
        <v>8.2833465616664922E-2</v>
      </c>
      <c r="AA196" s="481" cm="1">
        <f t="array" ref="AA196">INDEX(AA$72:AA$80, $H196)</f>
        <v>8.2833465616664922E-2</v>
      </c>
      <c r="AB196" s="481" cm="1">
        <f t="array" ref="AB196">INDEX(AB$72:AB$80, $H196)</f>
        <v>7.0031270938717805E-2</v>
      </c>
      <c r="AC196" s="481" cm="1">
        <f t="array" ref="AC196">INDEX(AC$72:AC$80, $H196)</f>
        <v>7.0031270938717805E-2</v>
      </c>
      <c r="AD196" s="481" cm="1">
        <f t="array" ref="AD196">INDEX(AD$72:AD$80, $H196)</f>
        <v>7.0031270938717805E-2</v>
      </c>
      <c r="AE196" s="481" cm="1">
        <f t="array" ref="AE196">INDEX(AE$72:AE$80, $H196)</f>
        <v>7.0031270938717805E-2</v>
      </c>
      <c r="AF196" s="481" cm="1">
        <f t="array" ref="AF196">INDEX(AF$72:AF$80, $H196)</f>
        <v>7.0031270938717805E-2</v>
      </c>
      <c r="AG196" s="481" cm="1">
        <f t="array" ref="AG196">INDEX(AG$72:AG$80, $H196)</f>
        <v>0.14459797650290068</v>
      </c>
      <c r="AH196" s="481" cm="1">
        <f t="array" ref="AH196">INDEX(AH$72:AH$80, $H196)</f>
        <v>-0.10538049200475957</v>
      </c>
      <c r="AI196" s="481" cm="1">
        <f t="array" ref="AI196">INDEX(AI$72:AI$80, $H196)</f>
        <v>-9.8512603011655833E-2</v>
      </c>
      <c r="AJ196" s="481" cm="1">
        <f t="array" ref="AJ196">INDEX(AJ$72:AJ$80, $H196)</f>
        <v>-0.10538049200475957</v>
      </c>
      <c r="AK196" s="481" cm="1">
        <f t="array" ref="AK196">INDEX(AK$72:AK$80, $H196)</f>
        <v>-0.10538049200475957</v>
      </c>
      <c r="AL196" s="481" cm="1">
        <f t="array" ref="AL196">INDEX(AL$72:AL$80, $H196)</f>
        <v>-9.8512603011655833E-2</v>
      </c>
      <c r="AM196" s="481" cm="1">
        <f t="array" ref="AM196">INDEX(AM$72:AM$80, $H196)</f>
        <v>-9.8512603011655833E-2</v>
      </c>
      <c r="AN196" s="481" cm="1">
        <f t="array" ref="AN196">INDEX(AN$72:AN$80, $H196)</f>
        <v>-7.6215611690213833E-2</v>
      </c>
      <c r="AO196" s="481" cm="1">
        <f t="array" ref="AO196">INDEX(AO$72:AO$80, $H196)</f>
        <v>-7.6215611690213833E-2</v>
      </c>
      <c r="AP196" s="256"/>
      <c r="AQ196" s="256"/>
    </row>
    <row r="197" spans="3:43" x14ac:dyDescent="0.35">
      <c r="D197"/>
      <c r="E197" s="78"/>
      <c r="F197" t="s">
        <v>156</v>
      </c>
      <c r="G197" t="s">
        <v>267</v>
      </c>
      <c r="H197" s="451">
        <v>9</v>
      </c>
      <c r="J197" s="481" cm="1">
        <f t="array" ref="J197">INDEX(J$83:J$91, $H197)</f>
        <v>2.2412043130821138</v>
      </c>
      <c r="K197" s="481" cm="1">
        <f t="array" ref="K197">INDEX(K$83:K$91, $H197)</f>
        <v>0</v>
      </c>
      <c r="L197" s="481" cm="1">
        <f t="array" ref="L197">INDEX(L$83:L$91, $H197)</f>
        <v>2.2412043130821138</v>
      </c>
      <c r="M197" s="481" cm="1">
        <f t="array" ref="M197">INDEX(M$83:M$91, $H197)</f>
        <v>2.2412043130821138</v>
      </c>
      <c r="N197" s="481" cm="1">
        <f t="array" ref="N197">INDEX(N$83:N$91, $H197)</f>
        <v>2.2412043130821138</v>
      </c>
      <c r="O197" s="481" cm="1">
        <f t="array" ref="O197">INDEX(O$83:O$91, $H197)</f>
        <v>2.2412043130821138</v>
      </c>
      <c r="P197" s="481" cm="1">
        <f t="array" ref="P197">INDEX(P$83:P$91, $H197)</f>
        <v>2.2412043130821138</v>
      </c>
      <c r="Q197" s="481" cm="1">
        <f t="array" ref="Q197">INDEX(Q$83:Q$91, $H197)</f>
        <v>0</v>
      </c>
      <c r="R197" s="481" cm="1">
        <f t="array" ref="R197">INDEX(R$83:R$91, $H197)</f>
        <v>0</v>
      </c>
      <c r="S197" s="481" cm="1">
        <f t="array" ref="S197">INDEX(S$83:S$91, $H197)</f>
        <v>0</v>
      </c>
      <c r="T197" s="481" cm="1">
        <f t="array" ref="T197">INDEX(T$83:T$91, $H197)</f>
        <v>0</v>
      </c>
      <c r="U197" s="481" cm="1">
        <f t="array" ref="U197">INDEX(U$83:U$91, $H197)</f>
        <v>0</v>
      </c>
      <c r="V197" s="481" cm="1">
        <f t="array" ref="V197">INDEX(V$83:V$91, $H197)</f>
        <v>0</v>
      </c>
      <c r="W197" s="481" cm="1">
        <f t="array" ref="W197">INDEX(W$83:W$91, $H197)</f>
        <v>0</v>
      </c>
      <c r="X197" s="481" cm="1">
        <f t="array" ref="X197">INDEX(X$83:X$91, $H197)</f>
        <v>0</v>
      </c>
      <c r="Y197" s="481" cm="1">
        <f t="array" ref="Y197">INDEX(Y$83:Y$91, $H197)</f>
        <v>0</v>
      </c>
      <c r="Z197" s="481" cm="1">
        <f t="array" ref="Z197">INDEX(Z$83:Z$91, $H197)</f>
        <v>0</v>
      </c>
      <c r="AA197" s="481" cm="1">
        <f t="array" ref="AA197">INDEX(AA$83:AA$91, $H197)</f>
        <v>0</v>
      </c>
      <c r="AB197" s="481" cm="1">
        <f t="array" ref="AB197">INDEX(AB$83:AB$91, $H197)</f>
        <v>0</v>
      </c>
      <c r="AC197" s="481" cm="1">
        <f t="array" ref="AC197">INDEX(AC$83:AC$91, $H197)</f>
        <v>0</v>
      </c>
      <c r="AD197" s="481" cm="1">
        <f t="array" ref="AD197">INDEX(AD$83:AD$91, $H197)</f>
        <v>0</v>
      </c>
      <c r="AE197" s="481" cm="1">
        <f t="array" ref="AE197">INDEX(AE$83:AE$91, $H197)</f>
        <v>0</v>
      </c>
      <c r="AF197" s="481" cm="1">
        <f t="array" ref="AF197">INDEX(AF$83:AF$91, $H197)</f>
        <v>0</v>
      </c>
      <c r="AG197" s="481" cm="1">
        <f t="array" ref="AG197">INDEX(AG$83:AG$91, $H197)</f>
        <v>0</v>
      </c>
      <c r="AH197" s="481" cm="1">
        <f t="array" ref="AH197">INDEX(AH$83:AH$91, $H197)</f>
        <v>0</v>
      </c>
      <c r="AI197" s="481" cm="1">
        <f t="array" ref="AI197">INDEX(AI$83:AI$91, $H197)</f>
        <v>0</v>
      </c>
      <c r="AJ197" s="481" cm="1">
        <f t="array" ref="AJ197">INDEX(AJ$83:AJ$91, $H197)</f>
        <v>0</v>
      </c>
      <c r="AK197" s="481" cm="1">
        <f t="array" ref="AK197">INDEX(AK$83:AK$91, $H197)</f>
        <v>0</v>
      </c>
      <c r="AL197" s="481" cm="1">
        <f t="array" ref="AL197">INDEX(AL$83:AL$91, $H197)</f>
        <v>0</v>
      </c>
      <c r="AM197" s="481" cm="1">
        <f t="array" ref="AM197">INDEX(AM$83:AM$91, $H197)</f>
        <v>0</v>
      </c>
      <c r="AN197" s="481" cm="1">
        <f t="array" ref="AN197">INDEX(AN$83:AN$91, $H197)</f>
        <v>0</v>
      </c>
      <c r="AO197" s="481" cm="1">
        <f t="array" ref="AO197">INDEX(AO$83:AO$91, $H197)</f>
        <v>0</v>
      </c>
    </row>
    <row r="198" spans="3:43" x14ac:dyDescent="0.35">
      <c r="D198"/>
      <c r="E198" s="78"/>
      <c r="F198" t="s">
        <v>157</v>
      </c>
      <c r="G198" t="s">
        <v>268</v>
      </c>
      <c r="H198" s="451">
        <v>9</v>
      </c>
      <c r="J198" s="481" cm="1">
        <f t="array" ref="J198">INDEX(J$94:J$102, $H198)</f>
        <v>0</v>
      </c>
      <c r="K198" s="481" cm="1">
        <f t="array" ref="K198">INDEX(K$94:K$102, $H198)</f>
        <v>0</v>
      </c>
      <c r="L198" s="481" cm="1">
        <f t="array" ref="L198">INDEX(L$94:L$102, $H198)</f>
        <v>0</v>
      </c>
      <c r="M198" s="481" cm="1">
        <f t="array" ref="M198">INDEX(M$94:M$102, $H198)</f>
        <v>0</v>
      </c>
      <c r="N198" s="481" cm="1">
        <f t="array" ref="N198">INDEX(N$94:N$102, $H198)</f>
        <v>0</v>
      </c>
      <c r="O198" s="481" cm="1">
        <f t="array" ref="O198">INDEX(O$94:O$102, $H198)</f>
        <v>0</v>
      </c>
      <c r="P198" s="481" cm="1">
        <f t="array" ref="P198">INDEX(P$94:P$102, $H198)</f>
        <v>0</v>
      </c>
      <c r="Q198" s="481" cm="1">
        <f t="array" ref="Q198">INDEX(Q$94:Q$102, $H198)</f>
        <v>0</v>
      </c>
      <c r="R198" s="481" cm="1">
        <f t="array" ref="R198">INDEX(R$94:R$102, $H198)</f>
        <v>3.6164332213993018</v>
      </c>
      <c r="S198" s="481" cm="1">
        <f t="array" ref="S198">INDEX(S$94:S$102, $H198)</f>
        <v>3.6164332213993018</v>
      </c>
      <c r="T198" s="481" cm="1">
        <f t="array" ref="T198">INDEX(T$94:T$102, $H198)</f>
        <v>3.6164332213993018</v>
      </c>
      <c r="U198" s="481" cm="1">
        <f t="array" ref="U198">INDEX(U$94:U$102, $H198)</f>
        <v>3.6164332213993018</v>
      </c>
      <c r="V198" s="481" cm="1">
        <f t="array" ref="V198">INDEX(V$94:V$102, $H198)</f>
        <v>3.6164332213993018</v>
      </c>
      <c r="W198" s="481" cm="1">
        <f t="array" ref="W198">INDEX(W$94:W$102, $H198)</f>
        <v>3.790922701571338</v>
      </c>
      <c r="X198" s="481" cm="1">
        <f t="array" ref="X198">INDEX(X$94:X$102, $H198)</f>
        <v>3.790922701571338</v>
      </c>
      <c r="Y198" s="481" cm="1">
        <f t="array" ref="Y198">INDEX(Y$94:Y$102, $H198)</f>
        <v>3.790922701571338</v>
      </c>
      <c r="Z198" s="481" cm="1">
        <f t="array" ref="Z198">INDEX(Z$94:Z$102, $H198)</f>
        <v>3.790922701571338</v>
      </c>
      <c r="AA198" s="481" cm="1">
        <f t="array" ref="AA198">INDEX(AA$94:AA$102, $H198)</f>
        <v>3.790922701571338</v>
      </c>
      <c r="AB198" s="481" cm="1">
        <f t="array" ref="AB198">INDEX(AB$94:AB$102, $H198)</f>
        <v>3.9184338525171452</v>
      </c>
      <c r="AC198" s="481" cm="1">
        <f t="array" ref="AC198">INDEX(AC$94:AC$102, $H198)</f>
        <v>3.9184338525171452</v>
      </c>
      <c r="AD198" s="481" cm="1">
        <f t="array" ref="AD198">INDEX(AD$94:AD$102, $H198)</f>
        <v>3.9184338525171452</v>
      </c>
      <c r="AE198" s="481" cm="1">
        <f t="array" ref="AE198">INDEX(AE$94:AE$102, $H198)</f>
        <v>3.9184338525171452</v>
      </c>
      <c r="AF198" s="481" cm="1">
        <f t="array" ref="AF198">INDEX(AF$94:AF$102, $H198)</f>
        <v>3.9184338525171452</v>
      </c>
      <c r="AG198" s="481" cm="1">
        <f t="array" ref="AG198">INDEX(AG$94:AG$102, $H198)</f>
        <v>0</v>
      </c>
      <c r="AH198" s="481" cm="1">
        <f t="array" ref="AH198">INDEX(AH$94:AH$102, $H198)</f>
        <v>0</v>
      </c>
      <c r="AI198" s="481" cm="1">
        <f t="array" ref="AI198">INDEX(AI$94:AI$102, $H198)</f>
        <v>0</v>
      </c>
      <c r="AJ198" s="481" cm="1">
        <f t="array" ref="AJ198">INDEX(AJ$94:AJ$102, $H198)</f>
        <v>0</v>
      </c>
      <c r="AK198" s="481" cm="1">
        <f t="array" ref="AK198">INDEX(AK$94:AK$102, $H198)</f>
        <v>0</v>
      </c>
      <c r="AL198" s="481" cm="1">
        <f t="array" ref="AL198">INDEX(AL$94:AL$102, $H198)</f>
        <v>0</v>
      </c>
      <c r="AM198" s="481" cm="1">
        <f t="array" ref="AM198">INDEX(AM$94:AM$102, $H198)</f>
        <v>0</v>
      </c>
      <c r="AN198" s="481" cm="1">
        <f t="array" ref="AN198">INDEX(AN$94:AN$102, $H198)</f>
        <v>0</v>
      </c>
      <c r="AO198" s="481" cm="1">
        <f t="array" ref="AO198">INDEX(AO$94:AO$102, $H198)</f>
        <v>0</v>
      </c>
    </row>
    <row r="199" spans="3:43" x14ac:dyDescent="0.35">
      <c r="D199"/>
      <c r="E199" s="78"/>
      <c r="F199" t="s">
        <v>158</v>
      </c>
      <c r="G199" t="s">
        <v>268</v>
      </c>
      <c r="H199" s="451">
        <v>9</v>
      </c>
      <c r="J199" s="481" cm="1">
        <f t="array" ref="J199">INDEX(J$105:J$113, $H199)</f>
        <v>0</v>
      </c>
      <c r="K199" s="481" cm="1">
        <f t="array" ref="K199">INDEX(K$105:K$113, $H199)</f>
        <v>0</v>
      </c>
      <c r="L199" s="481" cm="1">
        <f t="array" ref="L199">INDEX(L$105:L$113, $H199)</f>
        <v>0</v>
      </c>
      <c r="M199" s="481" cm="1">
        <f t="array" ref="M199">INDEX(M$105:M$113, $H199)</f>
        <v>0</v>
      </c>
      <c r="N199" s="481" cm="1">
        <f t="array" ref="N199">INDEX(N$105:N$113, $H199)</f>
        <v>0</v>
      </c>
      <c r="O199" s="481" cm="1">
        <f t="array" ref="O199">INDEX(O$105:O$113, $H199)</f>
        <v>0</v>
      </c>
      <c r="P199" s="481" cm="1">
        <f t="array" ref="P199">INDEX(P$105:P$113, $H199)</f>
        <v>0</v>
      </c>
      <c r="Q199" s="481" cm="1">
        <f t="array" ref="Q199">INDEX(Q$105:Q$113, $H199)</f>
        <v>0</v>
      </c>
      <c r="R199" s="481" cm="1">
        <f t="array" ref="R199">INDEX(R$105:R$113, $H199)</f>
        <v>7.1670837417852917</v>
      </c>
      <c r="S199" s="481" cm="1">
        <f t="array" ref="S199">INDEX(S$105:S$113, $H199)</f>
        <v>7.1670837417852917</v>
      </c>
      <c r="T199" s="481" cm="1">
        <f t="array" ref="T199">INDEX(T$105:T$113, $H199)</f>
        <v>7.1670837417852917</v>
      </c>
      <c r="U199" s="481" cm="1">
        <f t="array" ref="U199">INDEX(U$105:U$113, $H199)</f>
        <v>7.1670837417852917</v>
      </c>
      <c r="V199" s="481" cm="1">
        <f t="array" ref="V199">INDEX(V$105:V$113, $H199)</f>
        <v>7.1670837417852917</v>
      </c>
      <c r="W199" s="481" cm="1">
        <f t="array" ref="W199">INDEX(W$105:W$113, $H199)</f>
        <v>6.6798946858169348</v>
      </c>
      <c r="X199" s="481" cm="1">
        <f t="array" ref="X199">INDEX(X$105:X$113, $H199)</f>
        <v>6.6798946858169348</v>
      </c>
      <c r="Y199" s="481" cm="1">
        <f t="array" ref="Y199">INDEX(Y$105:Y$113, $H199)</f>
        <v>6.6798946858169348</v>
      </c>
      <c r="Z199" s="481" cm="1">
        <f t="array" ref="Z199">INDEX(Z$105:Z$113, $H199)</f>
        <v>6.6798946858169348</v>
      </c>
      <c r="AA199" s="481" cm="1">
        <f t="array" ref="AA199">INDEX(AA$105:AA$113, $H199)</f>
        <v>6.6798946858169348</v>
      </c>
      <c r="AB199" s="481" cm="1">
        <f t="array" ref="AB199">INDEX(AB$105:AB$113, $H199)</f>
        <v>7.1430632333028417</v>
      </c>
      <c r="AC199" s="481" cm="1">
        <f t="array" ref="AC199">INDEX(AC$105:AC$113, $H199)</f>
        <v>7.1430632333028417</v>
      </c>
      <c r="AD199" s="481" cm="1">
        <f t="array" ref="AD199">INDEX(AD$105:AD$113, $H199)</f>
        <v>7.1430632333028417</v>
      </c>
      <c r="AE199" s="481" cm="1">
        <f t="array" ref="AE199">INDEX(AE$105:AE$113, $H199)</f>
        <v>7.1430632333028417</v>
      </c>
      <c r="AF199" s="481" cm="1">
        <f t="array" ref="AF199">INDEX(AF$105:AF$113, $H199)</f>
        <v>7.1430632333028417</v>
      </c>
      <c r="AG199" s="481" cm="1">
        <f t="array" ref="AG199">INDEX(AG$105:AG$113, $H199)</f>
        <v>0</v>
      </c>
      <c r="AH199" s="481" cm="1">
        <f t="array" ref="AH199">INDEX(AH$105:AH$113, $H199)</f>
        <v>0</v>
      </c>
      <c r="AI199" s="481" cm="1">
        <f t="array" ref="AI199">INDEX(AI$105:AI$113, $H199)</f>
        <v>0</v>
      </c>
      <c r="AJ199" s="481" cm="1">
        <f t="array" ref="AJ199">INDEX(AJ$105:AJ$113, $H199)</f>
        <v>0</v>
      </c>
      <c r="AK199" s="481" cm="1">
        <f t="array" ref="AK199">INDEX(AK$105:AK$113, $H199)</f>
        <v>0</v>
      </c>
      <c r="AL199" s="481" cm="1">
        <f t="array" ref="AL199">INDEX(AL$105:AL$113, $H199)</f>
        <v>0</v>
      </c>
      <c r="AM199" s="481" cm="1">
        <f t="array" ref="AM199">INDEX(AM$105:AM$113, $H199)</f>
        <v>0</v>
      </c>
      <c r="AN199" s="481" cm="1">
        <f t="array" ref="AN199">INDEX(AN$105:AN$113, $H199)</f>
        <v>0</v>
      </c>
      <c r="AO199" s="481" cm="1">
        <f t="array" ref="AO199">INDEX(AO$105:AO$113, $H199)</f>
        <v>0</v>
      </c>
    </row>
    <row r="200" spans="3:43" x14ac:dyDescent="0.35">
      <c r="D200"/>
      <c r="E200" s="78"/>
      <c r="F200" s="28" t="s">
        <v>159</v>
      </c>
      <c r="G200" s="28" t="s">
        <v>269</v>
      </c>
      <c r="H200" s="452">
        <v>9</v>
      </c>
      <c r="I200" s="258"/>
      <c r="J200" s="481" cm="1">
        <f t="array" ref="J200">INDEX(J$116:J$124, $H200)</f>
        <v>0</v>
      </c>
      <c r="K200" s="481" cm="1">
        <f t="array" ref="K200">INDEX(K$116:K$124, $H200)</f>
        <v>0</v>
      </c>
      <c r="L200" s="481" cm="1">
        <f t="array" ref="L200">INDEX(L$116:L$124, $H200)</f>
        <v>0</v>
      </c>
      <c r="M200" s="481" cm="1">
        <f t="array" ref="M200">INDEX(M$116:M$124, $H200)</f>
        <v>0</v>
      </c>
      <c r="N200" s="481" cm="1">
        <f t="array" ref="N200">INDEX(N$116:N$124, $H200)</f>
        <v>0</v>
      </c>
      <c r="O200" s="481" cm="1">
        <f t="array" ref="O200">INDEX(O$116:O$124, $H200)</f>
        <v>0</v>
      </c>
      <c r="P200" s="481" cm="1">
        <f t="array" ref="P200">INDEX(P$116:P$124, $H200)</f>
        <v>0</v>
      </c>
      <c r="Q200" s="481" cm="1">
        <f t="array" ref="Q200">INDEX(Q$116:Q$124, $H200)</f>
        <v>0</v>
      </c>
      <c r="R200" s="481" cm="1">
        <f t="array" ref="R200">INDEX(R$116:R$124, $H200)</f>
        <v>0.18769533849802703</v>
      </c>
      <c r="S200" s="481" cm="1">
        <f t="array" ref="S200">INDEX(S$116:S$124, $H200)</f>
        <v>0.18769533849802703</v>
      </c>
      <c r="T200" s="481" cm="1">
        <f t="array" ref="T200">INDEX(T$116:T$124, $H200)</f>
        <v>0.18769533849802703</v>
      </c>
      <c r="U200" s="481" cm="1">
        <f t="array" ref="U200">INDEX(U$116:U$124, $H200)</f>
        <v>0.18769533849802703</v>
      </c>
      <c r="V200" s="481" cm="1">
        <f t="array" ref="V200">INDEX(V$116:V$124, $H200)</f>
        <v>0.18769533849802703</v>
      </c>
      <c r="W200" s="481" cm="1">
        <f t="array" ref="W200">INDEX(W$116:W$124, $H200)</f>
        <v>0.13873320817758247</v>
      </c>
      <c r="X200" s="481" cm="1">
        <f t="array" ref="X200">INDEX(X$116:X$124, $H200)</f>
        <v>0.13873320817758247</v>
      </c>
      <c r="Y200" s="481" cm="1">
        <f t="array" ref="Y200">INDEX(Y$116:Y$124, $H200)</f>
        <v>0.13873320817758247</v>
      </c>
      <c r="Z200" s="481" cm="1">
        <f t="array" ref="Z200">INDEX(Z$116:Z$124, $H200)</f>
        <v>0.13873320817758247</v>
      </c>
      <c r="AA200" s="481" cm="1">
        <f t="array" ref="AA200">INDEX(AA$116:AA$124, $H200)</f>
        <v>0.13873320817758247</v>
      </c>
      <c r="AB200" s="481" cm="1">
        <f t="array" ref="AB200">INDEX(AB$116:AB$124, $H200)</f>
        <v>9.8837997511025594E-2</v>
      </c>
      <c r="AC200" s="481" cm="1">
        <f t="array" ref="AC200">INDEX(AC$116:AC$124, $H200)</f>
        <v>9.8837997511025594E-2</v>
      </c>
      <c r="AD200" s="481" cm="1">
        <f t="array" ref="AD200">INDEX(AD$116:AD$124, $H200)</f>
        <v>9.8837997511025594E-2</v>
      </c>
      <c r="AE200" s="481" cm="1">
        <f t="array" ref="AE200">INDEX(AE$116:AE$124, $H200)</f>
        <v>9.8837997511025594E-2</v>
      </c>
      <c r="AF200" s="481" cm="1">
        <f t="array" ref="AF200">INDEX(AF$116:AF$124, $H200)</f>
        <v>9.8837997511025594E-2</v>
      </c>
      <c r="AG200" s="481" cm="1">
        <f t="array" ref="AG200">INDEX(AG$116:AG$124, $H200)</f>
        <v>0</v>
      </c>
      <c r="AH200" s="481" cm="1">
        <f t="array" ref="AH200">INDEX(AH$116:AH$124, $H200)</f>
        <v>0</v>
      </c>
      <c r="AI200" s="481" cm="1">
        <f t="array" ref="AI200">INDEX(AI$116:AI$124, $H200)</f>
        <v>0</v>
      </c>
      <c r="AJ200" s="481" cm="1">
        <f t="array" ref="AJ200">INDEX(AJ$116:AJ$124, $H200)</f>
        <v>0.20416941156519566</v>
      </c>
      <c r="AK200" s="481" cm="1">
        <f t="array" ref="AK200">INDEX(AK$116:AK$124, $H200)</f>
        <v>0</v>
      </c>
      <c r="AL200" s="481" cm="1">
        <f t="array" ref="AL200">INDEX(AL$116:AL$124, $H200)</f>
        <v>0.17037127976248531</v>
      </c>
      <c r="AM200" s="481" cm="1">
        <f t="array" ref="AM200">INDEX(AM$116:AM$124, $H200)</f>
        <v>0</v>
      </c>
      <c r="AN200" s="481" cm="1">
        <f t="array" ref="AN200">INDEX(AN$116:AN$124, $H200)</f>
        <v>0.14267955463970711</v>
      </c>
      <c r="AO200" s="481" cm="1">
        <f t="array" ref="AO200">INDEX(AO$116:AO$124, $H200)</f>
        <v>0</v>
      </c>
      <c r="AP200" s="256"/>
      <c r="AQ200" s="256"/>
    </row>
    <row r="201" spans="3:43" x14ac:dyDescent="0.35">
      <c r="C201" s="24"/>
    </row>
    <row r="202" spans="3:43" x14ac:dyDescent="0.35">
      <c r="C202" s="26" t="str">
        <f ca="1">INDEX('Version control'!$H$37:$H$64,MATCH($A$1,'Version control'!$F$37:$F$64,0),1)&amp;"-D: Calculation of share of residual to be passed on to LES customers"</f>
        <v>Section 118-D: Calculation of share of residual to be passed on to LES customers</v>
      </c>
      <c r="D202" s="26"/>
      <c r="E202" s="26"/>
      <c r="F202" s="26"/>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c r="AK202" s="26"/>
      <c r="AL202" s="26"/>
      <c r="AM202" s="26"/>
      <c r="AN202" s="26"/>
      <c r="AO202" s="26"/>
      <c r="AP202" s="26"/>
      <c r="AQ202" s="26"/>
    </row>
    <row r="203" spans="3:43" x14ac:dyDescent="0.35">
      <c r="C203" s="24"/>
    </row>
    <row r="204" spans="3:43" x14ac:dyDescent="0.35">
      <c r="D204" s="24" t="s">
        <v>1247</v>
      </c>
      <c r="J204" s="171"/>
      <c r="K204" s="171"/>
      <c r="L204" s="171"/>
      <c r="M204" s="171"/>
      <c r="N204" s="171"/>
      <c r="O204" s="171"/>
      <c r="P204" s="171"/>
      <c r="Q204" s="171"/>
      <c r="R204" s="171"/>
      <c r="S204" s="171"/>
      <c r="T204" s="171"/>
      <c r="U204" s="171"/>
      <c r="V204" s="171"/>
      <c r="W204" s="171"/>
      <c r="X204" s="171"/>
      <c r="Y204" s="171"/>
      <c r="Z204" s="171"/>
      <c r="AA204" s="171"/>
      <c r="AB204" s="171"/>
      <c r="AC204" s="171"/>
      <c r="AD204" s="171"/>
      <c r="AE204" s="171"/>
      <c r="AF204" s="171"/>
      <c r="AG204" s="171"/>
      <c r="AH204" s="171"/>
      <c r="AI204" s="171"/>
      <c r="AJ204" s="171"/>
      <c r="AK204" s="171"/>
      <c r="AL204" s="171"/>
      <c r="AM204" s="171"/>
      <c r="AO204" s="171"/>
    </row>
    <row r="206" spans="3:43" x14ac:dyDescent="0.35">
      <c r="D206"/>
      <c r="E206" s="27" t="s">
        <v>1153</v>
      </c>
    </row>
    <row r="207" spans="3:43" x14ac:dyDescent="0.35">
      <c r="D207" s="78"/>
      <c r="F207" s="19" t="s">
        <v>153</v>
      </c>
      <c r="G207" s="19" t="s">
        <v>1151</v>
      </c>
      <c r="H207" s="164">
        <f xml:space="preserve"> thousand / hundred</f>
        <v>10</v>
      </c>
    </row>
    <row r="208" spans="3:43" x14ac:dyDescent="0.35">
      <c r="D208" s="78"/>
      <c r="F208" t="s">
        <v>154</v>
      </c>
      <c r="G208" t="s">
        <v>1151</v>
      </c>
      <c r="H208" s="449">
        <f xml:space="preserve"> thousand / hundred</f>
        <v>10</v>
      </c>
    </row>
    <row r="209" spans="4:41" x14ac:dyDescent="0.35">
      <c r="D209" s="78"/>
      <c r="F209" t="s">
        <v>155</v>
      </c>
      <c r="G209" t="s">
        <v>1151</v>
      </c>
      <c r="H209" s="449">
        <f xml:space="preserve"> thousand / hundred</f>
        <v>10</v>
      </c>
    </row>
    <row r="210" spans="4:41" x14ac:dyDescent="0.35">
      <c r="D210" s="78"/>
      <c r="F210" t="s">
        <v>156</v>
      </c>
      <c r="G210" t="s">
        <v>1152</v>
      </c>
      <c r="H210" s="164">
        <f>days_in_year / hundred</f>
        <v>3.65</v>
      </c>
    </row>
    <row r="211" spans="4:41" x14ac:dyDescent="0.35">
      <c r="D211" s="78"/>
      <c r="F211" t="s">
        <v>157</v>
      </c>
      <c r="G211" t="s">
        <v>1152</v>
      </c>
      <c r="H211" s="449">
        <f>days_in_year / hundred</f>
        <v>3.65</v>
      </c>
    </row>
    <row r="212" spans="4:41" x14ac:dyDescent="0.35">
      <c r="D212" s="78"/>
      <c r="F212" t="s">
        <v>158</v>
      </c>
      <c r="G212" t="s">
        <v>1152</v>
      </c>
      <c r="H212" s="201">
        <f>days_in_year / hundred</f>
        <v>3.65</v>
      </c>
    </row>
    <row r="213" spans="4:41" x14ac:dyDescent="0.35">
      <c r="D213" s="78"/>
      <c r="F213" s="28" t="s">
        <v>159</v>
      </c>
      <c r="G213" s="28" t="s">
        <v>1151</v>
      </c>
      <c r="H213" s="201">
        <f xml:space="preserve"> thousand / hundred</f>
        <v>10</v>
      </c>
    </row>
    <row r="214" spans="4:41" x14ac:dyDescent="0.35">
      <c r="D214" s="78"/>
      <c r="F214" s="2"/>
      <c r="J214" s="154"/>
      <c r="K214" s="154"/>
      <c r="L214" s="154"/>
      <c r="M214" s="154"/>
      <c r="N214" s="154"/>
      <c r="O214" s="154"/>
      <c r="P214" s="154"/>
      <c r="Q214" s="154"/>
      <c r="R214" s="154"/>
      <c r="S214" s="154"/>
      <c r="T214" s="154"/>
      <c r="U214" s="154"/>
      <c r="V214" s="154"/>
      <c r="W214" s="154"/>
      <c r="X214" s="154"/>
      <c r="Y214" s="154"/>
      <c r="Z214" s="154"/>
      <c r="AA214" s="154"/>
      <c r="AB214" s="154"/>
      <c r="AC214" s="154"/>
      <c r="AD214" s="154"/>
      <c r="AE214" s="154"/>
      <c r="AF214" s="154"/>
      <c r="AG214" s="154"/>
      <c r="AH214" s="154"/>
      <c r="AI214" s="154"/>
      <c r="AJ214" s="154"/>
      <c r="AK214" s="154"/>
      <c r="AL214" s="154"/>
      <c r="AM214" s="154"/>
      <c r="AN214" s="154"/>
      <c r="AO214" s="154"/>
    </row>
    <row r="215" spans="4:41" x14ac:dyDescent="0.35">
      <c r="D215"/>
      <c r="E215" s="27" t="s">
        <v>1167</v>
      </c>
      <c r="J215" s="153"/>
      <c r="K215" s="153"/>
      <c r="L215" s="153"/>
      <c r="M215" s="153"/>
      <c r="N215" s="153"/>
      <c r="O215" s="153"/>
      <c r="P215" s="153"/>
      <c r="Q215" s="153"/>
      <c r="R215" s="153"/>
      <c r="S215" s="153"/>
      <c r="T215" s="153"/>
      <c r="U215" s="153"/>
      <c r="V215" s="153"/>
      <c r="W215" s="153"/>
      <c r="X215" s="153"/>
      <c r="Y215" s="153"/>
      <c r="Z215" s="153"/>
      <c r="AA215" s="153"/>
      <c r="AB215" s="153"/>
      <c r="AC215" s="153"/>
      <c r="AD215" s="153"/>
      <c r="AE215" s="153"/>
      <c r="AF215" s="153"/>
      <c r="AG215" s="153"/>
      <c r="AH215" s="153"/>
      <c r="AI215" s="153"/>
      <c r="AJ215" s="153"/>
      <c r="AK215" s="153"/>
      <c r="AL215" s="153"/>
      <c r="AM215" s="153"/>
      <c r="AN215" s="153"/>
      <c r="AO215" s="153"/>
    </row>
    <row r="216" spans="4:41" x14ac:dyDescent="0.35">
      <c r="D216" s="78"/>
      <c r="F216" s="19" t="s">
        <v>153</v>
      </c>
      <c r="G216" s="148" t="s">
        <v>1163</v>
      </c>
      <c r="H216" s="19"/>
      <c r="I216" s="19"/>
      <c r="J216" s="475">
        <f t="shared" ref="J216:AO216" si="0">IF(J$31 &lt;&gt; 0, J28 / J$31, 0)</f>
        <v>0.31582651466518646</v>
      </c>
      <c r="K216" s="475">
        <f t="shared" si="0"/>
        <v>0</v>
      </c>
      <c r="L216" s="475">
        <f t="shared" si="0"/>
        <v>0</v>
      </c>
      <c r="M216" s="475">
        <f t="shared" si="0"/>
        <v>0.10703160382851203</v>
      </c>
      <c r="N216" s="475">
        <f t="shared" si="0"/>
        <v>0.58381831141268614</v>
      </c>
      <c r="O216" s="475">
        <f t="shared" si="0"/>
        <v>1.4493033962201023</v>
      </c>
      <c r="P216" s="475">
        <f t="shared" si="0"/>
        <v>4.5059306567430584</v>
      </c>
      <c r="Q216" s="475">
        <f t="shared" si="0"/>
        <v>0</v>
      </c>
      <c r="R216" s="475">
        <f t="shared" si="0"/>
        <v>0</v>
      </c>
      <c r="S216" s="475">
        <f t="shared" si="0"/>
        <v>7.2888256155442877</v>
      </c>
      <c r="T216" s="475">
        <f t="shared" si="0"/>
        <v>15.15892716838586</v>
      </c>
      <c r="U216" s="475">
        <f t="shared" si="0"/>
        <v>24.125363513085169</v>
      </c>
      <c r="V216" s="475">
        <f t="shared" si="0"/>
        <v>53.093475631946625</v>
      </c>
      <c r="W216" s="475">
        <f t="shared" si="0"/>
        <v>0</v>
      </c>
      <c r="X216" s="475">
        <f t="shared" si="0"/>
        <v>7.9712944268076775</v>
      </c>
      <c r="Y216" s="475">
        <f t="shared" si="0"/>
        <v>13.69808394538842</v>
      </c>
      <c r="Z216" s="475">
        <f t="shared" si="0"/>
        <v>29.927073646529948</v>
      </c>
      <c r="AA216" s="475">
        <f t="shared" si="0"/>
        <v>62.061243947949684</v>
      </c>
      <c r="AB216" s="475">
        <f t="shared" si="0"/>
        <v>0</v>
      </c>
      <c r="AC216" s="475">
        <f t="shared" si="0"/>
        <v>22.700968075090152</v>
      </c>
      <c r="AD216" s="475">
        <f t="shared" si="0"/>
        <v>124.46290031905106</v>
      </c>
      <c r="AE216" s="475">
        <f t="shared" si="0"/>
        <v>256.32573452574513</v>
      </c>
      <c r="AF216" s="475">
        <f t="shared" si="0"/>
        <v>574.10405956664545</v>
      </c>
      <c r="AG216" s="475">
        <f t="shared" si="0"/>
        <v>77.787256631440201</v>
      </c>
      <c r="AH216" s="475">
        <f t="shared" si="0"/>
        <v>0</v>
      </c>
      <c r="AI216" s="475">
        <f t="shared" si="0"/>
        <v>0</v>
      </c>
      <c r="AJ216" s="475">
        <f t="shared" si="0"/>
        <v>6.0126226306883686</v>
      </c>
      <c r="AK216" s="475">
        <f t="shared" si="0"/>
        <v>0</v>
      </c>
      <c r="AL216" s="475">
        <f t="shared" si="0"/>
        <v>6.6351663227435003</v>
      </c>
      <c r="AM216" s="475">
        <f t="shared" si="0"/>
        <v>0</v>
      </c>
      <c r="AN216" s="475">
        <f t="shared" si="0"/>
        <v>369.52015542026766</v>
      </c>
      <c r="AO216" s="475">
        <f t="shared" si="0"/>
        <v>0</v>
      </c>
    </row>
    <row r="217" spans="4:41" x14ac:dyDescent="0.35">
      <c r="D217" s="78"/>
      <c r="F217" t="s">
        <v>154</v>
      </c>
      <c r="G217" s="79" t="s">
        <v>1163</v>
      </c>
      <c r="J217" s="189">
        <f t="shared" ref="J217:AO217" si="1">IF(J$31 &lt;&gt; 0, J29 / J$31, 0)</f>
        <v>1.5018976496775691</v>
      </c>
      <c r="K217" s="189">
        <f t="shared" si="1"/>
        <v>0</v>
      </c>
      <c r="L217" s="189">
        <f t="shared" si="1"/>
        <v>0</v>
      </c>
      <c r="M217" s="189">
        <f t="shared" si="1"/>
        <v>0.77501724789129767</v>
      </c>
      <c r="N217" s="189">
        <f t="shared" si="1"/>
        <v>4.2274360543504423</v>
      </c>
      <c r="O217" s="189">
        <f t="shared" si="1"/>
        <v>10.494424911147574</v>
      </c>
      <c r="P217" s="189">
        <f t="shared" si="1"/>
        <v>32.627503016522645</v>
      </c>
      <c r="Q217" s="189">
        <f t="shared" si="1"/>
        <v>0</v>
      </c>
      <c r="R217" s="189">
        <f t="shared" si="1"/>
        <v>0</v>
      </c>
      <c r="S217" s="189">
        <f t="shared" si="1"/>
        <v>47.228419611185828</v>
      </c>
      <c r="T217" s="189">
        <f t="shared" si="1"/>
        <v>98.223254461887763</v>
      </c>
      <c r="U217" s="189">
        <f t="shared" si="1"/>
        <v>156.32186189754168</v>
      </c>
      <c r="V217" s="189">
        <f t="shared" si="1"/>
        <v>344.02262833868014</v>
      </c>
      <c r="W217" s="189">
        <f t="shared" si="1"/>
        <v>0</v>
      </c>
      <c r="X217" s="189">
        <f t="shared" si="1"/>
        <v>43.483747652081284</v>
      </c>
      <c r="Y217" s="189">
        <f t="shared" si="1"/>
        <v>74.723626265155801</v>
      </c>
      <c r="Z217" s="189">
        <f t="shared" si="1"/>
        <v>163.25345028462561</v>
      </c>
      <c r="AA217" s="189">
        <f t="shared" si="1"/>
        <v>338.54670600690025</v>
      </c>
      <c r="AB217" s="189">
        <f t="shared" si="1"/>
        <v>0</v>
      </c>
      <c r="AC217" s="189">
        <f t="shared" si="1"/>
        <v>138.32567160622534</v>
      </c>
      <c r="AD217" s="189">
        <f t="shared" si="1"/>
        <v>758.40000390040848</v>
      </c>
      <c r="AE217" s="189">
        <f t="shared" si="1"/>
        <v>1561.8906321946326</v>
      </c>
      <c r="AF217" s="189">
        <f t="shared" si="1"/>
        <v>3498.2353769554511</v>
      </c>
      <c r="AG217" s="189">
        <f t="shared" si="1"/>
        <v>671.96136048201936</v>
      </c>
      <c r="AH217" s="189">
        <f t="shared" si="1"/>
        <v>0</v>
      </c>
      <c r="AI217" s="189">
        <f t="shared" si="1"/>
        <v>0</v>
      </c>
      <c r="AJ217" s="189">
        <f t="shared" si="1"/>
        <v>42.48116344275271</v>
      </c>
      <c r="AK217" s="189">
        <f t="shared" si="1"/>
        <v>0</v>
      </c>
      <c r="AL217" s="189">
        <f t="shared" si="1"/>
        <v>50.241196359163169</v>
      </c>
      <c r="AM217" s="189">
        <f t="shared" si="1"/>
        <v>0</v>
      </c>
      <c r="AN217" s="189">
        <f t="shared" si="1"/>
        <v>1178.602883548931</v>
      </c>
      <c r="AO217" s="189">
        <f t="shared" si="1"/>
        <v>0</v>
      </c>
    </row>
    <row r="218" spans="4:41" x14ac:dyDescent="0.35">
      <c r="D218" s="78"/>
      <c r="F218" t="s">
        <v>155</v>
      </c>
      <c r="G218" s="79" t="s">
        <v>1163</v>
      </c>
      <c r="J218" s="189">
        <f t="shared" ref="J218:AO218" si="2">IF(J$31 &lt;&gt; 0, J30 / J$31, 0)</f>
        <v>1.2415339648659316</v>
      </c>
      <c r="K218" s="189">
        <f t="shared" si="2"/>
        <v>0</v>
      </c>
      <c r="L218" s="189">
        <f t="shared" si="2"/>
        <v>0</v>
      </c>
      <c r="M218" s="189">
        <f t="shared" si="2"/>
        <v>0.52731390539166467</v>
      </c>
      <c r="N218" s="189">
        <f t="shared" si="2"/>
        <v>2.8763047811882019</v>
      </c>
      <c r="O218" s="189">
        <f t="shared" si="2"/>
        <v>7.1403006833635896</v>
      </c>
      <c r="P218" s="189">
        <f t="shared" si="2"/>
        <v>22.199423413650276</v>
      </c>
      <c r="Q218" s="189">
        <f t="shared" si="2"/>
        <v>0</v>
      </c>
      <c r="R218" s="189">
        <f t="shared" si="2"/>
        <v>0</v>
      </c>
      <c r="S218" s="189">
        <f t="shared" si="2"/>
        <v>35.415048777930458</v>
      </c>
      <c r="T218" s="189">
        <f t="shared" si="2"/>
        <v>73.654409284340005</v>
      </c>
      <c r="U218" s="189">
        <f t="shared" si="2"/>
        <v>117.22065675149413</v>
      </c>
      <c r="V218" s="189">
        <f t="shared" si="2"/>
        <v>257.97132878104128</v>
      </c>
      <c r="W218" s="189">
        <f t="shared" si="2"/>
        <v>0</v>
      </c>
      <c r="X218" s="189">
        <f t="shared" si="2"/>
        <v>39.012068684056416</v>
      </c>
      <c r="Y218" s="189">
        <f t="shared" si="2"/>
        <v>67.039374423342537</v>
      </c>
      <c r="Z218" s="189">
        <f t="shared" si="2"/>
        <v>146.46517743527949</v>
      </c>
      <c r="AA218" s="189">
        <f t="shared" si="2"/>
        <v>303.73203922477671</v>
      </c>
      <c r="AB218" s="189">
        <f t="shared" si="2"/>
        <v>0</v>
      </c>
      <c r="AC218" s="189">
        <f t="shared" si="2"/>
        <v>132.81081471849822</v>
      </c>
      <c r="AD218" s="189">
        <f t="shared" si="2"/>
        <v>728.16362451691441</v>
      </c>
      <c r="AE218" s="189">
        <f t="shared" si="2"/>
        <v>1499.6201713986381</v>
      </c>
      <c r="AF218" s="189">
        <f t="shared" si="2"/>
        <v>3358.7654778436413</v>
      </c>
      <c r="AG218" s="189">
        <f t="shared" si="2"/>
        <v>1316.4881103426585</v>
      </c>
      <c r="AH218" s="189">
        <f t="shared" si="2"/>
        <v>0</v>
      </c>
      <c r="AI218" s="189">
        <f t="shared" si="2"/>
        <v>0</v>
      </c>
      <c r="AJ218" s="189">
        <f t="shared" si="2"/>
        <v>34.727618292313402</v>
      </c>
      <c r="AK218" s="189">
        <f t="shared" si="2"/>
        <v>0</v>
      </c>
      <c r="AL218" s="189">
        <f t="shared" si="2"/>
        <v>50.380087353645798</v>
      </c>
      <c r="AM218" s="189">
        <f t="shared" si="2"/>
        <v>0</v>
      </c>
      <c r="AN218" s="189">
        <f t="shared" si="2"/>
        <v>709.82871553349503</v>
      </c>
      <c r="AO218" s="189">
        <f t="shared" si="2"/>
        <v>0</v>
      </c>
    </row>
    <row r="219" spans="4:41" x14ac:dyDescent="0.35">
      <c r="D219" s="78"/>
      <c r="F219" t="s">
        <v>209</v>
      </c>
      <c r="G219" s="79" t="s">
        <v>1164</v>
      </c>
      <c r="J219" s="189">
        <f t="shared" ref="J219:AO219" si="3">IF(J$31 &lt;&gt; 0, J31 / J$31, 0)</f>
        <v>1</v>
      </c>
      <c r="K219" s="189">
        <f t="shared" si="3"/>
        <v>0</v>
      </c>
      <c r="L219" s="189">
        <f t="shared" si="3"/>
        <v>0</v>
      </c>
      <c r="M219" s="189">
        <f t="shared" si="3"/>
        <v>1</v>
      </c>
      <c r="N219" s="189">
        <f t="shared" si="3"/>
        <v>1</v>
      </c>
      <c r="O219" s="189">
        <f t="shared" si="3"/>
        <v>1</v>
      </c>
      <c r="P219" s="189">
        <f t="shared" si="3"/>
        <v>1</v>
      </c>
      <c r="Q219" s="189">
        <f t="shared" si="3"/>
        <v>0</v>
      </c>
      <c r="R219" s="189">
        <f t="shared" si="3"/>
        <v>0</v>
      </c>
      <c r="S219" s="189">
        <f t="shared" si="3"/>
        <v>1</v>
      </c>
      <c r="T219" s="189">
        <f t="shared" si="3"/>
        <v>1</v>
      </c>
      <c r="U219" s="189">
        <f t="shared" si="3"/>
        <v>1</v>
      </c>
      <c r="V219" s="189">
        <f t="shared" si="3"/>
        <v>1</v>
      </c>
      <c r="W219" s="189">
        <f t="shared" si="3"/>
        <v>0</v>
      </c>
      <c r="X219" s="189">
        <f t="shared" si="3"/>
        <v>1</v>
      </c>
      <c r="Y219" s="189">
        <f t="shared" si="3"/>
        <v>1</v>
      </c>
      <c r="Z219" s="189">
        <f t="shared" si="3"/>
        <v>1</v>
      </c>
      <c r="AA219" s="189">
        <f t="shared" si="3"/>
        <v>1</v>
      </c>
      <c r="AB219" s="189">
        <f t="shared" si="3"/>
        <v>0</v>
      </c>
      <c r="AC219" s="189">
        <f t="shared" si="3"/>
        <v>1</v>
      </c>
      <c r="AD219" s="189">
        <f t="shared" si="3"/>
        <v>1</v>
      </c>
      <c r="AE219" s="189">
        <f t="shared" si="3"/>
        <v>1</v>
      </c>
      <c r="AF219" s="189">
        <f t="shared" si="3"/>
        <v>1</v>
      </c>
      <c r="AG219" s="189">
        <f t="shared" si="3"/>
        <v>1</v>
      </c>
      <c r="AH219" s="189">
        <f t="shared" si="3"/>
        <v>0</v>
      </c>
      <c r="AI219" s="189">
        <f t="shared" si="3"/>
        <v>0</v>
      </c>
      <c r="AJ219" s="189">
        <f t="shared" si="3"/>
        <v>1</v>
      </c>
      <c r="AK219" s="189">
        <f t="shared" si="3"/>
        <v>0</v>
      </c>
      <c r="AL219" s="189">
        <f t="shared" si="3"/>
        <v>1</v>
      </c>
      <c r="AM219" s="189">
        <f t="shared" si="3"/>
        <v>0</v>
      </c>
      <c r="AN219" s="189">
        <f t="shared" si="3"/>
        <v>1</v>
      </c>
      <c r="AO219" s="189">
        <f t="shared" si="3"/>
        <v>0</v>
      </c>
    </row>
    <row r="220" spans="4:41" x14ac:dyDescent="0.35">
      <c r="D220" s="78"/>
      <c r="F220" t="s">
        <v>732</v>
      </c>
      <c r="G220" s="79" t="s">
        <v>1165</v>
      </c>
      <c r="J220" s="189">
        <f t="shared" ref="J220:AO220" si="4">IF(J$31 &lt;&gt; 0, J32 / J$31, 0)</f>
        <v>0</v>
      </c>
      <c r="K220" s="189">
        <f t="shared" si="4"/>
        <v>0</v>
      </c>
      <c r="L220" s="189">
        <f t="shared" si="4"/>
        <v>0</v>
      </c>
      <c r="M220" s="189">
        <f t="shared" si="4"/>
        <v>0</v>
      </c>
      <c r="N220" s="189">
        <f t="shared" si="4"/>
        <v>0</v>
      </c>
      <c r="O220" s="189">
        <f t="shared" si="4"/>
        <v>0</v>
      </c>
      <c r="P220" s="189">
        <f t="shared" si="4"/>
        <v>0</v>
      </c>
      <c r="Q220" s="189">
        <f t="shared" si="4"/>
        <v>0</v>
      </c>
      <c r="R220" s="189">
        <f t="shared" si="4"/>
        <v>0</v>
      </c>
      <c r="S220" s="189">
        <f t="shared" si="4"/>
        <v>41.369369047781554</v>
      </c>
      <c r="T220" s="189">
        <f t="shared" si="4"/>
        <v>114.50366299554852</v>
      </c>
      <c r="U220" s="189">
        <f t="shared" si="4"/>
        <v>185.44575090953026</v>
      </c>
      <c r="V220" s="189">
        <f t="shared" si="4"/>
        <v>374.27058521570257</v>
      </c>
      <c r="W220" s="189">
        <f t="shared" si="4"/>
        <v>0</v>
      </c>
      <c r="X220" s="189">
        <f t="shared" si="4"/>
        <v>1.8277592690979674</v>
      </c>
      <c r="Y220" s="189">
        <f t="shared" si="4"/>
        <v>106.87126912587409</v>
      </c>
      <c r="Z220" s="189">
        <f t="shared" si="4"/>
        <v>171.96085560746246</v>
      </c>
      <c r="AA220" s="189">
        <f t="shared" si="4"/>
        <v>410.56672913461568</v>
      </c>
      <c r="AB220" s="189">
        <f t="shared" si="4"/>
        <v>0</v>
      </c>
      <c r="AC220" s="189">
        <f t="shared" si="4"/>
        <v>137.64738989570591</v>
      </c>
      <c r="AD220" s="189">
        <f t="shared" si="4"/>
        <v>626.24823390375445</v>
      </c>
      <c r="AE220" s="189">
        <f t="shared" si="4"/>
        <v>1282.1444919120418</v>
      </c>
      <c r="AF220" s="189">
        <f t="shared" si="4"/>
        <v>3023.4035752854807</v>
      </c>
      <c r="AG220" s="189">
        <f t="shared" si="4"/>
        <v>0</v>
      </c>
      <c r="AH220" s="189">
        <f t="shared" si="4"/>
        <v>0</v>
      </c>
      <c r="AI220" s="189">
        <f t="shared" si="4"/>
        <v>0</v>
      </c>
      <c r="AJ220" s="189">
        <f t="shared" si="4"/>
        <v>0</v>
      </c>
      <c r="AK220" s="189">
        <f t="shared" si="4"/>
        <v>0</v>
      </c>
      <c r="AL220" s="189">
        <f t="shared" si="4"/>
        <v>0</v>
      </c>
      <c r="AM220" s="189">
        <f t="shared" si="4"/>
        <v>0</v>
      </c>
      <c r="AN220" s="189">
        <f t="shared" si="4"/>
        <v>0</v>
      </c>
      <c r="AO220" s="189">
        <f t="shared" si="4"/>
        <v>0</v>
      </c>
    </row>
    <row r="221" spans="4:41" x14ac:dyDescent="0.35">
      <c r="D221" s="78"/>
      <c r="F221" t="s">
        <v>249</v>
      </c>
      <c r="G221" s="79" t="s">
        <v>1165</v>
      </c>
      <c r="J221" s="189">
        <f t="shared" ref="J221:AO221" si="5">IF(J$31 &lt;&gt; 0, J33 / J$31, 0)</f>
        <v>0</v>
      </c>
      <c r="K221" s="189">
        <f t="shared" si="5"/>
        <v>0</v>
      </c>
      <c r="L221" s="189">
        <f t="shared" si="5"/>
        <v>0</v>
      </c>
      <c r="M221" s="189">
        <f t="shared" si="5"/>
        <v>0</v>
      </c>
      <c r="N221" s="189">
        <f t="shared" si="5"/>
        <v>0</v>
      </c>
      <c r="O221" s="189">
        <f t="shared" si="5"/>
        <v>0</v>
      </c>
      <c r="P221" s="189">
        <f t="shared" si="5"/>
        <v>0</v>
      </c>
      <c r="Q221" s="189">
        <f t="shared" si="5"/>
        <v>0</v>
      </c>
      <c r="R221" s="189">
        <f t="shared" si="5"/>
        <v>0</v>
      </c>
      <c r="S221" s="189">
        <f t="shared" si="5"/>
        <v>0.93080484218699477</v>
      </c>
      <c r="T221" s="189">
        <f t="shared" si="5"/>
        <v>2.5763159172503691</v>
      </c>
      <c r="U221" s="189">
        <f t="shared" si="5"/>
        <v>4.1725026724537511</v>
      </c>
      <c r="V221" s="189">
        <f t="shared" si="5"/>
        <v>8.421034234400965</v>
      </c>
      <c r="W221" s="189">
        <f t="shared" si="5"/>
        <v>0</v>
      </c>
      <c r="X221" s="189">
        <f t="shared" si="5"/>
        <v>0.10302807549968604</v>
      </c>
      <c r="Y221" s="189">
        <f t="shared" si="5"/>
        <v>6.0241747206030185</v>
      </c>
      <c r="Z221" s="189">
        <f t="shared" si="5"/>
        <v>9.6931780426750702</v>
      </c>
      <c r="AA221" s="189">
        <f t="shared" si="5"/>
        <v>23.143036767536742</v>
      </c>
      <c r="AB221" s="189">
        <f t="shared" si="5"/>
        <v>0</v>
      </c>
      <c r="AC221" s="189">
        <f t="shared" si="5"/>
        <v>1.3596116825776485</v>
      </c>
      <c r="AD221" s="189">
        <f t="shared" si="5"/>
        <v>6.1857650599426766</v>
      </c>
      <c r="AE221" s="189">
        <f t="shared" si="5"/>
        <v>12.664378389426892</v>
      </c>
      <c r="AF221" s="189">
        <f t="shared" si="5"/>
        <v>29.863659784757079</v>
      </c>
      <c r="AG221" s="189">
        <f t="shared" si="5"/>
        <v>0</v>
      </c>
      <c r="AH221" s="189">
        <f t="shared" si="5"/>
        <v>0</v>
      </c>
      <c r="AI221" s="189">
        <f t="shared" si="5"/>
        <v>0</v>
      </c>
      <c r="AJ221" s="189">
        <f t="shared" si="5"/>
        <v>0</v>
      </c>
      <c r="AK221" s="189">
        <f t="shared" si="5"/>
        <v>0</v>
      </c>
      <c r="AL221" s="189">
        <f t="shared" si="5"/>
        <v>0</v>
      </c>
      <c r="AM221" s="189">
        <f t="shared" si="5"/>
        <v>0</v>
      </c>
      <c r="AN221" s="189">
        <f t="shared" si="5"/>
        <v>0</v>
      </c>
      <c r="AO221" s="189">
        <f t="shared" si="5"/>
        <v>0</v>
      </c>
    </row>
    <row r="222" spans="4:41" x14ac:dyDescent="0.35">
      <c r="D222" s="78"/>
      <c r="F222" s="28" t="s">
        <v>212</v>
      </c>
      <c r="G222" s="72" t="s">
        <v>1166</v>
      </c>
      <c r="H222" s="28"/>
      <c r="I222" s="28"/>
      <c r="J222" s="476">
        <f t="shared" ref="J222:AO222" si="6">IF(J$31 &lt;&gt; 0, J34 / J$31, 0)</f>
        <v>0</v>
      </c>
      <c r="K222" s="476">
        <f t="shared" si="6"/>
        <v>0</v>
      </c>
      <c r="L222" s="476">
        <f t="shared" si="6"/>
        <v>0</v>
      </c>
      <c r="M222" s="476">
        <f t="shared" si="6"/>
        <v>0</v>
      </c>
      <c r="N222" s="476">
        <f t="shared" si="6"/>
        <v>0</v>
      </c>
      <c r="O222" s="476">
        <f t="shared" si="6"/>
        <v>0</v>
      </c>
      <c r="P222" s="476">
        <f t="shared" si="6"/>
        <v>0</v>
      </c>
      <c r="Q222" s="476">
        <f t="shared" si="6"/>
        <v>0</v>
      </c>
      <c r="R222" s="476">
        <f t="shared" si="6"/>
        <v>0</v>
      </c>
      <c r="S222" s="476">
        <f t="shared" si="6"/>
        <v>8.0245444565891386</v>
      </c>
      <c r="T222" s="476">
        <f t="shared" si="6"/>
        <v>16.689037630079945</v>
      </c>
      <c r="U222" s="476">
        <f t="shared" si="6"/>
        <v>26.560527340544546</v>
      </c>
      <c r="V222" s="476">
        <f t="shared" si="6"/>
        <v>58.452620221120853</v>
      </c>
      <c r="W222" s="476">
        <f t="shared" si="6"/>
        <v>0</v>
      </c>
      <c r="X222" s="476">
        <f t="shared" si="6"/>
        <v>4.4248926748352693</v>
      </c>
      <c r="Y222" s="476">
        <f t="shared" si="6"/>
        <v>7.603853033628539</v>
      </c>
      <c r="Z222" s="476">
        <f t="shared" si="6"/>
        <v>16.612620468821252</v>
      </c>
      <c r="AA222" s="476">
        <f t="shared" si="6"/>
        <v>34.45040780489952</v>
      </c>
      <c r="AB222" s="476">
        <f t="shared" si="6"/>
        <v>0</v>
      </c>
      <c r="AC222" s="476">
        <f t="shared" si="6"/>
        <v>22.047419732427684</v>
      </c>
      <c r="AD222" s="476">
        <f t="shared" si="6"/>
        <v>120.87968210750101</v>
      </c>
      <c r="AE222" s="476">
        <f t="shared" si="6"/>
        <v>248.94625808989827</v>
      </c>
      <c r="AF222" s="476">
        <f t="shared" si="6"/>
        <v>557.57592052850066</v>
      </c>
      <c r="AG222" s="476">
        <f t="shared" si="6"/>
        <v>0</v>
      </c>
      <c r="AH222" s="476">
        <f t="shared" si="6"/>
        <v>0</v>
      </c>
      <c r="AI222" s="476">
        <f t="shared" si="6"/>
        <v>0</v>
      </c>
      <c r="AJ222" s="476">
        <f t="shared" si="6"/>
        <v>7.1731226693970802</v>
      </c>
      <c r="AK222" s="476">
        <f t="shared" si="6"/>
        <v>0</v>
      </c>
      <c r="AL222" s="476">
        <f t="shared" si="6"/>
        <v>6.6404804536627742</v>
      </c>
      <c r="AM222" s="476">
        <f t="shared" si="6"/>
        <v>0</v>
      </c>
      <c r="AN222" s="476">
        <f t="shared" si="6"/>
        <v>45.827928517071179</v>
      </c>
      <c r="AO222" s="476">
        <f t="shared" si="6"/>
        <v>0</v>
      </c>
    </row>
    <row r="223" spans="4:41" x14ac:dyDescent="0.35">
      <c r="D223" s="78"/>
      <c r="F223" s="2"/>
      <c r="J223" s="154"/>
      <c r="K223" s="154"/>
      <c r="L223" s="154"/>
      <c r="M223" s="154"/>
      <c r="N223" s="154"/>
      <c r="O223" s="154"/>
      <c r="P223" s="154"/>
      <c r="Q223" s="154"/>
      <c r="R223" s="154"/>
      <c r="S223" s="154"/>
      <c r="T223" s="154"/>
      <c r="U223" s="154"/>
      <c r="V223" s="154"/>
      <c r="W223" s="154"/>
      <c r="X223" s="154"/>
      <c r="Y223" s="154"/>
      <c r="Z223" s="154"/>
      <c r="AA223" s="154"/>
      <c r="AB223" s="154"/>
      <c r="AC223" s="154"/>
      <c r="AD223" s="154"/>
      <c r="AE223" s="154"/>
      <c r="AF223" s="154"/>
      <c r="AG223" s="154"/>
      <c r="AH223" s="154"/>
      <c r="AI223" s="154"/>
      <c r="AJ223" s="154"/>
      <c r="AK223" s="154"/>
      <c r="AL223" s="154"/>
      <c r="AM223" s="154"/>
      <c r="AN223" s="154"/>
      <c r="AO223" s="154"/>
    </row>
    <row r="224" spans="4:41" x14ac:dyDescent="0.35">
      <c r="D224"/>
      <c r="E224" s="27" t="s">
        <v>1174</v>
      </c>
      <c r="F224" s="27"/>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row>
    <row r="225" spans="4:43" x14ac:dyDescent="0.35">
      <c r="D225"/>
      <c r="E225" s="78"/>
      <c r="F225" s="19" t="s">
        <v>188</v>
      </c>
      <c r="G225" s="19" t="s">
        <v>274</v>
      </c>
      <c r="H225" s="64"/>
      <c r="I225" s="255"/>
      <c r="J225" s="116">
        <f t="shared" ref="J225:AO225" si="7">SUMPRODUCT(J$131:J$137, J$216:J$222, $H$207:$H$213)</f>
        <v>6.3167007414038743</v>
      </c>
      <c r="K225" s="116">
        <f t="shared" si="7"/>
        <v>0</v>
      </c>
      <c r="L225" s="116">
        <f t="shared" si="7"/>
        <v>0</v>
      </c>
      <c r="M225" s="116">
        <f t="shared" si="7"/>
        <v>2.03234758102646</v>
      </c>
      <c r="N225" s="116">
        <f t="shared" si="7"/>
        <v>11.085713850084803</v>
      </c>
      <c r="O225" s="116">
        <f t="shared" si="7"/>
        <v>27.51979925668191</v>
      </c>
      <c r="P225" s="116">
        <f t="shared" si="7"/>
        <v>85.559936905899534</v>
      </c>
      <c r="Q225" s="116">
        <f t="shared" si="7"/>
        <v>0</v>
      </c>
      <c r="R225" s="116">
        <f t="shared" si="7"/>
        <v>0</v>
      </c>
      <c r="S225" s="116">
        <f t="shared" si="7"/>
        <v>120.24241832963341</v>
      </c>
      <c r="T225" s="116">
        <f t="shared" si="7"/>
        <v>250.07403910477353</v>
      </c>
      <c r="U225" s="116">
        <f t="shared" si="7"/>
        <v>397.9916937110367</v>
      </c>
      <c r="V225" s="116">
        <f t="shared" si="7"/>
        <v>875.8733222943207</v>
      </c>
      <c r="W225" s="116">
        <f t="shared" si="7"/>
        <v>0</v>
      </c>
      <c r="X225" s="116">
        <f t="shared" si="7"/>
        <v>111.13310950046449</v>
      </c>
      <c r="Y225" s="116">
        <f t="shared" si="7"/>
        <v>190.97408545465765</v>
      </c>
      <c r="Z225" s="116">
        <f t="shared" si="7"/>
        <v>417.23320887549005</v>
      </c>
      <c r="AA225" s="116">
        <f t="shared" si="7"/>
        <v>865.23701799390756</v>
      </c>
      <c r="AB225" s="116">
        <f t="shared" si="7"/>
        <v>0</v>
      </c>
      <c r="AC225" s="116">
        <f t="shared" si="7"/>
        <v>328.65915702460529</v>
      </c>
      <c r="AD225" s="116">
        <f t="shared" si="7"/>
        <v>1801.9439419670805</v>
      </c>
      <c r="AE225" s="116">
        <f t="shared" si="7"/>
        <v>3711.0223473414403</v>
      </c>
      <c r="AF225" s="116">
        <f t="shared" si="7"/>
        <v>8311.740523022967</v>
      </c>
      <c r="AG225" s="116">
        <f t="shared" si="7"/>
        <v>3266.0293776229455</v>
      </c>
      <c r="AH225" s="116">
        <f t="shared" si="7"/>
        <v>0</v>
      </c>
      <c r="AI225" s="116">
        <f t="shared" si="7"/>
        <v>0</v>
      </c>
      <c r="AJ225" s="116">
        <f t="shared" si="7"/>
        <v>-85.553610270214392</v>
      </c>
      <c r="AK225" s="116">
        <f t="shared" si="7"/>
        <v>0</v>
      </c>
      <c r="AL225" s="116">
        <f t="shared" si="7"/>
        <v>-96.41089230078083</v>
      </c>
      <c r="AM225" s="116">
        <f t="shared" si="7"/>
        <v>0</v>
      </c>
      <c r="AN225" s="116">
        <f t="shared" si="7"/>
        <v>-4354.8352171756378</v>
      </c>
      <c r="AO225" s="116">
        <f t="shared" si="7"/>
        <v>0</v>
      </c>
      <c r="AP225" s="256"/>
      <c r="AQ225" s="256"/>
    </row>
    <row r="226" spans="4:43" x14ac:dyDescent="0.35">
      <c r="D226"/>
      <c r="E226" s="78"/>
      <c r="F226" t="s">
        <v>189</v>
      </c>
      <c r="G226" t="s">
        <v>274</v>
      </c>
      <c r="H226" s="20"/>
      <c r="I226" s="256"/>
      <c r="J226" s="143">
        <f t="shared" ref="J226:AO226" si="8">SUMPRODUCT(J$140:J$146, J$216:J$222, $H$207:$H$213)</f>
        <v>23.971813669489393</v>
      </c>
      <c r="K226" s="143">
        <f t="shared" si="8"/>
        <v>0</v>
      </c>
      <c r="L226" s="143">
        <f t="shared" si="8"/>
        <v>0</v>
      </c>
      <c r="M226" s="143">
        <f t="shared" si="8"/>
        <v>8.197174043986001</v>
      </c>
      <c r="N226" s="143">
        <f t="shared" si="8"/>
        <v>44.712590837968555</v>
      </c>
      <c r="O226" s="143">
        <f t="shared" si="8"/>
        <v>110.99704906217086</v>
      </c>
      <c r="P226" s="143">
        <f t="shared" si="8"/>
        <v>345.0933789858401</v>
      </c>
      <c r="Q226" s="143">
        <f t="shared" si="8"/>
        <v>0</v>
      </c>
      <c r="R226" s="143">
        <f t="shared" si="8"/>
        <v>0</v>
      </c>
      <c r="S226" s="143">
        <f t="shared" si="8"/>
        <v>477.29636677836663</v>
      </c>
      <c r="T226" s="143">
        <f t="shared" si="8"/>
        <v>992.65660112629166</v>
      </c>
      <c r="U226" s="143">
        <f t="shared" si="8"/>
        <v>1579.8084574071745</v>
      </c>
      <c r="V226" s="143">
        <f t="shared" si="8"/>
        <v>3476.736082795077</v>
      </c>
      <c r="W226" s="143">
        <f t="shared" si="8"/>
        <v>0</v>
      </c>
      <c r="X226" s="143">
        <f t="shared" si="8"/>
        <v>431.40752244342809</v>
      </c>
      <c r="Y226" s="143">
        <f t="shared" si="8"/>
        <v>741.34213851497657</v>
      </c>
      <c r="Z226" s="143">
        <f t="shared" si="8"/>
        <v>1619.6572356444703</v>
      </c>
      <c r="AA226" s="143">
        <f t="shared" si="8"/>
        <v>3358.7628379779248</v>
      </c>
      <c r="AB226" s="143">
        <f t="shared" si="8"/>
        <v>0</v>
      </c>
      <c r="AC226" s="143">
        <f t="shared" si="8"/>
        <v>1425.7408067765161</v>
      </c>
      <c r="AD226" s="143">
        <f t="shared" si="8"/>
        <v>7645.5296985590276</v>
      </c>
      <c r="AE226" s="143">
        <f t="shared" si="8"/>
        <v>15735.5007242707</v>
      </c>
      <c r="AF226" s="143">
        <f t="shared" si="8"/>
        <v>35445.981890421659</v>
      </c>
      <c r="AG226" s="143">
        <f t="shared" si="8"/>
        <v>12352.628658812271</v>
      </c>
      <c r="AH226" s="143">
        <f t="shared" si="8"/>
        <v>0</v>
      </c>
      <c r="AI226" s="143">
        <f t="shared" si="8"/>
        <v>0</v>
      </c>
      <c r="AJ226" s="143">
        <f t="shared" si="8"/>
        <v>-345.35883535391832</v>
      </c>
      <c r="AK226" s="143">
        <f t="shared" si="8"/>
        <v>0</v>
      </c>
      <c r="AL226" s="143">
        <f t="shared" si="8"/>
        <v>-396.18253271450988</v>
      </c>
      <c r="AM226" s="143">
        <f t="shared" si="8"/>
        <v>0</v>
      </c>
      <c r="AN226" s="143">
        <f t="shared" si="8"/>
        <v>-15597.570661462811</v>
      </c>
      <c r="AO226" s="143">
        <f t="shared" si="8"/>
        <v>0</v>
      </c>
      <c r="AP226" s="256"/>
      <c r="AQ226" s="256"/>
    </row>
    <row r="227" spans="4:43" x14ac:dyDescent="0.35">
      <c r="D227"/>
      <c r="E227" s="78"/>
      <c r="F227" t="s">
        <v>190</v>
      </c>
      <c r="G227" t="s">
        <v>274</v>
      </c>
      <c r="H227" s="20"/>
      <c r="I227" s="256"/>
      <c r="J227" s="143">
        <f t="shared" ref="J227:AO227" si="9">SUMPRODUCT(J$149:J$155, J$216:J$222, $H$207:$H$213)</f>
        <v>25.513015976989809</v>
      </c>
      <c r="K227" s="143">
        <f t="shared" si="9"/>
        <v>0</v>
      </c>
      <c r="L227" s="143">
        <f t="shared" si="9"/>
        <v>0</v>
      </c>
      <c r="M227" s="143">
        <f t="shared" si="9"/>
        <v>8.7353322992605076</v>
      </c>
      <c r="N227" s="143">
        <f t="shared" si="9"/>
        <v>47.648047587458684</v>
      </c>
      <c r="O227" s="143">
        <f t="shared" si="9"/>
        <v>118.28419191693817</v>
      </c>
      <c r="P227" s="143">
        <f t="shared" si="9"/>
        <v>367.74933941137931</v>
      </c>
      <c r="Q227" s="143">
        <f t="shared" si="9"/>
        <v>0</v>
      </c>
      <c r="R227" s="143">
        <f t="shared" si="9"/>
        <v>0</v>
      </c>
      <c r="S227" s="143">
        <f t="shared" si="9"/>
        <v>508.46537552347212</v>
      </c>
      <c r="T227" s="143">
        <f t="shared" si="9"/>
        <v>1057.4803132576669</v>
      </c>
      <c r="U227" s="143">
        <f t="shared" si="9"/>
        <v>1682.9750998789812</v>
      </c>
      <c r="V227" s="143">
        <f t="shared" si="9"/>
        <v>3703.7782832218481</v>
      </c>
      <c r="W227" s="143">
        <f t="shared" si="9"/>
        <v>0</v>
      </c>
      <c r="X227" s="143">
        <f t="shared" si="9"/>
        <v>459.36586325221526</v>
      </c>
      <c r="Y227" s="143">
        <f t="shared" si="9"/>
        <v>789.3864935302156</v>
      </c>
      <c r="Z227" s="143">
        <f t="shared" si="9"/>
        <v>1724.6227882409812</v>
      </c>
      <c r="AA227" s="143">
        <f t="shared" si="9"/>
        <v>3576.4350648974037</v>
      </c>
      <c r="AB227" s="143">
        <f t="shared" si="9"/>
        <v>0</v>
      </c>
      <c r="AC227" s="143">
        <f t="shared" si="9"/>
        <v>1494.1700433100684</v>
      </c>
      <c r="AD227" s="143">
        <f t="shared" si="9"/>
        <v>8020.7075860135237</v>
      </c>
      <c r="AE227" s="143">
        <f t="shared" si="9"/>
        <v>16508.162676812961</v>
      </c>
      <c r="AF227" s="143">
        <f t="shared" si="9"/>
        <v>37176.546963990775</v>
      </c>
      <c r="AG227" s="143">
        <f t="shared" si="9"/>
        <v>13145.842943906015</v>
      </c>
      <c r="AH227" s="143">
        <f t="shared" si="9"/>
        <v>0</v>
      </c>
      <c r="AI227" s="143">
        <f t="shared" si="9"/>
        <v>0</v>
      </c>
      <c r="AJ227" s="143">
        <f t="shared" si="9"/>
        <v>-368.03852106483214</v>
      </c>
      <c r="AK227" s="143">
        <f t="shared" si="9"/>
        <v>0</v>
      </c>
      <c r="AL227" s="143">
        <f t="shared" si="9"/>
        <v>-422.35108489600663</v>
      </c>
      <c r="AM227" s="143">
        <f t="shared" si="9"/>
        <v>0</v>
      </c>
      <c r="AN227" s="143">
        <f t="shared" si="9"/>
        <v>-16389.318870638552</v>
      </c>
      <c r="AO227" s="143">
        <f t="shared" si="9"/>
        <v>0</v>
      </c>
      <c r="AP227" s="256"/>
      <c r="AQ227" s="256"/>
    </row>
    <row r="228" spans="4:43" x14ac:dyDescent="0.35">
      <c r="D228"/>
      <c r="E228" s="78"/>
      <c r="F228" t="s">
        <v>191</v>
      </c>
      <c r="G228" t="s">
        <v>274</v>
      </c>
      <c r="H228" s="20"/>
      <c r="J228" s="143">
        <f t="shared" ref="J228:AO228" si="10">SUMPRODUCT(J$158:J$164, J$216:J$222, $H$207:$H$213)</f>
        <v>30.404118708264473</v>
      </c>
      <c r="K228" s="143">
        <f t="shared" si="10"/>
        <v>0</v>
      </c>
      <c r="L228" s="143">
        <f t="shared" si="10"/>
        <v>0</v>
      </c>
      <c r="M228" s="143">
        <f t="shared" si="10"/>
        <v>10.440265161636695</v>
      </c>
      <c r="N228" s="143">
        <f t="shared" si="10"/>
        <v>56.947833717724151</v>
      </c>
      <c r="O228" s="143">
        <f t="shared" si="10"/>
        <v>141.37050380410835</v>
      </c>
      <c r="P228" s="143">
        <f t="shared" si="10"/>
        <v>439.52542215212094</v>
      </c>
      <c r="Q228" s="143">
        <f t="shared" si="10"/>
        <v>0</v>
      </c>
      <c r="R228" s="143">
        <f t="shared" si="10"/>
        <v>0</v>
      </c>
      <c r="S228" s="143">
        <f t="shared" si="10"/>
        <v>607.06949702562451</v>
      </c>
      <c r="T228" s="143">
        <f t="shared" si="10"/>
        <v>1262.5521280046275</v>
      </c>
      <c r="U228" s="143">
        <f t="shared" si="10"/>
        <v>2009.345958588324</v>
      </c>
      <c r="V228" s="143">
        <f t="shared" si="10"/>
        <v>4422.0332941551969</v>
      </c>
      <c r="W228" s="143">
        <f t="shared" si="10"/>
        <v>0</v>
      </c>
      <c r="X228" s="143">
        <f t="shared" si="10"/>
        <v>547.58184777532517</v>
      </c>
      <c r="Y228" s="143">
        <f t="shared" si="10"/>
        <v>940.97918307619432</v>
      </c>
      <c r="Z228" s="143">
        <f t="shared" si="10"/>
        <v>2055.816961265843</v>
      </c>
      <c r="AA228" s="143">
        <f t="shared" si="10"/>
        <v>4263.2487042462917</v>
      </c>
      <c r="AB228" s="143">
        <f t="shared" si="10"/>
        <v>0</v>
      </c>
      <c r="AC228" s="143">
        <f t="shared" si="10"/>
        <v>1788.6515642290872</v>
      </c>
      <c r="AD228" s="143">
        <f t="shared" si="10"/>
        <v>9520.8390691399109</v>
      </c>
      <c r="AE228" s="143">
        <f t="shared" si="10"/>
        <v>19590.857604479592</v>
      </c>
      <c r="AF228" s="143">
        <f t="shared" si="10"/>
        <v>44216.175628206467</v>
      </c>
      <c r="AG228" s="143">
        <f t="shared" si="10"/>
        <v>15497.60115049912</v>
      </c>
      <c r="AH228" s="143">
        <f t="shared" si="10"/>
        <v>0</v>
      </c>
      <c r="AI228" s="143">
        <f t="shared" si="10"/>
        <v>0</v>
      </c>
      <c r="AJ228" s="143">
        <f t="shared" si="10"/>
        <v>-439.47063078572819</v>
      </c>
      <c r="AK228" s="143">
        <f t="shared" si="10"/>
        <v>0</v>
      </c>
      <c r="AL228" s="143">
        <f t="shared" si="10"/>
        <v>-503.91745523282196</v>
      </c>
      <c r="AM228" s="143">
        <f t="shared" si="10"/>
        <v>0</v>
      </c>
      <c r="AN228" s="143">
        <f t="shared" si="10"/>
        <v>-18938.39824501198</v>
      </c>
      <c r="AO228" s="143">
        <f t="shared" si="10"/>
        <v>0</v>
      </c>
    </row>
    <row r="229" spans="4:43" x14ac:dyDescent="0.35">
      <c r="D229"/>
      <c r="E229" s="78"/>
      <c r="F229" t="s">
        <v>192</v>
      </c>
      <c r="G229" t="s">
        <v>274</v>
      </c>
      <c r="H229" s="20"/>
      <c r="J229" s="143">
        <f t="shared" ref="J229:AO229" si="11">SUMPRODUCT(J$167:J$173, J$216:J$222, $H$207:$H$213)</f>
        <v>32.845602818469935</v>
      </c>
      <c r="K229" s="143">
        <f t="shared" si="11"/>
        <v>0</v>
      </c>
      <c r="L229" s="143">
        <f t="shared" si="11"/>
        <v>0</v>
      </c>
      <c r="M229" s="143">
        <f t="shared" si="11"/>
        <v>11.291313835352401</v>
      </c>
      <c r="N229" s="143">
        <f t="shared" si="11"/>
        <v>61.589993433603809</v>
      </c>
      <c r="O229" s="143">
        <f t="shared" si="11"/>
        <v>152.89446204676915</v>
      </c>
      <c r="P229" s="143">
        <f t="shared" si="11"/>
        <v>475.35377725572431</v>
      </c>
      <c r="Q229" s="143">
        <f t="shared" si="11"/>
        <v>0</v>
      </c>
      <c r="R229" s="143">
        <f t="shared" si="11"/>
        <v>0</v>
      </c>
      <c r="S229" s="143">
        <f t="shared" si="11"/>
        <v>656.28956233092526</v>
      </c>
      <c r="T229" s="143">
        <f t="shared" si="11"/>
        <v>1364.9175054386892</v>
      </c>
      <c r="U229" s="143">
        <f t="shared" si="11"/>
        <v>2172.2599903214732</v>
      </c>
      <c r="V229" s="143">
        <f t="shared" si="11"/>
        <v>4780.5635260099298</v>
      </c>
      <c r="W229" s="143">
        <f t="shared" si="11"/>
        <v>0</v>
      </c>
      <c r="X229" s="143">
        <f t="shared" si="11"/>
        <v>591.61648297162481</v>
      </c>
      <c r="Y229" s="143">
        <f t="shared" si="11"/>
        <v>1016.6494691209452</v>
      </c>
      <c r="Z229" s="143">
        <f t="shared" si="11"/>
        <v>2221.1386392715935</v>
      </c>
      <c r="AA229" s="143">
        <f t="shared" si="11"/>
        <v>4606.0843957603174</v>
      </c>
      <c r="AB229" s="143">
        <f t="shared" si="11"/>
        <v>0</v>
      </c>
      <c r="AC229" s="143">
        <f t="shared" si="11"/>
        <v>2115.7698896859838</v>
      </c>
      <c r="AD229" s="143">
        <f t="shared" si="11"/>
        <v>11009.114827584393</v>
      </c>
      <c r="AE229" s="143">
        <f t="shared" si="11"/>
        <v>22637.867500605018</v>
      </c>
      <c r="AF229" s="143">
        <f t="shared" si="11"/>
        <v>51401.278923497019</v>
      </c>
      <c r="AG229" s="143">
        <f t="shared" si="11"/>
        <v>16671.524620911692</v>
      </c>
      <c r="AH229" s="143">
        <f t="shared" si="11"/>
        <v>0</v>
      </c>
      <c r="AI229" s="143">
        <f t="shared" si="11"/>
        <v>0</v>
      </c>
      <c r="AJ229" s="143">
        <f t="shared" si="11"/>
        <v>-475.1272854143196</v>
      </c>
      <c r="AK229" s="143">
        <f t="shared" si="11"/>
        <v>0</v>
      </c>
      <c r="AL229" s="143">
        <f t="shared" si="11"/>
        <v>-544.63281290280281</v>
      </c>
      <c r="AM229" s="143">
        <f t="shared" si="11"/>
        <v>0</v>
      </c>
      <c r="AN229" s="143">
        <f t="shared" si="11"/>
        <v>-20288.84848803869</v>
      </c>
      <c r="AO229" s="143">
        <f t="shared" si="11"/>
        <v>0</v>
      </c>
    </row>
    <row r="230" spans="4:43" x14ac:dyDescent="0.35">
      <c r="D230"/>
      <c r="E230" s="78"/>
      <c r="F230" t="s">
        <v>193</v>
      </c>
      <c r="G230" t="s">
        <v>274</v>
      </c>
      <c r="H230" s="20"/>
      <c r="J230" s="143">
        <f t="shared" ref="J230:AO230" si="12">SUMPRODUCT(J$176:J$182, J$216:J$222, $H$207:$H$213)</f>
        <v>33.688573199203432</v>
      </c>
      <c r="K230" s="143">
        <f t="shared" si="12"/>
        <v>0</v>
      </c>
      <c r="L230" s="143">
        <f t="shared" si="12"/>
        <v>0</v>
      </c>
      <c r="M230" s="143">
        <f t="shared" si="12"/>
        <v>11.585662907590281</v>
      </c>
      <c r="N230" s="143">
        <f t="shared" si="12"/>
        <v>63.195560127672465</v>
      </c>
      <c r="O230" s="143">
        <f t="shared" si="12"/>
        <v>156.8802110667699</v>
      </c>
      <c r="P230" s="143">
        <f t="shared" si="12"/>
        <v>487.74559855838913</v>
      </c>
      <c r="Q230" s="143">
        <f t="shared" si="12"/>
        <v>0</v>
      </c>
      <c r="R230" s="143">
        <f t="shared" si="12"/>
        <v>0</v>
      </c>
      <c r="S230" s="143">
        <f t="shared" si="12"/>
        <v>673.33764942570826</v>
      </c>
      <c r="T230" s="143">
        <f t="shared" si="12"/>
        <v>1400.3732460835167</v>
      </c>
      <c r="U230" s="143">
        <f t="shared" si="12"/>
        <v>2228.6876399948646</v>
      </c>
      <c r="V230" s="143">
        <f t="shared" si="12"/>
        <v>4904.7456980744983</v>
      </c>
      <c r="W230" s="143">
        <f t="shared" si="12"/>
        <v>0</v>
      </c>
      <c r="X230" s="143">
        <f t="shared" si="12"/>
        <v>606.90847486753876</v>
      </c>
      <c r="Y230" s="143">
        <f t="shared" si="12"/>
        <v>1042.9276339291566</v>
      </c>
      <c r="Z230" s="143">
        <f t="shared" si="12"/>
        <v>2278.5502142514474</v>
      </c>
      <c r="AA230" s="143">
        <f t="shared" si="12"/>
        <v>4725.1416013643075</v>
      </c>
      <c r="AB230" s="143">
        <f t="shared" si="12"/>
        <v>0</v>
      </c>
      <c r="AC230" s="143">
        <f t="shared" si="12"/>
        <v>2242.0985307712781</v>
      </c>
      <c r="AD230" s="143">
        <f t="shared" si="12"/>
        <v>11583.866651291841</v>
      </c>
      <c r="AE230" s="143">
        <f t="shared" si="12"/>
        <v>23814.581214253842</v>
      </c>
      <c r="AF230" s="143">
        <f t="shared" si="12"/>
        <v>54176.067936260944</v>
      </c>
      <c r="AG230" s="143">
        <f t="shared" si="12"/>
        <v>17105.378206942965</v>
      </c>
      <c r="AH230" s="143">
        <f t="shared" si="12"/>
        <v>0</v>
      </c>
      <c r="AI230" s="143">
        <f t="shared" si="12"/>
        <v>0</v>
      </c>
      <c r="AJ230" s="143">
        <f t="shared" si="12"/>
        <v>-487.53208341235273</v>
      </c>
      <c r="AK230" s="143">
        <f t="shared" si="12"/>
        <v>0</v>
      </c>
      <c r="AL230" s="143">
        <f t="shared" si="12"/>
        <v>-558.9458685531398</v>
      </c>
      <c r="AM230" s="143">
        <f t="shared" si="12"/>
        <v>0</v>
      </c>
      <c r="AN230" s="143">
        <f t="shared" si="12"/>
        <v>-20748.456790571508</v>
      </c>
      <c r="AO230" s="143">
        <f t="shared" si="12"/>
        <v>0</v>
      </c>
    </row>
    <row r="231" spans="4:43" x14ac:dyDescent="0.35">
      <c r="D231"/>
      <c r="E231" s="78"/>
      <c r="F231" t="s">
        <v>194</v>
      </c>
      <c r="G231" t="s">
        <v>274</v>
      </c>
      <c r="H231" s="20"/>
      <c r="J231" s="143">
        <f t="shared" ref="J231:AO231" si="13">SUMPRODUCT(J$185:J$191, J$216:J$222, $H$207:$H$213)</f>
        <v>46.412152289245022</v>
      </c>
      <c r="K231" s="143">
        <f t="shared" si="13"/>
        <v>0</v>
      </c>
      <c r="L231" s="143">
        <f t="shared" si="13"/>
        <v>0</v>
      </c>
      <c r="M231" s="143">
        <f t="shared" si="13"/>
        <v>16.020828004194389</v>
      </c>
      <c r="N231" s="143">
        <f t="shared" si="13"/>
        <v>87.387766026825048</v>
      </c>
      <c r="O231" s="143">
        <f t="shared" si="13"/>
        <v>216.93630298149151</v>
      </c>
      <c r="P231" s="143">
        <f t="shared" si="13"/>
        <v>674.46191095266875</v>
      </c>
      <c r="Q231" s="143">
        <f t="shared" si="13"/>
        <v>0</v>
      </c>
      <c r="R231" s="143">
        <f t="shared" si="13"/>
        <v>0</v>
      </c>
      <c r="S231" s="143">
        <f t="shared" si="13"/>
        <v>969.8685292838295</v>
      </c>
      <c r="T231" s="143">
        <f t="shared" si="13"/>
        <v>2079.9233771413551</v>
      </c>
      <c r="U231" s="143">
        <f t="shared" si="13"/>
        <v>3317.2830509783357</v>
      </c>
      <c r="V231" s="143">
        <f t="shared" si="13"/>
        <v>7225.7356787985764</v>
      </c>
      <c r="W231" s="143">
        <f t="shared" si="13"/>
        <v>0</v>
      </c>
      <c r="X231" s="143">
        <f t="shared" si="13"/>
        <v>627.94635231095083</v>
      </c>
      <c r="Y231" s="143">
        <f t="shared" si="13"/>
        <v>2273.0374739419744</v>
      </c>
      <c r="Z231" s="143">
        <f t="shared" si="13"/>
        <v>4257.8543088872075</v>
      </c>
      <c r="AA231" s="143">
        <f t="shared" si="13"/>
        <v>9450.8473744989387</v>
      </c>
      <c r="AB231" s="143">
        <f t="shared" si="13"/>
        <v>0</v>
      </c>
      <c r="AC231" s="143">
        <f t="shared" si="13"/>
        <v>3486.4403554103164</v>
      </c>
      <c r="AD231" s="143">
        <f t="shared" si="13"/>
        <v>17245.193543456055</v>
      </c>
      <c r="AE231" s="143">
        <f t="shared" si="13"/>
        <v>35405.255165467606</v>
      </c>
      <c r="AF231" s="143">
        <f t="shared" si="13"/>
        <v>81507.843165282495</v>
      </c>
      <c r="AG231" s="143">
        <f t="shared" si="13"/>
        <v>23223.176827468695</v>
      </c>
      <c r="AH231" s="143">
        <f t="shared" si="13"/>
        <v>0</v>
      </c>
      <c r="AI231" s="143">
        <f t="shared" si="13"/>
        <v>0</v>
      </c>
      <c r="AJ231" s="143">
        <f t="shared" si="13"/>
        <v>-673.35359392589044</v>
      </c>
      <c r="AK231" s="143">
        <f t="shared" si="13"/>
        <v>0</v>
      </c>
      <c r="AL231" s="143">
        <f t="shared" si="13"/>
        <v>-771.13036376565947</v>
      </c>
      <c r="AM231" s="143">
        <f t="shared" si="13"/>
        <v>0</v>
      </c>
      <c r="AN231" s="143">
        <f t="shared" si="13"/>
        <v>-20731.89187760009</v>
      </c>
      <c r="AO231" s="143">
        <f t="shared" si="13"/>
        <v>0</v>
      </c>
    </row>
    <row r="232" spans="4:43" x14ac:dyDescent="0.35">
      <c r="D232"/>
      <c r="E232" s="78"/>
      <c r="F232" s="28" t="s">
        <v>1150</v>
      </c>
      <c r="G232" s="28" t="s">
        <v>274</v>
      </c>
      <c r="H232" s="65"/>
      <c r="I232" s="258"/>
      <c r="J232" s="90">
        <f t="shared" ref="J232:AO232" si="14">SUMPRODUCT(J$194:J$200, J$216:J$222, $H$207:$H$213)</f>
        <v>58.607847782819924</v>
      </c>
      <c r="K232" s="90">
        <f t="shared" si="14"/>
        <v>0</v>
      </c>
      <c r="L232" s="90">
        <f t="shared" si="14"/>
        <v>0</v>
      </c>
      <c r="M232" s="90">
        <f t="shared" si="14"/>
        <v>25.600870590119008</v>
      </c>
      <c r="N232" s="90">
        <f t="shared" si="14"/>
        <v>103.20272415421125</v>
      </c>
      <c r="O232" s="90">
        <f t="shared" si="14"/>
        <v>244.06916557293258</v>
      </c>
      <c r="P232" s="90">
        <f t="shared" si="14"/>
        <v>741.56613287091147</v>
      </c>
      <c r="Q232" s="90">
        <f t="shared" si="14"/>
        <v>0</v>
      </c>
      <c r="R232" s="90">
        <f t="shared" si="14"/>
        <v>0</v>
      </c>
      <c r="S232" s="90">
        <f t="shared" si="14"/>
        <v>1448.9670889523484</v>
      </c>
      <c r="T232" s="90">
        <f t="shared" si="14"/>
        <v>3405.9900124476667</v>
      </c>
      <c r="U232" s="90">
        <f t="shared" si="14"/>
        <v>5464.9298293177617</v>
      </c>
      <c r="V232" s="90">
        <f t="shared" si="14"/>
        <v>11560.16239185845</v>
      </c>
      <c r="W232" s="90">
        <f t="shared" si="14"/>
        <v>0</v>
      </c>
      <c r="X232" s="90">
        <f t="shared" si="14"/>
        <v>634.71092928845565</v>
      </c>
      <c r="Y232" s="90">
        <f t="shared" si="14"/>
        <v>2668.5703752974146</v>
      </c>
      <c r="Z232" s="90">
        <f t="shared" si="14"/>
        <v>4894.2851915210931</v>
      </c>
      <c r="AA232" s="90">
        <f t="shared" si="14"/>
        <v>10970.363806771862</v>
      </c>
      <c r="AB232" s="90">
        <f t="shared" si="14"/>
        <v>0</v>
      </c>
      <c r="AC232" s="90">
        <f t="shared" si="14"/>
        <v>3486.4403554103164</v>
      </c>
      <c r="AD232" s="90">
        <f t="shared" si="14"/>
        <v>17245.193543456055</v>
      </c>
      <c r="AE232" s="90">
        <f t="shared" si="14"/>
        <v>35405.255165467606</v>
      </c>
      <c r="AF232" s="90">
        <f t="shared" si="14"/>
        <v>81507.843165282495</v>
      </c>
      <c r="AG232" s="90">
        <f t="shared" si="14"/>
        <v>29650.039487880596</v>
      </c>
      <c r="AH232" s="90">
        <f t="shared" si="14"/>
        <v>0</v>
      </c>
      <c r="AI232" s="90">
        <f t="shared" si="14"/>
        <v>0</v>
      </c>
      <c r="AJ232" s="90">
        <f t="shared" si="14"/>
        <v>-729.70953191407341</v>
      </c>
      <c r="AK232" s="90">
        <f t="shared" si="14"/>
        <v>0</v>
      </c>
      <c r="AL232" s="90">
        <f t="shared" si="14"/>
        <v>-770.23205914714947</v>
      </c>
      <c r="AM232" s="90">
        <f t="shared" si="14"/>
        <v>0</v>
      </c>
      <c r="AN232" s="90">
        <f t="shared" si="14"/>
        <v>-20731.89187760009</v>
      </c>
      <c r="AO232" s="90">
        <f t="shared" si="14"/>
        <v>0</v>
      </c>
      <c r="AP232" s="256"/>
      <c r="AQ232" s="256"/>
    </row>
    <row r="233" spans="4:43" x14ac:dyDescent="0.35">
      <c r="D233" s="78"/>
      <c r="F233" s="2"/>
      <c r="J233" s="154"/>
      <c r="K233" s="154"/>
      <c r="L233" s="154"/>
      <c r="M233" s="154"/>
      <c r="N233" s="154"/>
      <c r="O233" s="154"/>
      <c r="P233" s="154"/>
      <c r="Q233" s="154"/>
      <c r="R233" s="154"/>
      <c r="S233" s="154"/>
      <c r="T233" s="154"/>
      <c r="U233" s="154"/>
      <c r="V233" s="154"/>
      <c r="W233" s="154"/>
      <c r="X233" s="154"/>
      <c r="Y233" s="154"/>
      <c r="Z233" s="154"/>
      <c r="AA233" s="154"/>
      <c r="AB233" s="154"/>
      <c r="AC233" s="154"/>
      <c r="AD233" s="154"/>
      <c r="AE233" s="154"/>
      <c r="AF233" s="154"/>
      <c r="AG233" s="154"/>
      <c r="AH233" s="154"/>
      <c r="AI233" s="154"/>
      <c r="AJ233" s="154"/>
      <c r="AK233" s="154"/>
      <c r="AL233" s="154"/>
      <c r="AM233" s="154"/>
      <c r="AN233" s="154"/>
      <c r="AO233" s="154"/>
    </row>
    <row r="234" spans="4:43" x14ac:dyDescent="0.35">
      <c r="D234"/>
      <c r="E234" s="27" t="s">
        <v>1175</v>
      </c>
      <c r="F234" s="27"/>
      <c r="G234" t="s">
        <v>274</v>
      </c>
      <c r="J234" s="311">
        <f t="shared" ref="J234:AO234" si="15">SUMPRODUCT(J$37:J$43, J$216:J$222, $H$207:$H$213)</f>
        <v>68.18110539276887</v>
      </c>
      <c r="K234" s="311">
        <f t="shared" si="15"/>
        <v>0</v>
      </c>
      <c r="L234" s="311">
        <f t="shared" si="15"/>
        <v>0</v>
      </c>
      <c r="M234" s="311">
        <f t="shared" si="15"/>
        <v>53.670966539300622</v>
      </c>
      <c r="N234" s="311">
        <f t="shared" si="15"/>
        <v>131.27282010339286</v>
      </c>
      <c r="O234" s="311">
        <f t="shared" si="15"/>
        <v>272.13926152211423</v>
      </c>
      <c r="P234" s="311">
        <f t="shared" si="15"/>
        <v>769.63622882009304</v>
      </c>
      <c r="Q234" s="311">
        <f t="shared" si="15"/>
        <v>0</v>
      </c>
      <c r="R234" s="311">
        <f t="shared" si="15"/>
        <v>0</v>
      </c>
      <c r="S234" s="311">
        <f t="shared" si="15"/>
        <v>1504.970794783733</v>
      </c>
      <c r="T234" s="311">
        <f t="shared" si="15"/>
        <v>3461.9937182790518</v>
      </c>
      <c r="U234" s="311">
        <f t="shared" si="15"/>
        <v>5520.9335351491472</v>
      </c>
      <c r="V234" s="311">
        <f t="shared" si="15"/>
        <v>11616.166097689833</v>
      </c>
      <c r="W234" s="311">
        <f t="shared" si="15"/>
        <v>0</v>
      </c>
      <c r="X234" s="311">
        <f t="shared" si="15"/>
        <v>678.42784005883868</v>
      </c>
      <c r="Y234" s="311">
        <f t="shared" si="15"/>
        <v>2712.2872860677976</v>
      </c>
      <c r="Z234" s="311">
        <f t="shared" si="15"/>
        <v>4938.0021022914761</v>
      </c>
      <c r="AA234" s="311">
        <f t="shared" si="15"/>
        <v>11014.080717542245</v>
      </c>
      <c r="AB234" s="311">
        <f t="shared" si="15"/>
        <v>0</v>
      </c>
      <c r="AC234" s="311">
        <f t="shared" si="15"/>
        <v>3890.0276906945774</v>
      </c>
      <c r="AD234" s="311">
        <f t="shared" si="15"/>
        <v>17648.780878740316</v>
      </c>
      <c r="AE234" s="311">
        <f t="shared" si="15"/>
        <v>35808.842500751867</v>
      </c>
      <c r="AF234" s="311">
        <f t="shared" si="15"/>
        <v>81911.430500566756</v>
      </c>
      <c r="AG234" s="311">
        <f t="shared" si="15"/>
        <v>52010.771046740876</v>
      </c>
      <c r="AH234" s="311">
        <f t="shared" si="15"/>
        <v>0</v>
      </c>
      <c r="AI234" s="311">
        <f t="shared" si="15"/>
        <v>0</v>
      </c>
      <c r="AJ234" s="311">
        <f t="shared" si="15"/>
        <v>-729.70953191407341</v>
      </c>
      <c r="AK234" s="311">
        <f t="shared" si="15"/>
        <v>0</v>
      </c>
      <c r="AL234" s="311">
        <f t="shared" si="15"/>
        <v>-770.23205914714947</v>
      </c>
      <c r="AM234" s="311">
        <f t="shared" si="15"/>
        <v>0</v>
      </c>
      <c r="AN234" s="311">
        <f t="shared" si="15"/>
        <v>-20479.309696707704</v>
      </c>
      <c r="AO234" s="311">
        <f t="shared" si="15"/>
        <v>0</v>
      </c>
    </row>
    <row r="235" spans="4:43" x14ac:dyDescent="0.35">
      <c r="D235"/>
      <c r="E235" s="78"/>
      <c r="H235" s="20"/>
      <c r="J235" s="205"/>
      <c r="K235" s="205"/>
      <c r="L235" s="205"/>
      <c r="M235" s="205"/>
      <c r="N235" s="205"/>
      <c r="O235" s="205"/>
      <c r="P235" s="205"/>
      <c r="Q235" s="205"/>
      <c r="R235" s="205"/>
      <c r="S235" s="205"/>
      <c r="T235" s="205"/>
      <c r="U235" s="205"/>
      <c r="V235" s="205"/>
      <c r="W235" s="205"/>
      <c r="X235" s="205"/>
      <c r="Y235" s="205"/>
      <c r="Z235" s="205"/>
      <c r="AA235" s="205"/>
      <c r="AB235" s="205"/>
      <c r="AC235" s="205"/>
      <c r="AD235" s="205"/>
      <c r="AE235" s="205"/>
      <c r="AF235" s="205"/>
      <c r="AG235" s="205"/>
      <c r="AH235" s="205"/>
      <c r="AI235" s="205"/>
      <c r="AJ235" s="205"/>
      <c r="AK235" s="205"/>
      <c r="AL235" s="205"/>
      <c r="AM235" s="205"/>
      <c r="AN235" s="205"/>
      <c r="AO235" s="205"/>
    </row>
    <row r="236" spans="4:43" x14ac:dyDescent="0.35">
      <c r="D236"/>
      <c r="E236" s="27" t="s">
        <v>1176</v>
      </c>
      <c r="F236" s="27"/>
      <c r="I236" t="s">
        <v>151</v>
      </c>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c r="AQ236" t="s">
        <v>1127</v>
      </c>
    </row>
    <row r="237" spans="4:43" x14ac:dyDescent="0.35">
      <c r="D237"/>
      <c r="E237" s="78"/>
      <c r="F237" s="19" t="s">
        <v>188</v>
      </c>
      <c r="G237" s="19" t="s">
        <v>164</v>
      </c>
      <c r="H237" s="64"/>
      <c r="I237" s="255"/>
      <c r="J237" s="456">
        <f>IF('LES revenue'!J$234 &lt;&gt; 0, 'LES revenue'!J225 / 'LES revenue'!J$234, 0)</f>
        <v>9.2645912749807199E-2</v>
      </c>
      <c r="K237" s="456">
        <f>IF('LES revenue'!K$234 &lt;&gt; 0, 'LES revenue'!K225 / 'LES revenue'!K$234, 0)</f>
        <v>0</v>
      </c>
      <c r="L237" s="456">
        <f>IF('LES revenue'!L$234 &lt;&gt; 0, 'LES revenue'!L225 / 'LES revenue'!L$234, 0)</f>
        <v>0</v>
      </c>
      <c r="M237" s="456">
        <f>IF('LES revenue'!M$234 &lt;&gt; 0, 'LES revenue'!M225 / 'LES revenue'!M$234, 0)</f>
        <v>3.7866796744535455E-2</v>
      </c>
      <c r="N237" s="456">
        <f>IF('LES revenue'!N$234 &lt;&gt; 0, 'LES revenue'!N225 / 'LES revenue'!N$234, 0)</f>
        <v>8.4447898973705998E-2</v>
      </c>
      <c r="O237" s="456">
        <f>IF('LES revenue'!O$234 &lt;&gt; 0, 'LES revenue'!O225 / 'LES revenue'!O$234, 0)</f>
        <v>0.10112395801605287</v>
      </c>
      <c r="P237" s="456">
        <f>IF('LES revenue'!P$234 &lt;&gt; 0, 'LES revenue'!P225 / 'LES revenue'!P$234, 0)</f>
        <v>0.11116932091030718</v>
      </c>
      <c r="Q237" s="456">
        <f>IF('LES revenue'!Q$234 &lt;&gt; 0, 'LES revenue'!Q225 / 'LES revenue'!Q$234, 0)</f>
        <v>0</v>
      </c>
      <c r="R237" s="456">
        <f>IF('LES revenue'!R$234 &lt;&gt; 0, 'LES revenue'!R225 / 'LES revenue'!R$234, 0)</f>
        <v>0</v>
      </c>
      <c r="S237" s="456">
        <f>IF('LES revenue'!S$234 &lt;&gt; 0, 'LES revenue'!S225 / 'LES revenue'!S$234, 0)</f>
        <v>7.9896845006160039E-2</v>
      </c>
      <c r="T237" s="456">
        <f>IF('LES revenue'!T$234 &lt;&gt; 0, 'LES revenue'!T225 / 'LES revenue'!T$234, 0)</f>
        <v>7.2234111166754142E-2</v>
      </c>
      <c r="U237" s="456">
        <f>IF('LES revenue'!U$234 &lt;&gt; 0, 'LES revenue'!U225 / 'LES revenue'!U$234, 0)</f>
        <v>7.208775312675178E-2</v>
      </c>
      <c r="V237" s="456">
        <f>IF('LES revenue'!V$234 &lt;&gt; 0, 'LES revenue'!V225 / 'LES revenue'!V$234, 0)</f>
        <v>7.540123952501937E-2</v>
      </c>
      <c r="W237" s="456">
        <f>IF('LES revenue'!W$234 &lt;&gt; 0, 'LES revenue'!W225 / 'LES revenue'!W$234, 0)</f>
        <v>0</v>
      </c>
      <c r="X237" s="456">
        <f>IF('LES revenue'!X$234 &lt;&gt; 0, 'LES revenue'!X225 / 'LES revenue'!X$234, 0)</f>
        <v>0.16380977156071033</v>
      </c>
      <c r="Y237" s="456">
        <f>IF('LES revenue'!Y$234 &lt;&gt; 0, 'LES revenue'!Y225 / 'LES revenue'!Y$234, 0)</f>
        <v>7.0410714394317286E-2</v>
      </c>
      <c r="Z237" s="456">
        <f>IF('LES revenue'!Z$234 &lt;&gt; 0, 'LES revenue'!Z225 / 'LES revenue'!Z$234, 0)</f>
        <v>8.4494336015343799E-2</v>
      </c>
      <c r="AA237" s="456">
        <f>IF('LES revenue'!AA$234 &lt;&gt; 0, 'LES revenue'!AA225 / 'LES revenue'!AA$234, 0)</f>
        <v>7.8557352191530178E-2</v>
      </c>
      <c r="AB237" s="456">
        <f>IF('LES revenue'!AB$234 &lt;&gt; 0, 'LES revenue'!AB225 / 'LES revenue'!AB$234, 0)</f>
        <v>0</v>
      </c>
      <c r="AC237" s="456">
        <f>IF('LES revenue'!AC$234 &lt;&gt; 0, 'LES revenue'!AC225 / 'LES revenue'!AC$234, 0)</f>
        <v>8.4487613754215235E-2</v>
      </c>
      <c r="AD237" s="456">
        <f>IF('LES revenue'!AD$234 &lt;&gt; 0, 'LES revenue'!AD225 / 'LES revenue'!AD$234, 0)</f>
        <v>0.10210019345515806</v>
      </c>
      <c r="AE237" s="456">
        <f>IF('LES revenue'!AE$234 &lt;&gt; 0, 'LES revenue'!AE225 / 'LES revenue'!AE$234, 0)</f>
        <v>0.10363424473336498</v>
      </c>
      <c r="AF237" s="456">
        <f>IF('LES revenue'!AF$234 &lt;&gt; 0, 'LES revenue'!AF225 / 'LES revenue'!AF$234, 0)</f>
        <v>0.10147229113481857</v>
      </c>
      <c r="AG237" s="456">
        <f>IF('LES revenue'!AG$234 &lt;&gt; 0, 'LES revenue'!AG225 / 'LES revenue'!AG$234, 0)</f>
        <v>6.2795250135550582E-2</v>
      </c>
      <c r="AH237" s="456">
        <f>IF('LES revenue'!AH$234 &lt;&gt; 0, 'LES revenue'!AH225 / 'LES revenue'!AH$234, 0)</f>
        <v>0</v>
      </c>
      <c r="AI237" s="456">
        <f>IF('LES revenue'!AI$234 &lt;&gt; 0, 'LES revenue'!AI225 / 'LES revenue'!AI$234, 0)</f>
        <v>0</v>
      </c>
      <c r="AJ237" s="456">
        <f>IF('LES revenue'!AJ$234 &lt;&gt; 0, 'LES revenue'!AJ225 / 'LES revenue'!AJ$234, 0)</f>
        <v>0.11724337771195335</v>
      </c>
      <c r="AK237" s="456">
        <f>IF('LES revenue'!AK$234 &lt;&gt; 0, 'LES revenue'!AK225 / 'LES revenue'!AK$234, 0)</f>
        <v>0</v>
      </c>
      <c r="AL237" s="456">
        <f>IF('LES revenue'!AL$234 &lt;&gt; 0, 'LES revenue'!AL225 / 'LES revenue'!AL$234, 0)</f>
        <v>0.12517122749672766</v>
      </c>
      <c r="AM237" s="456">
        <f>IF('LES revenue'!AM$234 &lt;&gt; 0, 'LES revenue'!AM225 / 'LES revenue'!AM$234, 0)</f>
        <v>0</v>
      </c>
      <c r="AN237" s="456">
        <f>IF('LES revenue'!AN$234 &lt;&gt; 0, 'LES revenue'!AN225 / 'LES revenue'!AN$234, 0)</f>
        <v>0.21264560581725711</v>
      </c>
      <c r="AO237" s="456">
        <f>IF('LES revenue'!AO$234 &lt;&gt; 0, 'LES revenue'!AO225 / 'LES revenue'!AO$234, 0)</f>
        <v>0</v>
      </c>
      <c r="AP237" s="256"/>
      <c r="AQ237" s="256"/>
    </row>
    <row r="238" spans="4:43" x14ac:dyDescent="0.35">
      <c r="D238"/>
      <c r="E238" s="78"/>
      <c r="F238" t="s">
        <v>189</v>
      </c>
      <c r="G238" t="s">
        <v>164</v>
      </c>
      <c r="H238" s="20"/>
      <c r="I238" s="256"/>
      <c r="J238" s="457">
        <f>IF('LES revenue'!J$234 &lt;&gt; 0, 'LES revenue'!J226 / 'LES revenue'!J$234, 0)</f>
        <v>0.3515902760947579</v>
      </c>
      <c r="K238" s="457">
        <f>IF('LES revenue'!K$234 &lt;&gt; 0, 'LES revenue'!K226 / 'LES revenue'!K$234, 0)</f>
        <v>0</v>
      </c>
      <c r="L238" s="457">
        <f>IF('LES revenue'!L$234 &lt;&gt; 0, 'LES revenue'!L226 / 'LES revenue'!L$234, 0)</f>
        <v>0</v>
      </c>
      <c r="M238" s="457">
        <f>IF('LES revenue'!M$234 &lt;&gt; 0, 'LES revenue'!M226 / 'LES revenue'!M$234, 0)</f>
        <v>0.15273013646928851</v>
      </c>
      <c r="N238" s="457">
        <f>IF('LES revenue'!N$234 &lt;&gt; 0, 'LES revenue'!N226 / 'LES revenue'!N$234, 0)</f>
        <v>0.34060813809554868</v>
      </c>
      <c r="O238" s="457">
        <f>IF('LES revenue'!O$234 &lt;&gt; 0, 'LES revenue'!O226 / 'LES revenue'!O$234, 0)</f>
        <v>0.40786856127024201</v>
      </c>
      <c r="P238" s="457">
        <f>IF('LES revenue'!P$234 &lt;&gt; 0, 'LES revenue'!P226 / 'LES revenue'!P$234, 0)</f>
        <v>0.44838505005786011</v>
      </c>
      <c r="Q238" s="457">
        <f>IF('LES revenue'!Q$234 &lt;&gt; 0, 'LES revenue'!Q226 / 'LES revenue'!Q$234, 0)</f>
        <v>0</v>
      </c>
      <c r="R238" s="457">
        <f>IF('LES revenue'!R$234 &lt;&gt; 0, 'LES revenue'!R226 / 'LES revenue'!R$234, 0)</f>
        <v>0</v>
      </c>
      <c r="S238" s="457">
        <f>IF('LES revenue'!S$234 &lt;&gt; 0, 'LES revenue'!S226 / 'LES revenue'!S$234, 0)</f>
        <v>0.31714659741749673</v>
      </c>
      <c r="T238" s="457">
        <f>IF('LES revenue'!T$234 &lt;&gt; 0, 'LES revenue'!T226 / 'LES revenue'!T$234, 0)</f>
        <v>0.28672975224800196</v>
      </c>
      <c r="U238" s="457">
        <f>IF('LES revenue'!U$234 &lt;&gt; 0, 'LES revenue'!U226 / 'LES revenue'!U$234, 0)</f>
        <v>0.28614879120519898</v>
      </c>
      <c r="V238" s="457">
        <f>IF('LES revenue'!V$234 &lt;&gt; 0, 'LES revenue'!V226 / 'LES revenue'!V$234, 0)</f>
        <v>0.29930151252628123</v>
      </c>
      <c r="W238" s="457">
        <f>IF('LES revenue'!W$234 &lt;&gt; 0, 'LES revenue'!W226 / 'LES revenue'!W$234, 0)</f>
        <v>0</v>
      </c>
      <c r="X238" s="457">
        <f>IF('LES revenue'!X$234 &lt;&gt; 0, 'LES revenue'!X226 / 'LES revenue'!X$234, 0)</f>
        <v>0.63589301171074142</v>
      </c>
      <c r="Y238" s="457">
        <f>IF('LES revenue'!Y$234 &lt;&gt; 0, 'LES revenue'!Y226 / 'LES revenue'!Y$234, 0)</f>
        <v>0.27332729181124277</v>
      </c>
      <c r="Z238" s="457">
        <f>IF('LES revenue'!Z$234 &lt;&gt; 0, 'LES revenue'!Z226 / 'LES revenue'!Z$234, 0)</f>
        <v>0.3279984905014256</v>
      </c>
      <c r="AA238" s="457">
        <f>IF('LES revenue'!AA$234 &lt;&gt; 0, 'LES revenue'!AA226 / 'LES revenue'!AA$234, 0)</f>
        <v>0.30495171808831828</v>
      </c>
      <c r="AB238" s="457">
        <f>IF('LES revenue'!AB$234 &lt;&gt; 0, 'LES revenue'!AB226 / 'LES revenue'!AB$234, 0)</f>
        <v>0</v>
      </c>
      <c r="AC238" s="457">
        <f>IF('LES revenue'!AC$234 &lt;&gt; 0, 'LES revenue'!AC226 / 'LES revenue'!AC$234, 0)</f>
        <v>0.3665117372267202</v>
      </c>
      <c r="AD238" s="457">
        <f>IF('LES revenue'!AD$234 &lt;&gt; 0, 'LES revenue'!AD226 / 'LES revenue'!AD$234, 0)</f>
        <v>0.43320440947673711</v>
      </c>
      <c r="AE238" s="457">
        <f>IF('LES revenue'!AE$234 &lt;&gt; 0, 'LES revenue'!AE226 / 'LES revenue'!AE$234, 0)</f>
        <v>0.43943058823921233</v>
      </c>
      <c r="AF238" s="457">
        <f>IF('LES revenue'!AF$234 &lt;&gt; 0, 'LES revenue'!AF226 / 'LES revenue'!AF$234, 0)</f>
        <v>0.43273547627978981</v>
      </c>
      <c r="AG238" s="457">
        <f>IF('LES revenue'!AG$234 &lt;&gt; 0, 'LES revenue'!AG226 / 'LES revenue'!AG$234, 0)</f>
        <v>0.23750135616546136</v>
      </c>
      <c r="AH238" s="457">
        <f>IF('LES revenue'!AH$234 &lt;&gt; 0, 'LES revenue'!AH226 / 'LES revenue'!AH$234, 0)</f>
        <v>0</v>
      </c>
      <c r="AI238" s="457">
        <f>IF('LES revenue'!AI$234 &lt;&gt; 0, 'LES revenue'!AI226 / 'LES revenue'!AI$234, 0)</f>
        <v>0</v>
      </c>
      <c r="AJ238" s="457">
        <f>IF('LES revenue'!AJ$234 &lt;&gt; 0, 'LES revenue'!AJ226 / 'LES revenue'!AJ$234, 0)</f>
        <v>0.47328261486186246</v>
      </c>
      <c r="AK238" s="457">
        <f>IF('LES revenue'!AK$234 &lt;&gt; 0, 'LES revenue'!AK226 / 'LES revenue'!AK$234, 0)</f>
        <v>0</v>
      </c>
      <c r="AL238" s="457">
        <f>IF('LES revenue'!AL$234 &lt;&gt; 0, 'LES revenue'!AL226 / 'LES revenue'!AL$234, 0)</f>
        <v>0.51436775191257122</v>
      </c>
      <c r="AM238" s="457">
        <f>IF('LES revenue'!AM$234 &lt;&gt; 0, 'LES revenue'!AM226 / 'LES revenue'!AM$234, 0)</f>
        <v>0</v>
      </c>
      <c r="AN238" s="457">
        <f>IF('LES revenue'!AN$234 &lt;&gt; 0, 'LES revenue'!AN226 / 'LES revenue'!AN$234, 0)</f>
        <v>0.76162580147759129</v>
      </c>
      <c r="AO238" s="457">
        <f>IF('LES revenue'!AO$234 &lt;&gt; 0, 'LES revenue'!AO226 / 'LES revenue'!AO$234, 0)</f>
        <v>0</v>
      </c>
      <c r="AP238" s="256"/>
      <c r="AQ238" s="256"/>
    </row>
    <row r="239" spans="4:43" x14ac:dyDescent="0.35">
      <c r="D239"/>
      <c r="E239" s="78"/>
      <c r="F239" t="s">
        <v>190</v>
      </c>
      <c r="G239" t="s">
        <v>164</v>
      </c>
      <c r="H239" s="20"/>
      <c r="I239" s="256"/>
      <c r="J239" s="457">
        <f>IF('LES revenue'!J$234 &lt;&gt; 0, 'LES revenue'!J227 / 'LES revenue'!J$234, 0)</f>
        <v>0.37419481291800322</v>
      </c>
      <c r="K239" s="457">
        <f>IF('LES revenue'!K$234 &lt;&gt; 0, 'LES revenue'!K227 / 'LES revenue'!K$234, 0)</f>
        <v>0</v>
      </c>
      <c r="L239" s="457">
        <f>IF('LES revenue'!L$234 &lt;&gt; 0, 'LES revenue'!L227 / 'LES revenue'!L$234, 0)</f>
        <v>0</v>
      </c>
      <c r="M239" s="457">
        <f>IF('LES revenue'!M$234 &lt;&gt; 0, 'LES revenue'!M227 / 'LES revenue'!M$234, 0)</f>
        <v>0.16275712666482448</v>
      </c>
      <c r="N239" s="457">
        <f>IF('LES revenue'!N$234 &lt;&gt; 0, 'LES revenue'!N227 / 'LES revenue'!N$234, 0)</f>
        <v>0.36296963491703932</v>
      </c>
      <c r="O239" s="457">
        <f>IF('LES revenue'!O$234 &lt;&gt; 0, 'LES revenue'!O227 / 'LES revenue'!O$234, 0)</f>
        <v>0.4346458179365873</v>
      </c>
      <c r="P239" s="457">
        <f>IF('LES revenue'!P$234 &lt;&gt; 0, 'LES revenue'!P227 / 'LES revenue'!P$234, 0)</f>
        <v>0.47782228232052582</v>
      </c>
      <c r="Q239" s="457">
        <f>IF('LES revenue'!Q$234 &lt;&gt; 0, 'LES revenue'!Q227 / 'LES revenue'!Q$234, 0)</f>
        <v>0</v>
      </c>
      <c r="R239" s="457">
        <f>IF('LES revenue'!R$234 &lt;&gt; 0, 'LES revenue'!R227 / 'LES revenue'!R$234, 0)</f>
        <v>0</v>
      </c>
      <c r="S239" s="457">
        <f>IF('LES revenue'!S$234 &lt;&gt; 0, 'LES revenue'!S227 / 'LES revenue'!S$234, 0)</f>
        <v>0.33785730413229681</v>
      </c>
      <c r="T239" s="457">
        <f>IF('LES revenue'!T$234 &lt;&gt; 0, 'LES revenue'!T227 / 'LES revenue'!T$234, 0)</f>
        <v>0.30545413981378849</v>
      </c>
      <c r="U239" s="457">
        <f>IF('LES revenue'!U$234 &lt;&gt; 0, 'LES revenue'!U227 / 'LES revenue'!U$234, 0)</f>
        <v>0.30483524012094737</v>
      </c>
      <c r="V239" s="457">
        <f>IF('LES revenue'!V$234 &lt;&gt; 0, 'LES revenue'!V227 / 'LES revenue'!V$234, 0)</f>
        <v>0.31884687702239706</v>
      </c>
      <c r="W239" s="457">
        <f>IF('LES revenue'!W$234 &lt;&gt; 0, 'LES revenue'!W227 / 'LES revenue'!W$234, 0)</f>
        <v>0</v>
      </c>
      <c r="X239" s="457">
        <f>IF('LES revenue'!X$234 &lt;&gt; 0, 'LES revenue'!X227 / 'LES revenue'!X$234, 0)</f>
        <v>0.67710349742188558</v>
      </c>
      <c r="Y239" s="457">
        <f>IF('LES revenue'!Y$234 &lt;&gt; 0, 'LES revenue'!Y227 / 'LES revenue'!Y$234, 0)</f>
        <v>0.29104088552309931</v>
      </c>
      <c r="Z239" s="457">
        <f>IF('LES revenue'!Z$234 &lt;&gt; 0, 'LES revenue'!Z227 / 'LES revenue'!Z$234, 0)</f>
        <v>0.34925517497059616</v>
      </c>
      <c r="AA239" s="457">
        <f>IF('LES revenue'!AA$234 &lt;&gt; 0, 'LES revenue'!AA227 / 'LES revenue'!AA$234, 0)</f>
        <v>0.3247148043141882</v>
      </c>
      <c r="AB239" s="457">
        <f>IF('LES revenue'!AB$234 &lt;&gt; 0, 'LES revenue'!AB227 / 'LES revenue'!AB$234, 0)</f>
        <v>0</v>
      </c>
      <c r="AC239" s="457">
        <f>IF('LES revenue'!AC$234 &lt;&gt; 0, 'LES revenue'!AC227 / 'LES revenue'!AC$234, 0)</f>
        <v>0.38410267538308435</v>
      </c>
      <c r="AD239" s="457">
        <f>IF('LES revenue'!AD$234 &lt;&gt; 0, 'LES revenue'!AD227 / 'LES revenue'!AD$234, 0)</f>
        <v>0.45446241534310461</v>
      </c>
      <c r="AE239" s="457">
        <f>IF('LES revenue'!AE$234 &lt;&gt; 0, 'LES revenue'!AE227 / 'LES revenue'!AE$234, 0)</f>
        <v>0.46100799478414706</v>
      </c>
      <c r="AF239" s="457">
        <f>IF('LES revenue'!AF$234 &lt;&gt; 0, 'LES revenue'!AF227 / 'LES revenue'!AF$234, 0)</f>
        <v>0.45386274829779155</v>
      </c>
      <c r="AG239" s="457">
        <f>IF('LES revenue'!AG$234 &lt;&gt; 0, 'LES revenue'!AG227 / 'LES revenue'!AG$234, 0)</f>
        <v>0.25275231801682291</v>
      </c>
      <c r="AH239" s="457">
        <f>IF('LES revenue'!AH$234 &lt;&gt; 0, 'LES revenue'!AH227 / 'LES revenue'!AH$234, 0)</f>
        <v>0</v>
      </c>
      <c r="AI239" s="457">
        <f>IF('LES revenue'!AI$234 &lt;&gt; 0, 'LES revenue'!AI227 / 'LES revenue'!AI$234, 0)</f>
        <v>0</v>
      </c>
      <c r="AJ239" s="457">
        <f>IF('LES revenue'!AJ$234 &lt;&gt; 0, 'LES revenue'!AJ227 / 'LES revenue'!AJ$234, 0)</f>
        <v>0.5043630444287116</v>
      </c>
      <c r="AK239" s="457">
        <f>IF('LES revenue'!AK$234 &lt;&gt; 0, 'LES revenue'!AK227 / 'LES revenue'!AK$234, 0)</f>
        <v>0</v>
      </c>
      <c r="AL239" s="457">
        <f>IF('LES revenue'!AL$234 &lt;&gt; 0, 'LES revenue'!AL227 / 'LES revenue'!AL$234, 0)</f>
        <v>0.54834264541476108</v>
      </c>
      <c r="AM239" s="457">
        <f>IF('LES revenue'!AM$234 &lt;&gt; 0, 'LES revenue'!AM227 / 'LES revenue'!AM$234, 0)</f>
        <v>0</v>
      </c>
      <c r="AN239" s="457">
        <f>IF('LES revenue'!AN$234 &lt;&gt; 0, 'LES revenue'!AN227 / 'LES revenue'!AN$234, 0)</f>
        <v>0.80028668511582368</v>
      </c>
      <c r="AO239" s="457">
        <f>IF('LES revenue'!AO$234 &lt;&gt; 0, 'LES revenue'!AO227 / 'LES revenue'!AO$234, 0)</f>
        <v>0</v>
      </c>
      <c r="AP239" s="256"/>
      <c r="AQ239" s="256"/>
    </row>
    <row r="240" spans="4:43" x14ac:dyDescent="0.35">
      <c r="D240"/>
      <c r="E240" s="78"/>
      <c r="F240" t="s">
        <v>191</v>
      </c>
      <c r="G240" t="s">
        <v>164</v>
      </c>
      <c r="H240" s="20"/>
      <c r="J240" s="457">
        <f>IF('LES revenue'!J$234 &lt;&gt; 0, 'LES revenue'!J228 / 'LES revenue'!J$234, 0)</f>
        <v>0.44593173626500143</v>
      </c>
      <c r="K240" s="457">
        <f>IF('LES revenue'!K$234 &lt;&gt; 0, 'LES revenue'!K228 / 'LES revenue'!K$234, 0)</f>
        <v>0</v>
      </c>
      <c r="L240" s="457">
        <f>IF('LES revenue'!L$234 &lt;&gt; 0, 'LES revenue'!L228 / 'LES revenue'!L$234, 0)</f>
        <v>0</v>
      </c>
      <c r="M240" s="457">
        <f>IF('LES revenue'!M$234 &lt;&gt; 0, 'LES revenue'!M228 / 'LES revenue'!M$234, 0)</f>
        <v>0.19452351680664814</v>
      </c>
      <c r="N240" s="457">
        <f>IF('LES revenue'!N$234 &lt;&gt; 0, 'LES revenue'!N228 / 'LES revenue'!N$234, 0)</f>
        <v>0.43381283096433065</v>
      </c>
      <c r="O240" s="457">
        <f>IF('LES revenue'!O$234 &lt;&gt; 0, 'LES revenue'!O228 / 'LES revenue'!O$234, 0)</f>
        <v>0.51947853100431995</v>
      </c>
      <c r="P240" s="457">
        <f>IF('LES revenue'!P$234 &lt;&gt; 0, 'LES revenue'!P228 / 'LES revenue'!P$234, 0)</f>
        <v>0.5710820329052656</v>
      </c>
      <c r="Q240" s="457">
        <f>IF('LES revenue'!Q$234 &lt;&gt; 0, 'LES revenue'!Q228 / 'LES revenue'!Q$234, 0)</f>
        <v>0</v>
      </c>
      <c r="R240" s="457">
        <f>IF('LES revenue'!R$234 &lt;&gt; 0, 'LES revenue'!R228 / 'LES revenue'!R$234, 0)</f>
        <v>0</v>
      </c>
      <c r="S240" s="457">
        <f>IF('LES revenue'!S$234 &lt;&gt; 0, 'LES revenue'!S228 / 'LES revenue'!S$234, 0)</f>
        <v>0.40337626426356099</v>
      </c>
      <c r="T240" s="457">
        <f>IF('LES revenue'!T$234 &lt;&gt; 0, 'LES revenue'!T228 / 'LES revenue'!T$234, 0)</f>
        <v>0.36468931798993526</v>
      </c>
      <c r="U240" s="457">
        <f>IF('LES revenue'!U$234 &lt;&gt; 0, 'LES revenue'!U228 / 'LES revenue'!U$234, 0)</f>
        <v>0.36395039820635006</v>
      </c>
      <c r="V240" s="457">
        <f>IF('LES revenue'!V$234 &lt;&gt; 0, 'LES revenue'!V228 / 'LES revenue'!V$234, 0)</f>
        <v>0.38067924106514195</v>
      </c>
      <c r="W240" s="457">
        <f>IF('LES revenue'!W$234 &lt;&gt; 0, 'LES revenue'!W228 / 'LES revenue'!W$234, 0)</f>
        <v>0</v>
      </c>
      <c r="X240" s="457">
        <f>IF('LES revenue'!X$234 &lt;&gt; 0, 'LES revenue'!X228 / 'LES revenue'!X$234, 0)</f>
        <v>0.80713351581773896</v>
      </c>
      <c r="Y240" s="457">
        <f>IF('LES revenue'!Y$234 &lt;&gt; 0, 'LES revenue'!Y228 / 'LES revenue'!Y$234, 0)</f>
        <v>0.34693197431913675</v>
      </c>
      <c r="Z240" s="457">
        <f>IF('LES revenue'!Z$234 &lt;&gt; 0, 'LES revenue'!Z228 / 'LES revenue'!Z$234, 0)</f>
        <v>0.41632565533170646</v>
      </c>
      <c r="AA240" s="457">
        <f>IF('LES revenue'!AA$234 &lt;&gt; 0, 'LES revenue'!AA228 / 'LES revenue'!AA$234, 0)</f>
        <v>0.38707258586330945</v>
      </c>
      <c r="AB240" s="457">
        <f>IF('LES revenue'!AB$234 &lt;&gt; 0, 'LES revenue'!AB228 / 'LES revenue'!AB$234, 0)</f>
        <v>0</v>
      </c>
      <c r="AC240" s="457">
        <f>IF('LES revenue'!AC$234 &lt;&gt; 0, 'LES revenue'!AC228 / 'LES revenue'!AC$234, 0)</f>
        <v>0.45980432697375412</v>
      </c>
      <c r="AD240" s="457">
        <f>IF('LES revenue'!AD$234 &lt;&gt; 0, 'LES revenue'!AD228 / 'LES revenue'!AD$234, 0)</f>
        <v>0.5394615715700054</v>
      </c>
      <c r="AE240" s="457">
        <f>IF('LES revenue'!AE$234 &lt;&gt; 0, 'LES revenue'!AE228 / 'LES revenue'!AE$234, 0)</f>
        <v>0.54709552826423391</v>
      </c>
      <c r="AF240" s="457">
        <f>IF('LES revenue'!AF$234 &lt;&gt; 0, 'LES revenue'!AF228 / 'LES revenue'!AF$234, 0)</f>
        <v>0.53980470561920568</v>
      </c>
      <c r="AG240" s="457">
        <f>IF('LES revenue'!AG$234 &lt;&gt; 0, 'LES revenue'!AG228 / 'LES revenue'!AG$234, 0)</f>
        <v>0.29796907137892237</v>
      </c>
      <c r="AH240" s="457">
        <f>IF('LES revenue'!AH$234 &lt;&gt; 0, 'LES revenue'!AH228 / 'LES revenue'!AH$234, 0)</f>
        <v>0</v>
      </c>
      <c r="AI240" s="457">
        <f>IF('LES revenue'!AI$234 &lt;&gt; 0, 'LES revenue'!AI228 / 'LES revenue'!AI$234, 0)</f>
        <v>0</v>
      </c>
      <c r="AJ240" s="457">
        <f>IF('LES revenue'!AJ$234 &lt;&gt; 0, 'LES revenue'!AJ228 / 'LES revenue'!AJ$234, 0)</f>
        <v>0.60225420056247514</v>
      </c>
      <c r="AK240" s="457">
        <f>IF('LES revenue'!AK$234 &lt;&gt; 0, 'LES revenue'!AK228 / 'LES revenue'!AK$234, 0)</f>
        <v>0</v>
      </c>
      <c r="AL240" s="457">
        <f>IF('LES revenue'!AL$234 &lt;&gt; 0, 'LES revenue'!AL228 / 'LES revenue'!AL$234, 0)</f>
        <v>0.65424108130579739</v>
      </c>
      <c r="AM240" s="457">
        <f>IF('LES revenue'!AM$234 &lt;&gt; 0, 'LES revenue'!AM228 / 'LES revenue'!AM$234, 0)</f>
        <v>0</v>
      </c>
      <c r="AN240" s="457">
        <f>IF('LES revenue'!AN$234 &lt;&gt; 0, 'LES revenue'!AN228 / 'LES revenue'!AN$234, 0)</f>
        <v>0.92475764688770523</v>
      </c>
      <c r="AO240" s="457">
        <f>IF('LES revenue'!AO$234 &lt;&gt; 0, 'LES revenue'!AO228 / 'LES revenue'!AO$234, 0)</f>
        <v>0</v>
      </c>
    </row>
    <row r="241" spans="2:43" x14ac:dyDescent="0.35">
      <c r="D241"/>
      <c r="E241" s="78"/>
      <c r="F241" t="s">
        <v>192</v>
      </c>
      <c r="G241" t="s">
        <v>164</v>
      </c>
      <c r="H241" s="20"/>
      <c r="J241" s="457">
        <f>IF('LES revenue'!J$234 &lt;&gt; 0, 'LES revenue'!J229 / 'LES revenue'!J$234, 0)</f>
        <v>0.48174054423519896</v>
      </c>
      <c r="K241" s="457">
        <f>IF('LES revenue'!K$234 &lt;&gt; 0, 'LES revenue'!K229 / 'LES revenue'!K$234, 0)</f>
        <v>0</v>
      </c>
      <c r="L241" s="457">
        <f>IF('LES revenue'!L$234 &lt;&gt; 0, 'LES revenue'!L229 / 'LES revenue'!L$234, 0)</f>
        <v>0</v>
      </c>
      <c r="M241" s="457">
        <f>IF('LES revenue'!M$234 &lt;&gt; 0, 'LES revenue'!M229 / 'LES revenue'!M$234, 0)</f>
        <v>0.21038029615293632</v>
      </c>
      <c r="N241" s="457">
        <f>IF('LES revenue'!N$234 &lt;&gt; 0, 'LES revenue'!N229 / 'LES revenue'!N$234, 0)</f>
        <v>0.46917551847438344</v>
      </c>
      <c r="O241" s="457">
        <f>IF('LES revenue'!O$234 &lt;&gt; 0, 'LES revenue'!O229 / 'LES revenue'!O$234, 0)</f>
        <v>0.56182434387309033</v>
      </c>
      <c r="P241" s="457">
        <f>IF('LES revenue'!P$234 &lt;&gt; 0, 'LES revenue'!P229 / 'LES revenue'!P$234, 0)</f>
        <v>0.61763435692791568</v>
      </c>
      <c r="Q241" s="457">
        <f>IF('LES revenue'!Q$234 &lt;&gt; 0, 'LES revenue'!Q229 / 'LES revenue'!Q$234, 0)</f>
        <v>0</v>
      </c>
      <c r="R241" s="457">
        <f>IF('LES revenue'!R$234 &lt;&gt; 0, 'LES revenue'!R229 / 'LES revenue'!R$234, 0)</f>
        <v>0</v>
      </c>
      <c r="S241" s="457">
        <f>IF('LES revenue'!S$234 &lt;&gt; 0, 'LES revenue'!S229 / 'LES revenue'!S$234, 0)</f>
        <v>0.43608126124815283</v>
      </c>
      <c r="T241" s="457">
        <f>IF('LES revenue'!T$234 &lt;&gt; 0, 'LES revenue'!T229 / 'LES revenue'!T$234, 0)</f>
        <v>0.39425764935159563</v>
      </c>
      <c r="U241" s="457">
        <f>IF('LES revenue'!U$234 &lt;&gt; 0, 'LES revenue'!U229 / 'LES revenue'!U$234, 0)</f>
        <v>0.39345881932679161</v>
      </c>
      <c r="V241" s="457">
        <f>IF('LES revenue'!V$234 &lt;&gt; 0, 'LES revenue'!V229 / 'LES revenue'!V$234, 0)</f>
        <v>0.41154400563888849</v>
      </c>
      <c r="W241" s="457">
        <f>IF('LES revenue'!W$234 &lt;&gt; 0, 'LES revenue'!W229 / 'LES revenue'!W$234, 0)</f>
        <v>0</v>
      </c>
      <c r="X241" s="457">
        <f>IF('LES revenue'!X$234 &lt;&gt; 0, 'LES revenue'!X229 / 'LES revenue'!X$234, 0)</f>
        <v>0.87204039698653157</v>
      </c>
      <c r="Y241" s="457">
        <f>IF('LES revenue'!Y$234 &lt;&gt; 0, 'LES revenue'!Y229 / 'LES revenue'!Y$234, 0)</f>
        <v>0.37483104180857507</v>
      </c>
      <c r="Z241" s="457">
        <f>IF('LES revenue'!Z$234 &lt;&gt; 0, 'LES revenue'!Z229 / 'LES revenue'!Z$234, 0)</f>
        <v>0.44980512224587266</v>
      </c>
      <c r="AA241" s="457">
        <f>IF('LES revenue'!AA$234 &lt;&gt; 0, 'LES revenue'!AA229 / 'LES revenue'!AA$234, 0)</f>
        <v>0.41819962227298346</v>
      </c>
      <c r="AB241" s="457">
        <f>IF('LES revenue'!AB$234 &lt;&gt; 0, 'LES revenue'!AB229 / 'LES revenue'!AB$234, 0)</f>
        <v>0</v>
      </c>
      <c r="AC241" s="457">
        <f>IF('LES revenue'!AC$234 &lt;&gt; 0, 'LES revenue'!AC229 / 'LES revenue'!AC$234, 0)</f>
        <v>0.54389584288748494</v>
      </c>
      <c r="AD241" s="457">
        <f>IF('LES revenue'!AD$234 &lt;&gt; 0, 'LES revenue'!AD229 / 'LES revenue'!AD$234, 0)</f>
        <v>0.62378896895059477</v>
      </c>
      <c r="AE241" s="457">
        <f>IF('LES revenue'!AE$234 &lt;&gt; 0, 'LES revenue'!AE229 / 'LES revenue'!AE$234, 0)</f>
        <v>0.63218651929700598</v>
      </c>
      <c r="AF241" s="457">
        <f>IF('LES revenue'!AF$234 &lt;&gt; 0, 'LES revenue'!AF229 / 'LES revenue'!AF$234, 0)</f>
        <v>0.62752266209221397</v>
      </c>
      <c r="AG241" s="457">
        <f>IF('LES revenue'!AG$234 &lt;&gt; 0, 'LES revenue'!AG229 / 'LES revenue'!AG$234, 0)</f>
        <v>0.32053984752368658</v>
      </c>
      <c r="AH241" s="457">
        <f>IF('LES revenue'!AH$234 &lt;&gt; 0, 'LES revenue'!AH229 / 'LES revenue'!AH$234, 0)</f>
        <v>0</v>
      </c>
      <c r="AI241" s="457">
        <f>IF('LES revenue'!AI$234 &lt;&gt; 0, 'LES revenue'!AI229 / 'LES revenue'!AI$234, 0)</f>
        <v>0</v>
      </c>
      <c r="AJ241" s="457">
        <f>IF('LES revenue'!AJ$234 &lt;&gt; 0, 'LES revenue'!AJ229 / 'LES revenue'!AJ$234, 0)</f>
        <v>0.65111837605852729</v>
      </c>
      <c r="AK241" s="457">
        <f>IF('LES revenue'!AK$234 &lt;&gt; 0, 'LES revenue'!AK229 / 'LES revenue'!AK$234, 0)</f>
        <v>0</v>
      </c>
      <c r="AL241" s="457">
        <f>IF('LES revenue'!AL$234 &lt;&gt; 0, 'LES revenue'!AL229 / 'LES revenue'!AL$234, 0)</f>
        <v>0.70710223813048667</v>
      </c>
      <c r="AM241" s="457">
        <f>IF('LES revenue'!AM$234 &lt;&gt; 0, 'LES revenue'!AM229 / 'LES revenue'!AM$234, 0)</f>
        <v>0</v>
      </c>
      <c r="AN241" s="457">
        <f>IF('LES revenue'!AN$234 &lt;&gt; 0, 'LES revenue'!AN229 / 'LES revenue'!AN$234, 0)</f>
        <v>0.99069982282168267</v>
      </c>
      <c r="AO241" s="457">
        <f>IF('LES revenue'!AO$234 &lt;&gt; 0, 'LES revenue'!AO229 / 'LES revenue'!AO$234, 0)</f>
        <v>0</v>
      </c>
    </row>
    <row r="242" spans="2:43" x14ac:dyDescent="0.35">
      <c r="D242"/>
      <c r="E242" s="78"/>
      <c r="F242" t="s">
        <v>193</v>
      </c>
      <c r="G242" t="s">
        <v>164</v>
      </c>
      <c r="H242" s="20"/>
      <c r="J242" s="457">
        <f>IF('LES revenue'!J$234 &lt;&gt; 0, 'LES revenue'!J230 / 'LES revenue'!J$234, 0)</f>
        <v>0.49410423907231582</v>
      </c>
      <c r="K242" s="457">
        <f>IF('LES revenue'!K$234 &lt;&gt; 0, 'LES revenue'!K230 / 'LES revenue'!K$234, 0)</f>
        <v>0</v>
      </c>
      <c r="L242" s="457">
        <f>IF('LES revenue'!L$234 &lt;&gt; 0, 'LES revenue'!L230 / 'LES revenue'!L$234, 0)</f>
        <v>0</v>
      </c>
      <c r="M242" s="457">
        <f>IF('LES revenue'!M$234 &lt;&gt; 0, 'LES revenue'!M230 / 'LES revenue'!M$234, 0)</f>
        <v>0.21586462205979964</v>
      </c>
      <c r="N242" s="457">
        <f>IF('LES revenue'!N$234 &lt;&gt; 0, 'LES revenue'!N230 / 'LES revenue'!N$234, 0)</f>
        <v>0.48140628104049638</v>
      </c>
      <c r="O242" s="457">
        <f>IF('LES revenue'!O$234 &lt;&gt; 0, 'LES revenue'!O230 / 'LES revenue'!O$234, 0)</f>
        <v>0.57647033430353345</v>
      </c>
      <c r="P242" s="457">
        <f>IF('LES revenue'!P$234 &lt;&gt; 0, 'LES revenue'!P230 / 'LES revenue'!P$234, 0)</f>
        <v>0.6337352378878236</v>
      </c>
      <c r="Q242" s="457">
        <f>IF('LES revenue'!Q$234 &lt;&gt; 0, 'LES revenue'!Q230 / 'LES revenue'!Q$234, 0)</f>
        <v>0</v>
      </c>
      <c r="R242" s="457">
        <f>IF('LES revenue'!R$234 &lt;&gt; 0, 'LES revenue'!R230 / 'LES revenue'!R$234, 0)</f>
        <v>0</v>
      </c>
      <c r="S242" s="457">
        <f>IF('LES revenue'!S$234 &lt;&gt; 0, 'LES revenue'!S230 / 'LES revenue'!S$234, 0)</f>
        <v>0.44740911369145081</v>
      </c>
      <c r="T242" s="457">
        <f>IF('LES revenue'!T$234 &lt;&gt; 0, 'LES revenue'!T230 / 'LES revenue'!T$234, 0)</f>
        <v>0.40449907193350965</v>
      </c>
      <c r="U242" s="457">
        <f>IF('LES revenue'!U$234 &lt;&gt; 0, 'LES revenue'!U230 / 'LES revenue'!U$234, 0)</f>
        <v>0.40367949112335344</v>
      </c>
      <c r="V242" s="457">
        <f>IF('LES revenue'!V$234 &lt;&gt; 0, 'LES revenue'!V230 / 'LES revenue'!V$234, 0)</f>
        <v>0.42223446676179421</v>
      </c>
      <c r="W242" s="457">
        <f>IF('LES revenue'!W$234 &lt;&gt; 0, 'LES revenue'!W230 / 'LES revenue'!W$234, 0)</f>
        <v>0</v>
      </c>
      <c r="X242" s="457">
        <f>IF('LES revenue'!X$234 &lt;&gt; 0, 'LES revenue'!X230 / 'LES revenue'!X$234, 0)</f>
        <v>0.89458073361921997</v>
      </c>
      <c r="Y242" s="457">
        <f>IF('LES revenue'!Y$234 &lt;&gt; 0, 'LES revenue'!Y230 / 'LES revenue'!Y$234, 0)</f>
        <v>0.38451960427878035</v>
      </c>
      <c r="Z242" s="457">
        <f>IF('LES revenue'!Z$234 &lt;&gt; 0, 'LES revenue'!Z230 / 'LES revenue'!Z$234, 0)</f>
        <v>0.46143160068605232</v>
      </c>
      <c r="AA242" s="457">
        <f>IF('LES revenue'!AA$234 &lt;&gt; 0, 'LES revenue'!AA230 / 'LES revenue'!AA$234, 0)</f>
        <v>0.42900916767738262</v>
      </c>
      <c r="AB242" s="457">
        <f>IF('LES revenue'!AB$234 &lt;&gt; 0, 'LES revenue'!AB230 / 'LES revenue'!AB$234, 0)</f>
        <v>0</v>
      </c>
      <c r="AC242" s="457">
        <f>IF('LES revenue'!AC$234 &lt;&gt; 0, 'LES revenue'!AC230 / 'LES revenue'!AC$234, 0)</f>
        <v>0.57637084078723977</v>
      </c>
      <c r="AD242" s="457">
        <f>IF('LES revenue'!AD$234 &lt;&gt; 0, 'LES revenue'!AD230 / 'LES revenue'!AD$234, 0)</f>
        <v>0.65635506105952857</v>
      </c>
      <c r="AE242" s="457">
        <f>IF('LES revenue'!AE$234 &lt;&gt; 0, 'LES revenue'!AE230 / 'LES revenue'!AE$234, 0)</f>
        <v>0.66504750087227238</v>
      </c>
      <c r="AF242" s="457">
        <f>IF('LES revenue'!AF$234 &lt;&gt; 0, 'LES revenue'!AF230 / 'LES revenue'!AF$234, 0)</f>
        <v>0.66139814193436763</v>
      </c>
      <c r="AG242" s="457">
        <f>IF('LES revenue'!AG$234 &lt;&gt; 0, 'LES revenue'!AG230 / 'LES revenue'!AG$234, 0)</f>
        <v>0.32888145787284634</v>
      </c>
      <c r="AH242" s="457">
        <f>IF('LES revenue'!AH$234 &lt;&gt; 0, 'LES revenue'!AH230 / 'LES revenue'!AH$234, 0)</f>
        <v>0</v>
      </c>
      <c r="AI242" s="457">
        <f>IF('LES revenue'!AI$234 &lt;&gt; 0, 'LES revenue'!AI230 / 'LES revenue'!AI$234, 0)</f>
        <v>0</v>
      </c>
      <c r="AJ242" s="457">
        <f>IF('LES revenue'!AJ$234 &lt;&gt; 0, 'LES revenue'!AJ230 / 'LES revenue'!AJ$234, 0)</f>
        <v>0.66811801420974426</v>
      </c>
      <c r="AK242" s="457">
        <f>IF('LES revenue'!AK$234 &lt;&gt; 0, 'LES revenue'!AK230 / 'LES revenue'!AK$234, 0)</f>
        <v>0</v>
      </c>
      <c r="AL242" s="457">
        <f>IF('LES revenue'!AL$234 &lt;&gt; 0, 'LES revenue'!AL230 / 'LES revenue'!AL$234, 0)</f>
        <v>0.7256850216959817</v>
      </c>
      <c r="AM242" s="457">
        <f>IF('LES revenue'!AM$234 &lt;&gt; 0, 'LES revenue'!AM230 / 'LES revenue'!AM$234, 0)</f>
        <v>0</v>
      </c>
      <c r="AN242" s="457">
        <f>IF('LES revenue'!AN$234 &lt;&gt; 0, 'LES revenue'!AN230 / 'LES revenue'!AN$234, 0)</f>
        <v>1.0131423909228285</v>
      </c>
      <c r="AO242" s="457">
        <f>IF('LES revenue'!AO$234 &lt;&gt; 0, 'LES revenue'!AO230 / 'LES revenue'!AO$234, 0)</f>
        <v>0</v>
      </c>
    </row>
    <row r="243" spans="2:43" x14ac:dyDescent="0.35">
      <c r="D243"/>
      <c r="E243" s="78"/>
      <c r="F243" t="s">
        <v>194</v>
      </c>
      <c r="G243" t="s">
        <v>164</v>
      </c>
      <c r="H243" s="20"/>
      <c r="J243" s="457">
        <f>IF('LES revenue'!J$234 &lt;&gt; 0, 'LES revenue'!J231 / 'LES revenue'!J$234, 0)</f>
        <v>0.68071868330499941</v>
      </c>
      <c r="K243" s="457">
        <f>IF('LES revenue'!K$234 &lt;&gt; 0, 'LES revenue'!K231 / 'LES revenue'!K$234, 0)</f>
        <v>0</v>
      </c>
      <c r="L243" s="457">
        <f>IF('LES revenue'!L$234 &lt;&gt; 0, 'LES revenue'!L231 / 'LES revenue'!L$234, 0)</f>
        <v>0</v>
      </c>
      <c r="M243" s="457">
        <f>IF('LES revenue'!M$234 &lt;&gt; 0, 'LES revenue'!M231 / 'LES revenue'!M$234, 0)</f>
        <v>0.29850082898103059</v>
      </c>
      <c r="N243" s="457">
        <f>IF('LES revenue'!N$234 &lt;&gt; 0, 'LES revenue'!N231 / 'LES revenue'!N$234, 0)</f>
        <v>0.66569580784504256</v>
      </c>
      <c r="O243" s="457">
        <f>IF('LES revenue'!O$234 &lt;&gt; 0, 'LES revenue'!O231 / 'LES revenue'!O$234, 0)</f>
        <v>0.79715180297078569</v>
      </c>
      <c r="P243" s="457">
        <f>IF('LES revenue'!P$234 &lt;&gt; 0, 'LES revenue'!P231 / 'LES revenue'!P$234, 0)</f>
        <v>0.87633856839960189</v>
      </c>
      <c r="Q243" s="457">
        <f>IF('LES revenue'!Q$234 &lt;&gt; 0, 'LES revenue'!Q231 / 'LES revenue'!Q$234, 0)</f>
        <v>0</v>
      </c>
      <c r="R243" s="457">
        <f>IF('LES revenue'!R$234 &lt;&gt; 0, 'LES revenue'!R231 / 'LES revenue'!R$234, 0)</f>
        <v>0</v>
      </c>
      <c r="S243" s="457">
        <f>IF('LES revenue'!S$234 &lt;&gt; 0, 'LES revenue'!S231 / 'LES revenue'!S$234, 0)</f>
        <v>0.64444342218827</v>
      </c>
      <c r="T243" s="457">
        <f>IF('LES revenue'!T$234 &lt;&gt; 0, 'LES revenue'!T231 / 'LES revenue'!T$234, 0)</f>
        <v>0.60078773862573032</v>
      </c>
      <c r="U243" s="457">
        <f>IF('LES revenue'!U$234 &lt;&gt; 0, 'LES revenue'!U231 / 'LES revenue'!U$234, 0)</f>
        <v>0.60085545856670408</v>
      </c>
      <c r="V243" s="457">
        <f>IF('LES revenue'!V$234 &lt;&gt; 0, 'LES revenue'!V231 / 'LES revenue'!V$234, 0)</f>
        <v>0.62204135323405851</v>
      </c>
      <c r="W243" s="457">
        <f>IF('LES revenue'!W$234 &lt;&gt; 0, 'LES revenue'!W231 / 'LES revenue'!W$234, 0)</f>
        <v>0</v>
      </c>
      <c r="X243" s="457">
        <f>IF('LES revenue'!X$234 &lt;&gt; 0, 'LES revenue'!X231 / 'LES revenue'!X$234, 0)</f>
        <v>0.92559048322145843</v>
      </c>
      <c r="Y243" s="457">
        <f>IF('LES revenue'!Y$234 &lt;&gt; 0, 'LES revenue'!Y231 / 'LES revenue'!Y$234, 0)</f>
        <v>0.8380518854392317</v>
      </c>
      <c r="Z243" s="457">
        <f>IF('LES revenue'!Z$234 &lt;&gt; 0, 'LES revenue'!Z231 / 'LES revenue'!Z$234, 0)</f>
        <v>0.86226255491291781</v>
      </c>
      <c r="AA243" s="457">
        <f>IF('LES revenue'!AA$234 &lt;&gt; 0, 'LES revenue'!AA231 / 'LES revenue'!AA$234, 0)</f>
        <v>0.85806955812902952</v>
      </c>
      <c r="AB243" s="457">
        <f>IF('LES revenue'!AB$234 &lt;&gt; 0, 'LES revenue'!AB231 / 'LES revenue'!AB$234, 0)</f>
        <v>0</v>
      </c>
      <c r="AC243" s="457">
        <f>IF('LES revenue'!AC$234 &lt;&gt; 0, 'LES revenue'!AC231 / 'LES revenue'!AC$234, 0)</f>
        <v>0.89625078087498167</v>
      </c>
      <c r="AD243" s="457">
        <f>IF('LES revenue'!AD$234 &lt;&gt; 0, 'LES revenue'!AD231 / 'LES revenue'!AD$234, 0)</f>
        <v>0.97713228250397621</v>
      </c>
      <c r="AE243" s="457">
        <f>IF('LES revenue'!AE$234 &lt;&gt; 0, 'LES revenue'!AE231 / 'LES revenue'!AE$234, 0)</f>
        <v>0.98872939455454933</v>
      </c>
      <c r="AF243" s="457">
        <f>IF('LES revenue'!AF$234 &lt;&gt; 0, 'LES revenue'!AF231 / 'LES revenue'!AF$234, 0)</f>
        <v>0.99507288136932892</v>
      </c>
      <c r="AG243" s="457">
        <f>IF('LES revenue'!AG$234 &lt;&gt; 0, 'LES revenue'!AG231 / 'LES revenue'!AG$234, 0)</f>
        <v>0.44650706690347974</v>
      </c>
      <c r="AH243" s="457">
        <f>IF('LES revenue'!AH$234 &lt;&gt; 0, 'LES revenue'!AH231 / 'LES revenue'!AH$234, 0)</f>
        <v>0</v>
      </c>
      <c r="AI243" s="457">
        <f>IF('LES revenue'!AI$234 &lt;&gt; 0, 'LES revenue'!AI231 / 'LES revenue'!AI$234, 0)</f>
        <v>0</v>
      </c>
      <c r="AJ243" s="457">
        <f>IF('LES revenue'!AJ$234 &lt;&gt; 0, 'LES revenue'!AJ231 / 'LES revenue'!AJ$234, 0)</f>
        <v>0.92276935475906718</v>
      </c>
      <c r="AK243" s="457">
        <f>IF('LES revenue'!AK$234 &lt;&gt; 0, 'LES revenue'!AK231 / 'LES revenue'!AK$234, 0)</f>
        <v>0</v>
      </c>
      <c r="AL243" s="457">
        <f>IF('LES revenue'!AL$234 &lt;&gt; 0, 'LES revenue'!AL231 / 'LES revenue'!AL$234, 0)</f>
        <v>1.0011662778870885</v>
      </c>
      <c r="AM243" s="457">
        <f>IF('LES revenue'!AM$234 &lt;&gt; 0, 'LES revenue'!AM231 / 'LES revenue'!AM$234, 0)</f>
        <v>0</v>
      </c>
      <c r="AN243" s="457">
        <f>IF('LES revenue'!AN$234 &lt;&gt; 0, 'LES revenue'!AN231 / 'LES revenue'!AN$234, 0)</f>
        <v>1.0123335300180061</v>
      </c>
      <c r="AO243" s="457">
        <f>IF('LES revenue'!AO$234 &lt;&gt; 0, 'LES revenue'!AO231 / 'LES revenue'!AO$234, 0)</f>
        <v>0</v>
      </c>
    </row>
    <row r="244" spans="2:43" x14ac:dyDescent="0.35">
      <c r="D244"/>
      <c r="E244" s="78"/>
      <c r="F244" s="28" t="s">
        <v>1150</v>
      </c>
      <c r="G244" s="28" t="s">
        <v>164</v>
      </c>
      <c r="H244" s="65"/>
      <c r="I244" s="258"/>
      <c r="J244" s="458">
        <f>IF('LES revenue'!J$234 &lt;&gt; 0, 'LES revenue'!J232 / 'LES revenue'!J$234, 0)</f>
        <v>0.85959075384887695</v>
      </c>
      <c r="K244" s="458">
        <f>IF('LES revenue'!K$234 &lt;&gt; 0, 'LES revenue'!K232 / 'LES revenue'!K$234, 0)</f>
        <v>0</v>
      </c>
      <c r="L244" s="458">
        <f>IF('LES revenue'!L$234 &lt;&gt; 0, 'LES revenue'!L232 / 'LES revenue'!L$234, 0)</f>
        <v>0</v>
      </c>
      <c r="M244" s="458">
        <f>IF('LES revenue'!M$234 &lt;&gt; 0, 'LES revenue'!M232 / 'LES revenue'!M$234, 0)</f>
        <v>0.47699663786328023</v>
      </c>
      <c r="N244" s="458">
        <f>IF('LES revenue'!N$234 &lt;&gt; 0, 'LES revenue'!N232 / 'LES revenue'!N$234, 0)</f>
        <v>0.78616978040790864</v>
      </c>
      <c r="O244" s="458">
        <f>IF('LES revenue'!O$234 &lt;&gt; 0, 'LES revenue'!O232 / 'LES revenue'!O$234, 0)</f>
        <v>0.89685392768326944</v>
      </c>
      <c r="P244" s="458">
        <f>IF('LES revenue'!P$234 &lt;&gt; 0, 'LES revenue'!P232 / 'LES revenue'!P$234, 0)</f>
        <v>0.9635280995123956</v>
      </c>
      <c r="Q244" s="458">
        <f>IF('LES revenue'!Q$234 &lt;&gt; 0, 'LES revenue'!Q232 / 'LES revenue'!Q$234, 0)</f>
        <v>0</v>
      </c>
      <c r="R244" s="458">
        <f>IF('LES revenue'!R$234 &lt;&gt; 0, 'LES revenue'!R232 / 'LES revenue'!R$234, 0)</f>
        <v>0</v>
      </c>
      <c r="S244" s="458">
        <f>IF('LES revenue'!S$234 &lt;&gt; 0, 'LES revenue'!S232 / 'LES revenue'!S$234, 0)</f>
        <v>0.96278751320258515</v>
      </c>
      <c r="T244" s="458">
        <f>IF('LES revenue'!T$234 &lt;&gt; 0, 'LES revenue'!T232 / 'LES revenue'!T$234, 0)</f>
        <v>0.98382327918861034</v>
      </c>
      <c r="U244" s="458">
        <f>IF('LES revenue'!U$234 &lt;&gt; 0, 'LES revenue'!U232 / 'LES revenue'!U$234, 0)</f>
        <v>0.98985611663773221</v>
      </c>
      <c r="V244" s="458">
        <f>IF('LES revenue'!V$234 &lt;&gt; 0, 'LES revenue'!V232 / 'LES revenue'!V$234, 0)</f>
        <v>0.99517881327105673</v>
      </c>
      <c r="W244" s="469"/>
      <c r="X244" s="469"/>
      <c r="Y244" s="469"/>
      <c r="Z244" s="469"/>
      <c r="AA244" s="469"/>
      <c r="AB244" s="469"/>
      <c r="AC244" s="469"/>
      <c r="AD244" s="469"/>
      <c r="AE244" s="469"/>
      <c r="AF244" s="469"/>
      <c r="AG244" s="458">
        <f>IF('LES revenue'!AG$234 &lt;&gt; 0, 'LES revenue'!AG232 / 'LES revenue'!AG$234, 0)</f>
        <v>0.57007498429959425</v>
      </c>
      <c r="AH244" s="458">
        <f>IF('LES revenue'!AH$234 &lt;&gt; 0, 'LES revenue'!AH232 / 'LES revenue'!AH$234, 0)</f>
        <v>0</v>
      </c>
      <c r="AI244" s="469"/>
      <c r="AJ244" s="458">
        <f>IF('LES revenue'!AJ$234 &lt;&gt; 0, 'LES revenue'!AJ232 / 'LES revenue'!AJ$234, 0)</f>
        <v>1</v>
      </c>
      <c r="AK244" s="458">
        <f>IF('LES revenue'!AK$234 &lt;&gt; 0, 'LES revenue'!AK232 / 'LES revenue'!AK$234, 0)</f>
        <v>0</v>
      </c>
      <c r="AL244" s="469"/>
      <c r="AM244" s="469"/>
      <c r="AN244" s="469"/>
      <c r="AO244" s="469"/>
      <c r="AP244" s="256"/>
      <c r="AQ244" s="256"/>
    </row>
    <row r="245" spans="2:43" x14ac:dyDescent="0.35">
      <c r="D245" s="78"/>
      <c r="F245" s="2"/>
      <c r="J245" s="154"/>
      <c r="K245" s="154"/>
      <c r="L245" s="154"/>
      <c r="M245" s="154"/>
      <c r="N245" s="154"/>
      <c r="O245" s="154"/>
      <c r="P245" s="154"/>
      <c r="Q245" s="154"/>
      <c r="R245" s="154"/>
      <c r="S245" s="154"/>
      <c r="T245" s="154"/>
      <c r="U245" s="154"/>
      <c r="V245" s="154"/>
      <c r="W245" s="154"/>
      <c r="X245" s="154"/>
      <c r="Y245" s="154"/>
      <c r="Z245" s="154"/>
      <c r="AA245" s="154"/>
      <c r="AB245" s="154"/>
      <c r="AC245" s="154"/>
      <c r="AD245" s="154"/>
      <c r="AE245" s="154"/>
      <c r="AF245" s="154"/>
      <c r="AG245" s="154"/>
      <c r="AH245" s="154"/>
      <c r="AI245" s="154"/>
      <c r="AJ245" s="154"/>
      <c r="AK245" s="154"/>
      <c r="AL245" s="154"/>
      <c r="AM245" s="154"/>
      <c r="AN245" s="154"/>
      <c r="AO245" s="154"/>
    </row>
    <row r="246" spans="2:43" x14ac:dyDescent="0.35">
      <c r="B246" s="25" t="s">
        <v>228</v>
      </c>
      <c r="C246" s="25"/>
      <c r="D246" s="25"/>
      <c r="E246" s="25"/>
      <c r="F246" s="25"/>
      <c r="G246" s="25"/>
      <c r="H246" s="25"/>
      <c r="I246" s="25"/>
      <c r="J246" s="190"/>
      <c r="K246" s="190"/>
      <c r="L246" s="190"/>
      <c r="M246" s="190"/>
      <c r="N246" s="190"/>
      <c r="O246" s="190"/>
      <c r="P246" s="190"/>
      <c r="Q246" s="190"/>
      <c r="R246" s="190"/>
      <c r="S246" s="190"/>
      <c r="T246" s="190"/>
      <c r="U246" s="190"/>
      <c r="V246" s="190"/>
      <c r="W246" s="190"/>
      <c r="X246" s="190"/>
      <c r="Y246" s="190"/>
      <c r="Z246" s="190"/>
      <c r="AA246" s="190"/>
      <c r="AB246" s="190"/>
      <c r="AC246" s="190"/>
      <c r="AD246" s="190"/>
      <c r="AE246" s="190"/>
      <c r="AF246" s="190"/>
      <c r="AG246" s="190"/>
      <c r="AH246" s="190"/>
      <c r="AI246" s="190"/>
      <c r="AJ246" s="190"/>
      <c r="AK246" s="190"/>
      <c r="AL246" s="190"/>
      <c r="AM246" s="190"/>
      <c r="AN246" s="190"/>
      <c r="AO246" s="190"/>
      <c r="AP246" s="95"/>
      <c r="AQ246" s="95"/>
    </row>
    <row r="247" spans="2:43" x14ac:dyDescent="0.35">
      <c r="C247" s="24"/>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row>
    <row r="248" spans="2:43" x14ac:dyDescent="0.35">
      <c r="C248" s="24"/>
      <c r="E248" t="s">
        <v>1248</v>
      </c>
      <c r="G248" s="6" t="s">
        <v>57</v>
      </c>
      <c r="H248" s="177">
        <f>SUM(J248:AO248)</f>
        <v>3</v>
      </c>
      <c r="J248" s="177">
        <f>IF(AND(SUM(J28:J34) &lt;&gt; 0, J31 = 0), 1, 0)</f>
        <v>0</v>
      </c>
      <c r="K248" s="177">
        <f t="shared" ref="K248:AO248" si="16">IF(AND(SUM(K28:K34) &lt;&gt; 0, K31 = 0), 1, 0)</f>
        <v>1</v>
      </c>
      <c r="L248" s="177">
        <f t="shared" si="16"/>
        <v>0</v>
      </c>
      <c r="M248" s="177">
        <f t="shared" si="16"/>
        <v>0</v>
      </c>
      <c r="N248" s="177">
        <f t="shared" si="16"/>
        <v>0</v>
      </c>
      <c r="O248" s="177">
        <f t="shared" si="16"/>
        <v>0</v>
      </c>
      <c r="P248" s="177">
        <f t="shared" si="16"/>
        <v>0</v>
      </c>
      <c r="Q248" s="177">
        <f t="shared" si="16"/>
        <v>1</v>
      </c>
      <c r="R248" s="177">
        <f t="shared" si="16"/>
        <v>0</v>
      </c>
      <c r="S248" s="177">
        <f t="shared" si="16"/>
        <v>0</v>
      </c>
      <c r="T248" s="177">
        <f t="shared" si="16"/>
        <v>0</v>
      </c>
      <c r="U248" s="177">
        <f t="shared" si="16"/>
        <v>0</v>
      </c>
      <c r="V248" s="177">
        <f t="shared" si="16"/>
        <v>0</v>
      </c>
      <c r="W248" s="177">
        <f t="shared" si="16"/>
        <v>0</v>
      </c>
      <c r="X248" s="177">
        <f t="shared" si="16"/>
        <v>0</v>
      </c>
      <c r="Y248" s="177">
        <f t="shared" si="16"/>
        <v>0</v>
      </c>
      <c r="Z248" s="177">
        <f t="shared" si="16"/>
        <v>0</v>
      </c>
      <c r="AA248" s="177">
        <f t="shared" si="16"/>
        <v>0</v>
      </c>
      <c r="AB248" s="177">
        <f t="shared" si="16"/>
        <v>0</v>
      </c>
      <c r="AC248" s="177">
        <f t="shared" si="16"/>
        <v>0</v>
      </c>
      <c r="AD248" s="177">
        <f t="shared" si="16"/>
        <v>0</v>
      </c>
      <c r="AE248" s="177">
        <f t="shared" si="16"/>
        <v>0</v>
      </c>
      <c r="AF248" s="177">
        <f t="shared" si="16"/>
        <v>0</v>
      </c>
      <c r="AG248" s="177">
        <f t="shared" si="16"/>
        <v>0</v>
      </c>
      <c r="AH248" s="177">
        <f t="shared" si="16"/>
        <v>1</v>
      </c>
      <c r="AI248" s="177">
        <f t="shared" si="16"/>
        <v>0</v>
      </c>
      <c r="AJ248" s="177">
        <f t="shared" si="16"/>
        <v>0</v>
      </c>
      <c r="AK248" s="177">
        <f t="shared" si="16"/>
        <v>0</v>
      </c>
      <c r="AL248" s="177">
        <f t="shared" si="16"/>
        <v>0</v>
      </c>
      <c r="AM248" s="177">
        <f t="shared" si="16"/>
        <v>0</v>
      </c>
      <c r="AN248" s="177">
        <f t="shared" si="16"/>
        <v>0</v>
      </c>
      <c r="AO248" s="177">
        <f t="shared" si="16"/>
        <v>0</v>
      </c>
    </row>
    <row r="249" spans="2:43" x14ac:dyDescent="0.35">
      <c r="C249" s="24"/>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row>
    <row r="250" spans="2:43" x14ac:dyDescent="0.35">
      <c r="C250" s="24"/>
      <c r="E250" t="s">
        <v>229</v>
      </c>
      <c r="G250" s="6" t="s">
        <v>57</v>
      </c>
      <c r="H250" s="177">
        <f t="array" ref="H250">SUM(IF(ISERROR(H7:AP246), 1))</f>
        <v>0</v>
      </c>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row>
    <row r="251" spans="2:43" x14ac:dyDescent="0.35">
      <c r="C251" s="24"/>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row>
    <row r="252" spans="2:43" x14ac:dyDescent="0.35">
      <c r="C252" s="24"/>
      <c r="E252" s="23" t="s">
        <v>928</v>
      </c>
      <c r="G252" s="6" t="s">
        <v>57</v>
      </c>
      <c r="H252" s="93">
        <f>H250 + H248</f>
        <v>3</v>
      </c>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row>
    <row r="253" spans="2:43" x14ac:dyDescent="0.35">
      <c r="C253" s="24"/>
      <c r="J253" s="13"/>
      <c r="K253" s="13"/>
      <c r="L253" s="13"/>
      <c r="M253" s="13"/>
      <c r="N253" s="13"/>
      <c r="O253" s="13"/>
      <c r="P253" s="13"/>
      <c r="Q253" s="13"/>
      <c r="R253" s="13"/>
      <c r="S253" s="13"/>
      <c r="T253" s="13"/>
      <c r="U253" s="13"/>
      <c r="V253" s="13"/>
      <c r="W253" s="13"/>
      <c r="X253" s="13"/>
      <c r="Y253" s="13"/>
      <c r="Z253" s="13"/>
      <c r="AA253" s="13"/>
      <c r="AB253" s="13"/>
      <c r="AC253" s="13"/>
      <c r="AD253" s="13"/>
      <c r="AE253" s="13"/>
      <c r="AF253" s="13"/>
      <c r="AG253" s="13"/>
      <c r="AH253" s="13"/>
      <c r="AI253" s="13"/>
      <c r="AJ253" s="13"/>
      <c r="AK253" s="13"/>
      <c r="AL253" s="13"/>
      <c r="AM253" s="13"/>
      <c r="AN253" s="13"/>
      <c r="AO253" s="13"/>
    </row>
    <row r="254" spans="2:43" x14ac:dyDescent="0.35">
      <c r="B254" s="25" t="s">
        <v>107</v>
      </c>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95"/>
      <c r="AQ254" s="95"/>
    </row>
  </sheetData>
  <sheetProtection sheet="1" objects="1" formatCells="0" formatColumns="0" formatRows="0" sort="0" autoFilter="0"/>
  <conditionalFormatting sqref="A4:I4 AP4:XFD4">
    <cfRule type="expression" dxfId="60" priority="15">
      <formula>LEFT($A$4,1) &lt;&gt; "0"</formula>
    </cfRule>
  </conditionalFormatting>
  <conditionalFormatting sqref="R4:AF4">
    <cfRule type="expression" dxfId="59" priority="14">
      <formula>LEFT($A$4,1) &lt;&gt; "0"</formula>
    </cfRule>
  </conditionalFormatting>
  <conditionalFormatting sqref="L4:Q4">
    <cfRule type="expression" dxfId="58" priority="13">
      <formula>LEFT($A$4,1) &lt;&gt; "0"</formula>
    </cfRule>
  </conditionalFormatting>
  <conditionalFormatting sqref="J4:K4">
    <cfRule type="expression" dxfId="57" priority="12">
      <formula>LEFT($A$4,1) &lt;&gt; "0"</formula>
    </cfRule>
  </conditionalFormatting>
  <conditionalFormatting sqref="AG4">
    <cfRule type="expression" dxfId="56" priority="11">
      <formula>LEFT($A$4,1) &lt;&gt; "0"</formula>
    </cfRule>
  </conditionalFormatting>
  <conditionalFormatting sqref="AH4:AI4">
    <cfRule type="expression" dxfId="55" priority="10">
      <formula>LEFT($A$4,1) &lt;&gt; "0"</formula>
    </cfRule>
  </conditionalFormatting>
  <conditionalFormatting sqref="AJ4:AK4">
    <cfRule type="expression" dxfId="54" priority="9">
      <formula>LEFT($A$4,1) &lt;&gt; "0"</formula>
    </cfRule>
  </conditionalFormatting>
  <conditionalFormatting sqref="AL4:AM4">
    <cfRule type="expression" dxfId="53" priority="8">
      <formula>LEFT($A$4,1) &lt;&gt; "0"</formula>
    </cfRule>
  </conditionalFormatting>
  <conditionalFormatting sqref="AN4:AO4">
    <cfRule type="expression" dxfId="52" priority="7">
      <formula>LEFT($A$4,1) &lt;&gt; "0"</formula>
    </cfRule>
  </conditionalFormatting>
  <conditionalFormatting sqref="H250">
    <cfRule type="cellIs" dxfId="51" priority="4" operator="greaterThan">
      <formula>0</formula>
    </cfRule>
  </conditionalFormatting>
  <conditionalFormatting sqref="H252">
    <cfRule type="cellIs" dxfId="50" priority="3" operator="greaterThan">
      <formula>0</formula>
    </cfRule>
  </conditionalFormatting>
  <conditionalFormatting sqref="H248">
    <cfRule type="cellIs" dxfId="49" priority="2" operator="greaterThan">
      <formula>0</formula>
    </cfRule>
  </conditionalFormatting>
  <conditionalFormatting sqref="J248:AO248">
    <cfRule type="cellIs" dxfId="48" priority="1" operator="greaterThan">
      <formula>0</formula>
    </cfRule>
  </conditionalFormatting>
  <hyperlinks>
    <hyperlink ref="B5:F5" location="'Model map'!A1" display="Click here to return to model map" xr:uid="{DA4FD94A-4FBB-4305-BA5A-F0E133E8ABC9}"/>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tabColor theme="4" tint="0.59999389629810485"/>
    <pageSetUpPr fitToPage="1"/>
  </sheetPr>
  <dimension ref="A1:PM450"/>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Revenue matching</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H448 &amp; IF(H448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726</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0" spans="1:43" x14ac:dyDescent="0.35">
      <c r="D10" s="24" t="s">
        <v>727</v>
      </c>
      <c r="E10"/>
    </row>
    <row r="11" spans="1:43" x14ac:dyDescent="0.35">
      <c r="D11" s="24" t="s">
        <v>728</v>
      </c>
    </row>
    <row r="13" spans="1:43" x14ac:dyDescent="0.35">
      <c r="B13" s="25" t="s">
        <v>729</v>
      </c>
      <c r="C13" s="25"/>
      <c r="D13" s="25"/>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95"/>
      <c r="AQ13" s="95"/>
    </row>
    <row r="14" spans="1:43" x14ac:dyDescent="0.35">
      <c r="C14" s="78"/>
    </row>
    <row r="15" spans="1:43" x14ac:dyDescent="0.35">
      <c r="C15" s="26" t="str">
        <f ca="1">INDEX('Version control'!$H$37:$H$64,MATCH($A$1,'Version control'!$F$37:$F$64,0),1)&amp;"-A: Inputs to revenue matching"</f>
        <v>Section 119-A: Inputs to revenue matching</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row>
    <row r="16" spans="1:43" x14ac:dyDescent="0.35">
      <c r="C16" s="24"/>
      <c r="J16" s="53"/>
      <c r="K16" s="53"/>
      <c r="L16" s="53"/>
      <c r="M16" s="53"/>
      <c r="N16" s="53"/>
      <c r="O16" s="53"/>
      <c r="P16" s="53"/>
      <c r="Q16" s="53"/>
      <c r="R16" s="53"/>
      <c r="S16" s="53"/>
      <c r="T16" s="53"/>
      <c r="U16" s="53"/>
      <c r="V16" s="53"/>
      <c r="W16" s="53"/>
      <c r="X16" s="53"/>
      <c r="Y16" s="53"/>
      <c r="Z16" s="53"/>
      <c r="AA16" s="53"/>
      <c r="AB16" s="53"/>
      <c r="AC16" s="53"/>
      <c r="AD16" s="53"/>
      <c r="AE16" s="53"/>
      <c r="AF16" s="53"/>
      <c r="AG16" s="53"/>
      <c r="AH16" s="53"/>
      <c r="AI16" s="53"/>
      <c r="AJ16" s="53"/>
      <c r="AK16" s="53"/>
      <c r="AL16" s="53"/>
      <c r="AM16" s="53"/>
      <c r="AN16" s="53"/>
      <c r="AO16" s="53"/>
    </row>
    <row r="17" spans="3:43" x14ac:dyDescent="0.35">
      <c r="D17" s="24" t="s">
        <v>1016</v>
      </c>
      <c r="F17" s="2"/>
    </row>
    <row r="18" spans="3:43" x14ac:dyDescent="0.35">
      <c r="D18" s="78"/>
      <c r="F18" s="2"/>
    </row>
    <row r="19" spans="3:43" x14ac:dyDescent="0.35">
      <c r="D19"/>
      <c r="E19" s="353" t="str">
        <f>'Fixed inputs'!E175</f>
        <v>Flags for calculation of revenue matching</v>
      </c>
    </row>
    <row r="20" spans="3:43" x14ac:dyDescent="0.35">
      <c r="C20" s="24"/>
      <c r="F20" s="19" t="s">
        <v>921</v>
      </c>
      <c r="G20" s="19" t="s">
        <v>898</v>
      </c>
      <c r="H20" s="19"/>
      <c r="I20" s="19"/>
      <c r="J20" s="137" t="b">
        <f>'Fixed inputs'!J176</f>
        <v>1</v>
      </c>
      <c r="K20" s="137" t="b">
        <f>'Fixed inputs'!K176</f>
        <v>0</v>
      </c>
      <c r="L20" s="137" t="b">
        <f>'Fixed inputs'!L176</f>
        <v>0</v>
      </c>
      <c r="M20" s="137" t="b">
        <f>'Fixed inputs'!M176</f>
        <v>1</v>
      </c>
      <c r="N20" s="137" t="b">
        <f>'Fixed inputs'!N176</f>
        <v>1</v>
      </c>
      <c r="O20" s="137" t="b">
        <f>'Fixed inputs'!O176</f>
        <v>1</v>
      </c>
      <c r="P20" s="137" t="b">
        <f>'Fixed inputs'!P176</f>
        <v>1</v>
      </c>
      <c r="Q20" s="137" t="b">
        <f>'Fixed inputs'!Q176</f>
        <v>0</v>
      </c>
      <c r="R20" s="137" t="b">
        <f>'Fixed inputs'!R176</f>
        <v>0</v>
      </c>
      <c r="S20" s="137" t="b">
        <f>'Fixed inputs'!S176</f>
        <v>1</v>
      </c>
      <c r="T20" s="137" t="b">
        <f>'Fixed inputs'!T176</f>
        <v>1</v>
      </c>
      <c r="U20" s="137" t="b">
        <f>'Fixed inputs'!U176</f>
        <v>1</v>
      </c>
      <c r="V20" s="137" t="b">
        <f>'Fixed inputs'!V176</f>
        <v>1</v>
      </c>
      <c r="W20" s="137" t="b">
        <f>'Fixed inputs'!W176</f>
        <v>0</v>
      </c>
      <c r="X20" s="137" t="b">
        <f>'Fixed inputs'!X176</f>
        <v>1</v>
      </c>
      <c r="Y20" s="137" t="b">
        <f>'Fixed inputs'!Y176</f>
        <v>1</v>
      </c>
      <c r="Z20" s="137" t="b">
        <f>'Fixed inputs'!Z176</f>
        <v>1</v>
      </c>
      <c r="AA20" s="137" t="b">
        <f>'Fixed inputs'!AA176</f>
        <v>1</v>
      </c>
      <c r="AB20" s="137" t="b">
        <f>'Fixed inputs'!AB176</f>
        <v>0</v>
      </c>
      <c r="AC20" s="137" t="b">
        <f>'Fixed inputs'!AC176</f>
        <v>1</v>
      </c>
      <c r="AD20" s="137" t="b">
        <f>'Fixed inputs'!AD176</f>
        <v>1</v>
      </c>
      <c r="AE20" s="137" t="b">
        <f>'Fixed inputs'!AE176</f>
        <v>1</v>
      </c>
      <c r="AF20" s="137" t="b">
        <f>'Fixed inputs'!AF176</f>
        <v>1</v>
      </c>
      <c r="AG20" s="137" t="b">
        <f>'Fixed inputs'!AG176</f>
        <v>1</v>
      </c>
      <c r="AH20" s="137" t="b">
        <f>'Fixed inputs'!AH176</f>
        <v>0</v>
      </c>
      <c r="AI20" s="137" t="b">
        <f>'Fixed inputs'!AI176</f>
        <v>0</v>
      </c>
      <c r="AJ20" s="137" t="b">
        <f>'Fixed inputs'!AJ176</f>
        <v>0</v>
      </c>
      <c r="AK20" s="137" t="b">
        <f>'Fixed inputs'!AK176</f>
        <v>0</v>
      </c>
      <c r="AL20" s="137" t="b">
        <f>'Fixed inputs'!AL176</f>
        <v>0</v>
      </c>
      <c r="AM20" s="137" t="b">
        <f>'Fixed inputs'!AM176</f>
        <v>0</v>
      </c>
      <c r="AN20" s="137" t="b">
        <f>'Fixed inputs'!AN176</f>
        <v>0</v>
      </c>
      <c r="AO20" s="137" t="b">
        <f>'Fixed inputs'!AO176</f>
        <v>0</v>
      </c>
    </row>
    <row r="21" spans="3:43" x14ac:dyDescent="0.35">
      <c r="C21" s="24"/>
      <c r="D21"/>
      <c r="F21" t="s">
        <v>933</v>
      </c>
      <c r="G21" t="s">
        <v>898</v>
      </c>
      <c r="J21" s="298" t="b">
        <f>'Fixed inputs'!J177</f>
        <v>1</v>
      </c>
      <c r="K21" s="347"/>
      <c r="L21" s="347"/>
      <c r="M21" s="298" t="b">
        <f>'Fixed inputs'!M177</f>
        <v>1</v>
      </c>
      <c r="N21" s="298" t="b">
        <f>'Fixed inputs'!N177</f>
        <v>1</v>
      </c>
      <c r="O21" s="298" t="b">
        <f>'Fixed inputs'!O177</f>
        <v>1</v>
      </c>
      <c r="P21" s="298" t="b">
        <f>'Fixed inputs'!P177</f>
        <v>1</v>
      </c>
      <c r="Q21" s="347"/>
      <c r="R21" s="347"/>
      <c r="S21" s="298" t="b">
        <f>'Fixed inputs'!S177</f>
        <v>1</v>
      </c>
      <c r="T21" s="298" t="b">
        <f>'Fixed inputs'!T177</f>
        <v>1</v>
      </c>
      <c r="U21" s="298" t="b">
        <f>'Fixed inputs'!U177</f>
        <v>1</v>
      </c>
      <c r="V21" s="298" t="b">
        <f>'Fixed inputs'!V177</f>
        <v>1</v>
      </c>
      <c r="W21" s="347"/>
      <c r="X21" s="298" t="b">
        <f>'Fixed inputs'!X177</f>
        <v>1</v>
      </c>
      <c r="Y21" s="298" t="b">
        <f>'Fixed inputs'!Y177</f>
        <v>1</v>
      </c>
      <c r="Z21" s="298" t="b">
        <f>'Fixed inputs'!Z177</f>
        <v>1</v>
      </c>
      <c r="AA21" s="298" t="b">
        <f>'Fixed inputs'!AA177</f>
        <v>1</v>
      </c>
      <c r="AB21" s="347"/>
      <c r="AC21" s="298" t="b">
        <f>'Fixed inputs'!AC177</f>
        <v>1</v>
      </c>
      <c r="AD21" s="298" t="b">
        <f>'Fixed inputs'!AD177</f>
        <v>1</v>
      </c>
      <c r="AE21" s="298" t="b">
        <f>'Fixed inputs'!AE177</f>
        <v>1</v>
      </c>
      <c r="AF21" s="298" t="b">
        <f>'Fixed inputs'!AF177</f>
        <v>1</v>
      </c>
      <c r="AG21" s="298" t="b">
        <f>'Fixed inputs'!AG177</f>
        <v>0</v>
      </c>
      <c r="AH21" s="347"/>
      <c r="AI21" s="347"/>
      <c r="AJ21" s="347"/>
      <c r="AK21" s="347"/>
      <c r="AL21" s="347"/>
      <c r="AM21" s="347"/>
      <c r="AN21" s="347"/>
      <c r="AO21" s="347"/>
    </row>
    <row r="22" spans="3:43" x14ac:dyDescent="0.35">
      <c r="C22" s="24"/>
      <c r="D22"/>
      <c r="F22" t="s">
        <v>934</v>
      </c>
      <c r="G22" t="s">
        <v>898</v>
      </c>
      <c r="J22" s="298" t="b">
        <f>'Fixed inputs'!J178</f>
        <v>0</v>
      </c>
      <c r="K22" s="347"/>
      <c r="L22" s="347"/>
      <c r="M22" s="298" t="b">
        <f>'Fixed inputs'!M178</f>
        <v>0</v>
      </c>
      <c r="N22" s="298" t="b">
        <f>'Fixed inputs'!N178</f>
        <v>0</v>
      </c>
      <c r="O22" s="298" t="b">
        <f>'Fixed inputs'!O178</f>
        <v>0</v>
      </c>
      <c r="P22" s="298" t="b">
        <f>'Fixed inputs'!P178</f>
        <v>0</v>
      </c>
      <c r="Q22" s="347"/>
      <c r="R22" s="347"/>
      <c r="S22" s="298" t="b">
        <f>'Fixed inputs'!S178</f>
        <v>0</v>
      </c>
      <c r="T22" s="298" t="b">
        <f>'Fixed inputs'!T178</f>
        <v>0</v>
      </c>
      <c r="U22" s="298" t="b">
        <f>'Fixed inputs'!U178</f>
        <v>0</v>
      </c>
      <c r="V22" s="298" t="b">
        <f>'Fixed inputs'!V178</f>
        <v>0</v>
      </c>
      <c r="W22" s="347"/>
      <c r="X22" s="298" t="b">
        <f>'Fixed inputs'!X178</f>
        <v>0</v>
      </c>
      <c r="Y22" s="298" t="b">
        <f>'Fixed inputs'!Y178</f>
        <v>0</v>
      </c>
      <c r="Z22" s="298" t="b">
        <f>'Fixed inputs'!Z178</f>
        <v>0</v>
      </c>
      <c r="AA22" s="298" t="b">
        <f>'Fixed inputs'!AA178</f>
        <v>0</v>
      </c>
      <c r="AB22" s="347"/>
      <c r="AC22" s="298" t="b">
        <f>'Fixed inputs'!AC178</f>
        <v>0</v>
      </c>
      <c r="AD22" s="298" t="b">
        <f>'Fixed inputs'!AD178</f>
        <v>0</v>
      </c>
      <c r="AE22" s="298" t="b">
        <f>'Fixed inputs'!AE178</f>
        <v>0</v>
      </c>
      <c r="AF22" s="298" t="b">
        <f>'Fixed inputs'!AF178</f>
        <v>0</v>
      </c>
      <c r="AG22" s="298" t="b">
        <f>'Fixed inputs'!AG178</f>
        <v>1</v>
      </c>
      <c r="AH22" s="347"/>
      <c r="AI22" s="347"/>
      <c r="AJ22" s="347"/>
      <c r="AK22" s="347"/>
      <c r="AL22" s="347"/>
      <c r="AM22" s="347"/>
      <c r="AN22" s="347"/>
      <c r="AO22" s="347"/>
    </row>
    <row r="23" spans="3:43" x14ac:dyDescent="0.35">
      <c r="F23" t="s">
        <v>931</v>
      </c>
      <c r="G23" t="s">
        <v>146</v>
      </c>
      <c r="J23" s="298">
        <f>'Fixed inputs'!J179</f>
        <v>1</v>
      </c>
      <c r="K23" s="347"/>
      <c r="L23" s="347"/>
      <c r="M23" s="298">
        <f>'Fixed inputs'!M179</f>
        <v>2</v>
      </c>
      <c r="N23" s="298">
        <f>'Fixed inputs'!N179</f>
        <v>2</v>
      </c>
      <c r="O23" s="298">
        <f>'Fixed inputs'!O179</f>
        <v>2</v>
      </c>
      <c r="P23" s="298">
        <f>'Fixed inputs'!P179</f>
        <v>2</v>
      </c>
      <c r="Q23" s="347"/>
      <c r="R23" s="347"/>
      <c r="S23" s="298">
        <f>'Fixed inputs'!S179</f>
        <v>3</v>
      </c>
      <c r="T23" s="298">
        <f>'Fixed inputs'!T179</f>
        <v>3</v>
      </c>
      <c r="U23" s="298">
        <f>'Fixed inputs'!U179</f>
        <v>3</v>
      </c>
      <c r="V23" s="298">
        <f>'Fixed inputs'!V179</f>
        <v>3</v>
      </c>
      <c r="W23" s="347"/>
      <c r="X23" s="298">
        <f>'Fixed inputs'!X179</f>
        <v>3</v>
      </c>
      <c r="Y23" s="298">
        <f>'Fixed inputs'!Y179</f>
        <v>3</v>
      </c>
      <c r="Z23" s="298">
        <f>'Fixed inputs'!Z179</f>
        <v>3</v>
      </c>
      <c r="AA23" s="298">
        <f>'Fixed inputs'!AA179</f>
        <v>3</v>
      </c>
      <c r="AB23" s="347"/>
      <c r="AC23" s="298">
        <f>'Fixed inputs'!AC179</f>
        <v>4</v>
      </c>
      <c r="AD23" s="298">
        <f>'Fixed inputs'!AD179</f>
        <v>4</v>
      </c>
      <c r="AE23" s="298">
        <f>'Fixed inputs'!AE179</f>
        <v>4</v>
      </c>
      <c r="AF23" s="298">
        <f>'Fixed inputs'!AF179</f>
        <v>4</v>
      </c>
      <c r="AG23" s="298">
        <f>'Fixed inputs'!AG179</f>
        <v>5</v>
      </c>
      <c r="AH23" s="347"/>
      <c r="AI23" s="347"/>
      <c r="AJ23" s="347"/>
      <c r="AK23" s="347"/>
      <c r="AL23" s="347"/>
      <c r="AM23" s="347"/>
      <c r="AN23" s="347"/>
      <c r="AO23" s="347"/>
    </row>
    <row r="24" spans="3:43" x14ac:dyDescent="0.35">
      <c r="C24" s="24"/>
      <c r="F24" t="s">
        <v>930</v>
      </c>
      <c r="G24" t="s">
        <v>146</v>
      </c>
      <c r="J24" s="298">
        <f>'Fixed inputs'!J180</f>
        <v>1</v>
      </c>
      <c r="K24" s="347"/>
      <c r="L24" s="347"/>
      <c r="M24" s="298">
        <f>'Fixed inputs'!M180</f>
        <v>1</v>
      </c>
      <c r="N24" s="298">
        <f>'Fixed inputs'!N180</f>
        <v>2</v>
      </c>
      <c r="O24" s="298">
        <f>'Fixed inputs'!O180</f>
        <v>3</v>
      </c>
      <c r="P24" s="298">
        <f>'Fixed inputs'!P180</f>
        <v>4</v>
      </c>
      <c r="Q24" s="347"/>
      <c r="R24" s="347"/>
      <c r="S24" s="298">
        <f>'Fixed inputs'!S180</f>
        <v>1</v>
      </c>
      <c r="T24" s="298">
        <f>'Fixed inputs'!T180</f>
        <v>2</v>
      </c>
      <c r="U24" s="298">
        <f>'Fixed inputs'!U180</f>
        <v>3</v>
      </c>
      <c r="V24" s="298">
        <f>'Fixed inputs'!V180</f>
        <v>4</v>
      </c>
      <c r="W24" s="347"/>
      <c r="X24" s="298">
        <f>'Fixed inputs'!X180</f>
        <v>1</v>
      </c>
      <c r="Y24" s="298">
        <f>'Fixed inputs'!Y180</f>
        <v>2</v>
      </c>
      <c r="Z24" s="298">
        <f>'Fixed inputs'!Z180</f>
        <v>3</v>
      </c>
      <c r="AA24" s="298">
        <f>'Fixed inputs'!AA180</f>
        <v>4</v>
      </c>
      <c r="AB24" s="347"/>
      <c r="AC24" s="298">
        <f>'Fixed inputs'!AC180</f>
        <v>1</v>
      </c>
      <c r="AD24" s="298">
        <f>'Fixed inputs'!AD180</f>
        <v>2</v>
      </c>
      <c r="AE24" s="298">
        <f>'Fixed inputs'!AE180</f>
        <v>3</v>
      </c>
      <c r="AF24" s="298">
        <f>'Fixed inputs'!AF180</f>
        <v>4</v>
      </c>
      <c r="AG24" s="298">
        <f>'Fixed inputs'!AG180</f>
        <v>1</v>
      </c>
      <c r="AH24" s="347"/>
      <c r="AI24" s="347"/>
      <c r="AJ24" s="347"/>
      <c r="AK24" s="347"/>
      <c r="AL24" s="347"/>
      <c r="AM24" s="347"/>
      <c r="AN24" s="347"/>
      <c r="AO24" s="347"/>
    </row>
    <row r="25" spans="3:43" x14ac:dyDescent="0.35">
      <c r="D25" s="78"/>
      <c r="F25" s="57" t="s">
        <v>932</v>
      </c>
      <c r="G25" s="28" t="s">
        <v>146</v>
      </c>
      <c r="H25" s="28"/>
      <c r="I25" s="28"/>
      <c r="J25" s="201">
        <f>'Fixed inputs'!J181</f>
        <v>1</v>
      </c>
      <c r="K25" s="201">
        <f>'Fixed inputs'!K181</f>
        <v>2</v>
      </c>
      <c r="L25" s="201">
        <f>'Fixed inputs'!L181</f>
        <v>3</v>
      </c>
      <c r="M25" s="201">
        <f>'Fixed inputs'!M181</f>
        <v>3</v>
      </c>
      <c r="N25" s="201">
        <f>'Fixed inputs'!N181</f>
        <v>3</v>
      </c>
      <c r="O25" s="201">
        <f>'Fixed inputs'!O181</f>
        <v>3</v>
      </c>
      <c r="P25" s="201">
        <f>'Fixed inputs'!P181</f>
        <v>3</v>
      </c>
      <c r="Q25" s="201">
        <f>'Fixed inputs'!Q181</f>
        <v>4</v>
      </c>
      <c r="R25" s="201">
        <f>'Fixed inputs'!R181</f>
        <v>5</v>
      </c>
      <c r="S25" s="201">
        <f>'Fixed inputs'!S181</f>
        <v>5</v>
      </c>
      <c r="T25" s="201">
        <f>'Fixed inputs'!T181</f>
        <v>5</v>
      </c>
      <c r="U25" s="201">
        <f>'Fixed inputs'!U181</f>
        <v>5</v>
      </c>
      <c r="V25" s="201">
        <f>'Fixed inputs'!V181</f>
        <v>5</v>
      </c>
      <c r="W25" s="201">
        <f>'Fixed inputs'!W181</f>
        <v>6</v>
      </c>
      <c r="X25" s="201">
        <f>'Fixed inputs'!X181</f>
        <v>6</v>
      </c>
      <c r="Y25" s="201">
        <f>'Fixed inputs'!Y181</f>
        <v>6</v>
      </c>
      <c r="Z25" s="201">
        <f>'Fixed inputs'!Z181</f>
        <v>6</v>
      </c>
      <c r="AA25" s="201">
        <f>'Fixed inputs'!AA181</f>
        <v>6</v>
      </c>
      <c r="AB25" s="201">
        <f>'Fixed inputs'!AB181</f>
        <v>7</v>
      </c>
      <c r="AC25" s="201">
        <f>'Fixed inputs'!AC181</f>
        <v>7</v>
      </c>
      <c r="AD25" s="201">
        <f>'Fixed inputs'!AD181</f>
        <v>7</v>
      </c>
      <c r="AE25" s="201">
        <f>'Fixed inputs'!AE181</f>
        <v>7</v>
      </c>
      <c r="AF25" s="201">
        <f>'Fixed inputs'!AF181</f>
        <v>7</v>
      </c>
      <c r="AG25" s="201">
        <f>'Fixed inputs'!AG181</f>
        <v>8</v>
      </c>
      <c r="AH25" s="201">
        <f>'Fixed inputs'!AH181</f>
        <v>9</v>
      </c>
      <c r="AI25" s="201">
        <f>'Fixed inputs'!AI181</f>
        <v>10</v>
      </c>
      <c r="AJ25" s="201">
        <f>'Fixed inputs'!AJ181</f>
        <v>11</v>
      </c>
      <c r="AK25" s="201">
        <f>'Fixed inputs'!AK181</f>
        <v>12</v>
      </c>
      <c r="AL25" s="201">
        <f>'Fixed inputs'!AL181</f>
        <v>13</v>
      </c>
      <c r="AM25" s="201">
        <f>'Fixed inputs'!AM181</f>
        <v>14</v>
      </c>
      <c r="AN25" s="201">
        <f>'Fixed inputs'!AN181</f>
        <v>15</v>
      </c>
      <c r="AO25" s="201">
        <f>'Fixed inputs'!AO181</f>
        <v>16</v>
      </c>
    </row>
    <row r="26" spans="3:43" x14ac:dyDescent="0.35">
      <c r="C26" s="24"/>
      <c r="J26" s="159"/>
      <c r="K26" s="159"/>
      <c r="L26" s="159"/>
      <c r="M26" s="159"/>
      <c r="N26" s="159"/>
      <c r="O26" s="159"/>
      <c r="P26" s="159"/>
      <c r="Q26" s="159"/>
      <c r="R26" s="159"/>
      <c r="S26" s="159"/>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row>
    <row r="27" spans="3:43" x14ac:dyDescent="0.35">
      <c r="D27"/>
      <c r="E27" s="27" t="s">
        <v>730</v>
      </c>
      <c r="F27" s="27"/>
      <c r="J27" s="13"/>
      <c r="K27" s="13"/>
      <c r="L27" s="13"/>
      <c r="M27" s="13"/>
      <c r="N27" s="13"/>
      <c r="O27" s="13"/>
      <c r="P27" s="13"/>
      <c r="Q27" s="13"/>
      <c r="R27" s="13"/>
      <c r="S27" s="13"/>
      <c r="T27" s="13"/>
      <c r="U27" s="13"/>
      <c r="V27" s="13"/>
      <c r="W27" s="13"/>
      <c r="X27" s="13"/>
      <c r="Y27" s="13"/>
      <c r="Z27" s="13"/>
      <c r="AA27" s="13"/>
      <c r="AB27" s="13"/>
      <c r="AC27" s="13"/>
      <c r="AD27" s="13"/>
      <c r="AE27" s="13"/>
      <c r="AF27" s="13"/>
      <c r="AG27" s="13"/>
      <c r="AH27" s="13"/>
      <c r="AI27" s="13"/>
      <c r="AJ27" s="13"/>
      <c r="AK27" s="13"/>
      <c r="AL27" s="13"/>
      <c r="AM27" s="13"/>
      <c r="AN27" s="13"/>
      <c r="AO27" s="13"/>
    </row>
    <row r="28" spans="3:43" x14ac:dyDescent="0.35">
      <c r="D28"/>
      <c r="E28" s="78"/>
      <c r="F28" s="19" t="s">
        <v>153</v>
      </c>
      <c r="G28" s="19" t="s">
        <v>266</v>
      </c>
      <c r="H28" s="255"/>
      <c r="I28" s="255"/>
      <c r="J28" s="267">
        <f>'Pre-matching charges'!J38</f>
        <v>9.9589829464160058</v>
      </c>
      <c r="K28" s="267">
        <f>'Pre-matching charges'!K38</f>
        <v>9.9589829464160058</v>
      </c>
      <c r="L28" s="267">
        <f>'Pre-matching charges'!L38</f>
        <v>8.5596451426223439</v>
      </c>
      <c r="M28" s="267">
        <f>'Pre-matching charges'!M38</f>
        <v>8.5596451426223439</v>
      </c>
      <c r="N28" s="267">
        <f>'Pre-matching charges'!N38</f>
        <v>8.5596451426223439</v>
      </c>
      <c r="O28" s="267">
        <f>'Pre-matching charges'!O38</f>
        <v>8.5596451426223439</v>
      </c>
      <c r="P28" s="267">
        <f>'Pre-matching charges'!P38</f>
        <v>8.5596451426223439</v>
      </c>
      <c r="Q28" s="267">
        <f>'Pre-matching charges'!Q38</f>
        <v>8.5596451426223439</v>
      </c>
      <c r="R28" s="267">
        <f>'Pre-matching charges'!R38</f>
        <v>6.5587153063596677</v>
      </c>
      <c r="S28" s="267">
        <f>'Pre-matching charges'!S38</f>
        <v>6.5587153063596677</v>
      </c>
      <c r="T28" s="267">
        <f>'Pre-matching charges'!T38</f>
        <v>6.5587153063596677</v>
      </c>
      <c r="U28" s="267">
        <f>'Pre-matching charges'!U38</f>
        <v>6.5587153063596677</v>
      </c>
      <c r="V28" s="267">
        <f>'Pre-matching charges'!V38</f>
        <v>6.5587153063596677</v>
      </c>
      <c r="W28" s="267">
        <f>'Pre-matching charges'!W38</f>
        <v>4.4896023846322963</v>
      </c>
      <c r="X28" s="267">
        <f>'Pre-matching charges'!X38</f>
        <v>4.4896023846322963</v>
      </c>
      <c r="Y28" s="267">
        <f>'Pre-matching charges'!Y38</f>
        <v>4.4896023846322963</v>
      </c>
      <c r="Z28" s="267">
        <f>'Pre-matching charges'!Z38</f>
        <v>4.4896023846322963</v>
      </c>
      <c r="AA28" s="267">
        <f>'Pre-matching charges'!AA38</f>
        <v>4.4896023846322963</v>
      </c>
      <c r="AB28" s="267">
        <f>'Pre-matching charges'!AB38</f>
        <v>3.6874424357033178</v>
      </c>
      <c r="AC28" s="267">
        <f>'Pre-matching charges'!AC38</f>
        <v>3.6874424357033178</v>
      </c>
      <c r="AD28" s="267">
        <f>'Pre-matching charges'!AD38</f>
        <v>3.6874424357033178</v>
      </c>
      <c r="AE28" s="267">
        <f>'Pre-matching charges'!AE38</f>
        <v>3.6874424357033178</v>
      </c>
      <c r="AF28" s="267">
        <f>'Pre-matching charges'!AF38</f>
        <v>3.6874424357033178</v>
      </c>
      <c r="AG28" s="267">
        <f>'Pre-matching charges'!AG38</f>
        <v>25.282638112306721</v>
      </c>
      <c r="AH28" s="267">
        <f>'Pre-matching charges'!AH38</f>
        <v>-6.5320986671512946</v>
      </c>
      <c r="AI28" s="267">
        <f>'Pre-matching charges'!AI38</f>
        <v>-5.9560436286325862</v>
      </c>
      <c r="AJ28" s="267">
        <f>'Pre-matching charges'!AJ38</f>
        <v>-6.5320986671512946</v>
      </c>
      <c r="AK28" s="267">
        <f>'Pre-matching charges'!AK38</f>
        <v>-6.5320986671512946</v>
      </c>
      <c r="AL28" s="267">
        <f>'Pre-matching charges'!AL38</f>
        <v>-5.9560436286325862</v>
      </c>
      <c r="AM28" s="267">
        <f>'Pre-matching charges'!AM38</f>
        <v>-5.9560436286325862</v>
      </c>
      <c r="AN28" s="267">
        <f>'Pre-matching charges'!AN38</f>
        <v>-4.0873140515468309</v>
      </c>
      <c r="AO28" s="267">
        <f>'Pre-matching charges'!AO38</f>
        <v>-4.0873140515468309</v>
      </c>
      <c r="AP28" s="256"/>
      <c r="AQ28" s="256"/>
    </row>
    <row r="29" spans="3:43" x14ac:dyDescent="0.35">
      <c r="D29"/>
      <c r="E29" s="78"/>
      <c r="F29" t="s">
        <v>154</v>
      </c>
      <c r="G29" t="s">
        <v>266</v>
      </c>
      <c r="H29" s="256"/>
      <c r="I29" s="256"/>
      <c r="J29" s="322">
        <f>'Pre-matching charges'!J39</f>
        <v>1.1305448989554732</v>
      </c>
      <c r="K29" s="322">
        <f>'Pre-matching charges'!K39</f>
        <v>1.1305448989554732</v>
      </c>
      <c r="L29" s="322">
        <f>'Pre-matching charges'!L39</f>
        <v>0.97169190919673398</v>
      </c>
      <c r="M29" s="322">
        <f>'Pre-matching charges'!M39</f>
        <v>0.97169190919673398</v>
      </c>
      <c r="N29" s="322">
        <f>'Pre-matching charges'!N39</f>
        <v>0.97169190919673398</v>
      </c>
      <c r="O29" s="322">
        <f>'Pre-matching charges'!O39</f>
        <v>0.97169190919673398</v>
      </c>
      <c r="P29" s="322">
        <f>'Pre-matching charges'!P39</f>
        <v>0.97169190919673398</v>
      </c>
      <c r="Q29" s="322">
        <f>'Pre-matching charges'!Q39</f>
        <v>0.97169190919673398</v>
      </c>
      <c r="R29" s="322">
        <f>'Pre-matching charges'!R39</f>
        <v>0.73329185949178011</v>
      </c>
      <c r="S29" s="322">
        <f>'Pre-matching charges'!S39</f>
        <v>0.73329185949178011</v>
      </c>
      <c r="T29" s="322">
        <f>'Pre-matching charges'!T39</f>
        <v>0.73329185949178011</v>
      </c>
      <c r="U29" s="322">
        <f>'Pre-matching charges'!U39</f>
        <v>0.73329185949178011</v>
      </c>
      <c r="V29" s="322">
        <f>'Pre-matching charges'!V39</f>
        <v>0.73329185949178011</v>
      </c>
      <c r="W29" s="322">
        <f>'Pre-matching charges'!W39</f>
        <v>0.48426186218903244</v>
      </c>
      <c r="X29" s="322">
        <f>'Pre-matching charges'!X39</f>
        <v>0.48426186218903244</v>
      </c>
      <c r="Y29" s="322">
        <f>'Pre-matching charges'!Y39</f>
        <v>0.48426186218903244</v>
      </c>
      <c r="Z29" s="322">
        <f>'Pre-matching charges'!Z39</f>
        <v>0.48426186218903244</v>
      </c>
      <c r="AA29" s="322">
        <f>'Pre-matching charges'!AA39</f>
        <v>0.48426186218903244</v>
      </c>
      <c r="AB29" s="322">
        <f>'Pre-matching charges'!AB39</f>
        <v>0.38346811987549223</v>
      </c>
      <c r="AC29" s="322">
        <f>'Pre-matching charges'!AC39</f>
        <v>0.38346811987549223</v>
      </c>
      <c r="AD29" s="322">
        <f>'Pre-matching charges'!AD39</f>
        <v>0.38346811987549223</v>
      </c>
      <c r="AE29" s="322">
        <f>'Pre-matching charges'!AE39</f>
        <v>0.38346811987549223</v>
      </c>
      <c r="AF29" s="322">
        <f>'Pre-matching charges'!AF39</f>
        <v>0.38346811987549223</v>
      </c>
      <c r="AG29" s="322">
        <f>'Pre-matching charges'!AG39</f>
        <v>2.4098860960392954</v>
      </c>
      <c r="AH29" s="322">
        <f>'Pre-matching charges'!AH39</f>
        <v>-0.74152459817991367</v>
      </c>
      <c r="AI29" s="322">
        <f>'Pre-matching charges'!AI39</f>
        <v>-0.67020974541434897</v>
      </c>
      <c r="AJ29" s="322">
        <f>'Pre-matching charges'!AJ39</f>
        <v>-0.74152459817991367</v>
      </c>
      <c r="AK29" s="322">
        <f>'Pre-matching charges'!AK39</f>
        <v>-0.74152459817991367</v>
      </c>
      <c r="AL29" s="322">
        <f>'Pre-matching charges'!AL39</f>
        <v>-0.67020974541434897</v>
      </c>
      <c r="AM29" s="322">
        <f>'Pre-matching charges'!AM39</f>
        <v>-0.67020974541434897</v>
      </c>
      <c r="AN29" s="322">
        <f>'Pre-matching charges'!AN39</f>
        <v>-0.43719810128972908</v>
      </c>
      <c r="AO29" s="322">
        <f>'Pre-matching charges'!AO39</f>
        <v>-0.43719810128972908</v>
      </c>
      <c r="AP29" s="256"/>
      <c r="AQ29" s="256"/>
    </row>
    <row r="30" spans="3:43" x14ac:dyDescent="0.35">
      <c r="D30"/>
      <c r="E30" s="78"/>
      <c r="F30" t="s">
        <v>155</v>
      </c>
      <c r="G30" t="s">
        <v>266</v>
      </c>
      <c r="H30" s="256"/>
      <c r="I30" s="256"/>
      <c r="J30" s="322">
        <f>'Pre-matching charges'!J40</f>
        <v>0.16066544249216261</v>
      </c>
      <c r="K30" s="322">
        <f>'Pre-matching charges'!K40</f>
        <v>0.16066544249216261</v>
      </c>
      <c r="L30" s="322">
        <f>'Pre-matching charges'!L40</f>
        <v>0.1380903232603912</v>
      </c>
      <c r="M30" s="322">
        <f>'Pre-matching charges'!M40</f>
        <v>0.1380903232603912</v>
      </c>
      <c r="N30" s="322">
        <f>'Pre-matching charges'!N40</f>
        <v>0.1380903232603912</v>
      </c>
      <c r="O30" s="322">
        <f>'Pre-matching charges'!O40</f>
        <v>0.1380903232603912</v>
      </c>
      <c r="P30" s="322">
        <f>'Pre-matching charges'!P40</f>
        <v>0.1380903232603912</v>
      </c>
      <c r="Q30" s="322">
        <f>'Pre-matching charges'!Q40</f>
        <v>0.1380903232603912</v>
      </c>
      <c r="R30" s="322">
        <f>'Pre-matching charges'!R40</f>
        <v>0.11042000600775438</v>
      </c>
      <c r="S30" s="322">
        <f>'Pre-matching charges'!S40</f>
        <v>0.11042000600775438</v>
      </c>
      <c r="T30" s="322">
        <f>'Pre-matching charges'!T40</f>
        <v>0.11042000600775438</v>
      </c>
      <c r="U30" s="322">
        <f>'Pre-matching charges'!U40</f>
        <v>0.11042000600775438</v>
      </c>
      <c r="V30" s="322">
        <f>'Pre-matching charges'!V40</f>
        <v>0.11042000600775438</v>
      </c>
      <c r="W30" s="322">
        <f>'Pre-matching charges'!W40</f>
        <v>8.2833465616664922E-2</v>
      </c>
      <c r="X30" s="322">
        <f>'Pre-matching charges'!X40</f>
        <v>8.2833465616664922E-2</v>
      </c>
      <c r="Y30" s="322">
        <f>'Pre-matching charges'!Y40</f>
        <v>8.2833465616664922E-2</v>
      </c>
      <c r="Z30" s="322">
        <f>'Pre-matching charges'!Z40</f>
        <v>8.2833465616664922E-2</v>
      </c>
      <c r="AA30" s="322">
        <f>'Pre-matching charges'!AA40</f>
        <v>8.2833465616664922E-2</v>
      </c>
      <c r="AB30" s="322">
        <f>'Pre-matching charges'!AB40</f>
        <v>7.0031270938717805E-2</v>
      </c>
      <c r="AC30" s="322">
        <f>'Pre-matching charges'!AC40</f>
        <v>7.0031270938717805E-2</v>
      </c>
      <c r="AD30" s="322">
        <f>'Pre-matching charges'!AD40</f>
        <v>7.0031270938717805E-2</v>
      </c>
      <c r="AE30" s="322">
        <f>'Pre-matching charges'!AE40</f>
        <v>7.0031270938717805E-2</v>
      </c>
      <c r="AF30" s="322">
        <f>'Pre-matching charges'!AF40</f>
        <v>7.0031270938717805E-2</v>
      </c>
      <c r="AG30" s="322">
        <f>'Pre-matching charges'!AG40</f>
        <v>1.2267939931418106</v>
      </c>
      <c r="AH30" s="322">
        <f>'Pre-matching charges'!AH40</f>
        <v>-0.10538049200475957</v>
      </c>
      <c r="AI30" s="322">
        <f>'Pre-matching charges'!AI40</f>
        <v>-9.8512603011655833E-2</v>
      </c>
      <c r="AJ30" s="322">
        <f>'Pre-matching charges'!AJ40</f>
        <v>-0.10538049200475957</v>
      </c>
      <c r="AK30" s="322">
        <f>'Pre-matching charges'!AK40</f>
        <v>-0.10538049200475957</v>
      </c>
      <c r="AL30" s="322">
        <f>'Pre-matching charges'!AL40</f>
        <v>-9.8512603011655833E-2</v>
      </c>
      <c r="AM30" s="322">
        <f>'Pre-matching charges'!AM40</f>
        <v>-9.8512603011655833E-2</v>
      </c>
      <c r="AN30" s="322">
        <f>'Pre-matching charges'!AN40</f>
        <v>-7.6215611690213833E-2</v>
      </c>
      <c r="AO30" s="322">
        <f>'Pre-matching charges'!AO40</f>
        <v>-7.6215611690213833E-2</v>
      </c>
      <c r="AP30" s="256"/>
      <c r="AQ30" s="256"/>
    </row>
    <row r="31" spans="3:43" x14ac:dyDescent="0.35">
      <c r="D31"/>
      <c r="E31" s="78"/>
      <c r="F31" t="s">
        <v>156</v>
      </c>
      <c r="G31" t="s">
        <v>267</v>
      </c>
      <c r="J31" s="314">
        <f>'Pre-matching charges'!J41</f>
        <v>4.8640146171777179</v>
      </c>
      <c r="K31" s="314">
        <f>'Pre-matching charges'!K41</f>
        <v>0</v>
      </c>
      <c r="L31" s="314">
        <f>'Pre-matching charges'!L41</f>
        <v>9.9316415594332419</v>
      </c>
      <c r="M31" s="314">
        <f>'Pre-matching charges'!M41</f>
        <v>9.9316415594332419</v>
      </c>
      <c r="N31" s="314">
        <f>'Pre-matching charges'!N41</f>
        <v>9.9316415594332419</v>
      </c>
      <c r="O31" s="314">
        <f>'Pre-matching charges'!O41</f>
        <v>9.9316415594332419</v>
      </c>
      <c r="P31" s="314">
        <f>'Pre-matching charges'!P41</f>
        <v>9.9316415594332419</v>
      </c>
      <c r="Q31" s="314">
        <f>'Pre-matching charges'!Q41</f>
        <v>0</v>
      </c>
      <c r="R31" s="314">
        <f>'Pre-matching charges'!R41</f>
        <v>15.343481049694491</v>
      </c>
      <c r="S31" s="314">
        <f>'Pre-matching charges'!S41</f>
        <v>15.343481049694491</v>
      </c>
      <c r="T31" s="314">
        <f>'Pre-matching charges'!T41</f>
        <v>15.343481049694491</v>
      </c>
      <c r="U31" s="314">
        <f>'Pre-matching charges'!U41</f>
        <v>15.343481049694491</v>
      </c>
      <c r="V31" s="314">
        <f>'Pre-matching charges'!V41</f>
        <v>15.343481049694491</v>
      </c>
      <c r="W31" s="314">
        <f>'Pre-matching charges'!W41</f>
        <v>11.977235827502199</v>
      </c>
      <c r="X31" s="314">
        <f>'Pre-matching charges'!X41</f>
        <v>11.977235827502199</v>
      </c>
      <c r="Y31" s="314">
        <f>'Pre-matching charges'!Y41</f>
        <v>11.977235827502199</v>
      </c>
      <c r="Z31" s="314">
        <f>'Pre-matching charges'!Z41</f>
        <v>11.977235827502199</v>
      </c>
      <c r="AA31" s="314">
        <f>'Pre-matching charges'!AA41</f>
        <v>11.977235827502199</v>
      </c>
      <c r="AB31" s="314">
        <f>'Pre-matching charges'!AB41</f>
        <v>110.57187268061952</v>
      </c>
      <c r="AC31" s="314">
        <f>'Pre-matching charges'!AC41</f>
        <v>110.57187268061952</v>
      </c>
      <c r="AD31" s="314">
        <f>'Pre-matching charges'!AD41</f>
        <v>110.57187268061952</v>
      </c>
      <c r="AE31" s="314">
        <f>'Pre-matching charges'!AE41</f>
        <v>110.57187268061952</v>
      </c>
      <c r="AF31" s="314">
        <f>'Pre-matching charges'!AF41</f>
        <v>110.57187268061952</v>
      </c>
      <c r="AG31" s="314">
        <f>'Pre-matching charges'!AG41</f>
        <v>0</v>
      </c>
      <c r="AH31" s="314">
        <f>'Pre-matching charges'!AH41</f>
        <v>0</v>
      </c>
      <c r="AI31" s="314">
        <f>'Pre-matching charges'!AI41</f>
        <v>0</v>
      </c>
      <c r="AJ31" s="314">
        <f>'Pre-matching charges'!AJ41</f>
        <v>0</v>
      </c>
      <c r="AK31" s="314">
        <f>'Pre-matching charges'!AK41</f>
        <v>0</v>
      </c>
      <c r="AL31" s="314">
        <f>'Pre-matching charges'!AL41</f>
        <v>0</v>
      </c>
      <c r="AM31" s="314">
        <f>'Pre-matching charges'!AM41</f>
        <v>0</v>
      </c>
      <c r="AN31" s="314">
        <f>'Pre-matching charges'!AN41</f>
        <v>69.200597504762939</v>
      </c>
      <c r="AO31" s="314">
        <f>'Pre-matching charges'!AO41</f>
        <v>69.200597504762939</v>
      </c>
    </row>
    <row r="32" spans="3:43" x14ac:dyDescent="0.35">
      <c r="D32"/>
      <c r="E32" s="78"/>
      <c r="F32" t="s">
        <v>157</v>
      </c>
      <c r="G32" t="s">
        <v>268</v>
      </c>
      <c r="J32" s="314">
        <f>'Pre-matching charges'!J42</f>
        <v>0</v>
      </c>
      <c r="K32" s="314">
        <f>'Pre-matching charges'!K42</f>
        <v>0</v>
      </c>
      <c r="L32" s="314">
        <f>'Pre-matching charges'!L42</f>
        <v>0</v>
      </c>
      <c r="M32" s="314">
        <f>'Pre-matching charges'!M42</f>
        <v>0</v>
      </c>
      <c r="N32" s="314">
        <f>'Pre-matching charges'!N42</f>
        <v>0</v>
      </c>
      <c r="O32" s="314">
        <f>'Pre-matching charges'!O42</f>
        <v>0</v>
      </c>
      <c r="P32" s="314">
        <f>'Pre-matching charges'!P42</f>
        <v>0</v>
      </c>
      <c r="Q32" s="314">
        <f>'Pre-matching charges'!Q42</f>
        <v>0</v>
      </c>
      <c r="R32" s="314">
        <f>'Pre-matching charges'!R42</f>
        <v>3.6164332213993018</v>
      </c>
      <c r="S32" s="314">
        <f>'Pre-matching charges'!S42</f>
        <v>3.6164332213993018</v>
      </c>
      <c r="T32" s="314">
        <f>'Pre-matching charges'!T42</f>
        <v>3.6164332213993018</v>
      </c>
      <c r="U32" s="314">
        <f>'Pre-matching charges'!U42</f>
        <v>3.6164332213993018</v>
      </c>
      <c r="V32" s="314">
        <f>'Pre-matching charges'!V42</f>
        <v>3.6164332213993018</v>
      </c>
      <c r="W32" s="314">
        <f>'Pre-matching charges'!W42</f>
        <v>3.790922701571338</v>
      </c>
      <c r="X32" s="314">
        <f>'Pre-matching charges'!X42</f>
        <v>3.790922701571338</v>
      </c>
      <c r="Y32" s="314">
        <f>'Pre-matching charges'!Y42</f>
        <v>3.790922701571338</v>
      </c>
      <c r="Z32" s="314">
        <f>'Pre-matching charges'!Z42</f>
        <v>3.790922701571338</v>
      </c>
      <c r="AA32" s="314">
        <f>'Pre-matching charges'!AA42</f>
        <v>3.790922701571338</v>
      </c>
      <c r="AB32" s="314">
        <f>'Pre-matching charges'!AB42</f>
        <v>3.9184338525171452</v>
      </c>
      <c r="AC32" s="314">
        <f>'Pre-matching charges'!AC42</f>
        <v>3.9184338525171452</v>
      </c>
      <c r="AD32" s="314">
        <f>'Pre-matching charges'!AD42</f>
        <v>3.9184338525171452</v>
      </c>
      <c r="AE32" s="314">
        <f>'Pre-matching charges'!AE42</f>
        <v>3.9184338525171452</v>
      </c>
      <c r="AF32" s="314">
        <f>'Pre-matching charges'!AF42</f>
        <v>3.9184338525171452</v>
      </c>
      <c r="AG32" s="314">
        <f>'Pre-matching charges'!AG42</f>
        <v>0</v>
      </c>
      <c r="AH32" s="314">
        <f>'Pre-matching charges'!AH42</f>
        <v>0</v>
      </c>
      <c r="AI32" s="314">
        <f>'Pre-matching charges'!AI42</f>
        <v>0</v>
      </c>
      <c r="AJ32" s="314">
        <f>'Pre-matching charges'!AJ42</f>
        <v>0</v>
      </c>
      <c r="AK32" s="314">
        <f>'Pre-matching charges'!AK42</f>
        <v>0</v>
      </c>
      <c r="AL32" s="314">
        <f>'Pre-matching charges'!AL42</f>
        <v>0</v>
      </c>
      <c r="AM32" s="314">
        <f>'Pre-matching charges'!AM42</f>
        <v>0</v>
      </c>
      <c r="AN32" s="314">
        <f>'Pre-matching charges'!AN42</f>
        <v>0</v>
      </c>
      <c r="AO32" s="314">
        <f>'Pre-matching charges'!AO42</f>
        <v>0</v>
      </c>
    </row>
    <row r="33" spans="4:43" x14ac:dyDescent="0.35">
      <c r="D33"/>
      <c r="E33" s="78"/>
      <c r="F33" t="s">
        <v>158</v>
      </c>
      <c r="G33" t="s">
        <v>268</v>
      </c>
      <c r="J33" s="314">
        <f>'Pre-matching charges'!J43</f>
        <v>0</v>
      </c>
      <c r="K33" s="314">
        <f>'Pre-matching charges'!K43</f>
        <v>0</v>
      </c>
      <c r="L33" s="314">
        <f>'Pre-matching charges'!L43</f>
        <v>0</v>
      </c>
      <c r="M33" s="314">
        <f>'Pre-matching charges'!M43</f>
        <v>0</v>
      </c>
      <c r="N33" s="314">
        <f>'Pre-matching charges'!N43</f>
        <v>0</v>
      </c>
      <c r="O33" s="314">
        <f>'Pre-matching charges'!O43</f>
        <v>0</v>
      </c>
      <c r="P33" s="314">
        <f>'Pre-matching charges'!P43</f>
        <v>0</v>
      </c>
      <c r="Q33" s="314">
        <f>'Pre-matching charges'!Q43</f>
        <v>0</v>
      </c>
      <c r="R33" s="314">
        <f>'Pre-matching charges'!R43</f>
        <v>7.1670837417852917</v>
      </c>
      <c r="S33" s="314">
        <f>'Pre-matching charges'!S43</f>
        <v>7.1670837417852917</v>
      </c>
      <c r="T33" s="314">
        <f>'Pre-matching charges'!T43</f>
        <v>7.1670837417852917</v>
      </c>
      <c r="U33" s="314">
        <f>'Pre-matching charges'!U43</f>
        <v>7.1670837417852917</v>
      </c>
      <c r="V33" s="314">
        <f>'Pre-matching charges'!V43</f>
        <v>7.1670837417852917</v>
      </c>
      <c r="W33" s="314">
        <f>'Pre-matching charges'!W43</f>
        <v>6.6798946858169348</v>
      </c>
      <c r="X33" s="314">
        <f>'Pre-matching charges'!X43</f>
        <v>6.6798946858169348</v>
      </c>
      <c r="Y33" s="314">
        <f>'Pre-matching charges'!Y43</f>
        <v>6.6798946858169348</v>
      </c>
      <c r="Z33" s="314">
        <f>'Pre-matching charges'!Z43</f>
        <v>6.6798946858169348</v>
      </c>
      <c r="AA33" s="314">
        <f>'Pre-matching charges'!AA43</f>
        <v>6.6798946858169348</v>
      </c>
      <c r="AB33" s="314">
        <f>'Pre-matching charges'!AB43</f>
        <v>7.1430632333028417</v>
      </c>
      <c r="AC33" s="314">
        <f>'Pre-matching charges'!AC43</f>
        <v>7.1430632333028417</v>
      </c>
      <c r="AD33" s="314">
        <f>'Pre-matching charges'!AD43</f>
        <v>7.1430632333028417</v>
      </c>
      <c r="AE33" s="314">
        <f>'Pre-matching charges'!AE43</f>
        <v>7.1430632333028417</v>
      </c>
      <c r="AF33" s="314">
        <f>'Pre-matching charges'!AF43</f>
        <v>7.1430632333028417</v>
      </c>
      <c r="AG33" s="314">
        <f>'Pre-matching charges'!AG43</f>
        <v>0</v>
      </c>
      <c r="AH33" s="314">
        <f>'Pre-matching charges'!AH43</f>
        <v>0</v>
      </c>
      <c r="AI33" s="314">
        <f>'Pre-matching charges'!AI43</f>
        <v>0</v>
      </c>
      <c r="AJ33" s="314">
        <f>'Pre-matching charges'!AJ43</f>
        <v>0</v>
      </c>
      <c r="AK33" s="314">
        <f>'Pre-matching charges'!AK43</f>
        <v>0</v>
      </c>
      <c r="AL33" s="314">
        <f>'Pre-matching charges'!AL43</f>
        <v>0</v>
      </c>
      <c r="AM33" s="314">
        <f>'Pre-matching charges'!AM43</f>
        <v>0</v>
      </c>
      <c r="AN33" s="314">
        <f>'Pre-matching charges'!AN43</f>
        <v>0</v>
      </c>
      <c r="AO33" s="314">
        <f>'Pre-matching charges'!AO43</f>
        <v>0</v>
      </c>
    </row>
    <row r="34" spans="4:43" x14ac:dyDescent="0.35">
      <c r="D34"/>
      <c r="E34" s="78"/>
      <c r="F34" s="28" t="s">
        <v>159</v>
      </c>
      <c r="G34" s="28" t="s">
        <v>269</v>
      </c>
      <c r="H34" s="258"/>
      <c r="I34" s="258"/>
      <c r="J34" s="272">
        <f>'Pre-matching charges'!J44</f>
        <v>0</v>
      </c>
      <c r="K34" s="272">
        <f>'Pre-matching charges'!K44</f>
        <v>0</v>
      </c>
      <c r="L34" s="272">
        <f>'Pre-matching charges'!L44</f>
        <v>0</v>
      </c>
      <c r="M34" s="272">
        <f>'Pre-matching charges'!M44</f>
        <v>0</v>
      </c>
      <c r="N34" s="272">
        <f>'Pre-matching charges'!N44</f>
        <v>0</v>
      </c>
      <c r="O34" s="272">
        <f>'Pre-matching charges'!O44</f>
        <v>0</v>
      </c>
      <c r="P34" s="272">
        <f>'Pre-matching charges'!P44</f>
        <v>0</v>
      </c>
      <c r="Q34" s="272">
        <f>'Pre-matching charges'!Q44</f>
        <v>0</v>
      </c>
      <c r="R34" s="272">
        <f>'Pre-matching charges'!R44</f>
        <v>0.18769533849802703</v>
      </c>
      <c r="S34" s="272">
        <f>'Pre-matching charges'!S44</f>
        <v>0.18769533849802703</v>
      </c>
      <c r="T34" s="272">
        <f>'Pre-matching charges'!T44</f>
        <v>0.18769533849802703</v>
      </c>
      <c r="U34" s="272">
        <f>'Pre-matching charges'!U44</f>
        <v>0.18769533849802703</v>
      </c>
      <c r="V34" s="272">
        <f>'Pre-matching charges'!V44</f>
        <v>0.18769533849802703</v>
      </c>
      <c r="W34" s="272">
        <f>'Pre-matching charges'!W44</f>
        <v>0.13873320817758247</v>
      </c>
      <c r="X34" s="272">
        <f>'Pre-matching charges'!X44</f>
        <v>0.13873320817758247</v>
      </c>
      <c r="Y34" s="272">
        <f>'Pre-matching charges'!Y44</f>
        <v>0.13873320817758247</v>
      </c>
      <c r="Z34" s="272">
        <f>'Pre-matching charges'!Z44</f>
        <v>0.13873320817758247</v>
      </c>
      <c r="AA34" s="272">
        <f>'Pre-matching charges'!AA44</f>
        <v>0.13873320817758247</v>
      </c>
      <c r="AB34" s="272">
        <f>'Pre-matching charges'!AB44</f>
        <v>9.8837997511025594E-2</v>
      </c>
      <c r="AC34" s="272">
        <f>'Pre-matching charges'!AC44</f>
        <v>9.8837997511025594E-2</v>
      </c>
      <c r="AD34" s="272">
        <f>'Pre-matching charges'!AD44</f>
        <v>9.8837997511025594E-2</v>
      </c>
      <c r="AE34" s="272">
        <f>'Pre-matching charges'!AE44</f>
        <v>9.8837997511025594E-2</v>
      </c>
      <c r="AF34" s="272">
        <f>'Pre-matching charges'!AF44</f>
        <v>9.8837997511025594E-2</v>
      </c>
      <c r="AG34" s="272">
        <f>'Pre-matching charges'!AG44</f>
        <v>0</v>
      </c>
      <c r="AH34" s="272">
        <f>'Pre-matching charges'!AH44</f>
        <v>0</v>
      </c>
      <c r="AI34" s="272">
        <f>'Pre-matching charges'!AI44</f>
        <v>0</v>
      </c>
      <c r="AJ34" s="272">
        <f>'Pre-matching charges'!AJ44</f>
        <v>0.20416941156519566</v>
      </c>
      <c r="AK34" s="272">
        <f>'Pre-matching charges'!AK44</f>
        <v>0</v>
      </c>
      <c r="AL34" s="272">
        <f>'Pre-matching charges'!AL44</f>
        <v>0.17037127976248531</v>
      </c>
      <c r="AM34" s="272">
        <f>'Pre-matching charges'!AM44</f>
        <v>0</v>
      </c>
      <c r="AN34" s="272">
        <f>'Pre-matching charges'!AN44</f>
        <v>0.14267955463970711</v>
      </c>
      <c r="AO34" s="272">
        <f>'Pre-matching charges'!AO44</f>
        <v>0</v>
      </c>
      <c r="AP34" s="256"/>
      <c r="AQ34" s="256"/>
    </row>
    <row r="35" spans="4:43" x14ac:dyDescent="0.35">
      <c r="D35"/>
      <c r="E35" s="78"/>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c r="AK35" s="153"/>
      <c r="AL35" s="153"/>
      <c r="AM35" s="153"/>
      <c r="AN35" s="153"/>
      <c r="AO35" s="153"/>
    </row>
    <row r="36" spans="4:43" x14ac:dyDescent="0.35">
      <c r="D36"/>
      <c r="E36" s="23" t="s">
        <v>866</v>
      </c>
      <c r="F36" s="314"/>
      <c r="G36" t="s">
        <v>267</v>
      </c>
      <c r="J36" s="314">
        <f>'Pre-matching charges'!J46</f>
        <v>9.8190080875333652E-2</v>
      </c>
      <c r="K36" s="314">
        <f>'Pre-matching charges'!K46</f>
        <v>0</v>
      </c>
      <c r="L36" s="314">
        <f>'Pre-matching charges'!L46</f>
        <v>7.2194344479783387E-2</v>
      </c>
      <c r="M36" s="314">
        <f>'Pre-matching charges'!M46</f>
        <v>7.2194344479783387E-2</v>
      </c>
      <c r="N36" s="314">
        <f>'Pre-matching charges'!N46</f>
        <v>7.2194344479783387E-2</v>
      </c>
      <c r="O36" s="314">
        <f>'Pre-matching charges'!O46</f>
        <v>7.2194344479783387E-2</v>
      </c>
      <c r="P36" s="314">
        <f>'Pre-matching charges'!P46</f>
        <v>7.2194344479783387E-2</v>
      </c>
      <c r="Q36" s="314">
        <f>'Pre-matching charges'!Q46</f>
        <v>0</v>
      </c>
      <c r="R36" s="314">
        <f>'Pre-matching charges'!R46</f>
        <v>7.2194344479783387E-2</v>
      </c>
      <c r="S36" s="314">
        <f>'Pre-matching charges'!S46</f>
        <v>7.2194344479783387E-2</v>
      </c>
      <c r="T36" s="314">
        <f>'Pre-matching charges'!T46</f>
        <v>7.2194344479783387E-2</v>
      </c>
      <c r="U36" s="314">
        <f>'Pre-matching charges'!U46</f>
        <v>7.2194344479783387E-2</v>
      </c>
      <c r="V36" s="314">
        <f>'Pre-matching charges'!V46</f>
        <v>7.2194344479783387E-2</v>
      </c>
      <c r="W36" s="314">
        <f>'Pre-matching charges'!W46</f>
        <v>7.2194344479783387E-2</v>
      </c>
      <c r="X36" s="314">
        <f>'Pre-matching charges'!X46</f>
        <v>7.2194344479783387E-2</v>
      </c>
      <c r="Y36" s="314">
        <f>'Pre-matching charges'!Y46</f>
        <v>7.2194344479783387E-2</v>
      </c>
      <c r="Z36" s="314">
        <f>'Pre-matching charges'!Z46</f>
        <v>7.2194344479783387E-2</v>
      </c>
      <c r="AA36" s="314">
        <f>'Pre-matching charges'!AA46</f>
        <v>7.2194344479783387E-2</v>
      </c>
      <c r="AB36" s="314">
        <f>'Pre-matching charges'!AB46</f>
        <v>7.2194344479783387E-2</v>
      </c>
      <c r="AC36" s="314">
        <f>'Pre-matching charges'!AC46</f>
        <v>7.2194344479783387E-2</v>
      </c>
      <c r="AD36" s="314">
        <f>'Pre-matching charges'!AD46</f>
        <v>7.2194344479783387E-2</v>
      </c>
      <c r="AE36" s="314">
        <f>'Pre-matching charges'!AE46</f>
        <v>7.2194344479783387E-2</v>
      </c>
      <c r="AF36" s="314">
        <f>'Pre-matching charges'!AF46</f>
        <v>7.2194344479783387E-2</v>
      </c>
      <c r="AG36" s="314">
        <f>'Pre-matching charges'!AG46</f>
        <v>0</v>
      </c>
      <c r="AH36" s="314">
        <f>'Pre-matching charges'!AH46</f>
        <v>0</v>
      </c>
      <c r="AI36" s="314">
        <f>'Pre-matching charges'!AI46</f>
        <v>0</v>
      </c>
      <c r="AJ36" s="314">
        <f>'Pre-matching charges'!AJ46</f>
        <v>0</v>
      </c>
      <c r="AK36" s="314">
        <f>'Pre-matching charges'!AK46</f>
        <v>0</v>
      </c>
      <c r="AL36" s="314">
        <f>'Pre-matching charges'!AL46</f>
        <v>0</v>
      </c>
      <c r="AM36" s="314">
        <f>'Pre-matching charges'!AM46</f>
        <v>0</v>
      </c>
      <c r="AN36" s="314">
        <f>'Pre-matching charges'!AN46</f>
        <v>0</v>
      </c>
      <c r="AO36" s="314">
        <f>'Pre-matching charges'!AO46</f>
        <v>0</v>
      </c>
    </row>
    <row r="37" spans="4:43" x14ac:dyDescent="0.35">
      <c r="D37"/>
      <c r="E37" s="78"/>
      <c r="J37" s="153"/>
      <c r="K37" s="153"/>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53"/>
      <c r="AJ37" s="153"/>
      <c r="AK37" s="153"/>
      <c r="AL37" s="153"/>
      <c r="AM37" s="153"/>
      <c r="AN37" s="153"/>
      <c r="AO37" s="153"/>
    </row>
    <row r="38" spans="4:43" x14ac:dyDescent="0.35">
      <c r="D38"/>
      <c r="E38" s="27" t="s">
        <v>1241</v>
      </c>
      <c r="J38" s="153"/>
      <c r="K38" s="153"/>
      <c r="L38" s="153"/>
      <c r="M38" s="153"/>
      <c r="N38" s="153"/>
      <c r="O38" s="153"/>
      <c r="P38" s="153"/>
      <c r="Q38" s="153"/>
      <c r="R38" s="153"/>
      <c r="S38" s="153"/>
      <c r="T38" s="153"/>
      <c r="U38" s="153"/>
      <c r="V38" s="153"/>
      <c r="W38" s="153"/>
      <c r="X38" s="153"/>
      <c r="Y38" s="153"/>
      <c r="Z38" s="153"/>
      <c r="AA38" s="153"/>
      <c r="AB38" s="153"/>
      <c r="AC38" s="153"/>
      <c r="AD38" s="153"/>
      <c r="AE38" s="153"/>
      <c r="AF38" s="153"/>
      <c r="AG38" s="153"/>
      <c r="AH38" s="153"/>
      <c r="AI38" s="153"/>
      <c r="AJ38" s="153"/>
      <c r="AK38" s="153"/>
      <c r="AL38" s="153"/>
      <c r="AM38" s="153"/>
      <c r="AN38" s="153"/>
      <c r="AO38" s="153"/>
    </row>
    <row r="39" spans="4:43" x14ac:dyDescent="0.35">
      <c r="D39"/>
      <c r="E39" s="27"/>
      <c r="F39" s="24" t="s">
        <v>1022</v>
      </c>
      <c r="J39" s="153"/>
      <c r="K39" s="153"/>
      <c r="L39" s="153"/>
      <c r="M39" s="153"/>
      <c r="N39" s="153"/>
      <c r="O39" s="153"/>
      <c r="P39" s="153"/>
      <c r="Q39" s="153"/>
      <c r="R39" s="153"/>
      <c r="S39" s="153"/>
      <c r="T39" s="153"/>
      <c r="U39" s="153"/>
      <c r="V39" s="153"/>
      <c r="W39" s="153"/>
      <c r="X39" s="153"/>
      <c r="Y39" s="153"/>
      <c r="Z39" s="153"/>
      <c r="AA39" s="153"/>
      <c r="AB39" s="153"/>
      <c r="AC39" s="153"/>
      <c r="AD39" s="153"/>
      <c r="AE39" s="153"/>
      <c r="AF39" s="153"/>
      <c r="AG39" s="153"/>
      <c r="AH39" s="153"/>
      <c r="AI39" s="153"/>
      <c r="AJ39" s="153"/>
      <c r="AK39" s="153"/>
      <c r="AL39" s="153"/>
      <c r="AM39" s="153"/>
      <c r="AN39" s="153"/>
      <c r="AO39" s="153"/>
    </row>
    <row r="40" spans="4:43" x14ac:dyDescent="0.35">
      <c r="D40"/>
      <c r="E40" s="27"/>
      <c r="F40" s="24" t="s">
        <v>1018</v>
      </c>
      <c r="J40" s="153"/>
      <c r="K40" s="153"/>
      <c r="L40" s="153"/>
      <c r="M40" s="153"/>
      <c r="N40" s="153"/>
      <c r="O40" s="153"/>
      <c r="P40" s="153"/>
      <c r="Q40" s="153"/>
      <c r="R40" s="153"/>
      <c r="S40" s="153"/>
      <c r="T40" s="153"/>
      <c r="U40" s="153"/>
      <c r="V40" s="153"/>
      <c r="W40" s="153"/>
      <c r="X40" s="153"/>
      <c r="Y40" s="153"/>
      <c r="Z40" s="153"/>
      <c r="AA40" s="153"/>
      <c r="AB40" s="153"/>
      <c r="AC40" s="153"/>
      <c r="AD40" s="153"/>
      <c r="AE40" s="153"/>
      <c r="AF40" s="153"/>
      <c r="AG40" s="153"/>
      <c r="AH40" s="153"/>
      <c r="AI40" s="153"/>
      <c r="AJ40" s="153"/>
      <c r="AK40" s="153"/>
      <c r="AL40" s="153"/>
      <c r="AM40" s="153"/>
      <c r="AN40" s="153"/>
      <c r="AO40" s="153"/>
    </row>
    <row r="41" spans="4:43" x14ac:dyDescent="0.35">
      <c r="D41" s="78"/>
      <c r="F41" s="19" t="s">
        <v>153</v>
      </c>
      <c r="G41" s="19" t="s">
        <v>204</v>
      </c>
      <c r="H41" s="306">
        <v>0</v>
      </c>
      <c r="I41" s="19"/>
      <c r="J41" s="183">
        <f>INDEX('Volume adjustments'!$J$481:$Y$521, J$24 + 1 + $H41*$H$47, J$25)</f>
        <v>337000.11702241865</v>
      </c>
      <c r="K41" s="183">
        <f>INDEX('Volume adjustments'!$J$481:$Y$521, K$24 + 1 + $H41*$H$47, K$25)</f>
        <v>0</v>
      </c>
      <c r="L41" s="183">
        <f>INDEX('Volume adjustments'!$J$481:$Y$521, L$24 + 1 + $H41*$H$47, L$25)</f>
        <v>0</v>
      </c>
      <c r="M41" s="183">
        <f>INDEX('Volume adjustments'!$J$481:$Y$521, M$24 + 1 + $H41*$H$47, M$25)</f>
        <v>3498.5920660985885</v>
      </c>
      <c r="N41" s="183">
        <f>INDEX('Volume adjustments'!$J$481:$Y$521, N$24 + 1 + $H41*$H$47, N$25)</f>
        <v>15126.78405693925</v>
      </c>
      <c r="O41" s="183">
        <f>INDEX('Volume adjustments'!$J$481:$Y$521, O$24 + 1 + $H41*$H$47, O$25)</f>
        <v>17729.24105890168</v>
      </c>
      <c r="P41" s="183">
        <f>INDEX('Volume adjustments'!$J$481:$Y$521, P$24 + 1 + $H41*$H$47, P$25)</f>
        <v>53107.86317907722</v>
      </c>
      <c r="Q41" s="183">
        <f>INDEX('Volume adjustments'!$J$481:$Y$521, Q$24 + 1 + $H41*$H$47, Q$25)</f>
        <v>0</v>
      </c>
      <c r="R41" s="183">
        <f>INDEX('Volume adjustments'!$J$481:$Y$521, R$24 + 1 + $H41*$H$47, R$25)</f>
        <v>0</v>
      </c>
      <c r="S41" s="183">
        <f>INDEX('Volume adjustments'!$J$481:$Y$521, S$24 + 1 + $H41*$H$47, S$25)</f>
        <v>19667.303020386593</v>
      </c>
      <c r="T41" s="183">
        <f>INDEX('Volume adjustments'!$J$481:$Y$521, T$24 + 1 + $H41*$H$47, T$25)</f>
        <v>30589.889409924595</v>
      </c>
      <c r="U41" s="183">
        <f>INDEX('Volume adjustments'!$J$481:$Y$521, U$24 + 1 + $H41*$H$47, U$25)</f>
        <v>18436.568905147054</v>
      </c>
      <c r="V41" s="183">
        <f>INDEX('Volume adjustments'!$J$481:$Y$521, V$24 + 1 + $H41*$H$47, V$25)</f>
        <v>40852.244536211132</v>
      </c>
      <c r="W41" s="183">
        <f>INDEX('Volume adjustments'!$J$481:$Y$521, W$24 + 1 + $H41*$H$47, W$25)</f>
        <v>0</v>
      </c>
      <c r="X41" s="183">
        <f>INDEX('Volume adjustments'!$J$481:$Y$521, X$24 + 1 + $H41*$H$47, X$25)</f>
        <v>102.0303478000956</v>
      </c>
      <c r="Y41" s="183">
        <f>INDEX('Volume adjustments'!$J$481:$Y$521, Y$24 + 1 + $H41*$H$47, Y$25)</f>
        <v>194.81295345662801</v>
      </c>
      <c r="Z41" s="183">
        <f>INDEX('Volume adjustments'!$J$481:$Y$521, Z$24 + 1 + $H41*$H$47, Z$25)</f>
        <v>553.30629577317552</v>
      </c>
      <c r="AA41" s="183">
        <f>INDEX('Volume adjustments'!$J$481:$Y$521, AA$24 + 1 + $H41*$H$47, AA$25)</f>
        <v>5648.8293816947389</v>
      </c>
      <c r="AB41" s="183">
        <f>INDEX('Volume adjustments'!$J$481:$Y$521, AB$24 + 1 + $H41*$H$47, AB$25)</f>
        <v>0</v>
      </c>
      <c r="AC41" s="183">
        <f>INDEX('Volume adjustments'!$J$481:$Y$521, AC$24 + 1 + $H41*$H$47, AC$25)</f>
        <v>7282.279643459271</v>
      </c>
      <c r="AD41" s="183">
        <f>INDEX('Volume adjustments'!$J$481:$Y$521, AD$24 + 1 + $H41*$H$47, AD$25)</f>
        <v>30977.574587048173</v>
      </c>
      <c r="AE41" s="183">
        <f>INDEX('Volume adjustments'!$J$481:$Y$521, AE$24 + 1 + $H41*$H$47, AE$25)</f>
        <v>28637.728047266104</v>
      </c>
      <c r="AF41" s="183">
        <f>INDEX('Volume adjustments'!$J$481:$Y$521, AF$24 + 1 + $H41*$H$47, AF$25)</f>
        <v>69221.673091506193</v>
      </c>
      <c r="AG41" s="183">
        <f>INDEX('Volume adjustments'!$J$481:$Y$521, AG$24 + 1 + $H41*$H$47, AG$25)</f>
        <v>3281.5797140927507</v>
      </c>
      <c r="AH41" s="183">
        <f>INDEX('Volume adjustments'!$J$481:$Y$521, AH$24 + 1 + $H41*$H$47, AH$25)</f>
        <v>114.79707500021968</v>
      </c>
      <c r="AI41" s="183">
        <f>INDEX('Volume adjustments'!$J$481:$Y$521, AI$24 + 1 + $H41*$H$47, AI$25)</f>
        <v>0</v>
      </c>
      <c r="AJ41" s="183">
        <f>INDEX('Volume adjustments'!$J$481:$Y$521, AJ$24 + 1 + $H41*$H$47, AJ$25)</f>
        <v>2511.3221994460505</v>
      </c>
      <c r="AK41" s="183">
        <f>INDEX('Volume adjustments'!$J$481:$Y$521, AK$24 + 1 + $H41*$H$47, AK$25)</f>
        <v>0</v>
      </c>
      <c r="AL41" s="183">
        <f>INDEX('Volume adjustments'!$J$481:$Y$521, AL$24 + 1 + $H41*$H$47, AL$25)</f>
        <v>112.63030743134449</v>
      </c>
      <c r="AM41" s="183">
        <f>INDEX('Volume adjustments'!$J$481:$Y$521, AM$24 + 1 + $H41*$H$47, AM$25)</f>
        <v>0</v>
      </c>
      <c r="AN41" s="183">
        <f>INDEX('Volume adjustments'!$J$481:$Y$521, AN$24 + 1 + $H41*$H$47, AN$25)</f>
        <v>75359.038909887473</v>
      </c>
      <c r="AO41" s="183">
        <f>INDEX('Volume adjustments'!$J$481:$Y$521, AO$24 + 1 + $H41*$H$47, AO$25)</f>
        <v>0</v>
      </c>
    </row>
    <row r="42" spans="4:43" x14ac:dyDescent="0.35">
      <c r="D42" s="78"/>
      <c r="F42" t="s">
        <v>154</v>
      </c>
      <c r="G42" t="s">
        <v>204</v>
      </c>
      <c r="H42" s="351">
        <v>1</v>
      </c>
      <c r="J42" s="319">
        <f>INDEX('Volume adjustments'!$J$481:$Y$521, J$24 + 1 + $H42*$H$47, J$25)</f>
        <v>1602587.6872105068</v>
      </c>
      <c r="K42" s="319">
        <f>INDEX('Volume adjustments'!$J$481:$Y$521, K$24 + 1 + $H42*$H$47, K$25)</f>
        <v>376.39031274052974</v>
      </c>
      <c r="L42" s="319">
        <f>INDEX('Volume adjustments'!$J$481:$Y$521, L$24 + 1 + $H42*$H$47, L$25)</f>
        <v>0</v>
      </c>
      <c r="M42" s="319">
        <f>INDEX('Volume adjustments'!$J$481:$Y$521, M$24 + 1 + $H42*$H$47, M$25)</f>
        <v>25333.351062424721</v>
      </c>
      <c r="N42" s="319">
        <f>INDEX('Volume adjustments'!$J$481:$Y$521, N$24 + 1 + $H42*$H$47, N$25)</f>
        <v>109533.24186413808</v>
      </c>
      <c r="O42" s="319">
        <f>INDEX('Volume adjustments'!$J$481:$Y$521, O$24 + 1 + $H42*$H$47, O$25)</f>
        <v>128377.6671672285</v>
      </c>
      <c r="P42" s="319">
        <f>INDEX('Volume adjustments'!$J$481:$Y$521, P$24 + 1 + $H42*$H$47, P$25)</f>
        <v>384554.73421086476</v>
      </c>
      <c r="Q42" s="319">
        <f>INDEX('Volume adjustments'!$J$481:$Y$521, Q$24 + 1 + $H42*$H$47, Q$25)</f>
        <v>365.00335589067788</v>
      </c>
      <c r="R42" s="319">
        <f>INDEX('Volume adjustments'!$J$481:$Y$521, R$24 + 1 + $H42*$H$47, R$25)</f>
        <v>0</v>
      </c>
      <c r="S42" s="319">
        <f>INDEX('Volume adjustments'!$J$481:$Y$521, S$24 + 1 + $H42*$H$47, S$25)</f>
        <v>127435.569001166</v>
      </c>
      <c r="T42" s="319">
        <f>INDEX('Volume adjustments'!$J$481:$Y$521, T$24 + 1 + $H42*$H$47, T$25)</f>
        <v>198209.1778723129</v>
      </c>
      <c r="U42" s="319">
        <f>INDEX('Volume adjustments'!$J$481:$Y$521, U$24 + 1 + $H42*$H$47, U$25)</f>
        <v>119460.94725958191</v>
      </c>
      <c r="V42" s="319">
        <f>INDEX('Volume adjustments'!$J$481:$Y$521, V$24 + 1 + $H42*$H$47, V$25)</f>
        <v>264704.77533449355</v>
      </c>
      <c r="W42" s="319">
        <f>INDEX('Volume adjustments'!$J$481:$Y$521, W$24 + 1 + $H42*$H$47, W$25)</f>
        <v>0</v>
      </c>
      <c r="X42" s="319">
        <f>INDEX('Volume adjustments'!$J$481:$Y$521, X$24 + 1 + $H42*$H$47, X$25)</f>
        <v>556.57985504497617</v>
      </c>
      <c r="Y42" s="319">
        <f>INDEX('Volume adjustments'!$J$481:$Y$521, Y$24 + 1 + $H42*$H$47, Y$25)</f>
        <v>1062.7128862504196</v>
      </c>
      <c r="Z42" s="319">
        <f>INDEX('Volume adjustments'!$J$481:$Y$521, Z$24 + 1 + $H42*$H$47, Z$25)</f>
        <v>3018.309204436704</v>
      </c>
      <c r="AA42" s="319">
        <f>INDEX('Volume adjustments'!$J$481:$Y$521, AA$24 + 1 + $H42*$H$47, AA$25)</f>
        <v>30814.602774827694</v>
      </c>
      <c r="AB42" s="319">
        <f>INDEX('Volume adjustments'!$J$481:$Y$521, AB$24 + 1 + $H42*$H$47, AB$25)</f>
        <v>0</v>
      </c>
      <c r="AC42" s="319">
        <f>INDEX('Volume adjustments'!$J$481:$Y$521, AC$24 + 1 + $H42*$H$47, AC$25)</f>
        <v>44373.7121330605</v>
      </c>
      <c r="AD42" s="319">
        <f>INDEX('Volume adjustments'!$J$481:$Y$521, AD$24 + 1 + $H42*$H$47, AD$25)</f>
        <v>188758.19724125846</v>
      </c>
      <c r="AE42" s="319">
        <f>INDEX('Volume adjustments'!$J$481:$Y$521, AE$24 + 1 + $H42*$H$47, AE$25)</f>
        <v>174500.61831333549</v>
      </c>
      <c r="AF42" s="319">
        <f>INDEX('Volume adjustments'!$J$481:$Y$521, AF$24 + 1 + $H42*$H$47, AF$25)</f>
        <v>421794.10095713061</v>
      </c>
      <c r="AG42" s="319">
        <f>INDEX('Volume adjustments'!$J$481:$Y$521, AG$24 + 1 + $H42*$H$47, AG$25)</f>
        <v>28347.763691677766</v>
      </c>
      <c r="AH42" s="319">
        <f>INDEX('Volume adjustments'!$J$481:$Y$521, AH$24 + 1 + $H42*$H$47, AH$25)</f>
        <v>964.67253975991912</v>
      </c>
      <c r="AI42" s="319">
        <f>INDEX('Volume adjustments'!$J$481:$Y$521, AI$24 + 1 + $H42*$H$47, AI$25)</f>
        <v>0</v>
      </c>
      <c r="AJ42" s="319">
        <f>INDEX('Volume adjustments'!$J$481:$Y$521, AJ$24 + 1 + $H42*$H$47, AJ$25)</f>
        <v>17743.320238919925</v>
      </c>
      <c r="AK42" s="319">
        <f>INDEX('Volume adjustments'!$J$481:$Y$521, AK$24 + 1 + $H42*$H$47, AK$25)</f>
        <v>0</v>
      </c>
      <c r="AL42" s="319">
        <f>INDEX('Volume adjustments'!$J$481:$Y$521, AL$24 + 1 + $H42*$H$47, AL$25)</f>
        <v>852.83188339299204</v>
      </c>
      <c r="AM42" s="319">
        <f>INDEX('Volume adjustments'!$J$481:$Y$521, AM$24 + 1 + $H42*$H$47, AM$25)</f>
        <v>0</v>
      </c>
      <c r="AN42" s="319">
        <f>INDEX('Volume adjustments'!$J$481:$Y$521, AN$24 + 1 + $H42*$H$47, AN$25)</f>
        <v>240361.39641599072</v>
      </c>
      <c r="AO42" s="319">
        <f>INDEX('Volume adjustments'!$J$481:$Y$521, AO$24 + 1 + $H42*$H$47, AO$25)</f>
        <v>0</v>
      </c>
    </row>
    <row r="43" spans="4:43" x14ac:dyDescent="0.35">
      <c r="D43" s="78"/>
      <c r="F43" t="s">
        <v>155</v>
      </c>
      <c r="G43" t="s">
        <v>204</v>
      </c>
      <c r="H43" s="351">
        <v>2</v>
      </c>
      <c r="J43" s="319">
        <f>INDEX('Volume adjustments'!$J$481:$Y$521, J$24 + 1 + $H43*$H$47, J$25)</f>
        <v>1324768.7322601045</v>
      </c>
      <c r="K43" s="319">
        <f>INDEX('Volume adjustments'!$J$481:$Y$521, K$24 + 1 + $H43*$H$47, K$25)</f>
        <v>1118.0510539937166</v>
      </c>
      <c r="L43" s="319">
        <f>INDEX('Volume adjustments'!$J$481:$Y$521, L$24 + 1 + $H43*$H$47, L$25)</f>
        <v>0</v>
      </c>
      <c r="M43" s="319">
        <f>INDEX('Volume adjustments'!$J$481:$Y$521, M$24 + 1 + $H43*$H$47, M$25)</f>
        <v>17236.556117598702</v>
      </c>
      <c r="N43" s="319">
        <f>INDEX('Volume adjustments'!$J$481:$Y$521, N$24 + 1 + $H43*$H$47, N$25)</f>
        <v>74525.31113951352</v>
      </c>
      <c r="O43" s="319">
        <f>INDEX('Volume adjustments'!$J$481:$Y$521, O$24 + 1 + $H43*$H$47, O$25)</f>
        <v>87346.867728700352</v>
      </c>
      <c r="P43" s="319">
        <f>INDEX('Volume adjustments'!$J$481:$Y$521, P$24 + 1 + $H43*$H$47, P$25)</f>
        <v>261647.15596371648</v>
      </c>
      <c r="Q43" s="319">
        <f>INDEX('Volume adjustments'!$J$481:$Y$521, Q$24 + 1 + $H43*$H$47, Q$25)</f>
        <v>795.71479224535449</v>
      </c>
      <c r="R43" s="319">
        <f>INDEX('Volume adjustments'!$J$481:$Y$521, R$24 + 1 + $H43*$H$47, R$25)</f>
        <v>0</v>
      </c>
      <c r="S43" s="319">
        <f>INDEX('Volume adjustments'!$J$481:$Y$521, S$24 + 1 + $H43*$H$47, S$25)</f>
        <v>95559.769506890327</v>
      </c>
      <c r="T43" s="319">
        <f>INDEX('Volume adjustments'!$J$481:$Y$521, T$24 + 1 + $H43*$H$47, T$25)</f>
        <v>148630.58642171673</v>
      </c>
      <c r="U43" s="319">
        <f>INDEX('Volume adjustments'!$J$481:$Y$521, U$24 + 1 + $H43*$H$47, U$25)</f>
        <v>89579.861216737525</v>
      </c>
      <c r="V43" s="319">
        <f>INDEX('Volume adjustments'!$J$481:$Y$521, V$24 + 1 + $H43*$H$47, V$25)</f>
        <v>198493.46235591371</v>
      </c>
      <c r="W43" s="319">
        <f>INDEX('Volume adjustments'!$J$481:$Y$521, W$24 + 1 + $H43*$H$47, W$25)</f>
        <v>0</v>
      </c>
      <c r="X43" s="319">
        <f>INDEX('Volume adjustments'!$J$481:$Y$521, X$24 + 1 + $H43*$H$47, X$25)</f>
        <v>499.34361009790973</v>
      </c>
      <c r="Y43" s="319">
        <f>INDEX('Volume adjustments'!$J$481:$Y$521, Y$24 + 1 + $H43*$H$47, Y$25)</f>
        <v>953.42812771218996</v>
      </c>
      <c r="Z43" s="319">
        <f>INDEX('Volume adjustments'!$J$481:$Y$521, Z$24 + 1 + $H43*$H$47, Z$25)</f>
        <v>2707.9194492466527</v>
      </c>
      <c r="AA43" s="319">
        <f>INDEX('Volume adjustments'!$J$481:$Y$521, AA$24 + 1 + $H43*$H$47, AA$25)</f>
        <v>27645.763413539509</v>
      </c>
      <c r="AB43" s="319">
        <f>INDEX('Volume adjustments'!$J$481:$Y$521, AB$24 + 1 + $H43*$H$47, AB$25)</f>
        <v>0</v>
      </c>
      <c r="AC43" s="319">
        <f>INDEX('Volume adjustments'!$J$481:$Y$521, AC$24 + 1 + $H43*$H$47, AC$25)</f>
        <v>42604.592423396891</v>
      </c>
      <c r="AD43" s="319">
        <f>INDEX('Volume adjustments'!$J$481:$Y$521, AD$24 + 1 + $H43*$H$47, AD$25)</f>
        <v>181232.66396834384</v>
      </c>
      <c r="AE43" s="319">
        <f>INDEX('Volume adjustments'!$J$481:$Y$521, AE$24 + 1 + $H43*$H$47, AE$25)</f>
        <v>167543.51537182604</v>
      </c>
      <c r="AF43" s="319">
        <f>INDEX('Volume adjustments'!$J$481:$Y$521, AF$24 + 1 + $H43*$H$47, AF$25)</f>
        <v>404977.74231700797</v>
      </c>
      <c r="AG43" s="319">
        <f>INDEX('Volume adjustments'!$J$481:$Y$521, AG$24 + 1 + $H43*$H$47, AG$25)</f>
        <v>55538.154497643467</v>
      </c>
      <c r="AH43" s="319">
        <f>INDEX('Volume adjustments'!$J$481:$Y$521, AH$24 + 1 + $H43*$H$47, AH$25)</f>
        <v>274.04279453305202</v>
      </c>
      <c r="AI43" s="319">
        <f>INDEX('Volume adjustments'!$J$481:$Y$521, AI$24 + 1 + $H43*$H$47, AI$25)</f>
        <v>0</v>
      </c>
      <c r="AJ43" s="319">
        <f>INDEX('Volume adjustments'!$J$481:$Y$521, AJ$24 + 1 + $H43*$H$47, AJ$25)</f>
        <v>14504.858213825853</v>
      </c>
      <c r="AK43" s="319">
        <f>INDEX('Volume adjustments'!$J$481:$Y$521, AK$24 + 1 + $H43*$H$47, AK$25)</f>
        <v>0</v>
      </c>
      <c r="AL43" s="319">
        <f>INDEX('Volume adjustments'!$J$481:$Y$521, AL$24 + 1 + $H43*$H$47, AL$25)</f>
        <v>855.18952367616066</v>
      </c>
      <c r="AM43" s="319">
        <f>INDEX('Volume adjustments'!$J$481:$Y$521, AM$24 + 1 + $H43*$H$47, AM$25)</f>
        <v>0</v>
      </c>
      <c r="AN43" s="319">
        <f>INDEX('Volume adjustments'!$J$481:$Y$521, AN$24 + 1 + $H43*$H$47, AN$25)</f>
        <v>144760.73634577752</v>
      </c>
      <c r="AO43" s="319">
        <f>INDEX('Volume adjustments'!$J$481:$Y$521, AO$24 + 1 + $H43*$H$47, AO$25)</f>
        <v>0</v>
      </c>
    </row>
    <row r="44" spans="4:43" x14ac:dyDescent="0.35">
      <c r="D44" s="78"/>
      <c r="F44" t="s">
        <v>209</v>
      </c>
      <c r="G44" t="s">
        <v>209</v>
      </c>
      <c r="H44" s="351">
        <v>3</v>
      </c>
      <c r="J44" s="319">
        <f>INDEX('Volume adjustments'!$J$481:$Y$521, J$24 + 1 + $H44*$H$47, J$25)</f>
        <v>1067041.8770244124</v>
      </c>
      <c r="K44" s="319">
        <f>INDEX('Volume adjustments'!$J$481:$Y$521, K$24 + 1 + $H44*$H$47, K$25)</f>
        <v>0</v>
      </c>
      <c r="L44" s="319">
        <f>INDEX('Volume adjustments'!$J$481:$Y$521, L$24 + 1 + $H44*$H$47, L$25)</f>
        <v>0</v>
      </c>
      <c r="M44" s="319">
        <f>INDEX('Volume adjustments'!$J$481:$Y$521, M$24 + 1 + $H44*$H$47, M$25)</f>
        <v>32687.467448437903</v>
      </c>
      <c r="N44" s="319">
        <f>INDEX('Volume adjustments'!$J$481:$Y$521, N$24 + 1 + $H44*$H$47, N$25)</f>
        <v>25910.088397769552</v>
      </c>
      <c r="O44" s="319">
        <f>INDEX('Volume adjustments'!$J$481:$Y$521, O$24 + 1 + $H44*$H$47, O$25)</f>
        <v>12232.939704095734</v>
      </c>
      <c r="P44" s="319">
        <f>INDEX('Volume adjustments'!$J$481:$Y$521, P$24 + 1 + $H44*$H$47, P$25)</f>
        <v>11786.214042065227</v>
      </c>
      <c r="Q44" s="319">
        <f>INDEX('Volume adjustments'!$J$481:$Y$521, Q$24 + 1 + $H44*$H$47, Q$25)</f>
        <v>0</v>
      </c>
      <c r="R44" s="319">
        <f>INDEX('Volume adjustments'!$J$481:$Y$521, R$24 + 1 + $H44*$H$47, R$25)</f>
        <v>0</v>
      </c>
      <c r="S44" s="319">
        <f>INDEX('Volume adjustments'!$J$481:$Y$521, S$24 + 1 + $H44*$H$47, S$25)</f>
        <v>2698.2814595596483</v>
      </c>
      <c r="T44" s="319">
        <f>INDEX('Volume adjustments'!$J$481:$Y$521, T$24 + 1 + $H44*$H$47, T$25)</f>
        <v>2017.9455359954634</v>
      </c>
      <c r="U44" s="319">
        <f>INDEX('Volume adjustments'!$J$481:$Y$521, U$24 + 1 + $H44*$H$47, U$25)</f>
        <v>764.19859518997032</v>
      </c>
      <c r="V44" s="319">
        <f>INDEX('Volume adjustments'!$J$481:$Y$521, V$24 + 1 + $H44*$H$47, V$25)</f>
        <v>769.44001216658194</v>
      </c>
      <c r="W44" s="319">
        <f>INDEX('Volume adjustments'!$J$481:$Y$521, W$24 + 1 + $H44*$H$47, W$25)</f>
        <v>0</v>
      </c>
      <c r="X44" s="319">
        <f>INDEX('Volume adjustments'!$J$481:$Y$521, X$24 + 1 + $H44*$H$47, X$25)</f>
        <v>12.799721392420883</v>
      </c>
      <c r="Y44" s="319">
        <f>INDEX('Volume adjustments'!$J$481:$Y$521, Y$24 + 1 + $H44*$H$47, Y$25)</f>
        <v>14.221912658245426</v>
      </c>
      <c r="Z44" s="319">
        <f>INDEX('Volume adjustments'!$J$481:$Y$521, Z$24 + 1 + $H44*$H$47, Z$25)</f>
        <v>18.488486455719052</v>
      </c>
      <c r="AA44" s="319">
        <f>INDEX('Volume adjustments'!$J$481:$Y$521, AA$24 + 1 + $H44*$H$47, AA$25)</f>
        <v>91.020241012770725</v>
      </c>
      <c r="AB44" s="319">
        <f>INDEX('Volume adjustments'!$J$481:$Y$521, AB$24 + 1 + $H44*$H$47, AB$25)</f>
        <v>0</v>
      </c>
      <c r="AC44" s="319">
        <f>INDEX('Volume adjustments'!$J$481:$Y$521, AC$24 + 1 + $H44*$H$47, AC$25)</f>
        <v>320.79159000492763</v>
      </c>
      <c r="AD44" s="319">
        <f>INDEX('Volume adjustments'!$J$481:$Y$521, AD$24 + 1 + $H44*$H$47, AD$25)</f>
        <v>248.89002672796107</v>
      </c>
      <c r="AE44" s="319">
        <f>INDEX('Volume adjustments'!$J$481:$Y$521, AE$24 + 1 + $H44*$H$47, AE$25)</f>
        <v>111.7239675534403</v>
      </c>
      <c r="AF44" s="319">
        <f>INDEX('Volume adjustments'!$J$481:$Y$521, AF$24 + 1 + $H44*$H$47, AF$25)</f>
        <v>120.57339072599002</v>
      </c>
      <c r="AG44" s="319">
        <f>INDEX('Volume adjustments'!$J$481:$Y$521, AG$24 + 1 + $H44*$H$47, AG$25)</f>
        <v>42.186597859351629</v>
      </c>
      <c r="AH44" s="319">
        <f>INDEX('Volume adjustments'!$J$481:$Y$521, AH$24 + 1 + $H44*$H$47, AH$25)</f>
        <v>0</v>
      </c>
      <c r="AI44" s="319">
        <f>INDEX('Volume adjustments'!$J$481:$Y$521, AI$24 + 1 + $H44*$H$47, AI$25)</f>
        <v>0</v>
      </c>
      <c r="AJ44" s="319">
        <f>INDEX('Volume adjustments'!$J$481:$Y$521, AJ$24 + 1 + $H44*$H$47, AJ$25)</f>
        <v>417.6750070141249</v>
      </c>
      <c r="AK44" s="319">
        <f>INDEX('Volume adjustments'!$J$481:$Y$521, AK$24 + 1 + $H44*$H$47, AK$25)</f>
        <v>0</v>
      </c>
      <c r="AL44" s="319">
        <f>INDEX('Volume adjustments'!$J$481:$Y$521, AL$24 + 1 + $H44*$H$47, AL$25)</f>
        <v>16.974752696896111</v>
      </c>
      <c r="AM44" s="319">
        <f>INDEX('Volume adjustments'!$J$481:$Y$521, AM$24 + 1 + $H44*$H$47, AM$25)</f>
        <v>0</v>
      </c>
      <c r="AN44" s="319">
        <f>INDEX('Volume adjustments'!$J$481:$Y$521, AN$24 + 1 + $H44*$H$47, AN$25)</f>
        <v>203.93756011543974</v>
      </c>
      <c r="AO44" s="319">
        <f>INDEX('Volume adjustments'!$J$481:$Y$521, AO$24 + 1 + $H44*$H$47, AO$25)</f>
        <v>0</v>
      </c>
    </row>
    <row r="45" spans="4:43" x14ac:dyDescent="0.35">
      <c r="D45" s="78"/>
      <c r="F45" t="s">
        <v>732</v>
      </c>
      <c r="G45" t="s">
        <v>248</v>
      </c>
      <c r="H45" s="351">
        <v>4</v>
      </c>
      <c r="J45" s="319">
        <f>INDEX('Volume adjustments'!$J$481:$Y$521, J$24 + 1 + $H45*$H$47, J$25)</f>
        <v>0</v>
      </c>
      <c r="K45" s="319">
        <f>INDEX('Volume adjustments'!$J$481:$Y$521, K$24 + 1 + $H45*$H$47, K$25)</f>
        <v>0</v>
      </c>
      <c r="L45" s="319">
        <f>INDEX('Volume adjustments'!$J$481:$Y$521, L$24 + 1 + $H45*$H$47, L$25)</f>
        <v>0</v>
      </c>
      <c r="M45" s="319">
        <f>INDEX('Volume adjustments'!$J$481:$Y$521, M$24 + 1 + $H45*$H$47, M$25)</f>
        <v>0</v>
      </c>
      <c r="N45" s="319">
        <f>INDEX('Volume adjustments'!$J$481:$Y$521, N$24 + 1 + $H45*$H$47, N$25)</f>
        <v>0</v>
      </c>
      <c r="O45" s="319">
        <f>INDEX('Volume adjustments'!$J$481:$Y$521, O$24 + 1 + $H45*$H$47, O$25)</f>
        <v>0</v>
      </c>
      <c r="P45" s="319">
        <f>INDEX('Volume adjustments'!$J$481:$Y$521, P$24 + 1 + $H45*$H$47, P$25)</f>
        <v>0</v>
      </c>
      <c r="Q45" s="319">
        <f>INDEX('Volume adjustments'!$J$481:$Y$521, Q$24 + 1 + $H45*$H$47, Q$25)</f>
        <v>0</v>
      </c>
      <c r="R45" s="319">
        <f>INDEX('Volume adjustments'!$J$481:$Y$521, R$24 + 1 + $H45*$H$47, R$25)</f>
        <v>0</v>
      </c>
      <c r="S45" s="319">
        <f>INDEX('Volume adjustments'!$J$481:$Y$521, S$24 + 1 + $H45*$H$47, S$25)</f>
        <v>111626.20149530975</v>
      </c>
      <c r="T45" s="319">
        <f>INDEX('Volume adjustments'!$J$481:$Y$521, T$24 + 1 + $H45*$H$47, T$25)</f>
        <v>231062.15559699608</v>
      </c>
      <c r="U45" s="319">
        <f>INDEX('Volume adjustments'!$J$481:$Y$521, U$24 + 1 + $H45*$H$47, U$25)</f>
        <v>141717.38232901218</v>
      </c>
      <c r="V45" s="319">
        <f>INDEX('Volume adjustments'!$J$481:$Y$521, V$24 + 1 + $H45*$H$47, V$25)</f>
        <v>287978.76364196395</v>
      </c>
      <c r="W45" s="319">
        <f>INDEX('Volume adjustments'!$J$481:$Y$521, W$24 + 1 + $H45*$H$47, W$25)</f>
        <v>0</v>
      </c>
      <c r="X45" s="319">
        <f>INDEX('Volume adjustments'!$J$481:$Y$521, X$24 + 1 + $H45*$H$47, X$25)</f>
        <v>23.39480941686881</v>
      </c>
      <c r="Y45" s="319">
        <f>INDEX('Volume adjustments'!$J$481:$Y$521, Y$24 + 1 + $H45*$H$47, Y$25)</f>
        <v>1519.9138551840224</v>
      </c>
      <c r="Z45" s="319">
        <f>INDEX('Volume adjustments'!$J$481:$Y$521, Z$24 + 1 + $H45*$H$47, Z$25)</f>
        <v>3179.2959498124292</v>
      </c>
      <c r="AA45" s="319">
        <f>INDEX('Volume adjustments'!$J$481:$Y$521, AA$24 + 1 + $H45*$H$47, AA$25)</f>
        <v>37369.882637657676</v>
      </c>
      <c r="AB45" s="319">
        <f>INDEX('Volume adjustments'!$J$481:$Y$521, AB$24 + 1 + $H45*$H$47, AB$25)</f>
        <v>0</v>
      </c>
      <c r="AC45" s="319">
        <f>INDEX('Volume adjustments'!$J$481:$Y$521, AC$24 + 1 + $H45*$H$47, AC$25)</f>
        <v>44156.125064671709</v>
      </c>
      <c r="AD45" s="319">
        <f>INDEX('Volume adjustments'!$J$481:$Y$521, AD$24 + 1 + $H45*$H$47, AD$25)</f>
        <v>155866.93967464386</v>
      </c>
      <c r="AE45" s="319">
        <f>INDEX('Volume adjustments'!$J$481:$Y$521, AE$24 + 1 + $H45*$H$47, AE$25)</f>
        <v>143246.26961320316</v>
      </c>
      <c r="AF45" s="319">
        <f>INDEX('Volume adjustments'!$J$481:$Y$521, AF$24 + 1 + $H45*$H$47, AF$25)</f>
        <v>364542.02060525143</v>
      </c>
      <c r="AG45" s="319">
        <f>INDEX('Volume adjustments'!$J$481:$Y$521, AG$24 + 1 + $H45*$H$47, AG$25)</f>
        <v>0</v>
      </c>
      <c r="AH45" s="319">
        <f>INDEX('Volume adjustments'!$J$481:$Y$521, AH$24 + 1 + $H45*$H$47, AH$25)</f>
        <v>0</v>
      </c>
      <c r="AI45" s="319">
        <f>INDEX('Volume adjustments'!$J$481:$Y$521, AI$24 + 1 + $H45*$H$47, AI$25)</f>
        <v>0</v>
      </c>
      <c r="AJ45" s="319">
        <f>INDEX('Volume adjustments'!$J$481:$Y$521, AJ$24 + 1 + $H45*$H$47, AJ$25)</f>
        <v>0</v>
      </c>
      <c r="AK45" s="319">
        <f>INDEX('Volume adjustments'!$J$481:$Y$521, AK$24 + 1 + $H45*$H$47, AK$25)</f>
        <v>0</v>
      </c>
      <c r="AL45" s="319">
        <f>INDEX('Volume adjustments'!$J$481:$Y$521, AL$24 + 1 + $H45*$H$47, AL$25)</f>
        <v>0</v>
      </c>
      <c r="AM45" s="319">
        <f>INDEX('Volume adjustments'!$J$481:$Y$521, AM$24 + 1 + $H45*$H$47, AM$25)</f>
        <v>0</v>
      </c>
      <c r="AN45" s="319">
        <f>INDEX('Volume adjustments'!$J$481:$Y$521, AN$24 + 1 + $H45*$H$47, AN$25)</f>
        <v>0</v>
      </c>
      <c r="AO45" s="319">
        <f>INDEX('Volume adjustments'!$J$481:$Y$521, AO$24 + 1 + $H45*$H$47, AO$25)</f>
        <v>0</v>
      </c>
    </row>
    <row r="46" spans="4:43" x14ac:dyDescent="0.35">
      <c r="D46" s="78"/>
      <c r="F46" t="s">
        <v>249</v>
      </c>
      <c r="G46" t="s">
        <v>248</v>
      </c>
      <c r="H46" s="351">
        <v>5</v>
      </c>
      <c r="J46" s="319">
        <f>INDEX('Volume adjustments'!$J$481:$Y$521, J$24 + 1 + $H46*$H$47, J$25)</f>
        <v>0</v>
      </c>
      <c r="K46" s="319">
        <f>INDEX('Volume adjustments'!$J$481:$Y$521, K$24 + 1 + $H46*$H$47, K$25)</f>
        <v>0</v>
      </c>
      <c r="L46" s="319">
        <f>INDEX('Volume adjustments'!$J$481:$Y$521, L$24 + 1 + $H46*$H$47, L$25)</f>
        <v>0</v>
      </c>
      <c r="M46" s="319">
        <f>INDEX('Volume adjustments'!$J$481:$Y$521, M$24 + 1 + $H46*$H$47, M$25)</f>
        <v>0</v>
      </c>
      <c r="N46" s="319">
        <f>INDEX('Volume adjustments'!$J$481:$Y$521, N$24 + 1 + $H46*$H$47, N$25)</f>
        <v>0</v>
      </c>
      <c r="O46" s="319">
        <f>INDEX('Volume adjustments'!$J$481:$Y$521, O$24 + 1 + $H46*$H$47, O$25)</f>
        <v>0</v>
      </c>
      <c r="P46" s="319">
        <f>INDEX('Volume adjustments'!$J$481:$Y$521, P$24 + 1 + $H46*$H$47, P$25)</f>
        <v>0</v>
      </c>
      <c r="Q46" s="319">
        <f>INDEX('Volume adjustments'!$J$481:$Y$521, Q$24 + 1 + $H46*$H$47, Q$25)</f>
        <v>0</v>
      </c>
      <c r="R46" s="319">
        <f>INDEX('Volume adjustments'!$J$481:$Y$521, R$24 + 1 + $H46*$H$47, R$25)</f>
        <v>0</v>
      </c>
      <c r="S46" s="319">
        <f>INDEX('Volume adjustments'!$J$481:$Y$521, S$24 + 1 + $H46*$H$47, S$25)</f>
        <v>2511.5734481415125</v>
      </c>
      <c r="T46" s="319">
        <f>INDEX('Volume adjustments'!$J$481:$Y$521, T$24 + 1 + $H46*$H$47, T$25)</f>
        <v>5198.8652045294402</v>
      </c>
      <c r="U46" s="319">
        <f>INDEX('Volume adjustments'!$J$481:$Y$521, U$24 + 1 + $H46*$H$47, U$25)</f>
        <v>3188.6206807155536</v>
      </c>
      <c r="V46" s="319">
        <f>INDEX('Volume adjustments'!$J$481:$Y$521, V$24 + 1 + $H46*$H$47, V$25)</f>
        <v>6479.4806837726819</v>
      </c>
      <c r="W46" s="319">
        <f>INDEX('Volume adjustments'!$J$481:$Y$521, W$24 + 1 + $H46*$H$47, W$25)</f>
        <v>0</v>
      </c>
      <c r="X46" s="319">
        <f>INDEX('Volume adjustments'!$J$481:$Y$521, X$24 + 1 + $H46*$H$47, X$25)</f>
        <v>1.3187306619932853</v>
      </c>
      <c r="Y46" s="319">
        <f>INDEX('Volume adjustments'!$J$481:$Y$521, Y$24 + 1 + $H46*$H$47, Y$25)</f>
        <v>85.675286714426164</v>
      </c>
      <c r="Z46" s="319">
        <f>INDEX('Volume adjustments'!$J$481:$Y$521, Z$24 + 1 + $H46*$H$47, Z$25)</f>
        <v>179.21219095487135</v>
      </c>
      <c r="AA46" s="319">
        <f>INDEX('Volume adjustments'!$J$481:$Y$521, AA$24 + 1 + $H46*$H$47, AA$25)</f>
        <v>2106.4847843486086</v>
      </c>
      <c r="AB46" s="319">
        <f>INDEX('Volume adjustments'!$J$481:$Y$521, AB$24 + 1 + $H46*$H$47, AB$25)</f>
        <v>0</v>
      </c>
      <c r="AC46" s="319">
        <f>INDEX('Volume adjustments'!$J$481:$Y$521, AC$24 + 1 + $H46*$H$47, AC$25)</f>
        <v>436.15199344335883</v>
      </c>
      <c r="AD46" s="319">
        <f>INDEX('Volume adjustments'!$J$481:$Y$521, AD$24 + 1 + $H46*$H$47, AD$25)</f>
        <v>1539.5752311020206</v>
      </c>
      <c r="AE46" s="319">
        <f>INDEX('Volume adjustments'!$J$481:$Y$521, AE$24 + 1 + $H46*$H$47, AE$25)</f>
        <v>1414.9146002648206</v>
      </c>
      <c r="AF46" s="319">
        <f>INDEX('Volume adjustments'!$J$481:$Y$521, AF$24 + 1 + $H46*$H$47, AF$25)</f>
        <v>3600.7627197355505</v>
      </c>
      <c r="AG46" s="319">
        <f>INDEX('Volume adjustments'!$J$481:$Y$521, AG$24 + 1 + $H46*$H$47, AG$25)</f>
        <v>0</v>
      </c>
      <c r="AH46" s="319">
        <f>INDEX('Volume adjustments'!$J$481:$Y$521, AH$24 + 1 + $H46*$H$47, AH$25)</f>
        <v>0</v>
      </c>
      <c r="AI46" s="319">
        <f>INDEX('Volume adjustments'!$J$481:$Y$521, AI$24 + 1 + $H46*$H$47, AI$25)</f>
        <v>0</v>
      </c>
      <c r="AJ46" s="319">
        <f>INDEX('Volume adjustments'!$J$481:$Y$521, AJ$24 + 1 + $H46*$H$47, AJ$25)</f>
        <v>0</v>
      </c>
      <c r="AK46" s="319">
        <f>INDEX('Volume adjustments'!$J$481:$Y$521, AK$24 + 1 + $H46*$H$47, AK$25)</f>
        <v>0</v>
      </c>
      <c r="AL46" s="319">
        <f>INDEX('Volume adjustments'!$J$481:$Y$521, AL$24 + 1 + $H46*$H$47, AL$25)</f>
        <v>0</v>
      </c>
      <c r="AM46" s="319">
        <f>INDEX('Volume adjustments'!$J$481:$Y$521, AM$24 + 1 + $H46*$H$47, AM$25)</f>
        <v>0</v>
      </c>
      <c r="AN46" s="319">
        <f>INDEX('Volume adjustments'!$J$481:$Y$521, AN$24 + 1 + $H46*$H$47, AN$25)</f>
        <v>0</v>
      </c>
      <c r="AO46" s="319">
        <f>INDEX('Volume adjustments'!$J$481:$Y$521, AO$24 + 1 + $H46*$H$47, AO$25)</f>
        <v>0</v>
      </c>
    </row>
    <row r="47" spans="4:43" x14ac:dyDescent="0.35">
      <c r="D47" s="78"/>
      <c r="F47" s="28" t="s">
        <v>212</v>
      </c>
      <c r="G47" s="57" t="s">
        <v>251</v>
      </c>
      <c r="H47" s="307">
        <v>6</v>
      </c>
      <c r="I47" s="28"/>
      <c r="J47" s="185">
        <f>INDEX('Volume adjustments'!$J$481:$Y$521, J$24 + 1 + $H47*$H$47, J$25)</f>
        <v>0</v>
      </c>
      <c r="K47" s="185">
        <f>INDEX('Volume adjustments'!$J$481:$Y$521, K$24 + 1 + $H47*$H$47, K$25)</f>
        <v>0</v>
      </c>
      <c r="L47" s="185">
        <f>INDEX('Volume adjustments'!$J$481:$Y$521, L$24 + 1 + $H47*$H$47, L$25)</f>
        <v>0</v>
      </c>
      <c r="M47" s="185">
        <f>INDEX('Volume adjustments'!$J$481:$Y$521, M$24 + 1 + $H47*$H$47, M$25)</f>
        <v>0</v>
      </c>
      <c r="N47" s="185">
        <f>INDEX('Volume adjustments'!$J$481:$Y$521, N$24 + 1 + $H47*$H$47, N$25)</f>
        <v>0</v>
      </c>
      <c r="O47" s="185">
        <f>INDEX('Volume adjustments'!$J$481:$Y$521, O$24 + 1 + $H47*$H$47, O$25)</f>
        <v>0</v>
      </c>
      <c r="P47" s="185">
        <f>INDEX('Volume adjustments'!$J$481:$Y$521, P$24 + 1 + $H47*$H$47, P$25)</f>
        <v>0</v>
      </c>
      <c r="Q47" s="185">
        <f>INDEX('Volume adjustments'!$J$481:$Y$521, Q$24 + 1 + $H47*$H$47, Q$25)</f>
        <v>0</v>
      </c>
      <c r="R47" s="185">
        <f>INDEX('Volume adjustments'!$J$481:$Y$521, R$24 + 1 + $H47*$H$47, R$25)</f>
        <v>0</v>
      </c>
      <c r="S47" s="185">
        <f>INDEX('Volume adjustments'!$J$481:$Y$521, S$24 + 1 + $H47*$H$47, S$25)</f>
        <v>21652.479528626627</v>
      </c>
      <c r="T47" s="185">
        <f>INDEX('Volume adjustments'!$J$481:$Y$521, T$24 + 1 + $H47*$H$47, T$25)</f>
        <v>33677.568985680133</v>
      </c>
      <c r="U47" s="185">
        <f>INDEX('Volume adjustments'!$J$481:$Y$521, U$24 + 1 + $H47*$H$47, U$25)</f>
        <v>20297.51768114894</v>
      </c>
      <c r="V47" s="185">
        <f>INDEX('Volume adjustments'!$J$481:$Y$521, V$24 + 1 + $H47*$H$47, V$25)</f>
        <v>44975.784814107821</v>
      </c>
      <c r="W47" s="185">
        <f>INDEX('Volume adjustments'!$J$481:$Y$521, W$24 + 1 + $H47*$H$47, W$25)</f>
        <v>0</v>
      </c>
      <c r="X47" s="185">
        <f>INDEX('Volume adjustments'!$J$481:$Y$521, X$24 + 1 + $H47*$H$47, X$25)</f>
        <v>56.637393429255461</v>
      </c>
      <c r="Y47" s="185">
        <f>INDEX('Volume adjustments'!$J$481:$Y$521, Y$24 + 1 + $H47*$H$47, Y$25)</f>
        <v>108.14133371039961</v>
      </c>
      <c r="Z47" s="185">
        <f>INDEX('Volume adjustments'!$J$481:$Y$521, Z$24 + 1 + $H47*$H$47, Z$25)</f>
        <v>307.14220853180279</v>
      </c>
      <c r="AA47" s="185">
        <f>INDEX('Volume adjustments'!$J$481:$Y$521, AA$24 + 1 + $H47*$H$47, AA$25)</f>
        <v>3135.6844213901918</v>
      </c>
      <c r="AB47" s="185">
        <f>INDEX('Volume adjustments'!$J$481:$Y$521, AB$24 + 1 + $H47*$H$47, AB$25)</f>
        <v>0</v>
      </c>
      <c r="AC47" s="185">
        <f>INDEX('Volume adjustments'!$J$481:$Y$521, AC$24 + 1 + $H47*$H$47, AC$25)</f>
        <v>7072.6268314714926</v>
      </c>
      <c r="AD47" s="185">
        <f>INDEX('Volume adjustments'!$J$481:$Y$521, AD$24 + 1 + $H47*$H$47, AD$25)</f>
        <v>30085.747310603365</v>
      </c>
      <c r="AE47" s="185">
        <f>INDEX('Volume adjustments'!$J$481:$Y$521, AE$24 + 1 + $H47*$H$47, AE$25)</f>
        <v>27813.263661386169</v>
      </c>
      <c r="AF47" s="185">
        <f>INDEX('Volume adjustments'!$J$481:$Y$521, AF$24 + 1 + $H47*$H$47, AF$25)</f>
        <v>67228.819325286473</v>
      </c>
      <c r="AG47" s="185">
        <f>INDEX('Volume adjustments'!$J$481:$Y$521, AG$24 + 1 + $H47*$H$47, AG$25)</f>
        <v>0</v>
      </c>
      <c r="AH47" s="185">
        <f>INDEX('Volume adjustments'!$J$481:$Y$521, AH$24 + 1 + $H47*$H$47, AH$25)</f>
        <v>0</v>
      </c>
      <c r="AI47" s="185">
        <f>INDEX('Volume adjustments'!$J$481:$Y$521, AI$24 + 1 + $H47*$H$47, AI$25)</f>
        <v>0</v>
      </c>
      <c r="AJ47" s="185">
        <f>INDEX('Volume adjustments'!$J$481:$Y$521, AJ$24 + 1 + $H47*$H$47, AJ$25)</f>
        <v>2996.0340612536038</v>
      </c>
      <c r="AK47" s="185">
        <f>INDEX('Volume adjustments'!$J$481:$Y$521, AK$24 + 1 + $H47*$H$47, AK$25)</f>
        <v>0</v>
      </c>
      <c r="AL47" s="185">
        <f>INDEX('Volume adjustments'!$J$481:$Y$521, AL$24 + 1 + $H47*$H$47, AL$25)</f>
        <v>112.72051348949809</v>
      </c>
      <c r="AM47" s="185">
        <f>INDEX('Volume adjustments'!$J$481:$Y$521, AM$24 + 1 + $H47*$H$47, AM$25)</f>
        <v>0</v>
      </c>
      <c r="AN47" s="185">
        <f>INDEX('Volume adjustments'!$J$481:$Y$521, AN$24 + 1 + $H47*$H$47, AN$25)</f>
        <v>9346.0359269162782</v>
      </c>
      <c r="AO47" s="185">
        <f>INDEX('Volume adjustments'!$J$481:$Y$521, AO$24 + 1 + $H47*$H$47, AO$25)</f>
        <v>0</v>
      </c>
    </row>
    <row r="48" spans="4:43" x14ac:dyDescent="0.35">
      <c r="D48" s="78"/>
      <c r="F48" s="2"/>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row>
    <row r="49" spans="1:43" x14ac:dyDescent="0.35">
      <c r="D49" s="78"/>
      <c r="E49" t="s">
        <v>733</v>
      </c>
      <c r="G49" t="s">
        <v>274</v>
      </c>
      <c r="H49" s="110">
        <f>'General inputs'!$H$88</f>
        <v>236224349.75041533</v>
      </c>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row>
    <row r="50" spans="1:43" x14ac:dyDescent="0.35">
      <c r="D50" s="78"/>
      <c r="E50"/>
      <c r="H50" s="110"/>
      <c r="J50" s="154"/>
      <c r="K50" s="154"/>
      <c r="L50" s="154"/>
      <c r="M50" s="154"/>
      <c r="N50" s="154"/>
      <c r="O50" s="154"/>
      <c r="P50" s="154"/>
      <c r="Q50" s="154"/>
      <c r="R50" s="154"/>
      <c r="S50" s="154"/>
      <c r="T50" s="154"/>
      <c r="U50" s="154"/>
      <c r="V50" s="154"/>
      <c r="W50" s="154"/>
      <c r="X50" s="154"/>
      <c r="Y50" s="154"/>
      <c r="Z50" s="154"/>
      <c r="AA50" s="154"/>
      <c r="AB50" s="154"/>
      <c r="AC50" s="154"/>
      <c r="AD50" s="154"/>
      <c r="AE50" s="154"/>
      <c r="AF50" s="154"/>
      <c r="AG50" s="154"/>
      <c r="AH50" s="154"/>
      <c r="AI50" s="154"/>
      <c r="AJ50" s="154"/>
      <c r="AK50" s="154"/>
      <c r="AL50" s="154"/>
      <c r="AM50" s="154"/>
      <c r="AN50" s="154"/>
      <c r="AO50" s="154"/>
    </row>
    <row r="51" spans="1:43" x14ac:dyDescent="0.35">
      <c r="D51" s="78"/>
      <c r="E51" s="27" t="s">
        <v>864</v>
      </c>
      <c r="H51" s="110"/>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row>
    <row r="52" spans="1:43" x14ac:dyDescent="0.35">
      <c r="D52" s="78"/>
      <c r="F52" s="19" t="s">
        <v>862</v>
      </c>
      <c r="G52" s="19" t="s">
        <v>274</v>
      </c>
      <c r="H52" s="114">
        <f>'General inputs'!H53</f>
        <v>102116.65644683734</v>
      </c>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row>
    <row r="53" spans="1:43" s="404" customFormat="1" x14ac:dyDescent="0.35">
      <c r="D53" s="406"/>
      <c r="E53" s="407"/>
      <c r="F53" t="s">
        <v>863</v>
      </c>
      <c r="G53" s="404" t="s">
        <v>274</v>
      </c>
      <c r="H53" s="410">
        <f>'General inputs'!H54</f>
        <v>307352.9087264167</v>
      </c>
      <c r="J53" s="417"/>
      <c r="K53" s="417"/>
      <c r="L53" s="417"/>
      <c r="M53" s="417"/>
      <c r="N53" s="417"/>
      <c r="O53" s="417"/>
      <c r="P53" s="417"/>
      <c r="Q53" s="417"/>
      <c r="R53" s="417"/>
      <c r="S53" s="417"/>
      <c r="T53" s="417"/>
      <c r="U53" s="417"/>
      <c r="V53" s="417"/>
      <c r="W53" s="417"/>
      <c r="X53" s="417"/>
      <c r="Y53" s="417"/>
      <c r="Z53" s="417"/>
      <c r="AA53" s="417"/>
      <c r="AB53" s="417"/>
      <c r="AC53" s="417"/>
      <c r="AD53" s="417"/>
      <c r="AE53" s="417"/>
      <c r="AF53" s="417"/>
      <c r="AG53" s="417"/>
      <c r="AH53" s="417"/>
      <c r="AI53" s="417"/>
      <c r="AJ53" s="417"/>
      <c r="AK53" s="417"/>
      <c r="AL53" s="417"/>
      <c r="AM53" s="417"/>
      <c r="AN53" s="417"/>
      <c r="AO53" s="417"/>
    </row>
    <row r="54" spans="1:43" x14ac:dyDescent="0.35">
      <c r="A54" s="404"/>
      <c r="C54" s="78"/>
      <c r="F54" s="28" t="s">
        <v>1140</v>
      </c>
      <c r="G54" s="28" t="s">
        <v>274</v>
      </c>
      <c r="H54" s="115">
        <f>'General inputs'!H55</f>
        <v>0</v>
      </c>
      <c r="J54" s="154"/>
      <c r="K54" s="154"/>
      <c r="L54" s="154"/>
      <c r="M54" s="154"/>
      <c r="N54" s="154"/>
      <c r="O54" s="154"/>
      <c r="P54" s="154"/>
      <c r="Q54" s="154"/>
      <c r="R54" s="154"/>
      <c r="S54" s="154"/>
      <c r="T54" s="154"/>
      <c r="U54" s="154"/>
      <c r="V54" s="154"/>
      <c r="W54" s="154"/>
      <c r="X54" s="154"/>
      <c r="Y54" s="154"/>
      <c r="Z54" s="154"/>
      <c r="AA54" s="154"/>
      <c r="AB54" s="154"/>
      <c r="AC54" s="154"/>
      <c r="AD54" s="154"/>
      <c r="AE54" s="154"/>
      <c r="AF54" s="154"/>
      <c r="AG54" s="154"/>
      <c r="AH54" s="154"/>
      <c r="AI54" s="154"/>
      <c r="AJ54" s="154"/>
      <c r="AK54" s="154"/>
      <c r="AL54" s="154"/>
      <c r="AM54" s="154"/>
      <c r="AN54" s="154"/>
      <c r="AO54" s="154"/>
    </row>
    <row r="55" spans="1:43" x14ac:dyDescent="0.35">
      <c r="A55" s="404"/>
      <c r="C55" s="78"/>
      <c r="J55" s="154"/>
      <c r="K55" s="154"/>
      <c r="L55" s="154"/>
      <c r="M55" s="154"/>
      <c r="N55" s="154"/>
      <c r="O55" s="154"/>
      <c r="P55" s="154"/>
      <c r="Q55" s="154"/>
      <c r="R55" s="154"/>
      <c r="S55" s="154"/>
      <c r="T55" s="154"/>
      <c r="U55" s="154"/>
      <c r="V55" s="154"/>
      <c r="W55" s="154"/>
      <c r="X55" s="154"/>
      <c r="Y55" s="154"/>
      <c r="Z55" s="154"/>
      <c r="AA55" s="154"/>
      <c r="AB55" s="154"/>
      <c r="AC55" s="154"/>
      <c r="AD55" s="154"/>
      <c r="AE55" s="154"/>
      <c r="AF55" s="154"/>
      <c r="AG55" s="154"/>
      <c r="AH55" s="154"/>
      <c r="AI55" s="154"/>
      <c r="AJ55" s="154"/>
      <c r="AK55" s="154"/>
      <c r="AL55" s="154"/>
      <c r="AM55" s="154"/>
      <c r="AN55" s="154"/>
      <c r="AO55" s="154"/>
    </row>
    <row r="56" spans="1:43" s="404" customFormat="1" x14ac:dyDescent="0.35">
      <c r="C56" s="406"/>
      <c r="D56" s="407"/>
      <c r="E56" s="404" t="s">
        <v>877</v>
      </c>
      <c r="F56"/>
      <c r="G56" s="404" t="s">
        <v>274</v>
      </c>
      <c r="H56" s="418">
        <f>H49 - H52  - H53 - H54</f>
        <v>235814880.18524206</v>
      </c>
      <c r="I56" s="404" t="s">
        <v>151</v>
      </c>
      <c r="J56" s="417"/>
      <c r="K56" s="417"/>
      <c r="L56" s="417"/>
      <c r="M56" s="417"/>
      <c r="N56" s="417"/>
      <c r="O56" s="417"/>
      <c r="P56" s="417"/>
      <c r="Q56" s="417"/>
      <c r="R56" s="417"/>
      <c r="S56" s="417"/>
      <c r="T56" s="417"/>
      <c r="U56" s="417"/>
      <c r="V56" s="417"/>
      <c r="W56" s="417"/>
      <c r="X56" s="417"/>
      <c r="Y56" s="417"/>
      <c r="Z56" s="417"/>
      <c r="AA56" s="417"/>
      <c r="AB56" s="417"/>
      <c r="AC56" s="417"/>
      <c r="AD56" s="417"/>
      <c r="AE56" s="417"/>
      <c r="AF56" s="417"/>
      <c r="AG56" s="417"/>
      <c r="AH56" s="417"/>
      <c r="AI56" s="417"/>
      <c r="AJ56" s="417"/>
      <c r="AK56" s="417"/>
      <c r="AL56" s="417"/>
      <c r="AM56" s="417"/>
      <c r="AN56" s="417"/>
      <c r="AO56" s="417"/>
      <c r="AQ56" s="404" t="s">
        <v>1146</v>
      </c>
    </row>
    <row r="57" spans="1:43" x14ac:dyDescent="0.35">
      <c r="C57" s="78"/>
      <c r="J57" s="154"/>
      <c r="K57" s="154"/>
      <c r="L57" s="154"/>
      <c r="M57" s="154"/>
      <c r="N57" s="154"/>
      <c r="O57" s="154"/>
      <c r="P57" s="154"/>
      <c r="Q57" s="154"/>
      <c r="R57" s="154"/>
      <c r="S57" s="154"/>
      <c r="T57" s="154"/>
      <c r="U57" s="154"/>
      <c r="V57" s="154"/>
      <c r="W57" s="154"/>
      <c r="X57" s="154"/>
      <c r="Y57" s="154"/>
      <c r="Z57" s="154"/>
      <c r="AA57" s="154"/>
      <c r="AB57" s="154"/>
      <c r="AC57" s="154"/>
      <c r="AD57" s="154"/>
      <c r="AE57" s="154"/>
      <c r="AF57" s="154"/>
      <c r="AG57" s="154"/>
      <c r="AH57" s="154"/>
      <c r="AI57" s="154"/>
      <c r="AJ57" s="154"/>
      <c r="AK57" s="154"/>
      <c r="AL57" s="154"/>
      <c r="AM57" s="154"/>
      <c r="AN57" s="154"/>
      <c r="AO57" s="154"/>
    </row>
    <row r="58" spans="1:43" x14ac:dyDescent="0.35">
      <c r="C58" s="26" t="str">
        <f ca="1">INDEX('Version control'!$H$37:$H$64,MATCH($A$1,'Version control'!$F$37:$F$64,0),1)&amp;"-B: LES volume discounts"</f>
        <v>Section 119-B: LES volume discounts</v>
      </c>
      <c r="D58" s="26"/>
      <c r="E58" s="26"/>
      <c r="F58" s="26"/>
      <c r="G58" s="26"/>
      <c r="H58" s="26"/>
      <c r="I58" s="26"/>
      <c r="J58" s="179"/>
      <c r="K58" s="179"/>
      <c r="L58" s="179"/>
      <c r="M58" s="179"/>
      <c r="N58" s="179"/>
      <c r="O58" s="179"/>
      <c r="P58" s="179"/>
      <c r="Q58" s="179"/>
      <c r="R58" s="179"/>
      <c r="S58" s="179"/>
      <c r="T58" s="179"/>
      <c r="U58" s="179"/>
      <c r="V58" s="179"/>
      <c r="W58" s="179"/>
      <c r="X58" s="179"/>
      <c r="Y58" s="179"/>
      <c r="Z58" s="179"/>
      <c r="AA58" s="179"/>
      <c r="AB58" s="179"/>
      <c r="AC58" s="179"/>
      <c r="AD58" s="179"/>
      <c r="AE58" s="179"/>
      <c r="AF58" s="179"/>
      <c r="AG58" s="179"/>
      <c r="AH58" s="179"/>
      <c r="AI58" s="179"/>
      <c r="AJ58" s="179"/>
      <c r="AK58" s="179"/>
      <c r="AL58" s="179"/>
      <c r="AM58" s="179"/>
      <c r="AN58" s="179"/>
      <c r="AO58" s="179"/>
    </row>
    <row r="59" spans="1:43" x14ac:dyDescent="0.35">
      <c r="C59" s="24"/>
      <c r="J59" s="154"/>
      <c r="K59" s="154"/>
      <c r="L59" s="154"/>
      <c r="M59" s="154"/>
      <c r="N59" s="154"/>
      <c r="O59" s="154"/>
      <c r="P59" s="154"/>
      <c r="Q59" s="154"/>
      <c r="R59" s="154"/>
      <c r="S59" s="154"/>
      <c r="T59" s="154"/>
      <c r="U59" s="154"/>
      <c r="V59" s="154"/>
      <c r="W59" s="154"/>
      <c r="X59" s="154"/>
      <c r="Y59" s="154"/>
      <c r="Z59" s="154"/>
      <c r="AA59" s="154"/>
      <c r="AB59" s="154"/>
      <c r="AC59" s="154"/>
      <c r="AD59" s="154"/>
      <c r="AE59" s="154"/>
      <c r="AF59" s="154"/>
      <c r="AG59" s="154"/>
      <c r="AH59" s="154"/>
      <c r="AI59" s="154"/>
      <c r="AJ59" s="154"/>
      <c r="AK59" s="154"/>
      <c r="AL59" s="154"/>
      <c r="AM59" s="154"/>
      <c r="AN59" s="154"/>
      <c r="AO59" s="154"/>
    </row>
    <row r="60" spans="1:43" x14ac:dyDescent="0.35">
      <c r="B60" s="24"/>
      <c r="D60" s="24" t="s">
        <v>1243</v>
      </c>
      <c r="F60" s="2"/>
      <c r="J60" s="154"/>
      <c r="K60" s="154"/>
      <c r="L60" s="154"/>
      <c r="M60" s="154"/>
      <c r="N60" s="154"/>
      <c r="O60" s="154"/>
      <c r="P60" s="154"/>
      <c r="Q60" s="154"/>
      <c r="R60" s="154"/>
      <c r="S60" s="154"/>
      <c r="T60" s="154"/>
      <c r="U60" s="154"/>
      <c r="V60" s="154"/>
      <c r="W60" s="154"/>
      <c r="X60" s="154"/>
      <c r="Y60" s="154"/>
      <c r="Z60" s="154"/>
      <c r="AA60" s="154"/>
      <c r="AB60" s="154"/>
      <c r="AC60" s="154"/>
      <c r="AD60" s="154"/>
      <c r="AE60" s="154"/>
      <c r="AF60" s="154"/>
      <c r="AG60" s="154"/>
      <c r="AH60" s="154"/>
      <c r="AI60" s="154"/>
      <c r="AJ60" s="154"/>
      <c r="AK60" s="154"/>
      <c r="AL60" s="154"/>
      <c r="AM60" s="154"/>
      <c r="AN60" s="154"/>
      <c r="AO60" s="154"/>
    </row>
    <row r="61" spans="1:43" x14ac:dyDescent="0.35">
      <c r="C61" s="24"/>
      <c r="D61"/>
      <c r="E61"/>
      <c r="J61" s="153"/>
      <c r="K61" s="153"/>
      <c r="L61" s="153"/>
      <c r="M61" s="153"/>
      <c r="N61" s="153"/>
      <c r="O61" s="153"/>
      <c r="P61" s="153"/>
      <c r="Q61" s="153"/>
      <c r="R61" s="153"/>
      <c r="S61" s="153"/>
      <c r="T61" s="153"/>
      <c r="U61" s="153"/>
      <c r="V61" s="153"/>
      <c r="W61" s="153"/>
      <c r="X61" s="153"/>
      <c r="Y61" s="153"/>
      <c r="Z61" s="153"/>
      <c r="AA61" s="153"/>
      <c r="AB61" s="153"/>
      <c r="AC61" s="153"/>
      <c r="AD61" s="153"/>
      <c r="AE61" s="153"/>
      <c r="AF61" s="153"/>
      <c r="AG61" s="153"/>
      <c r="AH61" s="153"/>
      <c r="AI61" s="153"/>
      <c r="AJ61" s="153"/>
      <c r="AK61" s="153"/>
      <c r="AL61" s="153"/>
      <c r="AM61" s="153"/>
      <c r="AN61" s="153"/>
      <c r="AO61" s="153"/>
    </row>
    <row r="62" spans="1:43" x14ac:dyDescent="0.35">
      <c r="D62"/>
      <c r="E62" s="27" t="s">
        <v>1176</v>
      </c>
      <c r="F62" s="27"/>
      <c r="J62" s="13"/>
      <c r="K62" s="13"/>
      <c r="L62" s="13"/>
      <c r="M62" s="13"/>
      <c r="N62" s="13"/>
      <c r="O62" s="13"/>
      <c r="P62" s="13"/>
      <c r="Q62" s="13"/>
      <c r="R62" s="13"/>
      <c r="S62" s="13"/>
      <c r="T62" s="13"/>
      <c r="U62" s="13"/>
      <c r="V62" s="13"/>
      <c r="W62" s="13"/>
      <c r="X62" s="13"/>
      <c r="Y62" s="13"/>
      <c r="Z62" s="13"/>
      <c r="AA62" s="13"/>
      <c r="AB62" s="13"/>
      <c r="AC62" s="13"/>
      <c r="AD62" s="13"/>
      <c r="AE62" s="13"/>
      <c r="AF62" s="13"/>
      <c r="AG62" s="13"/>
      <c r="AH62" s="13"/>
      <c r="AI62" s="13"/>
      <c r="AJ62" s="13"/>
      <c r="AK62" s="13"/>
      <c r="AL62" s="13"/>
      <c r="AM62" s="13"/>
      <c r="AN62" s="13"/>
      <c r="AO62" s="13"/>
    </row>
    <row r="63" spans="1:43" x14ac:dyDescent="0.35">
      <c r="D63"/>
      <c r="E63" s="78"/>
      <c r="F63" s="19" t="s">
        <v>194</v>
      </c>
      <c r="G63" s="19" t="s">
        <v>164</v>
      </c>
      <c r="H63" s="64"/>
      <c r="I63" s="19"/>
      <c r="J63" s="464">
        <f>'LES revenue'!J243</f>
        <v>0.68071868330499941</v>
      </c>
      <c r="K63" s="464">
        <f>'LES revenue'!K243</f>
        <v>0</v>
      </c>
      <c r="L63" s="464">
        <f>'LES revenue'!L243</f>
        <v>0</v>
      </c>
      <c r="M63" s="464">
        <f>'LES revenue'!M243</f>
        <v>0.29850082898103059</v>
      </c>
      <c r="N63" s="464">
        <f>'LES revenue'!N243</f>
        <v>0.66569580784504256</v>
      </c>
      <c r="O63" s="464">
        <f>'LES revenue'!O243</f>
        <v>0.79715180297078569</v>
      </c>
      <c r="P63" s="464">
        <f>'LES revenue'!P243</f>
        <v>0.87633856839960189</v>
      </c>
      <c r="Q63" s="464">
        <f>'LES revenue'!Q243</f>
        <v>0</v>
      </c>
      <c r="R63" s="464">
        <f>'LES revenue'!R243</f>
        <v>0</v>
      </c>
      <c r="S63" s="464">
        <f>'LES revenue'!S243</f>
        <v>0.64444342218827</v>
      </c>
      <c r="T63" s="464">
        <f>'LES revenue'!T243</f>
        <v>0.60078773862573032</v>
      </c>
      <c r="U63" s="464">
        <f>'LES revenue'!U243</f>
        <v>0.60085545856670408</v>
      </c>
      <c r="V63" s="464">
        <f>'LES revenue'!V243</f>
        <v>0.62204135323405851</v>
      </c>
      <c r="W63" s="464">
        <f>'LES revenue'!W243</f>
        <v>0</v>
      </c>
      <c r="X63" s="464">
        <f>'LES revenue'!X243</f>
        <v>0.92559048322145843</v>
      </c>
      <c r="Y63" s="464">
        <f>'LES revenue'!Y243</f>
        <v>0.8380518854392317</v>
      </c>
      <c r="Z63" s="464">
        <f>'LES revenue'!Z243</f>
        <v>0.86226255491291781</v>
      </c>
      <c r="AA63" s="464">
        <f>'LES revenue'!AA243</f>
        <v>0.85806955812902952</v>
      </c>
      <c r="AB63" s="464">
        <f>'LES revenue'!AB243</f>
        <v>0</v>
      </c>
      <c r="AC63" s="464">
        <f>'LES revenue'!AC243</f>
        <v>0.89625078087498167</v>
      </c>
      <c r="AD63" s="464">
        <f>'LES revenue'!AD243</f>
        <v>0.97713228250397621</v>
      </c>
      <c r="AE63" s="464">
        <f>'LES revenue'!AE243</f>
        <v>0.98872939455454933</v>
      </c>
      <c r="AF63" s="464">
        <f>'LES revenue'!AF243</f>
        <v>0.99507288136932892</v>
      </c>
      <c r="AG63" s="464">
        <f>'LES revenue'!AG243</f>
        <v>0.44650706690347974</v>
      </c>
      <c r="AH63" s="464">
        <f>'LES revenue'!AH243</f>
        <v>0</v>
      </c>
      <c r="AI63" s="464">
        <f>'LES revenue'!AI243</f>
        <v>0</v>
      </c>
      <c r="AJ63" s="464">
        <f>'LES revenue'!AJ243</f>
        <v>0.92276935475906718</v>
      </c>
      <c r="AK63" s="464">
        <f>'LES revenue'!AK243</f>
        <v>0</v>
      </c>
      <c r="AL63" s="464">
        <f>'LES revenue'!AL243</f>
        <v>1.0011662778870885</v>
      </c>
      <c r="AM63" s="464">
        <f>'LES revenue'!AM243</f>
        <v>0</v>
      </c>
      <c r="AN63" s="464">
        <f>'LES revenue'!AN243</f>
        <v>1.0123335300180061</v>
      </c>
      <c r="AO63" s="464">
        <f>'LES revenue'!AO243</f>
        <v>0</v>
      </c>
    </row>
    <row r="64" spans="1:43" x14ac:dyDescent="0.35">
      <c r="D64"/>
      <c r="E64" s="78"/>
      <c r="F64" s="28" t="s">
        <v>1150</v>
      </c>
      <c r="G64" s="28" t="s">
        <v>164</v>
      </c>
      <c r="H64" s="65"/>
      <c r="I64" s="258"/>
      <c r="J64" s="465">
        <f>'LES revenue'!J244</f>
        <v>0.85959075384887695</v>
      </c>
      <c r="K64" s="465">
        <f>'LES revenue'!K244</f>
        <v>0</v>
      </c>
      <c r="L64" s="465">
        <f>'LES revenue'!L244</f>
        <v>0</v>
      </c>
      <c r="M64" s="465">
        <f>'LES revenue'!M244</f>
        <v>0.47699663786328023</v>
      </c>
      <c r="N64" s="465">
        <f>'LES revenue'!N244</f>
        <v>0.78616978040790864</v>
      </c>
      <c r="O64" s="465">
        <f>'LES revenue'!O244</f>
        <v>0.89685392768326944</v>
      </c>
      <c r="P64" s="465">
        <f>'LES revenue'!P244</f>
        <v>0.9635280995123956</v>
      </c>
      <c r="Q64" s="465">
        <f>'LES revenue'!Q244</f>
        <v>0</v>
      </c>
      <c r="R64" s="465">
        <f>'LES revenue'!R244</f>
        <v>0</v>
      </c>
      <c r="S64" s="465">
        <f>'LES revenue'!S244</f>
        <v>0.96278751320258515</v>
      </c>
      <c r="T64" s="465">
        <f>'LES revenue'!T244</f>
        <v>0.98382327918861034</v>
      </c>
      <c r="U64" s="465">
        <f>'LES revenue'!U244</f>
        <v>0.98985611663773221</v>
      </c>
      <c r="V64" s="465">
        <f>'LES revenue'!V244</f>
        <v>0.99517881327105673</v>
      </c>
      <c r="W64" s="470">
        <f>'LES revenue'!W244</f>
        <v>0</v>
      </c>
      <c r="X64" s="470">
        <f>'LES revenue'!X244</f>
        <v>0</v>
      </c>
      <c r="Y64" s="470">
        <f>'LES revenue'!Y244</f>
        <v>0</v>
      </c>
      <c r="Z64" s="470">
        <f>'LES revenue'!Z244</f>
        <v>0</v>
      </c>
      <c r="AA64" s="470">
        <f>'LES revenue'!AA244</f>
        <v>0</v>
      </c>
      <c r="AB64" s="470">
        <f>'LES revenue'!AB244</f>
        <v>0</v>
      </c>
      <c r="AC64" s="470">
        <f>'LES revenue'!AC244</f>
        <v>0</v>
      </c>
      <c r="AD64" s="470">
        <f>'LES revenue'!AD244</f>
        <v>0</v>
      </c>
      <c r="AE64" s="470">
        <f>'LES revenue'!AE244</f>
        <v>0</v>
      </c>
      <c r="AF64" s="470">
        <f>'LES revenue'!AF244</f>
        <v>0</v>
      </c>
      <c r="AG64" s="465">
        <f>'LES revenue'!AG244</f>
        <v>0.57007498429959425</v>
      </c>
      <c r="AH64" s="465">
        <f>'LES revenue'!AH244</f>
        <v>0</v>
      </c>
      <c r="AI64" s="470">
        <f>'LES revenue'!AI244</f>
        <v>0</v>
      </c>
      <c r="AJ64" s="465">
        <f>'LES revenue'!AJ244</f>
        <v>1</v>
      </c>
      <c r="AK64" s="465">
        <f>'LES revenue'!AK244</f>
        <v>0</v>
      </c>
      <c r="AL64" s="470">
        <f>'LES revenue'!AL244</f>
        <v>0</v>
      </c>
      <c r="AM64" s="470">
        <f>'LES revenue'!AM244</f>
        <v>0</v>
      </c>
      <c r="AN64" s="470">
        <f>'LES revenue'!AN244</f>
        <v>0</v>
      </c>
      <c r="AO64" s="470">
        <f>'LES revenue'!AO244</f>
        <v>0</v>
      </c>
      <c r="AP64" s="256"/>
      <c r="AQ64" s="256"/>
    </row>
    <row r="65" spans="3:43" x14ac:dyDescent="0.35">
      <c r="D65" s="78"/>
      <c r="F65" s="2"/>
      <c r="J65" s="154"/>
      <c r="K65" s="154"/>
      <c r="L65" s="154"/>
      <c r="M65" s="154"/>
      <c r="N65" s="154"/>
      <c r="O65" s="154"/>
      <c r="P65" s="154"/>
      <c r="Q65" s="154"/>
      <c r="R65" s="154"/>
      <c r="S65" s="154"/>
      <c r="T65" s="154"/>
      <c r="U65" s="154"/>
      <c r="V65" s="154"/>
      <c r="W65" s="154"/>
      <c r="X65" s="154"/>
      <c r="Y65" s="154"/>
      <c r="Z65" s="154"/>
      <c r="AA65" s="154"/>
      <c r="AB65" s="154"/>
      <c r="AC65" s="154"/>
      <c r="AD65" s="154"/>
      <c r="AE65" s="154"/>
      <c r="AF65" s="154"/>
      <c r="AG65" s="154"/>
      <c r="AH65" s="154"/>
      <c r="AI65" s="154"/>
      <c r="AJ65" s="154"/>
      <c r="AK65" s="154"/>
      <c r="AL65" s="154"/>
      <c r="AM65" s="154"/>
      <c r="AN65" s="154"/>
      <c r="AO65" s="154"/>
    </row>
    <row r="66" spans="3:43" x14ac:dyDescent="0.35">
      <c r="D66"/>
      <c r="E66" s="27" t="s">
        <v>1192</v>
      </c>
      <c r="F66" s="27"/>
      <c r="H66" s="20"/>
      <c r="J66" s="460"/>
      <c r="K66" s="460"/>
      <c r="L66" s="460"/>
      <c r="M66" s="460"/>
      <c r="N66" s="460"/>
      <c r="O66" s="460"/>
      <c r="P66" s="460"/>
      <c r="Q66" s="460"/>
      <c r="R66" s="460"/>
      <c r="S66" s="460"/>
      <c r="T66" s="460"/>
      <c r="U66" s="460"/>
      <c r="V66" s="460"/>
      <c r="W66" s="460"/>
      <c r="X66" s="460"/>
      <c r="Y66" s="460"/>
      <c r="Z66" s="460"/>
      <c r="AA66" s="460"/>
      <c r="AB66" s="460"/>
      <c r="AC66" s="460"/>
      <c r="AD66" s="460"/>
      <c r="AE66" s="460"/>
      <c r="AF66" s="460"/>
      <c r="AG66" s="460"/>
      <c r="AH66" s="460"/>
      <c r="AI66" s="460"/>
      <c r="AJ66" s="460"/>
      <c r="AK66" s="460"/>
      <c r="AL66" s="460"/>
      <c r="AM66" s="460"/>
      <c r="AN66" s="460"/>
      <c r="AO66" s="460"/>
    </row>
    <row r="67" spans="3:43" x14ac:dyDescent="0.35">
      <c r="D67"/>
      <c r="E67" s="78"/>
      <c r="F67" s="19" t="s">
        <v>194</v>
      </c>
      <c r="G67" s="19" t="s">
        <v>164</v>
      </c>
      <c r="H67" s="64"/>
      <c r="I67" s="19"/>
      <c r="J67" s="464">
        <f>'Inputs by customer type'!J188</f>
        <v>3.3333333333333335E-3</v>
      </c>
      <c r="K67" s="464">
        <f>'Inputs by customer type'!K188</f>
        <v>3.3333333333333335E-3</v>
      </c>
      <c r="L67" s="464">
        <f>'Inputs by customer type'!L188</f>
        <v>3.3333333333333335E-3</v>
      </c>
      <c r="M67" s="464">
        <f>'Inputs by customer type'!M188</f>
        <v>3.3333333333333335E-3</v>
      </c>
      <c r="N67" s="464">
        <f>'Inputs by customer type'!N188</f>
        <v>3.3333333333333335E-3</v>
      </c>
      <c r="O67" s="464">
        <f>'Inputs by customer type'!O188</f>
        <v>3.3333333333333335E-3</v>
      </c>
      <c r="P67" s="464">
        <f>'Inputs by customer type'!P188</f>
        <v>3.3333333333333335E-3</v>
      </c>
      <c r="Q67" s="464">
        <f>'Inputs by customer type'!Q188</f>
        <v>3.3333333333333335E-3</v>
      </c>
      <c r="R67" s="464">
        <f>'Inputs by customer type'!R188</f>
        <v>3.3333333333333335E-3</v>
      </c>
      <c r="S67" s="464">
        <f>'Inputs by customer type'!S188</f>
        <v>3.3333333333333335E-3</v>
      </c>
      <c r="T67" s="464">
        <f>'Inputs by customer type'!T188</f>
        <v>3.3333333333333335E-3</v>
      </c>
      <c r="U67" s="464">
        <f>'Inputs by customer type'!U188</f>
        <v>3.3333333333333335E-3</v>
      </c>
      <c r="V67" s="464">
        <f>'Inputs by customer type'!V188</f>
        <v>3.3333333333333335E-3</v>
      </c>
      <c r="W67" s="464">
        <f>'Inputs by customer type'!W188</f>
        <v>5.0000000000000001E-3</v>
      </c>
      <c r="X67" s="464">
        <f>'Inputs by customer type'!X188</f>
        <v>5.0000000000000001E-3</v>
      </c>
      <c r="Y67" s="464">
        <f>'Inputs by customer type'!Y188</f>
        <v>5.0000000000000001E-3</v>
      </c>
      <c r="Z67" s="464">
        <f>'Inputs by customer type'!Z188</f>
        <v>5.0000000000000001E-3</v>
      </c>
      <c r="AA67" s="464">
        <f>'Inputs by customer type'!AA188</f>
        <v>5.0000000000000001E-3</v>
      </c>
      <c r="AB67" s="464">
        <f>'Inputs by customer type'!AB188</f>
        <v>5.0000000000000001E-3</v>
      </c>
      <c r="AC67" s="464">
        <f>'Inputs by customer type'!AC188</f>
        <v>5.0000000000000001E-3</v>
      </c>
      <c r="AD67" s="464">
        <f>'Inputs by customer type'!AD188</f>
        <v>5.0000000000000001E-3</v>
      </c>
      <c r="AE67" s="464">
        <f>'Inputs by customer type'!AE188</f>
        <v>5.0000000000000001E-3</v>
      </c>
      <c r="AF67" s="464">
        <f>'Inputs by customer type'!AF188</f>
        <v>5.0000000000000001E-3</v>
      </c>
      <c r="AG67" s="464">
        <f>'Inputs by customer type'!AG188</f>
        <v>3.3333333333333335E-3</v>
      </c>
      <c r="AH67" s="464">
        <f>'Inputs by customer type'!AH188</f>
        <v>3.3333333333333335E-3</v>
      </c>
      <c r="AI67" s="464">
        <f>'Inputs by customer type'!AI188</f>
        <v>5.0000000000000001E-3</v>
      </c>
      <c r="AJ67" s="464">
        <f>'Inputs by customer type'!AJ188</f>
        <v>3.3333333333333335E-3</v>
      </c>
      <c r="AK67" s="464">
        <f>'Inputs by customer type'!AK188</f>
        <v>0</v>
      </c>
      <c r="AL67" s="464">
        <f>'Inputs by customer type'!AL188</f>
        <v>5.0000000000000001E-3</v>
      </c>
      <c r="AM67" s="464">
        <f>'Inputs by customer type'!AM188</f>
        <v>0</v>
      </c>
      <c r="AN67" s="464">
        <f>'Inputs by customer type'!AN188</f>
        <v>5.0000000000000001E-3</v>
      </c>
      <c r="AO67" s="464">
        <f>'Inputs by customer type'!AO188</f>
        <v>0</v>
      </c>
    </row>
    <row r="68" spans="3:43" x14ac:dyDescent="0.35">
      <c r="D68"/>
      <c r="E68" s="78"/>
      <c r="F68" s="28" t="s">
        <v>1150</v>
      </c>
      <c r="G68" s="28" t="s">
        <v>164</v>
      </c>
      <c r="H68" s="65"/>
      <c r="I68" s="258"/>
      <c r="J68" s="465">
        <f>'Inputs by customer type'!J189</f>
        <v>1.6666666666666668E-3</v>
      </c>
      <c r="K68" s="465">
        <f>'Inputs by customer type'!K189</f>
        <v>1.6666666666666668E-3</v>
      </c>
      <c r="L68" s="465">
        <f>'Inputs by customer type'!L189</f>
        <v>1.6666666666666668E-3</v>
      </c>
      <c r="M68" s="465">
        <f>'Inputs by customer type'!M189</f>
        <v>1.6666666666666668E-3</v>
      </c>
      <c r="N68" s="465">
        <f>'Inputs by customer type'!N189</f>
        <v>1.6666666666666668E-3</v>
      </c>
      <c r="O68" s="465">
        <f>'Inputs by customer type'!O189</f>
        <v>1.6666666666666668E-3</v>
      </c>
      <c r="P68" s="465">
        <f>'Inputs by customer type'!P189</f>
        <v>1.6666666666666668E-3</v>
      </c>
      <c r="Q68" s="465">
        <f>'Inputs by customer type'!Q189</f>
        <v>1.6666666666666668E-3</v>
      </c>
      <c r="R68" s="465">
        <f>'Inputs by customer type'!R189</f>
        <v>1.6666666666666668E-3</v>
      </c>
      <c r="S68" s="465">
        <f>'Inputs by customer type'!S189</f>
        <v>1.6666666666666668E-3</v>
      </c>
      <c r="T68" s="465">
        <f>'Inputs by customer type'!T189</f>
        <v>1.6666666666666668E-3</v>
      </c>
      <c r="U68" s="465">
        <f>'Inputs by customer type'!U189</f>
        <v>1.6666666666666668E-3</v>
      </c>
      <c r="V68" s="465">
        <f>'Inputs by customer type'!V189</f>
        <v>1.6666666666666668E-3</v>
      </c>
      <c r="W68" s="470">
        <f>'Inputs by customer type'!W189</f>
        <v>0</v>
      </c>
      <c r="X68" s="470">
        <f>'Inputs by customer type'!X189</f>
        <v>0</v>
      </c>
      <c r="Y68" s="470">
        <f>'Inputs by customer type'!Y189</f>
        <v>0</v>
      </c>
      <c r="Z68" s="470">
        <f>'Inputs by customer type'!Z189</f>
        <v>0</v>
      </c>
      <c r="AA68" s="470">
        <f>'Inputs by customer type'!AA189</f>
        <v>0</v>
      </c>
      <c r="AB68" s="470">
        <f>'Inputs by customer type'!AB189</f>
        <v>0</v>
      </c>
      <c r="AC68" s="470">
        <f>'Inputs by customer type'!AC189</f>
        <v>0</v>
      </c>
      <c r="AD68" s="470">
        <f>'Inputs by customer type'!AD189</f>
        <v>0</v>
      </c>
      <c r="AE68" s="470">
        <f>'Inputs by customer type'!AE189</f>
        <v>0</v>
      </c>
      <c r="AF68" s="470">
        <f>'Inputs by customer type'!AF189</f>
        <v>0</v>
      </c>
      <c r="AG68" s="465">
        <f>'Inputs by customer type'!AG189</f>
        <v>1.6666666666666668E-3</v>
      </c>
      <c r="AH68" s="465">
        <f>'Inputs by customer type'!AH189</f>
        <v>1.6666666666666668E-3</v>
      </c>
      <c r="AI68" s="470">
        <f>'Inputs by customer type'!AI189</f>
        <v>0</v>
      </c>
      <c r="AJ68" s="465">
        <f>'Inputs by customer type'!AJ189</f>
        <v>1.6666666666666668E-3</v>
      </c>
      <c r="AK68" s="465">
        <f>'Inputs by customer type'!AK189</f>
        <v>0</v>
      </c>
      <c r="AL68" s="470">
        <f>'Inputs by customer type'!AL189</f>
        <v>0</v>
      </c>
      <c r="AM68" s="470">
        <f>'Inputs by customer type'!AM189</f>
        <v>0</v>
      </c>
      <c r="AN68" s="470">
        <f>'Inputs by customer type'!AN189</f>
        <v>0</v>
      </c>
      <c r="AO68" s="470">
        <f>'Inputs by customer type'!AO189</f>
        <v>0</v>
      </c>
      <c r="AP68" s="256"/>
      <c r="AQ68" s="256"/>
    </row>
    <row r="69" spans="3:43" x14ac:dyDescent="0.35">
      <c r="C69" s="24"/>
      <c r="D69"/>
      <c r="E69"/>
      <c r="J69" s="153"/>
      <c r="K69" s="153"/>
      <c r="L69" s="153"/>
      <c r="M69" s="153"/>
      <c r="N69" s="153"/>
      <c r="O69" s="153"/>
      <c r="P69" s="153"/>
      <c r="Q69" s="153"/>
      <c r="R69" s="153"/>
      <c r="S69" s="153"/>
      <c r="T69" s="153"/>
      <c r="U69" s="153"/>
      <c r="V69" s="153"/>
      <c r="W69" s="153"/>
      <c r="X69" s="153"/>
      <c r="Y69" s="153"/>
      <c r="Z69" s="153"/>
      <c r="AA69" s="153"/>
      <c r="AB69" s="153"/>
      <c r="AC69" s="153"/>
      <c r="AD69" s="153"/>
      <c r="AE69" s="153"/>
      <c r="AF69" s="153"/>
      <c r="AG69" s="153"/>
      <c r="AH69" s="153"/>
      <c r="AI69" s="153"/>
      <c r="AJ69" s="153"/>
      <c r="AK69" s="153"/>
      <c r="AL69" s="153"/>
      <c r="AM69" s="153"/>
      <c r="AN69" s="153"/>
      <c r="AO69" s="153"/>
    </row>
    <row r="70" spans="3:43" x14ac:dyDescent="0.35">
      <c r="D70"/>
      <c r="E70" s="27" t="s">
        <v>1193</v>
      </c>
      <c r="F70" s="27"/>
      <c r="J70" s="13"/>
      <c r="K70" s="13"/>
      <c r="L70" s="13"/>
      <c r="M70" s="13"/>
      <c r="N70" s="13"/>
      <c r="O70" s="13"/>
      <c r="P70" s="13"/>
      <c r="Q70" s="13"/>
      <c r="R70" s="13"/>
      <c r="S70" s="13"/>
      <c r="T70" s="13"/>
      <c r="U70" s="13"/>
      <c r="V70" s="13"/>
      <c r="W70" s="13"/>
      <c r="X70" s="13"/>
      <c r="Y70" s="13"/>
      <c r="Z70" s="13"/>
      <c r="AA70" s="13"/>
      <c r="AB70" s="13"/>
      <c r="AC70" s="13"/>
      <c r="AD70" s="13"/>
      <c r="AE70" s="13"/>
      <c r="AF70" s="13"/>
      <c r="AG70" s="13"/>
      <c r="AH70" s="13"/>
      <c r="AI70" s="13"/>
      <c r="AJ70" s="13"/>
      <c r="AK70" s="13"/>
      <c r="AL70" s="13"/>
      <c r="AM70" s="13"/>
      <c r="AN70" s="13"/>
      <c r="AO70" s="13"/>
    </row>
    <row r="71" spans="3:43" x14ac:dyDescent="0.35">
      <c r="D71"/>
      <c r="E71" s="78"/>
      <c r="F71" s="19" t="s">
        <v>194</v>
      </c>
      <c r="G71" s="19" t="s">
        <v>164</v>
      </c>
      <c r="H71" s="64"/>
      <c r="I71" s="19"/>
      <c r="J71" s="467">
        <f t="shared" ref="J71:AO71" si="0">1 - J63</f>
        <v>0.31928131669500059</v>
      </c>
      <c r="K71" s="467">
        <f t="shared" si="0"/>
        <v>1</v>
      </c>
      <c r="L71" s="467">
        <f t="shared" si="0"/>
        <v>1</v>
      </c>
      <c r="M71" s="467">
        <f t="shared" si="0"/>
        <v>0.70149917101896941</v>
      </c>
      <c r="N71" s="467">
        <f t="shared" si="0"/>
        <v>0.33430419215495744</v>
      </c>
      <c r="O71" s="467">
        <f t="shared" si="0"/>
        <v>0.20284819702921431</v>
      </c>
      <c r="P71" s="467">
        <f t="shared" si="0"/>
        <v>0.12366143160039811</v>
      </c>
      <c r="Q71" s="467">
        <f t="shared" si="0"/>
        <v>1</v>
      </c>
      <c r="R71" s="467">
        <f t="shared" si="0"/>
        <v>1</v>
      </c>
      <c r="S71" s="467">
        <f t="shared" si="0"/>
        <v>0.35555657781173</v>
      </c>
      <c r="T71" s="467">
        <f t="shared" si="0"/>
        <v>0.39921226137426968</v>
      </c>
      <c r="U71" s="467">
        <f t="shared" si="0"/>
        <v>0.39914454143329592</v>
      </c>
      <c r="V71" s="467">
        <f t="shared" si="0"/>
        <v>0.37795864676594149</v>
      </c>
      <c r="W71" s="467">
        <f t="shared" si="0"/>
        <v>1</v>
      </c>
      <c r="X71" s="467">
        <f t="shared" si="0"/>
        <v>7.4409516778541573E-2</v>
      </c>
      <c r="Y71" s="467">
        <f t="shared" si="0"/>
        <v>0.1619481145607683</v>
      </c>
      <c r="Z71" s="467">
        <f t="shared" si="0"/>
        <v>0.13773744508708219</v>
      </c>
      <c r="AA71" s="467">
        <f t="shared" si="0"/>
        <v>0.14193044187097048</v>
      </c>
      <c r="AB71" s="467">
        <f t="shared" si="0"/>
        <v>1</v>
      </c>
      <c r="AC71" s="467">
        <f t="shared" si="0"/>
        <v>0.10374921912501833</v>
      </c>
      <c r="AD71" s="467">
        <f t="shared" si="0"/>
        <v>2.2867717496023787E-2</v>
      </c>
      <c r="AE71" s="467">
        <f t="shared" si="0"/>
        <v>1.1270605445450665E-2</v>
      </c>
      <c r="AF71" s="467">
        <f t="shared" si="0"/>
        <v>4.927118630671079E-3</v>
      </c>
      <c r="AG71" s="467">
        <f t="shared" si="0"/>
        <v>0.55349293309652026</v>
      </c>
      <c r="AH71" s="467">
        <f t="shared" si="0"/>
        <v>1</v>
      </c>
      <c r="AI71" s="467">
        <f t="shared" si="0"/>
        <v>1</v>
      </c>
      <c r="AJ71" s="467">
        <f t="shared" si="0"/>
        <v>7.7230645240932816E-2</v>
      </c>
      <c r="AK71" s="467">
        <f t="shared" si="0"/>
        <v>1</v>
      </c>
      <c r="AL71" s="467">
        <f t="shared" si="0"/>
        <v>-1.1662778870884516E-3</v>
      </c>
      <c r="AM71" s="467">
        <f t="shared" si="0"/>
        <v>1</v>
      </c>
      <c r="AN71" s="467">
        <f t="shared" si="0"/>
        <v>-1.2333530018006078E-2</v>
      </c>
      <c r="AO71" s="467">
        <f t="shared" si="0"/>
        <v>1</v>
      </c>
    </row>
    <row r="72" spans="3:43" x14ac:dyDescent="0.35">
      <c r="D72"/>
      <c r="E72" s="78"/>
      <c r="F72" s="28" t="s">
        <v>1150</v>
      </c>
      <c r="G72" s="28" t="s">
        <v>164</v>
      </c>
      <c r="H72" s="65"/>
      <c r="I72" s="258"/>
      <c r="J72" s="468">
        <f t="shared" ref="J72:AO72" si="1">1 - J64</f>
        <v>0.14040924615112305</v>
      </c>
      <c r="K72" s="468">
        <f t="shared" si="1"/>
        <v>1</v>
      </c>
      <c r="L72" s="468">
        <f t="shared" si="1"/>
        <v>1</v>
      </c>
      <c r="M72" s="468">
        <f t="shared" si="1"/>
        <v>0.52300336213671983</v>
      </c>
      <c r="N72" s="468">
        <f t="shared" si="1"/>
        <v>0.21383021959209136</v>
      </c>
      <c r="O72" s="468">
        <f t="shared" si="1"/>
        <v>0.10314607231673056</v>
      </c>
      <c r="P72" s="468">
        <f t="shared" si="1"/>
        <v>3.6471900487604403E-2</v>
      </c>
      <c r="Q72" s="468">
        <f t="shared" si="1"/>
        <v>1</v>
      </c>
      <c r="R72" s="468">
        <f t="shared" si="1"/>
        <v>1</v>
      </c>
      <c r="S72" s="468">
        <f t="shared" si="1"/>
        <v>3.7212486797414845E-2</v>
      </c>
      <c r="T72" s="468">
        <f t="shared" si="1"/>
        <v>1.6176720811389655E-2</v>
      </c>
      <c r="U72" s="468">
        <f t="shared" si="1"/>
        <v>1.0143883362267792E-2</v>
      </c>
      <c r="V72" s="468">
        <f t="shared" si="1"/>
        <v>4.8211867289432719E-3</v>
      </c>
      <c r="W72" s="468">
        <f t="shared" si="1"/>
        <v>1</v>
      </c>
      <c r="X72" s="468">
        <f t="shared" si="1"/>
        <v>1</v>
      </c>
      <c r="Y72" s="468">
        <f t="shared" si="1"/>
        <v>1</v>
      </c>
      <c r="Z72" s="468">
        <f t="shared" si="1"/>
        <v>1</v>
      </c>
      <c r="AA72" s="468">
        <f t="shared" si="1"/>
        <v>1</v>
      </c>
      <c r="AB72" s="468">
        <f t="shared" si="1"/>
        <v>1</v>
      </c>
      <c r="AC72" s="468">
        <f t="shared" si="1"/>
        <v>1</v>
      </c>
      <c r="AD72" s="468">
        <f t="shared" si="1"/>
        <v>1</v>
      </c>
      <c r="AE72" s="468">
        <f t="shared" si="1"/>
        <v>1</v>
      </c>
      <c r="AF72" s="468">
        <f t="shared" si="1"/>
        <v>1</v>
      </c>
      <c r="AG72" s="468">
        <f t="shared" si="1"/>
        <v>0.42992501570040575</v>
      </c>
      <c r="AH72" s="468">
        <f t="shared" si="1"/>
        <v>1</v>
      </c>
      <c r="AI72" s="468">
        <f t="shared" si="1"/>
        <v>1</v>
      </c>
      <c r="AJ72" s="468">
        <f t="shared" si="1"/>
        <v>0</v>
      </c>
      <c r="AK72" s="468">
        <f t="shared" si="1"/>
        <v>1</v>
      </c>
      <c r="AL72" s="468">
        <f t="shared" si="1"/>
        <v>1</v>
      </c>
      <c r="AM72" s="468">
        <f t="shared" si="1"/>
        <v>1</v>
      </c>
      <c r="AN72" s="468">
        <f t="shared" si="1"/>
        <v>1</v>
      </c>
      <c r="AO72" s="468">
        <f t="shared" si="1"/>
        <v>1</v>
      </c>
      <c r="AP72" s="256"/>
      <c r="AQ72" s="256"/>
    </row>
    <row r="73" spans="3:43" x14ac:dyDescent="0.35">
      <c r="D73" s="78"/>
      <c r="F73" s="2"/>
      <c r="J73" s="154"/>
      <c r="K73" s="154"/>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154"/>
      <c r="AJ73" s="154"/>
      <c r="AK73" s="154"/>
      <c r="AL73" s="154"/>
      <c r="AM73" s="154"/>
      <c r="AN73" s="154"/>
      <c r="AO73" s="154"/>
    </row>
    <row r="74" spans="3:43" x14ac:dyDescent="0.35">
      <c r="D74"/>
      <c r="E74" s="27" t="s">
        <v>1194</v>
      </c>
      <c r="F74" s="27"/>
      <c r="G74" t="s">
        <v>164</v>
      </c>
      <c r="I74" t="s">
        <v>151</v>
      </c>
      <c r="J74" s="466">
        <f t="shared" ref="J74:AO74" si="2">1-SUMPRODUCT(J71:J72,J67:J68)</f>
        <v>0.99870171353409809</v>
      </c>
      <c r="K74" s="466">
        <f t="shared" si="2"/>
        <v>0.995</v>
      </c>
      <c r="L74" s="466">
        <f t="shared" si="2"/>
        <v>0.995</v>
      </c>
      <c r="M74" s="466">
        <f t="shared" si="2"/>
        <v>0.99678999715970895</v>
      </c>
      <c r="N74" s="466">
        <f t="shared" si="2"/>
        <v>0.9985292689934967</v>
      </c>
      <c r="O74" s="466">
        <f t="shared" si="2"/>
        <v>0.99915192922270801</v>
      </c>
      <c r="P74" s="466">
        <f t="shared" si="2"/>
        <v>0.99952700872718603</v>
      </c>
      <c r="Q74" s="466">
        <f t="shared" si="2"/>
        <v>0.995</v>
      </c>
      <c r="R74" s="466">
        <f t="shared" si="2"/>
        <v>0.995</v>
      </c>
      <c r="S74" s="466">
        <f t="shared" si="2"/>
        <v>0.99875279059596522</v>
      </c>
      <c r="T74" s="466">
        <f t="shared" si="2"/>
        <v>0.99864233126073343</v>
      </c>
      <c r="U74" s="466">
        <f t="shared" si="2"/>
        <v>0.99865261172295194</v>
      </c>
      <c r="V74" s="466">
        <f t="shared" si="2"/>
        <v>0.99873210253289857</v>
      </c>
      <c r="W74" s="466">
        <f t="shared" si="2"/>
        <v>0.995</v>
      </c>
      <c r="X74" s="466">
        <f t="shared" si="2"/>
        <v>0.99962795241610725</v>
      </c>
      <c r="Y74" s="466">
        <f t="shared" si="2"/>
        <v>0.99919025942719619</v>
      </c>
      <c r="Z74" s="466">
        <f t="shared" si="2"/>
        <v>0.99931131277456464</v>
      </c>
      <c r="AA74" s="466">
        <f t="shared" si="2"/>
        <v>0.99929034779064518</v>
      </c>
      <c r="AB74" s="466">
        <f t="shared" si="2"/>
        <v>0.995</v>
      </c>
      <c r="AC74" s="466">
        <f t="shared" si="2"/>
        <v>0.99948125390437492</v>
      </c>
      <c r="AD74" s="466">
        <f t="shared" si="2"/>
        <v>0.99988566141251989</v>
      </c>
      <c r="AE74" s="466">
        <f t="shared" si="2"/>
        <v>0.99994364697277272</v>
      </c>
      <c r="AF74" s="466">
        <f t="shared" si="2"/>
        <v>0.99997536440684665</v>
      </c>
      <c r="AG74" s="466">
        <f t="shared" si="2"/>
        <v>0.99743848186351092</v>
      </c>
      <c r="AH74" s="466">
        <f t="shared" si="2"/>
        <v>0.995</v>
      </c>
      <c r="AI74" s="466">
        <f t="shared" si="2"/>
        <v>0.995</v>
      </c>
      <c r="AJ74" s="466">
        <f t="shared" si="2"/>
        <v>0.99974256451586352</v>
      </c>
      <c r="AK74" s="466">
        <f t="shared" si="2"/>
        <v>1</v>
      </c>
      <c r="AL74" s="466">
        <f t="shared" si="2"/>
        <v>1.0000058313894356</v>
      </c>
      <c r="AM74" s="466">
        <f t="shared" si="2"/>
        <v>1</v>
      </c>
      <c r="AN74" s="466">
        <f t="shared" si="2"/>
        <v>1.00006166765009</v>
      </c>
      <c r="AO74" s="466">
        <f t="shared" si="2"/>
        <v>1</v>
      </c>
      <c r="AQ74" t="s">
        <v>1127</v>
      </c>
    </row>
    <row r="75" spans="3:43" x14ac:dyDescent="0.35">
      <c r="C75" s="24"/>
      <c r="D75"/>
      <c r="E75"/>
      <c r="J75" s="153"/>
      <c r="K75" s="153"/>
      <c r="L75" s="153"/>
      <c r="M75" s="153"/>
      <c r="N75" s="153"/>
      <c r="O75" s="153"/>
      <c r="P75" s="153"/>
      <c r="Q75" s="153"/>
      <c r="R75" s="153"/>
      <c r="S75" s="153"/>
      <c r="T75" s="153"/>
      <c r="U75" s="153"/>
      <c r="V75" s="153"/>
      <c r="W75" s="153"/>
      <c r="X75" s="153"/>
      <c r="Y75" s="153"/>
      <c r="Z75" s="153"/>
      <c r="AA75" s="153"/>
      <c r="AB75" s="153"/>
      <c r="AC75" s="153"/>
      <c r="AD75" s="153"/>
      <c r="AE75" s="153"/>
      <c r="AF75" s="153"/>
      <c r="AG75" s="153"/>
      <c r="AH75" s="153"/>
      <c r="AI75" s="153"/>
      <c r="AJ75" s="153"/>
      <c r="AK75" s="153"/>
      <c r="AL75" s="153"/>
      <c r="AM75" s="153"/>
      <c r="AN75" s="153"/>
      <c r="AO75" s="153"/>
    </row>
    <row r="76" spans="3:43" x14ac:dyDescent="0.35">
      <c r="D76"/>
      <c r="E76" s="27" t="s">
        <v>1242</v>
      </c>
      <c r="J76" s="153"/>
      <c r="K76" s="153"/>
      <c r="L76" s="153"/>
      <c r="M76" s="153"/>
      <c r="N76" s="153"/>
      <c r="O76" s="153"/>
      <c r="P76" s="153"/>
      <c r="Q76" s="153"/>
      <c r="R76" s="153"/>
      <c r="S76" s="153"/>
      <c r="T76" s="153"/>
      <c r="U76" s="153"/>
      <c r="V76" s="153"/>
      <c r="W76" s="153"/>
      <c r="X76" s="153"/>
      <c r="Y76" s="153"/>
      <c r="Z76" s="153"/>
      <c r="AA76" s="153"/>
      <c r="AB76" s="153"/>
      <c r="AC76" s="153"/>
      <c r="AD76" s="153"/>
      <c r="AE76" s="153"/>
      <c r="AF76" s="153"/>
      <c r="AG76" s="153"/>
      <c r="AH76" s="153"/>
      <c r="AI76" s="153"/>
      <c r="AJ76" s="153"/>
      <c r="AK76" s="153"/>
      <c r="AL76" s="153"/>
      <c r="AM76" s="153"/>
      <c r="AN76" s="153"/>
      <c r="AO76" s="153"/>
    </row>
    <row r="77" spans="3:43" x14ac:dyDescent="0.35">
      <c r="D77" s="78"/>
      <c r="F77" s="19" t="s">
        <v>153</v>
      </c>
      <c r="G77" s="19" t="s">
        <v>204</v>
      </c>
      <c r="H77" s="19"/>
      <c r="I77" s="19"/>
      <c r="J77" s="304">
        <f t="shared" ref="J77:AO77" si="3">J41 * J$74</f>
        <v>336562.59433148109</v>
      </c>
      <c r="K77" s="304">
        <f t="shared" si="3"/>
        <v>0</v>
      </c>
      <c r="L77" s="304">
        <f t="shared" si="3"/>
        <v>0</v>
      </c>
      <c r="M77" s="304">
        <f t="shared" si="3"/>
        <v>3487.3615756293921</v>
      </c>
      <c r="N77" s="304">
        <f t="shared" si="3"/>
        <v>15104.53662659803</v>
      </c>
      <c r="O77" s="304">
        <f t="shared" si="3"/>
        <v>17714.20540765606</v>
      </c>
      <c r="P77" s="304">
        <f t="shared" si="3"/>
        <v>53082.743623275717</v>
      </c>
      <c r="Q77" s="304">
        <f t="shared" si="3"/>
        <v>0</v>
      </c>
      <c r="R77" s="304">
        <f t="shared" si="3"/>
        <v>0</v>
      </c>
      <c r="S77" s="304">
        <f t="shared" si="3"/>
        <v>19642.773775107566</v>
      </c>
      <c r="T77" s="304">
        <f t="shared" si="3"/>
        <v>30548.35847333512</v>
      </c>
      <c r="U77" s="304">
        <f t="shared" si="3"/>
        <v>18411.727688335272</v>
      </c>
      <c r="V77" s="304">
        <f t="shared" si="3"/>
        <v>40800.448078838264</v>
      </c>
      <c r="W77" s="304">
        <f t="shared" si="3"/>
        <v>0</v>
      </c>
      <c r="X77" s="304">
        <f t="shared" si="3"/>
        <v>101.99238765571283</v>
      </c>
      <c r="Y77" s="304">
        <f t="shared" si="3"/>
        <v>194.65520550410645</v>
      </c>
      <c r="Z77" s="304">
        <f t="shared" si="3"/>
        <v>552.92524079552356</v>
      </c>
      <c r="AA77" s="304">
        <f t="shared" si="3"/>
        <v>5644.8206774437513</v>
      </c>
      <c r="AB77" s="304">
        <f t="shared" si="3"/>
        <v>0</v>
      </c>
      <c r="AC77" s="304">
        <f t="shared" si="3"/>
        <v>7278.5019893269764</v>
      </c>
      <c r="AD77" s="304">
        <f t="shared" si="3"/>
        <v>30974.03265492633</v>
      </c>
      <c r="AE77" s="304">
        <f t="shared" si="3"/>
        <v>28636.114224597728</v>
      </c>
      <c r="AF77" s="304">
        <f t="shared" si="3"/>
        <v>69219.967774530509</v>
      </c>
      <c r="AG77" s="304">
        <f t="shared" si="3"/>
        <v>3273.1738881387673</v>
      </c>
      <c r="AH77" s="304">
        <f t="shared" si="3"/>
        <v>114.22308962521858</v>
      </c>
      <c r="AI77" s="304">
        <f t="shared" si="3"/>
        <v>0</v>
      </c>
      <c r="AJ77" s="304">
        <f t="shared" si="3"/>
        <v>2510.6756959998133</v>
      </c>
      <c r="AK77" s="304">
        <f t="shared" si="3"/>
        <v>0</v>
      </c>
      <c r="AL77" s="304">
        <f t="shared" si="3"/>
        <v>112.63096422252937</v>
      </c>
      <c r="AM77" s="304">
        <f t="shared" si="3"/>
        <v>0</v>
      </c>
      <c r="AN77" s="304">
        <f t="shared" si="3"/>
        <v>75363.686124730084</v>
      </c>
      <c r="AO77" s="304">
        <f t="shared" si="3"/>
        <v>0</v>
      </c>
    </row>
    <row r="78" spans="3:43" x14ac:dyDescent="0.35">
      <c r="D78" s="78"/>
      <c r="F78" t="s">
        <v>154</v>
      </c>
      <c r="G78" t="s">
        <v>204</v>
      </c>
      <c r="J78" s="371">
        <f t="shared" ref="J78:AO78" si="4">J42 * J$74</f>
        <v>1600507.0693057803</v>
      </c>
      <c r="K78" s="371">
        <f t="shared" si="4"/>
        <v>374.50836117682707</v>
      </c>
      <c r="L78" s="371">
        <f t="shared" si="4"/>
        <v>0</v>
      </c>
      <c r="M78" s="371">
        <f t="shared" si="4"/>
        <v>25252.030933560247</v>
      </c>
      <c r="N78" s="371">
        <f t="shared" si="4"/>
        <v>109372.14792908567</v>
      </c>
      <c r="O78" s="371">
        <f t="shared" si="4"/>
        <v>128268.79381924706</v>
      </c>
      <c r="P78" s="371">
        <f t="shared" si="4"/>
        <v>384372.84317766374</v>
      </c>
      <c r="Q78" s="371">
        <f t="shared" si="4"/>
        <v>363.17833911122449</v>
      </c>
      <c r="R78" s="371">
        <f t="shared" si="4"/>
        <v>0</v>
      </c>
      <c r="S78" s="371">
        <f t="shared" si="4"/>
        <v>127276.63016109922</v>
      </c>
      <c r="T78" s="371">
        <f t="shared" si="4"/>
        <v>197940.07546767994</v>
      </c>
      <c r="U78" s="371">
        <f t="shared" si="4"/>
        <v>119299.98697967929</v>
      </c>
      <c r="V78" s="371">
        <f t="shared" si="4"/>
        <v>264369.15682031726</v>
      </c>
      <c r="W78" s="371">
        <f t="shared" si="4"/>
        <v>0</v>
      </c>
      <c r="X78" s="371">
        <f t="shared" si="4"/>
        <v>556.37278085466335</v>
      </c>
      <c r="Y78" s="371">
        <f t="shared" si="4"/>
        <v>1061.8523645091811</v>
      </c>
      <c r="Z78" s="371">
        <f t="shared" si="4"/>
        <v>3016.2305334451944</v>
      </c>
      <c r="AA78" s="371">
        <f t="shared" si="4"/>
        <v>30792.735123888146</v>
      </c>
      <c r="AB78" s="371">
        <f t="shared" si="4"/>
        <v>0</v>
      </c>
      <c r="AC78" s="371">
        <f t="shared" si="4"/>
        <v>44350.693443143085</v>
      </c>
      <c r="AD78" s="371">
        <f t="shared" si="4"/>
        <v>188736.6148956106</v>
      </c>
      <c r="AE78" s="371">
        <f t="shared" si="4"/>
        <v>174490.78467524052</v>
      </c>
      <c r="AF78" s="371">
        <f t="shared" si="4"/>
        <v>421783.70980926492</v>
      </c>
      <c r="AG78" s="371">
        <f t="shared" si="4"/>
        <v>28275.150380852629</v>
      </c>
      <c r="AH78" s="371">
        <f t="shared" si="4"/>
        <v>959.84917706111946</v>
      </c>
      <c r="AI78" s="371">
        <f t="shared" si="4"/>
        <v>0</v>
      </c>
      <c r="AJ78" s="371">
        <f t="shared" si="4"/>
        <v>17738.752478684029</v>
      </c>
      <c r="AK78" s="371">
        <f t="shared" si="4"/>
        <v>0</v>
      </c>
      <c r="AL78" s="371">
        <f t="shared" si="4"/>
        <v>852.83685658782713</v>
      </c>
      <c r="AM78" s="371">
        <f t="shared" si="4"/>
        <v>0</v>
      </c>
      <c r="AN78" s="371">
        <f t="shared" si="4"/>
        <v>240376.21893848004</v>
      </c>
      <c r="AO78" s="371">
        <f t="shared" si="4"/>
        <v>0</v>
      </c>
    </row>
    <row r="79" spans="3:43" x14ac:dyDescent="0.35">
      <c r="D79" s="78"/>
      <c r="F79" t="s">
        <v>155</v>
      </c>
      <c r="G79" t="s">
        <v>204</v>
      </c>
      <c r="J79" s="371">
        <f t="shared" ref="J79:AO79" si="5">J43 * J$74</f>
        <v>1323048.8029445612</v>
      </c>
      <c r="K79" s="371">
        <f t="shared" si="5"/>
        <v>1112.460798723748</v>
      </c>
      <c r="L79" s="371">
        <f t="shared" si="5"/>
        <v>0</v>
      </c>
      <c r="M79" s="371">
        <f t="shared" si="5"/>
        <v>17181.226723504373</v>
      </c>
      <c r="N79" s="371">
        <f t="shared" si="5"/>
        <v>74415.704453651328</v>
      </c>
      <c r="O79" s="371">
        <f t="shared" si="5"/>
        <v>87272.791402691655</v>
      </c>
      <c r="P79" s="371">
        <f t="shared" si="5"/>
        <v>261523.39914238904</v>
      </c>
      <c r="Q79" s="371">
        <f t="shared" si="5"/>
        <v>791.73621828412774</v>
      </c>
      <c r="R79" s="371">
        <f t="shared" si="5"/>
        <v>0</v>
      </c>
      <c r="S79" s="371">
        <f t="shared" si="5"/>
        <v>95440.586463713931</v>
      </c>
      <c r="T79" s="371">
        <f t="shared" si="5"/>
        <v>148428.7953208331</v>
      </c>
      <c r="U79" s="371">
        <f t="shared" si="5"/>
        <v>89459.162361874507</v>
      </c>
      <c r="V79" s="371">
        <f t="shared" si="5"/>
        <v>198241.79299775645</v>
      </c>
      <c r="W79" s="371">
        <f t="shared" si="5"/>
        <v>0</v>
      </c>
      <c r="X79" s="371">
        <f t="shared" si="5"/>
        <v>499.15783051424052</v>
      </c>
      <c r="Y79" s="371">
        <f t="shared" si="5"/>
        <v>952.65609827392905</v>
      </c>
      <c r="Z79" s="371">
        <f t="shared" si="5"/>
        <v>2706.0545397144488</v>
      </c>
      <c r="AA79" s="371">
        <f t="shared" si="5"/>
        <v>27626.14453645379</v>
      </c>
      <c r="AB79" s="371">
        <f t="shared" si="5"/>
        <v>0</v>
      </c>
      <c r="AC79" s="371">
        <f t="shared" si="5"/>
        <v>42582.491457421558</v>
      </c>
      <c r="AD79" s="371">
        <f t="shared" si="5"/>
        <v>181211.94208154044</v>
      </c>
      <c r="AE79" s="371">
        <f t="shared" si="5"/>
        <v>167534.07378754253</v>
      </c>
      <c r="AF79" s="371">
        <f t="shared" si="5"/>
        <v>404967.76545011206</v>
      </c>
      <c r="AG79" s="371">
        <f t="shared" si="5"/>
        <v>55395.892507630619</v>
      </c>
      <c r="AH79" s="371">
        <f t="shared" si="5"/>
        <v>272.67258056038673</v>
      </c>
      <c r="AI79" s="371">
        <f t="shared" si="5"/>
        <v>0</v>
      </c>
      <c r="AJ79" s="371">
        <f t="shared" si="5"/>
        <v>14501.124148629246</v>
      </c>
      <c r="AK79" s="371">
        <f t="shared" si="5"/>
        <v>0</v>
      </c>
      <c r="AL79" s="371">
        <f t="shared" si="5"/>
        <v>855.19451061931443</v>
      </c>
      <c r="AM79" s="371">
        <f t="shared" si="5"/>
        <v>0</v>
      </c>
      <c r="AN79" s="371">
        <f t="shared" si="5"/>
        <v>144769.66340021326</v>
      </c>
      <c r="AO79" s="371">
        <f t="shared" si="5"/>
        <v>0</v>
      </c>
    </row>
    <row r="80" spans="3:43" x14ac:dyDescent="0.35">
      <c r="D80" s="78"/>
      <c r="F80" t="s">
        <v>209</v>
      </c>
      <c r="G80" t="s">
        <v>209</v>
      </c>
      <c r="J80" s="371">
        <f t="shared" ref="J80:AO80" si="6">J44 * J$74</f>
        <v>1065656.550996921</v>
      </c>
      <c r="K80" s="371">
        <f t="shared" si="6"/>
        <v>0</v>
      </c>
      <c r="L80" s="371">
        <f t="shared" si="6"/>
        <v>0</v>
      </c>
      <c r="M80" s="371">
        <f t="shared" si="6"/>
        <v>32582.540585086495</v>
      </c>
      <c r="N80" s="371">
        <f t="shared" si="6"/>
        <v>25871.981627381712</v>
      </c>
      <c r="O80" s="371">
        <f t="shared" si="6"/>
        <v>12222.565305412316</v>
      </c>
      <c r="P80" s="371">
        <f t="shared" si="6"/>
        <v>11780.639265683812</v>
      </c>
      <c r="Q80" s="371">
        <f t="shared" si="6"/>
        <v>0</v>
      </c>
      <c r="R80" s="371">
        <f t="shared" si="6"/>
        <v>0</v>
      </c>
      <c r="S80" s="371">
        <f t="shared" si="6"/>
        <v>2694.9161375485528</v>
      </c>
      <c r="T80" s="371">
        <f t="shared" si="6"/>
        <v>2015.2058344236998</v>
      </c>
      <c r="U80" s="371">
        <f t="shared" si="6"/>
        <v>763.16892296147478</v>
      </c>
      <c r="V80" s="371">
        <f t="shared" si="6"/>
        <v>768.46444112406948</v>
      </c>
      <c r="W80" s="371">
        <f t="shared" si="6"/>
        <v>0</v>
      </c>
      <c r="X80" s="371">
        <f t="shared" si="6"/>
        <v>12.794959287002333</v>
      </c>
      <c r="Y80" s="371">
        <f t="shared" si="6"/>
        <v>14.210396598543172</v>
      </c>
      <c r="Z80" s="371">
        <f t="shared" si="6"/>
        <v>18.475753671279364</v>
      </c>
      <c r="AA80" s="371">
        <f t="shared" si="6"/>
        <v>90.95564829764001</v>
      </c>
      <c r="AB80" s="371">
        <f t="shared" si="6"/>
        <v>0</v>
      </c>
      <c r="AC80" s="371">
        <f t="shared" si="6"/>
        <v>320.62518062010321</v>
      </c>
      <c r="AD80" s="371">
        <f t="shared" si="6"/>
        <v>248.86156899386711</v>
      </c>
      <c r="AE80" s="371">
        <f t="shared" si="6"/>
        <v>111.71767156965483</v>
      </c>
      <c r="AF80" s="371">
        <f t="shared" si="6"/>
        <v>120.57042032899098</v>
      </c>
      <c r="AG80" s="371">
        <f t="shared" si="6"/>
        <v>42.078536123818125</v>
      </c>
      <c r="AH80" s="371">
        <f t="shared" si="6"/>
        <v>0</v>
      </c>
      <c r="AI80" s="371">
        <f t="shared" si="6"/>
        <v>0</v>
      </c>
      <c r="AJ80" s="371">
        <f t="shared" si="6"/>
        <v>417.56748264648252</v>
      </c>
      <c r="AK80" s="371">
        <f t="shared" si="6"/>
        <v>0</v>
      </c>
      <c r="AL80" s="371">
        <f t="shared" si="6"/>
        <v>16.974851683289661</v>
      </c>
      <c r="AM80" s="371">
        <f t="shared" si="6"/>
        <v>0</v>
      </c>
      <c r="AN80" s="371">
        <f t="shared" si="6"/>
        <v>203.95013646553713</v>
      </c>
      <c r="AO80" s="371">
        <f t="shared" si="6"/>
        <v>0</v>
      </c>
    </row>
    <row r="81" spans="2:43" x14ac:dyDescent="0.35">
      <c r="D81" s="78"/>
      <c r="F81" t="s">
        <v>732</v>
      </c>
      <c r="G81" t="s">
        <v>248</v>
      </c>
      <c r="J81" s="371">
        <f t="shared" ref="J81:AO81" si="7">J45 * J$74</f>
        <v>0</v>
      </c>
      <c r="K81" s="371">
        <f t="shared" si="7"/>
        <v>0</v>
      </c>
      <c r="L81" s="371">
        <f t="shared" si="7"/>
        <v>0</v>
      </c>
      <c r="M81" s="371">
        <f t="shared" si="7"/>
        <v>0</v>
      </c>
      <c r="N81" s="371">
        <f t="shared" si="7"/>
        <v>0</v>
      </c>
      <c r="O81" s="371">
        <f t="shared" si="7"/>
        <v>0</v>
      </c>
      <c r="P81" s="371">
        <f t="shared" si="7"/>
        <v>0</v>
      </c>
      <c r="Q81" s="371">
        <f t="shared" si="7"/>
        <v>0</v>
      </c>
      <c r="R81" s="371">
        <f t="shared" si="7"/>
        <v>0</v>
      </c>
      <c r="S81" s="371">
        <f t="shared" si="7"/>
        <v>111486.98024706812</v>
      </c>
      <c r="T81" s="371">
        <f t="shared" si="7"/>
        <v>230748.4497315145</v>
      </c>
      <c r="U81" s="371">
        <f t="shared" si="7"/>
        <v>141526.43398940813</v>
      </c>
      <c r="V81" s="371">
        <f t="shared" si="7"/>
        <v>287613.63609696331</v>
      </c>
      <c r="W81" s="371">
        <f t="shared" si="7"/>
        <v>0</v>
      </c>
      <c r="X81" s="371">
        <f t="shared" si="7"/>
        <v>23.386105434549634</v>
      </c>
      <c r="Y81" s="371">
        <f t="shared" si="7"/>
        <v>1518.6831192683132</v>
      </c>
      <c r="Z81" s="371">
        <f t="shared" si="7"/>
        <v>3177.1064093059149</v>
      </c>
      <c r="AA81" s="371">
        <f t="shared" si="7"/>
        <v>37343.363017880532</v>
      </c>
      <c r="AB81" s="371">
        <f t="shared" si="7"/>
        <v>0</v>
      </c>
      <c r="AC81" s="371">
        <f t="shared" si="7"/>
        <v>44133.219247196481</v>
      </c>
      <c r="AD81" s="371">
        <f t="shared" si="7"/>
        <v>155849.11806892662</v>
      </c>
      <c r="AE81" s="371">
        <f t="shared" si="7"/>
        <v>143238.19725227143</v>
      </c>
      <c r="AF81" s="371">
        <f t="shared" si="7"/>
        <v>364533.03989634447</v>
      </c>
      <c r="AG81" s="371">
        <f t="shared" si="7"/>
        <v>0</v>
      </c>
      <c r="AH81" s="371">
        <f t="shared" si="7"/>
        <v>0</v>
      </c>
      <c r="AI81" s="371">
        <f t="shared" si="7"/>
        <v>0</v>
      </c>
      <c r="AJ81" s="371">
        <f t="shared" si="7"/>
        <v>0</v>
      </c>
      <c r="AK81" s="371">
        <f t="shared" si="7"/>
        <v>0</v>
      </c>
      <c r="AL81" s="371">
        <f t="shared" si="7"/>
        <v>0</v>
      </c>
      <c r="AM81" s="371">
        <f t="shared" si="7"/>
        <v>0</v>
      </c>
      <c r="AN81" s="371">
        <f t="shared" si="7"/>
        <v>0</v>
      </c>
      <c r="AO81" s="371">
        <f t="shared" si="7"/>
        <v>0</v>
      </c>
    </row>
    <row r="82" spans="2:43" x14ac:dyDescent="0.35">
      <c r="D82" s="78"/>
      <c r="F82" t="s">
        <v>249</v>
      </c>
      <c r="G82" t="s">
        <v>248</v>
      </c>
      <c r="J82" s="371">
        <f t="shared" ref="J82:AO82" si="8">J46 * J$74</f>
        <v>0</v>
      </c>
      <c r="K82" s="371">
        <f t="shared" si="8"/>
        <v>0</v>
      </c>
      <c r="L82" s="371">
        <f t="shared" si="8"/>
        <v>0</v>
      </c>
      <c r="M82" s="371">
        <f t="shared" si="8"/>
        <v>0</v>
      </c>
      <c r="N82" s="371">
        <f t="shared" si="8"/>
        <v>0</v>
      </c>
      <c r="O82" s="371">
        <f t="shared" si="8"/>
        <v>0</v>
      </c>
      <c r="P82" s="371">
        <f t="shared" si="8"/>
        <v>0</v>
      </c>
      <c r="Q82" s="371">
        <f t="shared" si="8"/>
        <v>0</v>
      </c>
      <c r="R82" s="371">
        <f t="shared" si="8"/>
        <v>0</v>
      </c>
      <c r="S82" s="371">
        <f t="shared" si="8"/>
        <v>2508.4409901180661</v>
      </c>
      <c r="T82" s="371">
        <f t="shared" si="8"/>
        <v>5191.8068677615902</v>
      </c>
      <c r="U82" s="371">
        <f t="shared" si="8"/>
        <v>3184.3243705904047</v>
      </c>
      <c r="V82" s="371">
        <f t="shared" si="8"/>
        <v>6471.2653666255937</v>
      </c>
      <c r="W82" s="371">
        <f t="shared" si="8"/>
        <v>0</v>
      </c>
      <c r="X82" s="371">
        <f t="shared" si="8"/>
        <v>1.3182400314366853</v>
      </c>
      <c r="Y82" s="371">
        <f t="shared" si="8"/>
        <v>85.605911958686889</v>
      </c>
      <c r="Z82" s="371">
        <f t="shared" si="8"/>
        <v>179.08876980831843</v>
      </c>
      <c r="AA82" s="371">
        <f t="shared" si="8"/>
        <v>2104.9899127674234</v>
      </c>
      <c r="AB82" s="371">
        <f t="shared" si="8"/>
        <v>0</v>
      </c>
      <c r="AC82" s="371">
        <f t="shared" si="8"/>
        <v>435.92574129966101</v>
      </c>
      <c r="AD82" s="371">
        <f t="shared" si="8"/>
        <v>1539.3991982447769</v>
      </c>
      <c r="AE82" s="371">
        <f t="shared" si="8"/>
        <v>1414.8348655438276</v>
      </c>
      <c r="AF82" s="371">
        <f t="shared" si="8"/>
        <v>3600.6740128101455</v>
      </c>
      <c r="AG82" s="371">
        <f t="shared" si="8"/>
        <v>0</v>
      </c>
      <c r="AH82" s="371">
        <f t="shared" si="8"/>
        <v>0</v>
      </c>
      <c r="AI82" s="371">
        <f t="shared" si="8"/>
        <v>0</v>
      </c>
      <c r="AJ82" s="371">
        <f t="shared" si="8"/>
        <v>0</v>
      </c>
      <c r="AK82" s="371">
        <f t="shared" si="8"/>
        <v>0</v>
      </c>
      <c r="AL82" s="371">
        <f t="shared" si="8"/>
        <v>0</v>
      </c>
      <c r="AM82" s="371">
        <f t="shared" si="8"/>
        <v>0</v>
      </c>
      <c r="AN82" s="371">
        <f t="shared" si="8"/>
        <v>0</v>
      </c>
      <c r="AO82" s="371">
        <f t="shared" si="8"/>
        <v>0</v>
      </c>
    </row>
    <row r="83" spans="2:43" x14ac:dyDescent="0.35">
      <c r="D83" s="78"/>
      <c r="F83" s="28" t="s">
        <v>212</v>
      </c>
      <c r="G83" s="57" t="s">
        <v>251</v>
      </c>
      <c r="H83" s="28"/>
      <c r="I83" s="28"/>
      <c r="J83" s="305">
        <f t="shared" ref="J83:AO83" si="9">J47 * J$74</f>
        <v>0</v>
      </c>
      <c r="K83" s="305">
        <f t="shared" si="9"/>
        <v>0</v>
      </c>
      <c r="L83" s="305">
        <f t="shared" si="9"/>
        <v>0</v>
      </c>
      <c r="M83" s="305">
        <f t="shared" si="9"/>
        <v>0</v>
      </c>
      <c r="N83" s="305">
        <f t="shared" si="9"/>
        <v>0</v>
      </c>
      <c r="O83" s="305">
        <f t="shared" si="9"/>
        <v>0</v>
      </c>
      <c r="P83" s="305">
        <f t="shared" si="9"/>
        <v>0</v>
      </c>
      <c r="Q83" s="305">
        <f t="shared" si="9"/>
        <v>0</v>
      </c>
      <c r="R83" s="305">
        <f t="shared" si="9"/>
        <v>0</v>
      </c>
      <c r="S83" s="305">
        <f t="shared" si="9"/>
        <v>21625.474352537854</v>
      </c>
      <c r="T83" s="305">
        <f t="shared" si="9"/>
        <v>33631.846003053783</v>
      </c>
      <c r="U83" s="305">
        <f t="shared" si="9"/>
        <v>20270.169043772185</v>
      </c>
      <c r="V83" s="305">
        <f t="shared" si="9"/>
        <v>44918.760130461116</v>
      </c>
      <c r="W83" s="305">
        <f t="shared" si="9"/>
        <v>0</v>
      </c>
      <c r="X83" s="305">
        <f t="shared" si="9"/>
        <v>56.616321623872125</v>
      </c>
      <c r="Y83" s="305">
        <f t="shared" si="9"/>
        <v>108.05376728489718</v>
      </c>
      <c r="Z83" s="305">
        <f t="shared" si="9"/>
        <v>306.93068361639496</v>
      </c>
      <c r="AA83" s="305">
        <f t="shared" si="9"/>
        <v>3133.4591760127128</v>
      </c>
      <c r="AB83" s="305">
        <f t="shared" si="9"/>
        <v>0</v>
      </c>
      <c r="AC83" s="305">
        <f t="shared" si="9"/>
        <v>7068.9579339168531</v>
      </c>
      <c r="AD83" s="305">
        <f t="shared" si="9"/>
        <v>30082.307348752587</v>
      </c>
      <c r="AE83" s="305">
        <f t="shared" si="9"/>
        <v>27811.696299781779</v>
      </c>
      <c r="AF83" s="305">
        <f t="shared" si="9"/>
        <v>67227.163103445389</v>
      </c>
      <c r="AG83" s="305">
        <f t="shared" si="9"/>
        <v>0</v>
      </c>
      <c r="AH83" s="305">
        <f t="shared" si="9"/>
        <v>0</v>
      </c>
      <c r="AI83" s="305">
        <f t="shared" si="9"/>
        <v>0</v>
      </c>
      <c r="AJ83" s="305">
        <f t="shared" si="9"/>
        <v>2995.2627757745554</v>
      </c>
      <c r="AK83" s="305">
        <f t="shared" si="9"/>
        <v>0</v>
      </c>
      <c r="AL83" s="305">
        <f t="shared" si="9"/>
        <v>112.72117080670962</v>
      </c>
      <c r="AM83" s="305">
        <f t="shared" si="9"/>
        <v>0</v>
      </c>
      <c r="AN83" s="305">
        <f t="shared" si="9"/>
        <v>9346.6122749895476</v>
      </c>
      <c r="AO83" s="305">
        <f t="shared" si="9"/>
        <v>0</v>
      </c>
    </row>
    <row r="84" spans="2:43" x14ac:dyDescent="0.35">
      <c r="D84" s="78"/>
      <c r="F84" s="2"/>
      <c r="J84" s="154"/>
      <c r="K84" s="154"/>
      <c r="L84" s="154"/>
      <c r="M84" s="154"/>
      <c r="N84" s="154"/>
      <c r="O84" s="154"/>
      <c r="P84" s="154"/>
      <c r="Q84" s="154"/>
      <c r="R84" s="154"/>
      <c r="S84" s="154"/>
      <c r="T84" s="154"/>
      <c r="U84" s="154"/>
      <c r="V84" s="154"/>
      <c r="W84" s="154"/>
      <c r="X84" s="154"/>
      <c r="Y84" s="154"/>
      <c r="Z84" s="154"/>
      <c r="AA84" s="154"/>
      <c r="AB84" s="154"/>
      <c r="AC84" s="154"/>
      <c r="AD84" s="154"/>
      <c r="AE84" s="154"/>
      <c r="AF84" s="154"/>
      <c r="AG84" s="154"/>
      <c r="AH84" s="154"/>
      <c r="AI84" s="154"/>
      <c r="AJ84" s="154"/>
      <c r="AK84" s="154"/>
      <c r="AL84" s="154"/>
      <c r="AM84" s="154"/>
      <c r="AN84" s="154"/>
      <c r="AO84" s="154"/>
    </row>
    <row r="85" spans="2:43" x14ac:dyDescent="0.35">
      <c r="C85" s="26" t="str">
        <f ca="1">INDEX('Version control'!$H$37:$H$64,MATCH($A$1,'Version control'!$F$37:$F$64,0),1)&amp;"-C: Net revenue before matching"</f>
        <v>Section 119-C: Net revenue before matching</v>
      </c>
      <c r="D85" s="26"/>
      <c r="E85" s="26"/>
      <c r="F85" s="26"/>
      <c r="G85" s="26"/>
      <c r="H85" s="26"/>
      <c r="I85" s="26"/>
      <c r="J85" s="179"/>
      <c r="K85" s="179"/>
      <c r="L85" s="179"/>
      <c r="M85" s="179"/>
      <c r="N85" s="179"/>
      <c r="O85" s="179"/>
      <c r="P85" s="179"/>
      <c r="Q85" s="179"/>
      <c r="R85" s="179"/>
      <c r="S85" s="179"/>
      <c r="T85" s="179"/>
      <c r="U85" s="179"/>
      <c r="V85" s="179"/>
      <c r="W85" s="179"/>
      <c r="X85" s="179"/>
      <c r="Y85" s="179"/>
      <c r="Z85" s="179"/>
      <c r="AA85" s="179"/>
      <c r="AB85" s="179"/>
      <c r="AC85" s="179"/>
      <c r="AD85" s="179"/>
      <c r="AE85" s="179"/>
      <c r="AF85" s="179"/>
      <c r="AG85" s="179"/>
      <c r="AH85" s="179"/>
      <c r="AI85" s="179"/>
      <c r="AJ85" s="179"/>
      <c r="AK85" s="179"/>
      <c r="AL85" s="179"/>
      <c r="AM85" s="179"/>
      <c r="AN85" s="179"/>
      <c r="AO85" s="179"/>
      <c r="AP85" s="26"/>
      <c r="AQ85" s="26"/>
    </row>
    <row r="86" spans="2:43" x14ac:dyDescent="0.35">
      <c r="C86" s="24"/>
      <c r="J86" s="154"/>
      <c r="K86" s="154"/>
      <c r="L86" s="154"/>
      <c r="M86" s="154"/>
      <c r="N86" s="154"/>
      <c r="O86" s="154"/>
      <c r="P86" s="154"/>
      <c r="Q86" s="154"/>
      <c r="R86" s="154"/>
      <c r="S86" s="154"/>
      <c r="T86" s="154"/>
      <c r="U86" s="154"/>
      <c r="V86" s="154"/>
      <c r="W86" s="154"/>
      <c r="X86" s="154"/>
      <c r="Y86" s="154"/>
      <c r="Z86" s="154"/>
      <c r="AA86" s="154"/>
      <c r="AB86" s="154"/>
      <c r="AC86" s="154"/>
      <c r="AD86" s="154"/>
      <c r="AE86" s="154"/>
      <c r="AF86" s="154"/>
      <c r="AG86" s="154"/>
      <c r="AH86" s="154"/>
      <c r="AI86" s="154"/>
      <c r="AJ86" s="154"/>
      <c r="AK86" s="154"/>
      <c r="AL86" s="154"/>
      <c r="AM86" s="154"/>
      <c r="AN86" s="154"/>
      <c r="AO86" s="154"/>
    </row>
    <row r="87" spans="2:43" x14ac:dyDescent="0.35">
      <c r="B87" s="24"/>
      <c r="D87" s="24" t="s">
        <v>734</v>
      </c>
      <c r="F87" s="2"/>
      <c r="J87" s="154"/>
      <c r="K87" s="154"/>
      <c r="L87" s="154"/>
      <c r="M87" s="154"/>
      <c r="N87" s="154"/>
      <c r="O87" s="154"/>
      <c r="P87" s="154"/>
      <c r="Q87" s="154"/>
      <c r="R87" s="154"/>
      <c r="S87" s="154"/>
      <c r="T87" s="154"/>
      <c r="U87" s="154"/>
      <c r="V87" s="154"/>
      <c r="W87" s="154"/>
      <c r="X87" s="154"/>
      <c r="Y87" s="154"/>
      <c r="Z87" s="154"/>
      <c r="AA87" s="154"/>
      <c r="AB87" s="154"/>
      <c r="AC87" s="154"/>
      <c r="AD87" s="154"/>
      <c r="AE87" s="154"/>
      <c r="AF87" s="154"/>
      <c r="AG87" s="154"/>
      <c r="AH87" s="154"/>
      <c r="AI87" s="154"/>
      <c r="AJ87" s="154"/>
      <c r="AK87" s="154"/>
      <c r="AL87" s="154"/>
      <c r="AM87" s="154"/>
      <c r="AN87" s="154"/>
      <c r="AO87" s="154"/>
    </row>
    <row r="88" spans="2:43" x14ac:dyDescent="0.35">
      <c r="D88" s="24" t="s">
        <v>735</v>
      </c>
      <c r="F88" s="2"/>
      <c r="J88" s="154"/>
      <c r="K88" s="154"/>
      <c r="L88" s="154"/>
      <c r="M88" s="154"/>
      <c r="N88" s="154"/>
      <c r="O88" s="154"/>
      <c r="P88" s="154"/>
      <c r="Q88" s="154"/>
      <c r="R88" s="154"/>
      <c r="S88" s="154"/>
      <c r="T88" s="154"/>
      <c r="U88" s="154"/>
      <c r="V88" s="154"/>
      <c r="W88" s="154"/>
      <c r="X88" s="154"/>
      <c r="Y88" s="154"/>
      <c r="Z88" s="154"/>
      <c r="AA88" s="154"/>
      <c r="AB88" s="154"/>
      <c r="AC88" s="154"/>
      <c r="AD88" s="154"/>
      <c r="AE88" s="154"/>
      <c r="AF88" s="154"/>
      <c r="AG88" s="154"/>
      <c r="AH88" s="154"/>
      <c r="AI88" s="154"/>
      <c r="AJ88" s="154"/>
      <c r="AK88" s="154"/>
      <c r="AL88" s="154"/>
      <c r="AM88" s="154"/>
      <c r="AN88" s="154"/>
      <c r="AO88" s="154"/>
    </row>
    <row r="89" spans="2:43" x14ac:dyDescent="0.35">
      <c r="D89" s="24"/>
      <c r="F89" s="2"/>
      <c r="J89" s="154"/>
      <c r="K89" s="154"/>
      <c r="L89" s="154"/>
      <c r="M89" s="154"/>
      <c r="N89" s="154"/>
      <c r="O89" s="154"/>
      <c r="P89" s="154"/>
      <c r="Q89" s="154"/>
      <c r="R89" s="154"/>
      <c r="S89" s="154"/>
      <c r="T89" s="154"/>
      <c r="U89" s="154"/>
      <c r="V89" s="154"/>
      <c r="W89" s="154"/>
      <c r="X89" s="154"/>
      <c r="Y89" s="154"/>
      <c r="Z89" s="154"/>
      <c r="AA89" s="154"/>
      <c r="AB89" s="154"/>
      <c r="AC89" s="154"/>
      <c r="AD89" s="154"/>
      <c r="AE89" s="154"/>
      <c r="AF89" s="154"/>
      <c r="AG89" s="154"/>
      <c r="AH89" s="154"/>
      <c r="AI89" s="154"/>
      <c r="AJ89" s="154"/>
      <c r="AK89" s="154"/>
      <c r="AL89" s="154"/>
      <c r="AM89" s="154"/>
      <c r="AN89" s="154"/>
      <c r="AO89" s="154"/>
    </row>
    <row r="90" spans="2:43" x14ac:dyDescent="0.35">
      <c r="D90"/>
      <c r="E90" s="27" t="s">
        <v>736</v>
      </c>
      <c r="F90" s="27"/>
      <c r="H90" s="118" t="s">
        <v>541</v>
      </c>
      <c r="J90" s="154"/>
      <c r="K90" s="154"/>
      <c r="L90" s="154"/>
      <c r="M90" s="154"/>
      <c r="N90" s="154"/>
      <c r="O90" s="154"/>
      <c r="P90" s="154"/>
      <c r="Q90" s="154"/>
      <c r="R90" s="154"/>
      <c r="S90" s="154"/>
      <c r="T90" s="154"/>
      <c r="U90" s="154"/>
      <c r="V90" s="154"/>
      <c r="W90" s="154"/>
      <c r="X90" s="154"/>
      <c r="Y90" s="154"/>
      <c r="Z90" s="154"/>
      <c r="AA90" s="154"/>
      <c r="AB90" s="154"/>
      <c r="AC90" s="154"/>
      <c r="AD90" s="154"/>
      <c r="AE90" s="154"/>
      <c r="AF90" s="154"/>
      <c r="AG90" s="154"/>
      <c r="AH90" s="154"/>
      <c r="AI90" s="154"/>
      <c r="AJ90" s="154"/>
      <c r="AK90" s="154"/>
      <c r="AL90" s="154"/>
      <c r="AM90" s="154"/>
      <c r="AN90" s="154"/>
      <c r="AO90" s="154"/>
    </row>
    <row r="91" spans="2:43" x14ac:dyDescent="0.35">
      <c r="D91" s="78"/>
      <c r="F91" s="19" t="s">
        <v>153</v>
      </c>
      <c r="G91" s="19" t="s">
        <v>274</v>
      </c>
      <c r="H91" s="148">
        <f t="shared" ref="H91:H98" si="10">SUM(J91:AO91)</f>
        <v>51224555.185149282</v>
      </c>
      <c r="I91" s="119"/>
      <c r="J91" s="304">
        <f t="shared" ref="J91:AO91" si="11">J77 * thousand * J28 / hundred</f>
        <v>33518211.373487487</v>
      </c>
      <c r="K91" s="304">
        <f t="shared" si="11"/>
        <v>0</v>
      </c>
      <c r="L91" s="304">
        <f t="shared" si="11"/>
        <v>0</v>
      </c>
      <c r="M91" s="304">
        <f t="shared" si="11"/>
        <v>298505.77571403934</v>
      </c>
      <c r="N91" s="304">
        <f t="shared" si="11"/>
        <v>1292894.7356742111</v>
      </c>
      <c r="O91" s="304">
        <f t="shared" si="11"/>
        <v>1516273.1227305764</v>
      </c>
      <c r="P91" s="304">
        <f t="shared" si="11"/>
        <v>4543694.4861203916</v>
      </c>
      <c r="Q91" s="304">
        <f t="shared" si="11"/>
        <v>0</v>
      </c>
      <c r="R91" s="304">
        <f t="shared" si="11"/>
        <v>0</v>
      </c>
      <c r="S91" s="304">
        <f t="shared" si="11"/>
        <v>1288313.6101815826</v>
      </c>
      <c r="T91" s="304">
        <f t="shared" si="11"/>
        <v>2003579.8630322509</v>
      </c>
      <c r="U91" s="304">
        <f t="shared" si="11"/>
        <v>1207572.8020601063</v>
      </c>
      <c r="V91" s="304">
        <f t="shared" si="11"/>
        <v>2675985.2332100943</v>
      </c>
      <c r="W91" s="304">
        <f t="shared" si="11"/>
        <v>0</v>
      </c>
      <c r="X91" s="304">
        <f t="shared" si="11"/>
        <v>4579.0526683342996</v>
      </c>
      <c r="Y91" s="304">
        <f t="shared" si="11"/>
        <v>8739.2447481232593</v>
      </c>
      <c r="Z91" s="304">
        <f t="shared" si="11"/>
        <v>24824.14479598969</v>
      </c>
      <c r="AA91" s="304">
        <f t="shared" si="11"/>
        <v>253430.00374273158</v>
      </c>
      <c r="AB91" s="304">
        <f t="shared" si="11"/>
        <v>0</v>
      </c>
      <c r="AC91" s="304">
        <f t="shared" si="11"/>
        <v>268390.57103795308</v>
      </c>
      <c r="AD91" s="304">
        <f t="shared" si="11"/>
        <v>1142149.6241663564</v>
      </c>
      <c r="AE91" s="304">
        <f t="shared" si="11"/>
        <v>1055940.2278542907</v>
      </c>
      <c r="AF91" s="304">
        <f t="shared" si="11"/>
        <v>2552446.4656981993</v>
      </c>
      <c r="AG91" s="304">
        <f t="shared" si="11"/>
        <v>827544.7089246437</v>
      </c>
      <c r="AH91" s="304">
        <f t="shared" si="11"/>
        <v>-7461.1649149879313</v>
      </c>
      <c r="AI91" s="304">
        <f t="shared" si="11"/>
        <v>0</v>
      </c>
      <c r="AJ91" s="304">
        <f t="shared" si="11"/>
        <v>-163999.8136748953</v>
      </c>
      <c r="AK91" s="304">
        <f t="shared" si="11"/>
        <v>0</v>
      </c>
      <c r="AL91" s="304">
        <f t="shared" si="11"/>
        <v>-6708.3493684434079</v>
      </c>
      <c r="AM91" s="304">
        <f t="shared" si="11"/>
        <v>0</v>
      </c>
      <c r="AN91" s="304">
        <f t="shared" si="11"/>
        <v>-3080350.5327397417</v>
      </c>
      <c r="AO91" s="304">
        <f t="shared" si="11"/>
        <v>0</v>
      </c>
    </row>
    <row r="92" spans="2:43" x14ac:dyDescent="0.35">
      <c r="D92" s="78"/>
      <c r="F92" t="s">
        <v>154</v>
      </c>
      <c r="G92" t="s">
        <v>274</v>
      </c>
      <c r="H92" s="79">
        <f t="shared" si="10"/>
        <v>32427852.391969871</v>
      </c>
      <c r="I92" s="53"/>
      <c r="J92" s="205">
        <f t="shared" ref="J92:AO92" si="12">J78 * thousand * J29 / hundred</f>
        <v>18094451.02945824</v>
      </c>
      <c r="K92" s="205">
        <f t="shared" si="12"/>
        <v>4233.9851734463582</v>
      </c>
      <c r="L92" s="205">
        <f t="shared" si="12"/>
        <v>0</v>
      </c>
      <c r="M92" s="205">
        <f t="shared" si="12"/>
        <v>245371.94148926143</v>
      </c>
      <c r="N92" s="205">
        <f t="shared" si="12"/>
        <v>1062760.3123416088</v>
      </c>
      <c r="O92" s="205">
        <f t="shared" si="12"/>
        <v>1246377.4915658641</v>
      </c>
      <c r="P92" s="205">
        <f t="shared" si="12"/>
        <v>3734919.8183068093</v>
      </c>
      <c r="Q92" s="205">
        <f t="shared" si="12"/>
        <v>3528.9745370988462</v>
      </c>
      <c r="R92" s="205">
        <f t="shared" si="12"/>
        <v>0</v>
      </c>
      <c r="S92" s="205">
        <f t="shared" si="12"/>
        <v>933309.16800680046</v>
      </c>
      <c r="T92" s="205">
        <f t="shared" si="12"/>
        <v>1451478.4600763831</v>
      </c>
      <c r="U92" s="205">
        <f t="shared" si="12"/>
        <v>874817.09289674181</v>
      </c>
      <c r="V92" s="205">
        <f t="shared" si="12"/>
        <v>1938597.5059704448</v>
      </c>
      <c r="W92" s="205">
        <f t="shared" si="12"/>
        <v>0</v>
      </c>
      <c r="X92" s="205">
        <f t="shared" si="12"/>
        <v>2694.3011892796972</v>
      </c>
      <c r="Y92" s="205">
        <f t="shared" si="12"/>
        <v>5142.1460340704334</v>
      </c>
      <c r="Z92" s="205">
        <f t="shared" si="12"/>
        <v>14606.454149175885</v>
      </c>
      <c r="AA92" s="205">
        <f t="shared" si="12"/>
        <v>149117.47252987701</v>
      </c>
      <c r="AB92" s="205">
        <f t="shared" si="12"/>
        <v>0</v>
      </c>
      <c r="AC92" s="205">
        <f t="shared" si="12"/>
        <v>170070.77029816399</v>
      </c>
      <c r="AD92" s="205">
        <f t="shared" si="12"/>
        <v>723744.74865684612</v>
      </c>
      <c r="AE92" s="205">
        <f t="shared" si="12"/>
        <v>669116.53135013836</v>
      </c>
      <c r="AF92" s="205">
        <f t="shared" si="12"/>
        <v>1617406.0619466901</v>
      </c>
      <c r="AG92" s="205">
        <f t="shared" si="12"/>
        <v>681398.91766236932</v>
      </c>
      <c r="AH92" s="205">
        <f t="shared" si="12"/>
        <v>-7117.5177533356737</v>
      </c>
      <c r="AI92" s="205">
        <f t="shared" si="12"/>
        <v>0</v>
      </c>
      <c r="AJ92" s="205">
        <f t="shared" si="12"/>
        <v>-131537.21303969124</v>
      </c>
      <c r="AK92" s="205">
        <f t="shared" si="12"/>
        <v>0</v>
      </c>
      <c r="AL92" s="205">
        <f t="shared" si="12"/>
        <v>-5715.7957253370123</v>
      </c>
      <c r="AM92" s="205">
        <f t="shared" si="12"/>
        <v>0</v>
      </c>
      <c r="AN92" s="205">
        <f t="shared" si="12"/>
        <v>-1050920.265151077</v>
      </c>
      <c r="AO92" s="205">
        <f t="shared" si="12"/>
        <v>0</v>
      </c>
    </row>
    <row r="93" spans="2:43" x14ac:dyDescent="0.35">
      <c r="D93" s="78"/>
      <c r="F93" t="s">
        <v>155</v>
      </c>
      <c r="G93" t="s">
        <v>274</v>
      </c>
      <c r="H93" s="79">
        <f t="shared" si="10"/>
        <v>4460492.5713404687</v>
      </c>
      <c r="I93" s="53"/>
      <c r="J93" s="205">
        <f t="shared" ref="J93:AO93" si="13">J79 * thousand * J30 / hundred</f>
        <v>2125682.2136381399</v>
      </c>
      <c r="K93" s="205">
        <f t="shared" si="13"/>
        <v>1787.3400648213562</v>
      </c>
      <c r="L93" s="205">
        <f t="shared" si="13"/>
        <v>0</v>
      </c>
      <c r="M93" s="205">
        <f t="shared" si="13"/>
        <v>23725.611522587904</v>
      </c>
      <c r="N93" s="205">
        <f t="shared" si="13"/>
        <v>102760.88683654444</v>
      </c>
      <c r="O93" s="205">
        <f t="shared" si="13"/>
        <v>120515.27976634381</v>
      </c>
      <c r="P93" s="205">
        <f t="shared" si="13"/>
        <v>361138.50727728812</v>
      </c>
      <c r="Q93" s="205">
        <f t="shared" si="13"/>
        <v>1093.3111031981484</v>
      </c>
      <c r="R93" s="205">
        <f t="shared" si="13"/>
        <v>0</v>
      </c>
      <c r="S93" s="205">
        <f t="shared" si="13"/>
        <v>105385.50130706893</v>
      </c>
      <c r="T93" s="205">
        <f t="shared" si="13"/>
        <v>163895.08471050137</v>
      </c>
      <c r="U93" s="205">
        <f t="shared" si="13"/>
        <v>98780.812454468571</v>
      </c>
      <c r="V93" s="205">
        <f t="shared" si="13"/>
        <v>218898.59973800267</v>
      </c>
      <c r="W93" s="205">
        <f t="shared" si="13"/>
        <v>0</v>
      </c>
      <c r="X93" s="205">
        <f t="shared" si="13"/>
        <v>413.46972991190398</v>
      </c>
      <c r="Y93" s="205">
        <f t="shared" si="13"/>
        <v>789.11806160879667</v>
      </c>
      <c r="Z93" s="205">
        <f t="shared" si="13"/>
        <v>2241.518756722568</v>
      </c>
      <c r="AA93" s="205">
        <f t="shared" si="13"/>
        <v>22883.692935813604</v>
      </c>
      <c r="AB93" s="205">
        <f t="shared" si="13"/>
        <v>0</v>
      </c>
      <c r="AC93" s="205">
        <f t="shared" si="13"/>
        <v>29821.059965003253</v>
      </c>
      <c r="AD93" s="205">
        <f t="shared" si="13"/>
        <v>126905.02613243596</v>
      </c>
      <c r="AE93" s="205">
        <f t="shared" si="13"/>
        <v>117326.24112882531</v>
      </c>
      <c r="AF93" s="205">
        <f t="shared" si="13"/>
        <v>283604.0730368392</v>
      </c>
      <c r="AG93" s="205">
        <f t="shared" si="13"/>
        <v>679593.48173090664</v>
      </c>
      <c r="AH93" s="205">
        <f t="shared" si="13"/>
        <v>-287.34370695660999</v>
      </c>
      <c r="AI93" s="205">
        <f t="shared" si="13"/>
        <v>0</v>
      </c>
      <c r="AJ93" s="205">
        <f t="shared" si="13"/>
        <v>-15281.355974046503</v>
      </c>
      <c r="AK93" s="205">
        <f t="shared" si="13"/>
        <v>0</v>
      </c>
      <c r="AL93" s="205">
        <f t="shared" si="13"/>
        <v>-842.47437322387805</v>
      </c>
      <c r="AM93" s="205">
        <f t="shared" si="13"/>
        <v>0</v>
      </c>
      <c r="AN93" s="205">
        <f t="shared" si="13"/>
        <v>-110337.08450233616</v>
      </c>
      <c r="AO93" s="205">
        <f t="shared" si="13"/>
        <v>0</v>
      </c>
    </row>
    <row r="94" spans="2:43" x14ac:dyDescent="0.35">
      <c r="D94" s="78"/>
      <c r="F94" t="s">
        <v>156</v>
      </c>
      <c r="G94" t="s">
        <v>274</v>
      </c>
      <c r="H94" s="79">
        <f t="shared" si="10"/>
        <v>22639056.504461706</v>
      </c>
      <c r="I94" s="53"/>
      <c r="J94" s="304">
        <f t="shared" ref="J94:AO94" si="14">J80 * J31 * days_in_year / hundred</f>
        <v>18919296.999431785</v>
      </c>
      <c r="K94" s="304">
        <f t="shared" si="14"/>
        <v>0</v>
      </c>
      <c r="L94" s="304">
        <f t="shared" si="14"/>
        <v>0</v>
      </c>
      <c r="M94" s="304">
        <f t="shared" si="14"/>
        <v>1181133.1167816934</v>
      </c>
      <c r="N94" s="304">
        <f t="shared" si="14"/>
        <v>937872.05503720092</v>
      </c>
      <c r="O94" s="304">
        <f t="shared" si="14"/>
        <v>443074.00205793732</v>
      </c>
      <c r="P94" s="304">
        <f t="shared" si="14"/>
        <v>427053.96582631109</v>
      </c>
      <c r="Q94" s="304">
        <f t="shared" si="14"/>
        <v>0</v>
      </c>
      <c r="R94" s="304">
        <f t="shared" si="14"/>
        <v>0</v>
      </c>
      <c r="S94" s="304">
        <f t="shared" si="14"/>
        <v>150925.29060752114</v>
      </c>
      <c r="T94" s="304">
        <f t="shared" si="14"/>
        <v>112858.99474075541</v>
      </c>
      <c r="U94" s="304">
        <f t="shared" si="14"/>
        <v>42740.287861189267</v>
      </c>
      <c r="V94" s="304">
        <f t="shared" si="14"/>
        <v>43036.856502591974</v>
      </c>
      <c r="W94" s="304">
        <f t="shared" si="14"/>
        <v>0</v>
      </c>
      <c r="X94" s="304">
        <f t="shared" si="14"/>
        <v>559.35609346056458</v>
      </c>
      <c r="Y94" s="304">
        <f t="shared" si="14"/>
        <v>621.23464011026624</v>
      </c>
      <c r="Z94" s="304">
        <f t="shared" si="14"/>
        <v>807.70287466289653</v>
      </c>
      <c r="AA94" s="304">
        <f t="shared" si="14"/>
        <v>3976.2999606902686</v>
      </c>
      <c r="AB94" s="304">
        <f t="shared" si="14"/>
        <v>0</v>
      </c>
      <c r="AC94" s="304">
        <f t="shared" si="14"/>
        <v>129400.26227150243</v>
      </c>
      <c r="AD94" s="304">
        <f t="shared" si="14"/>
        <v>100437.37748489516</v>
      </c>
      <c r="AE94" s="304">
        <f t="shared" si="14"/>
        <v>45087.837372959264</v>
      </c>
      <c r="AF94" s="304">
        <f t="shared" si="14"/>
        <v>48660.694654680789</v>
      </c>
      <c r="AG94" s="304">
        <f t="shared" si="14"/>
        <v>0</v>
      </c>
      <c r="AH94" s="304">
        <f t="shared" si="14"/>
        <v>0</v>
      </c>
      <c r="AI94" s="304">
        <f t="shared" si="14"/>
        <v>0</v>
      </c>
      <c r="AJ94" s="304">
        <f t="shared" si="14"/>
        <v>0</v>
      </c>
      <c r="AK94" s="304">
        <f t="shared" si="14"/>
        <v>0</v>
      </c>
      <c r="AL94" s="304">
        <f t="shared" si="14"/>
        <v>0</v>
      </c>
      <c r="AM94" s="304">
        <f t="shared" si="14"/>
        <v>0</v>
      </c>
      <c r="AN94" s="304">
        <f t="shared" si="14"/>
        <v>51514.170261764855</v>
      </c>
      <c r="AO94" s="304">
        <f t="shared" si="14"/>
        <v>0</v>
      </c>
    </row>
    <row r="95" spans="2:43" x14ac:dyDescent="0.35">
      <c r="D95" s="78"/>
      <c r="F95" t="s">
        <v>732</v>
      </c>
      <c r="G95" t="s">
        <v>274</v>
      </c>
      <c r="H95" s="79">
        <f t="shared" si="10"/>
        <v>20886648.246826585</v>
      </c>
      <c r="I95" s="53"/>
      <c r="J95" s="371">
        <f t="shared" ref="J95:AO95" si="15">J81 * J32 * days_in_year / hundred</f>
        <v>0</v>
      </c>
      <c r="K95" s="371">
        <f t="shared" si="15"/>
        <v>0</v>
      </c>
      <c r="L95" s="371">
        <f t="shared" si="15"/>
        <v>0</v>
      </c>
      <c r="M95" s="371">
        <f t="shared" si="15"/>
        <v>0</v>
      </c>
      <c r="N95" s="371">
        <f t="shared" si="15"/>
        <v>0</v>
      </c>
      <c r="O95" s="371">
        <f t="shared" si="15"/>
        <v>0</v>
      </c>
      <c r="P95" s="371">
        <f t="shared" si="15"/>
        <v>0</v>
      </c>
      <c r="Q95" s="371">
        <f t="shared" si="15"/>
        <v>0</v>
      </c>
      <c r="R95" s="371">
        <f t="shared" si="15"/>
        <v>0</v>
      </c>
      <c r="S95" s="371">
        <f t="shared" si="15"/>
        <v>1471626.049784295</v>
      </c>
      <c r="T95" s="371">
        <f t="shared" si="15"/>
        <v>3045875.2117933403</v>
      </c>
      <c r="U95" s="371">
        <f t="shared" si="15"/>
        <v>1868146.2761869689</v>
      </c>
      <c r="V95" s="371">
        <f t="shared" si="15"/>
        <v>3796494.6060560523</v>
      </c>
      <c r="W95" s="371">
        <f t="shared" si="15"/>
        <v>0</v>
      </c>
      <c r="X95" s="371">
        <f t="shared" si="15"/>
        <v>323.5904506750889</v>
      </c>
      <c r="Y95" s="371">
        <f t="shared" si="15"/>
        <v>21013.817643645085</v>
      </c>
      <c r="Z95" s="371">
        <f t="shared" si="15"/>
        <v>43961.201565061419</v>
      </c>
      <c r="AA95" s="371">
        <f t="shared" si="15"/>
        <v>516715.17955388548</v>
      </c>
      <c r="AB95" s="371">
        <f t="shared" si="15"/>
        <v>0</v>
      </c>
      <c r="AC95" s="371">
        <f t="shared" si="15"/>
        <v>631205.81616353209</v>
      </c>
      <c r="AD95" s="371">
        <f t="shared" si="15"/>
        <v>2228998.2794607161</v>
      </c>
      <c r="AE95" s="371">
        <f t="shared" si="15"/>
        <v>2048633.3139669246</v>
      </c>
      <c r="AF95" s="371">
        <f t="shared" si="15"/>
        <v>5213654.9042014899</v>
      </c>
      <c r="AG95" s="371">
        <f t="shared" si="15"/>
        <v>0</v>
      </c>
      <c r="AH95" s="371">
        <f t="shared" si="15"/>
        <v>0</v>
      </c>
      <c r="AI95" s="371">
        <f t="shared" si="15"/>
        <v>0</v>
      </c>
      <c r="AJ95" s="371">
        <f t="shared" si="15"/>
        <v>0</v>
      </c>
      <c r="AK95" s="371">
        <f t="shared" si="15"/>
        <v>0</v>
      </c>
      <c r="AL95" s="371">
        <f t="shared" si="15"/>
        <v>0</v>
      </c>
      <c r="AM95" s="371">
        <f t="shared" si="15"/>
        <v>0</v>
      </c>
      <c r="AN95" s="371">
        <f t="shared" si="15"/>
        <v>0</v>
      </c>
      <c r="AO95" s="371">
        <f t="shared" si="15"/>
        <v>0</v>
      </c>
    </row>
    <row r="96" spans="2:43" x14ac:dyDescent="0.35">
      <c r="D96" s="78"/>
      <c r="F96" t="s">
        <v>249</v>
      </c>
      <c r="G96" t="s">
        <v>274</v>
      </c>
      <c r="H96" s="79">
        <f t="shared" si="10"/>
        <v>694101.36926343036</v>
      </c>
      <c r="I96" s="53"/>
      <c r="J96" s="305">
        <f t="shared" ref="J96:AO96" si="16">J82 * J33 * days_in_year / hundred</f>
        <v>0</v>
      </c>
      <c r="K96" s="305">
        <f t="shared" si="16"/>
        <v>0</v>
      </c>
      <c r="L96" s="305">
        <f t="shared" si="16"/>
        <v>0</v>
      </c>
      <c r="M96" s="305">
        <f t="shared" si="16"/>
        <v>0</v>
      </c>
      <c r="N96" s="305">
        <f t="shared" si="16"/>
        <v>0</v>
      </c>
      <c r="O96" s="305">
        <f t="shared" si="16"/>
        <v>0</v>
      </c>
      <c r="P96" s="305">
        <f t="shared" si="16"/>
        <v>0</v>
      </c>
      <c r="Q96" s="305">
        <f t="shared" si="16"/>
        <v>0</v>
      </c>
      <c r="R96" s="305">
        <f t="shared" si="16"/>
        <v>0</v>
      </c>
      <c r="S96" s="305">
        <f t="shared" si="16"/>
        <v>65620.454226885908</v>
      </c>
      <c r="T96" s="305">
        <f t="shared" si="16"/>
        <v>135816.91826234511</v>
      </c>
      <c r="U96" s="305">
        <f t="shared" si="16"/>
        <v>83301.465901356467</v>
      </c>
      <c r="V96" s="305">
        <f t="shared" si="16"/>
        <v>169287.36791240994</v>
      </c>
      <c r="W96" s="305">
        <f t="shared" si="16"/>
        <v>0</v>
      </c>
      <c r="X96" s="305">
        <f t="shared" si="16"/>
        <v>32.140821719281483</v>
      </c>
      <c r="Y96" s="305">
        <f t="shared" si="16"/>
        <v>2087.210438740809</v>
      </c>
      <c r="Z96" s="305">
        <f t="shared" si="16"/>
        <v>4366.473544322087</v>
      </c>
      <c r="AA96" s="305">
        <f t="shared" si="16"/>
        <v>51323.05490177578</v>
      </c>
      <c r="AB96" s="305">
        <f t="shared" si="16"/>
        <v>0</v>
      </c>
      <c r="AC96" s="305">
        <f t="shared" si="16"/>
        <v>11365.534743216815</v>
      </c>
      <c r="AD96" s="305">
        <f t="shared" si="16"/>
        <v>40135.4942224072</v>
      </c>
      <c r="AE96" s="305">
        <f t="shared" si="16"/>
        <v>36887.830418802958</v>
      </c>
      <c r="AF96" s="305">
        <f t="shared" si="16"/>
        <v>93877.42386944803</v>
      </c>
      <c r="AG96" s="305">
        <f t="shared" si="16"/>
        <v>0</v>
      </c>
      <c r="AH96" s="305">
        <f t="shared" si="16"/>
        <v>0</v>
      </c>
      <c r="AI96" s="305">
        <f t="shared" si="16"/>
        <v>0</v>
      </c>
      <c r="AJ96" s="305">
        <f t="shared" si="16"/>
        <v>0</v>
      </c>
      <c r="AK96" s="305">
        <f t="shared" si="16"/>
        <v>0</v>
      </c>
      <c r="AL96" s="305">
        <f t="shared" si="16"/>
        <v>0</v>
      </c>
      <c r="AM96" s="305">
        <f t="shared" si="16"/>
        <v>0</v>
      </c>
      <c r="AN96" s="305">
        <f t="shared" si="16"/>
        <v>0</v>
      </c>
      <c r="AO96" s="305">
        <f t="shared" si="16"/>
        <v>0</v>
      </c>
    </row>
    <row r="97" spans="2:43" x14ac:dyDescent="0.35">
      <c r="D97" s="78"/>
      <c r="F97" s="28" t="s">
        <v>212</v>
      </c>
      <c r="G97" s="57" t="s">
        <v>274</v>
      </c>
      <c r="H97" s="72">
        <f t="shared" si="10"/>
        <v>381370.64288663527</v>
      </c>
      <c r="I97" s="120"/>
      <c r="J97" s="305">
        <f t="shared" ref="J97:AO97" si="17">J83 * thousand * J34 / hundred</f>
        <v>0</v>
      </c>
      <c r="K97" s="305">
        <f t="shared" si="17"/>
        <v>0</v>
      </c>
      <c r="L97" s="305">
        <f t="shared" si="17"/>
        <v>0</v>
      </c>
      <c r="M97" s="305">
        <f t="shared" si="17"/>
        <v>0</v>
      </c>
      <c r="N97" s="305">
        <f t="shared" si="17"/>
        <v>0</v>
      </c>
      <c r="O97" s="305">
        <f t="shared" si="17"/>
        <v>0</v>
      </c>
      <c r="P97" s="305">
        <f t="shared" si="17"/>
        <v>0</v>
      </c>
      <c r="Q97" s="305">
        <f t="shared" si="17"/>
        <v>0</v>
      </c>
      <c r="R97" s="305">
        <f t="shared" si="17"/>
        <v>0</v>
      </c>
      <c r="S97" s="305">
        <f t="shared" si="17"/>
        <v>40590.007287799941</v>
      </c>
      <c r="T97" s="305">
        <f t="shared" si="17"/>
        <v>63125.407198566973</v>
      </c>
      <c r="U97" s="305">
        <f t="shared" si="17"/>
        <v>38046.162400830486</v>
      </c>
      <c r="V97" s="305">
        <f t="shared" si="17"/>
        <v>84310.418875985793</v>
      </c>
      <c r="W97" s="305">
        <f t="shared" si="17"/>
        <v>0</v>
      </c>
      <c r="X97" s="305">
        <f t="shared" si="17"/>
        <v>78.545639340936148</v>
      </c>
      <c r="Y97" s="305">
        <f t="shared" si="17"/>
        <v>149.9064579110769</v>
      </c>
      <c r="Z97" s="305">
        <f t="shared" si="17"/>
        <v>425.81478426241017</v>
      </c>
      <c r="AA97" s="305">
        <f t="shared" si="17"/>
        <v>4347.1484418172768</v>
      </c>
      <c r="AB97" s="305">
        <f t="shared" si="17"/>
        <v>0</v>
      </c>
      <c r="AC97" s="305">
        <f t="shared" si="17"/>
        <v>6986.8164667801848</v>
      </c>
      <c r="AD97" s="305">
        <f t="shared" si="17"/>
        <v>29732.750188619153</v>
      </c>
      <c r="AE97" s="305">
        <f t="shared" si="17"/>
        <v>27488.523696552315</v>
      </c>
      <c r="AF97" s="305">
        <f t="shared" si="17"/>
        <v>66445.981794916472</v>
      </c>
      <c r="AG97" s="305">
        <f t="shared" si="17"/>
        <v>0</v>
      </c>
      <c r="AH97" s="305">
        <f t="shared" si="17"/>
        <v>0</v>
      </c>
      <c r="AI97" s="305">
        <f t="shared" si="17"/>
        <v>0</v>
      </c>
      <c r="AJ97" s="305">
        <f t="shared" si="17"/>
        <v>6115.4103841302558</v>
      </c>
      <c r="AK97" s="305">
        <f t="shared" si="17"/>
        <v>0</v>
      </c>
      <c r="AL97" s="305">
        <f t="shared" si="17"/>
        <v>192.04450126664815</v>
      </c>
      <c r="AM97" s="305">
        <f t="shared" si="17"/>
        <v>0</v>
      </c>
      <c r="AN97" s="305">
        <f t="shared" si="17"/>
        <v>13335.704767855283</v>
      </c>
      <c r="AO97" s="305">
        <f t="shared" si="17"/>
        <v>0</v>
      </c>
    </row>
    <row r="98" spans="2:43" x14ac:dyDescent="0.35">
      <c r="D98"/>
      <c r="E98" s="24"/>
      <c r="F98" s="98" t="s">
        <v>101</v>
      </c>
      <c r="G98" s="142" t="s">
        <v>274</v>
      </c>
      <c r="H98" s="157">
        <f t="shared" si="10"/>
        <v>132714076.91189799</v>
      </c>
      <c r="I98" s="158"/>
      <c r="J98" s="206">
        <f t="shared" ref="J98" si="18">SUM(J91:J97)</f>
        <v>72657641.616015658</v>
      </c>
      <c r="K98" s="206">
        <f t="shared" ref="K98:AO98" si="19">SUM(K91:K97)</f>
        <v>6021.3252382677147</v>
      </c>
      <c r="L98" s="206">
        <f t="shared" si="19"/>
        <v>0</v>
      </c>
      <c r="M98" s="206">
        <f t="shared" si="19"/>
        <v>1748736.4455075823</v>
      </c>
      <c r="N98" s="206">
        <f t="shared" si="19"/>
        <v>3396287.9898895654</v>
      </c>
      <c r="O98" s="206">
        <f t="shared" si="19"/>
        <v>3326239.8961207219</v>
      </c>
      <c r="P98" s="206">
        <f t="shared" si="19"/>
        <v>9066806.7775307987</v>
      </c>
      <c r="Q98" s="206">
        <f t="shared" si="19"/>
        <v>4622.2856402969946</v>
      </c>
      <c r="R98" s="206">
        <f t="shared" si="19"/>
        <v>0</v>
      </c>
      <c r="S98" s="206">
        <f t="shared" si="19"/>
        <v>4055770.0814019539</v>
      </c>
      <c r="T98" s="206">
        <f t="shared" si="19"/>
        <v>6976629.939814142</v>
      </c>
      <c r="U98" s="206">
        <f t="shared" si="19"/>
        <v>4213404.8997616619</v>
      </c>
      <c r="V98" s="206">
        <f t="shared" si="19"/>
        <v>8926610.5882655829</v>
      </c>
      <c r="W98" s="206">
        <f t="shared" si="19"/>
        <v>0</v>
      </c>
      <c r="X98" s="206">
        <f t="shared" si="19"/>
        <v>8680.4565927217718</v>
      </c>
      <c r="Y98" s="206">
        <f t="shared" si="19"/>
        <v>38542.67802420973</v>
      </c>
      <c r="Z98" s="206">
        <f t="shared" si="19"/>
        <v>91233.310470196957</v>
      </c>
      <c r="AA98" s="206">
        <f t="shared" si="19"/>
        <v>1001792.852066591</v>
      </c>
      <c r="AB98" s="206">
        <f t="shared" si="19"/>
        <v>0</v>
      </c>
      <c r="AC98" s="206">
        <f t="shared" si="19"/>
        <v>1247240.8309461519</v>
      </c>
      <c r="AD98" s="206">
        <f t="shared" si="19"/>
        <v>4392103.300312276</v>
      </c>
      <c r="AE98" s="206">
        <f t="shared" si="19"/>
        <v>4000480.5057884934</v>
      </c>
      <c r="AF98" s="206">
        <f t="shared" si="19"/>
        <v>9876095.6052022632</v>
      </c>
      <c r="AG98" s="206">
        <f t="shared" si="19"/>
        <v>2188537.1083179195</v>
      </c>
      <c r="AH98" s="206">
        <f t="shared" si="19"/>
        <v>-14866.026375280215</v>
      </c>
      <c r="AI98" s="206">
        <f t="shared" si="19"/>
        <v>0</v>
      </c>
      <c r="AJ98" s="206">
        <f t="shared" si="19"/>
        <v>-304702.97230450279</v>
      </c>
      <c r="AK98" s="206">
        <f t="shared" si="19"/>
        <v>0</v>
      </c>
      <c r="AL98" s="206">
        <f t="shared" si="19"/>
        <v>-13074.574965737651</v>
      </c>
      <c r="AM98" s="206">
        <f t="shared" si="19"/>
        <v>0</v>
      </c>
      <c r="AN98" s="206">
        <f t="shared" si="19"/>
        <v>-4176758.007363535</v>
      </c>
      <c r="AO98" s="206">
        <f t="shared" si="19"/>
        <v>0</v>
      </c>
      <c r="AP98" s="200"/>
      <c r="AQ98" s="200"/>
    </row>
    <row r="99" spans="2:43" x14ac:dyDescent="0.35">
      <c r="D99"/>
      <c r="E99" s="27"/>
      <c r="F99" s="24"/>
      <c r="H99" s="79"/>
      <c r="J99" s="13"/>
      <c r="K99" s="13"/>
      <c r="L99" s="13"/>
      <c r="M99" s="13"/>
      <c r="N99" s="13"/>
      <c r="O99" s="13"/>
      <c r="P99" s="13"/>
      <c r="Q99" s="13"/>
      <c r="R99" s="13"/>
      <c r="S99" s="13"/>
      <c r="T99" s="13"/>
      <c r="U99" s="13"/>
      <c r="V99" s="13"/>
      <c r="W99" s="13"/>
      <c r="X99" s="13"/>
      <c r="Y99" s="13"/>
      <c r="Z99" s="13"/>
      <c r="AA99" s="13"/>
      <c r="AB99" s="13"/>
      <c r="AC99" s="13"/>
      <c r="AD99" s="13"/>
      <c r="AE99" s="13"/>
      <c r="AF99" s="13"/>
      <c r="AG99" s="13"/>
      <c r="AH99" s="13"/>
      <c r="AI99" s="13"/>
      <c r="AJ99" s="13"/>
      <c r="AK99" s="13"/>
      <c r="AL99" s="13"/>
      <c r="AM99" s="13"/>
      <c r="AN99" s="13"/>
      <c r="AO99" s="13"/>
    </row>
    <row r="100" spans="2:43" x14ac:dyDescent="0.35">
      <c r="D100" s="78"/>
      <c r="E100" t="s">
        <v>737</v>
      </c>
      <c r="G100" t="s">
        <v>274</v>
      </c>
      <c r="H100" s="88">
        <f>H56 - H98</f>
        <v>103100803.27334407</v>
      </c>
      <c r="I100" s="200" t="s">
        <v>151</v>
      </c>
      <c r="J100" s="320"/>
      <c r="K100" s="320"/>
      <c r="L100" s="320"/>
      <c r="M100" s="320"/>
      <c r="N100" s="320"/>
      <c r="O100" s="320"/>
      <c r="P100" s="320"/>
      <c r="Q100" s="320"/>
      <c r="R100" s="320"/>
      <c r="S100" s="320"/>
      <c r="T100" s="320"/>
      <c r="U100" s="320"/>
      <c r="V100" s="320"/>
      <c r="W100" s="320"/>
      <c r="X100" s="320"/>
      <c r="Y100" s="320"/>
      <c r="Z100" s="320"/>
      <c r="AA100" s="320"/>
      <c r="AB100" s="320"/>
      <c r="AC100" s="320"/>
      <c r="AD100" s="320"/>
      <c r="AE100" s="320"/>
      <c r="AF100" s="320"/>
      <c r="AG100" s="320"/>
      <c r="AH100" s="320"/>
      <c r="AI100" s="320"/>
      <c r="AJ100" s="320"/>
      <c r="AK100" s="320"/>
      <c r="AL100" s="320"/>
      <c r="AM100" s="320"/>
      <c r="AN100" s="320"/>
      <c r="AO100" s="320"/>
      <c r="AP100" s="200"/>
      <c r="AQ100" s="200" t="s">
        <v>1135</v>
      </c>
    </row>
    <row r="101" spans="2:43" x14ac:dyDescent="0.35">
      <c r="C101" s="78"/>
      <c r="I101" s="200"/>
      <c r="J101" s="320"/>
      <c r="K101" s="320"/>
      <c r="L101" s="320"/>
      <c r="M101" s="320"/>
      <c r="N101" s="320"/>
      <c r="O101" s="320"/>
      <c r="P101" s="320"/>
      <c r="Q101" s="320"/>
      <c r="R101" s="320"/>
      <c r="S101" s="320"/>
      <c r="T101" s="320"/>
      <c r="U101" s="320"/>
      <c r="V101" s="320"/>
      <c r="W101" s="320"/>
      <c r="X101" s="320"/>
      <c r="Y101" s="320"/>
      <c r="Z101" s="320"/>
      <c r="AA101" s="320"/>
      <c r="AB101" s="320"/>
      <c r="AC101" s="320"/>
      <c r="AD101" s="320"/>
      <c r="AE101" s="320"/>
      <c r="AF101" s="320"/>
      <c r="AG101" s="320"/>
      <c r="AH101" s="320"/>
      <c r="AI101" s="320"/>
      <c r="AJ101" s="320"/>
      <c r="AK101" s="320"/>
      <c r="AL101" s="320"/>
      <c r="AM101" s="320"/>
      <c r="AN101" s="320"/>
      <c r="AO101" s="320"/>
      <c r="AP101" s="200"/>
      <c r="AQ101" s="200"/>
    </row>
    <row r="102" spans="2:43" x14ac:dyDescent="0.35">
      <c r="B102" s="25" t="s">
        <v>927</v>
      </c>
      <c r="C102" s="25"/>
      <c r="D102" s="25"/>
      <c r="E102" s="25"/>
      <c r="F102" s="25"/>
      <c r="G102" s="25"/>
      <c r="H102" s="25"/>
      <c r="I102" s="25"/>
      <c r="J102" s="190"/>
      <c r="K102" s="190"/>
      <c r="L102" s="190"/>
      <c r="M102" s="190"/>
      <c r="N102" s="190"/>
      <c r="O102" s="190"/>
      <c r="P102" s="190"/>
      <c r="Q102" s="190"/>
      <c r="R102" s="190"/>
      <c r="S102" s="190"/>
      <c r="T102" s="190"/>
      <c r="U102" s="190"/>
      <c r="V102" s="190"/>
      <c r="W102" s="190"/>
      <c r="X102" s="190"/>
      <c r="Y102" s="190"/>
      <c r="Z102" s="190"/>
      <c r="AA102" s="190"/>
      <c r="AB102" s="190"/>
      <c r="AC102" s="190"/>
      <c r="AD102" s="190"/>
      <c r="AE102" s="190"/>
      <c r="AF102" s="190"/>
      <c r="AG102" s="190"/>
      <c r="AH102" s="190"/>
      <c r="AI102" s="190"/>
      <c r="AJ102" s="190"/>
      <c r="AK102" s="190"/>
      <c r="AL102" s="190"/>
      <c r="AM102" s="190"/>
      <c r="AN102" s="190"/>
      <c r="AO102" s="190"/>
      <c r="AP102" s="95"/>
      <c r="AQ102" s="95"/>
    </row>
    <row r="103" spans="2:43" x14ac:dyDescent="0.35">
      <c r="C103" s="24"/>
      <c r="J103" s="13"/>
      <c r="K103" s="13"/>
      <c r="L103" s="13"/>
      <c r="M103" s="13"/>
      <c r="N103" s="13"/>
      <c r="O103" s="13"/>
      <c r="P103" s="13"/>
      <c r="Q103" s="13"/>
      <c r="R103" s="13"/>
      <c r="S103" s="13"/>
      <c r="T103" s="13"/>
      <c r="U103" s="13"/>
      <c r="V103" s="13"/>
      <c r="W103" s="13"/>
      <c r="X103" s="13"/>
      <c r="Y103" s="13"/>
      <c r="Z103" s="13"/>
      <c r="AA103" s="13"/>
      <c r="AB103" s="13"/>
      <c r="AC103" s="13"/>
      <c r="AD103" s="13"/>
      <c r="AE103" s="13"/>
      <c r="AF103" s="13"/>
      <c r="AG103" s="13"/>
      <c r="AH103" s="13"/>
      <c r="AI103" s="13"/>
      <c r="AJ103" s="13"/>
      <c r="AK103" s="13"/>
      <c r="AL103" s="13"/>
      <c r="AM103" s="13"/>
      <c r="AN103" s="13"/>
      <c r="AO103" s="13"/>
    </row>
    <row r="104" spans="2:43" x14ac:dyDescent="0.35">
      <c r="C104" s="26" t="str">
        <f ca="1">INDEX('Version control'!$H$37:$H$64,MATCH($A$1,'Version control'!$F$37:$F$64,0),1)&amp;"-D: Grouping of residual bands where a band has insufficient customers"</f>
        <v>Section 119-D: Grouping of residual bands where a band has insufficient customers</v>
      </c>
      <c r="D104" s="26"/>
      <c r="E104" s="26"/>
      <c r="F104" s="26"/>
      <c r="G104" s="26"/>
      <c r="H104" s="26"/>
      <c r="I104" s="26"/>
      <c r="J104" s="179"/>
      <c r="K104" s="179"/>
      <c r="L104" s="179"/>
      <c r="M104" s="179"/>
      <c r="N104" s="179"/>
      <c r="O104" s="179"/>
      <c r="P104" s="179"/>
      <c r="Q104" s="179"/>
      <c r="R104" s="179"/>
      <c r="S104" s="179"/>
      <c r="T104" s="179"/>
      <c r="U104" s="179"/>
      <c r="V104" s="179"/>
      <c r="W104" s="179"/>
      <c r="X104" s="179"/>
      <c r="Y104" s="179"/>
      <c r="Z104" s="179"/>
      <c r="AA104" s="179"/>
      <c r="AB104" s="179"/>
      <c r="AC104" s="179"/>
      <c r="AD104" s="179"/>
      <c r="AE104" s="179"/>
      <c r="AF104" s="179"/>
      <c r="AG104" s="179"/>
      <c r="AH104" s="179"/>
      <c r="AI104" s="179"/>
      <c r="AJ104" s="179"/>
      <c r="AK104" s="179"/>
      <c r="AL104" s="179"/>
      <c r="AM104" s="179"/>
      <c r="AN104" s="179"/>
      <c r="AO104" s="179"/>
    </row>
    <row r="105" spans="2:43" x14ac:dyDescent="0.35">
      <c r="C105" s="24"/>
      <c r="D105"/>
      <c r="E105"/>
      <c r="J105" s="153"/>
      <c r="K105" s="153"/>
      <c r="L105" s="153"/>
      <c r="M105" s="153"/>
      <c r="N105" s="153"/>
      <c r="O105" s="153"/>
      <c r="P105" s="153"/>
      <c r="Q105" s="153"/>
      <c r="R105" s="153"/>
      <c r="S105" s="153"/>
      <c r="T105" s="153"/>
      <c r="U105" s="153"/>
      <c r="V105" s="153"/>
      <c r="W105" s="153"/>
      <c r="X105" s="153"/>
      <c r="Y105" s="153"/>
      <c r="Z105" s="153"/>
      <c r="AA105" s="153"/>
      <c r="AB105" s="153"/>
      <c r="AC105" s="153"/>
      <c r="AD105" s="153"/>
      <c r="AE105" s="153"/>
      <c r="AF105" s="153"/>
      <c r="AG105" s="153"/>
      <c r="AH105" s="153"/>
      <c r="AI105" s="153"/>
      <c r="AJ105" s="153"/>
      <c r="AK105" s="153"/>
      <c r="AL105" s="153"/>
      <c r="AM105" s="153"/>
      <c r="AN105" s="153"/>
      <c r="AO105" s="153"/>
    </row>
    <row r="106" spans="2:43" x14ac:dyDescent="0.35">
      <c r="C106" s="24"/>
      <c r="D106" s="24" t="s">
        <v>1131</v>
      </c>
      <c r="E106"/>
      <c r="I106" t="s">
        <v>151</v>
      </c>
      <c r="J106" s="153"/>
      <c r="K106" s="153"/>
      <c r="L106" s="153"/>
      <c r="M106" s="153"/>
      <c r="N106" s="153"/>
      <c r="O106" s="153"/>
      <c r="P106" s="153"/>
      <c r="Q106" s="153"/>
      <c r="R106" s="153"/>
      <c r="S106" s="153"/>
      <c r="T106" s="153"/>
      <c r="U106" s="153"/>
      <c r="V106" s="153"/>
      <c r="W106" s="153"/>
      <c r="X106" s="153"/>
      <c r="Y106" s="153"/>
      <c r="Z106" s="153"/>
      <c r="AA106" s="153"/>
      <c r="AB106" s="153"/>
      <c r="AC106" s="153"/>
      <c r="AD106" s="153"/>
      <c r="AE106" s="153"/>
      <c r="AF106" s="153"/>
      <c r="AG106" s="153"/>
      <c r="AH106" s="153"/>
      <c r="AI106" s="153"/>
      <c r="AJ106" s="153"/>
      <c r="AK106" s="153"/>
      <c r="AL106" s="153"/>
      <c r="AM106" s="153"/>
      <c r="AN106" s="153"/>
      <c r="AO106" s="153"/>
      <c r="AQ106" t="s">
        <v>1129</v>
      </c>
    </row>
    <row r="107" spans="2:43" x14ac:dyDescent="0.35">
      <c r="C107" s="24"/>
      <c r="D107" s="24" t="s">
        <v>1106</v>
      </c>
      <c r="E107"/>
      <c r="J107" s="153"/>
      <c r="K107" s="153"/>
      <c r="L107" s="153"/>
      <c r="M107" s="153"/>
      <c r="N107" s="153"/>
      <c r="O107" s="153"/>
      <c r="P107" s="153"/>
      <c r="Q107" s="153"/>
      <c r="R107" s="153"/>
      <c r="S107" s="153"/>
      <c r="T107" s="153"/>
      <c r="U107" s="153"/>
      <c r="V107" s="153"/>
      <c r="W107" s="153"/>
      <c r="X107" s="153"/>
      <c r="Y107" s="153"/>
      <c r="Z107" s="153"/>
      <c r="AA107" s="153"/>
      <c r="AB107" s="153"/>
      <c r="AC107" s="153"/>
      <c r="AD107" s="153"/>
      <c r="AE107" s="153"/>
      <c r="AF107" s="153"/>
      <c r="AG107" s="153"/>
      <c r="AH107" s="153"/>
      <c r="AI107" s="153"/>
      <c r="AJ107" s="153"/>
      <c r="AK107" s="153"/>
      <c r="AL107" s="153"/>
      <c r="AM107" s="153"/>
      <c r="AN107" s="153"/>
      <c r="AO107" s="153"/>
    </row>
    <row r="108" spans="2:43" x14ac:dyDescent="0.35">
      <c r="C108" s="24"/>
      <c r="D108"/>
      <c r="E108"/>
      <c r="J108" s="153"/>
      <c r="K108" s="153"/>
      <c r="L108" s="153"/>
      <c r="M108" s="153"/>
      <c r="N108" s="153"/>
      <c r="O108" s="153"/>
      <c r="P108" s="153"/>
      <c r="Q108" s="153"/>
      <c r="R108" s="153"/>
      <c r="S108" s="153"/>
      <c r="T108" s="153"/>
      <c r="U108" s="153"/>
      <c r="V108" s="153"/>
      <c r="W108" s="153"/>
      <c r="X108" s="153"/>
      <c r="Y108" s="153"/>
      <c r="Z108" s="153"/>
      <c r="AA108" s="153"/>
      <c r="AB108" s="153"/>
      <c r="AC108" s="153"/>
      <c r="AD108" s="153"/>
      <c r="AE108" s="153"/>
      <c r="AF108" s="153"/>
      <c r="AG108" s="153"/>
      <c r="AH108" s="153"/>
      <c r="AI108" s="153"/>
      <c r="AJ108" s="153"/>
      <c r="AK108" s="153"/>
      <c r="AL108" s="153"/>
      <c r="AM108" s="153"/>
      <c r="AN108" s="153"/>
      <c r="AO108" s="153"/>
    </row>
    <row r="109" spans="2:43" x14ac:dyDescent="0.35">
      <c r="C109" s="24"/>
      <c r="D109"/>
      <c r="E109" s="27" t="s">
        <v>1015</v>
      </c>
      <c r="J109" s="153"/>
      <c r="K109" s="153"/>
      <c r="L109" s="153"/>
      <c r="M109" s="153"/>
      <c r="N109" s="153"/>
      <c r="O109" s="153"/>
      <c r="P109" s="153"/>
      <c r="Q109" s="153"/>
      <c r="R109" s="153"/>
      <c r="S109" s="153"/>
      <c r="T109" s="153"/>
      <c r="U109" s="153"/>
      <c r="V109" s="153"/>
      <c r="W109" s="153"/>
      <c r="X109" s="153"/>
      <c r="Y109" s="153"/>
      <c r="Z109" s="153"/>
      <c r="AA109" s="153"/>
      <c r="AB109" s="153"/>
      <c r="AC109" s="153"/>
      <c r="AD109" s="153"/>
      <c r="AE109" s="153"/>
      <c r="AF109" s="153"/>
      <c r="AG109" s="153"/>
      <c r="AH109" s="153"/>
      <c r="AI109" s="153"/>
      <c r="AJ109" s="153"/>
      <c r="AK109" s="153"/>
      <c r="AL109" s="153"/>
      <c r="AM109" s="153"/>
      <c r="AN109" s="153"/>
      <c r="AO109" s="153"/>
    </row>
    <row r="110" spans="2:43" x14ac:dyDescent="0.35">
      <c r="C110" s="24"/>
      <c r="D110"/>
      <c r="E110"/>
      <c r="F110" s="19" t="s">
        <v>984</v>
      </c>
      <c r="G110" s="19" t="s">
        <v>146</v>
      </c>
      <c r="H110" s="19"/>
      <c r="I110" s="19"/>
      <c r="J110" s="338">
        <f>'Fixed inputs'!J188</f>
        <v>1</v>
      </c>
      <c r="K110" s="339"/>
      <c r="L110" s="339"/>
      <c r="M110" s="338">
        <f>'Fixed inputs'!M188</f>
        <v>1</v>
      </c>
      <c r="N110" s="338">
        <f>'Fixed inputs'!N188</f>
        <v>2</v>
      </c>
      <c r="O110" s="338">
        <f>'Fixed inputs'!O188</f>
        <v>3</v>
      </c>
      <c r="P110" s="338">
        <f>'Fixed inputs'!P188</f>
        <v>4</v>
      </c>
      <c r="Q110" s="339"/>
      <c r="R110" s="339"/>
      <c r="S110" s="338">
        <f>'Fixed inputs'!S188</f>
        <v>1</v>
      </c>
      <c r="T110" s="338">
        <f>'Fixed inputs'!T188</f>
        <v>2</v>
      </c>
      <c r="U110" s="338">
        <f>'Fixed inputs'!U188</f>
        <v>3</v>
      </c>
      <c r="V110" s="338">
        <f>'Fixed inputs'!V188</f>
        <v>4</v>
      </c>
      <c r="W110" s="339"/>
      <c r="X110" s="338">
        <f>'Fixed inputs'!X188</f>
        <v>1</v>
      </c>
      <c r="Y110" s="338">
        <f>'Fixed inputs'!Y188</f>
        <v>2</v>
      </c>
      <c r="Z110" s="338">
        <f>'Fixed inputs'!Z188</f>
        <v>3</v>
      </c>
      <c r="AA110" s="338">
        <f>'Fixed inputs'!AA188</f>
        <v>4</v>
      </c>
      <c r="AB110" s="339"/>
      <c r="AC110" s="338">
        <f>'Fixed inputs'!AC188</f>
        <v>1</v>
      </c>
      <c r="AD110" s="338">
        <f>'Fixed inputs'!AD188</f>
        <v>2</v>
      </c>
      <c r="AE110" s="338">
        <f>'Fixed inputs'!AE188</f>
        <v>3</v>
      </c>
      <c r="AF110" s="338">
        <f>'Fixed inputs'!AF188</f>
        <v>4</v>
      </c>
      <c r="AG110" s="338">
        <f>'Fixed inputs'!AG188</f>
        <v>1</v>
      </c>
      <c r="AH110" s="339"/>
      <c r="AI110" s="339"/>
      <c r="AJ110" s="339"/>
      <c r="AK110" s="339"/>
      <c r="AL110" s="339"/>
      <c r="AM110" s="339"/>
      <c r="AN110" s="339"/>
      <c r="AO110" s="339"/>
    </row>
    <row r="111" spans="2:43" x14ac:dyDescent="0.35">
      <c r="C111" s="24"/>
      <c r="D111"/>
      <c r="E111"/>
      <c r="F111" t="s">
        <v>985</v>
      </c>
      <c r="G111" t="s">
        <v>146</v>
      </c>
      <c r="J111" s="334">
        <f>'Fixed inputs'!J189</f>
        <v>1</v>
      </c>
      <c r="K111" s="335"/>
      <c r="L111" s="335"/>
      <c r="M111" s="334">
        <f>'Fixed inputs'!M189</f>
        <v>1</v>
      </c>
      <c r="N111" s="334">
        <f>'Fixed inputs'!N189</f>
        <v>1</v>
      </c>
      <c r="O111" s="334">
        <f>'Fixed inputs'!O189</f>
        <v>2</v>
      </c>
      <c r="P111" s="334">
        <f>'Fixed inputs'!P189</f>
        <v>3</v>
      </c>
      <c r="Q111" s="335"/>
      <c r="R111" s="335"/>
      <c r="S111" s="334">
        <f>'Fixed inputs'!S189</f>
        <v>1</v>
      </c>
      <c r="T111" s="334">
        <f>'Fixed inputs'!T189</f>
        <v>1</v>
      </c>
      <c r="U111" s="334">
        <f>'Fixed inputs'!U189</f>
        <v>2</v>
      </c>
      <c r="V111" s="334">
        <f>'Fixed inputs'!V189</f>
        <v>3</v>
      </c>
      <c r="W111" s="335"/>
      <c r="X111" s="334">
        <f>'Fixed inputs'!X189</f>
        <v>1</v>
      </c>
      <c r="Y111" s="334">
        <f>'Fixed inputs'!Y189</f>
        <v>1</v>
      </c>
      <c r="Z111" s="334">
        <f>'Fixed inputs'!Z189</f>
        <v>2</v>
      </c>
      <c r="AA111" s="334">
        <f>'Fixed inputs'!AA189</f>
        <v>3</v>
      </c>
      <c r="AB111" s="335"/>
      <c r="AC111" s="334">
        <f>'Fixed inputs'!AC189</f>
        <v>1</v>
      </c>
      <c r="AD111" s="334">
        <f>'Fixed inputs'!AD189</f>
        <v>1</v>
      </c>
      <c r="AE111" s="334">
        <f>'Fixed inputs'!AE189</f>
        <v>2</v>
      </c>
      <c r="AF111" s="334">
        <f>'Fixed inputs'!AF189</f>
        <v>3</v>
      </c>
      <c r="AG111" s="334">
        <f>'Fixed inputs'!AG189</f>
        <v>1</v>
      </c>
      <c r="AH111" s="335"/>
      <c r="AI111" s="335"/>
      <c r="AJ111" s="335"/>
      <c r="AK111" s="335"/>
      <c r="AL111" s="335"/>
      <c r="AM111" s="335"/>
      <c r="AN111" s="335"/>
      <c r="AO111" s="335"/>
    </row>
    <row r="112" spans="2:43" x14ac:dyDescent="0.35">
      <c r="C112" s="24"/>
      <c r="D112"/>
      <c r="E112"/>
      <c r="F112" t="s">
        <v>986</v>
      </c>
      <c r="G112" t="s">
        <v>146</v>
      </c>
      <c r="J112" s="334">
        <f>'Fixed inputs'!J190</f>
        <v>1</v>
      </c>
      <c r="K112" s="335"/>
      <c r="L112" s="335"/>
      <c r="M112" s="334">
        <f>'Fixed inputs'!M190</f>
        <v>1</v>
      </c>
      <c r="N112" s="334">
        <f>'Fixed inputs'!N190</f>
        <v>2</v>
      </c>
      <c r="O112" s="334">
        <f>'Fixed inputs'!O190</f>
        <v>2</v>
      </c>
      <c r="P112" s="334">
        <f>'Fixed inputs'!P190</f>
        <v>3</v>
      </c>
      <c r="Q112" s="335"/>
      <c r="R112" s="335"/>
      <c r="S112" s="334">
        <f>'Fixed inputs'!S190</f>
        <v>1</v>
      </c>
      <c r="T112" s="334">
        <f>'Fixed inputs'!T190</f>
        <v>2</v>
      </c>
      <c r="U112" s="334">
        <f>'Fixed inputs'!U190</f>
        <v>2</v>
      </c>
      <c r="V112" s="334">
        <f>'Fixed inputs'!V190</f>
        <v>3</v>
      </c>
      <c r="W112" s="335"/>
      <c r="X112" s="334">
        <f>'Fixed inputs'!X190</f>
        <v>1</v>
      </c>
      <c r="Y112" s="334">
        <f>'Fixed inputs'!Y190</f>
        <v>2</v>
      </c>
      <c r="Z112" s="334">
        <f>'Fixed inputs'!Z190</f>
        <v>2</v>
      </c>
      <c r="AA112" s="334">
        <f>'Fixed inputs'!AA190</f>
        <v>3</v>
      </c>
      <c r="AB112" s="335"/>
      <c r="AC112" s="334">
        <f>'Fixed inputs'!AC190</f>
        <v>1</v>
      </c>
      <c r="AD112" s="334">
        <f>'Fixed inputs'!AD190</f>
        <v>2</v>
      </c>
      <c r="AE112" s="334">
        <f>'Fixed inputs'!AE190</f>
        <v>2</v>
      </c>
      <c r="AF112" s="334">
        <f>'Fixed inputs'!AF190</f>
        <v>3</v>
      </c>
      <c r="AG112" s="334">
        <f>'Fixed inputs'!AG190</f>
        <v>1</v>
      </c>
      <c r="AH112" s="335"/>
      <c r="AI112" s="335"/>
      <c r="AJ112" s="335"/>
      <c r="AK112" s="335"/>
      <c r="AL112" s="335"/>
      <c r="AM112" s="335"/>
      <c r="AN112" s="335"/>
      <c r="AO112" s="335"/>
    </row>
    <row r="113" spans="3:41" x14ac:dyDescent="0.35">
      <c r="C113" s="24"/>
      <c r="D113"/>
      <c r="E113"/>
      <c r="F113" t="s">
        <v>987</v>
      </c>
      <c r="G113" t="s">
        <v>146</v>
      </c>
      <c r="J113" s="334">
        <f>'Fixed inputs'!J191</f>
        <v>1</v>
      </c>
      <c r="K113" s="335"/>
      <c r="L113" s="335"/>
      <c r="M113" s="334">
        <f>'Fixed inputs'!M191</f>
        <v>1</v>
      </c>
      <c r="N113" s="334">
        <f>'Fixed inputs'!N191</f>
        <v>2</v>
      </c>
      <c r="O113" s="334">
        <f>'Fixed inputs'!O191</f>
        <v>3</v>
      </c>
      <c r="P113" s="334">
        <f>'Fixed inputs'!P191</f>
        <v>3</v>
      </c>
      <c r="Q113" s="335"/>
      <c r="R113" s="335"/>
      <c r="S113" s="334">
        <f>'Fixed inputs'!S191</f>
        <v>1</v>
      </c>
      <c r="T113" s="334">
        <f>'Fixed inputs'!T191</f>
        <v>2</v>
      </c>
      <c r="U113" s="334">
        <f>'Fixed inputs'!U191</f>
        <v>3</v>
      </c>
      <c r="V113" s="334">
        <f>'Fixed inputs'!V191</f>
        <v>3</v>
      </c>
      <c r="W113" s="335"/>
      <c r="X113" s="334">
        <f>'Fixed inputs'!X191</f>
        <v>1</v>
      </c>
      <c r="Y113" s="334">
        <f>'Fixed inputs'!Y191</f>
        <v>2</v>
      </c>
      <c r="Z113" s="334">
        <f>'Fixed inputs'!Z191</f>
        <v>3</v>
      </c>
      <c r="AA113" s="334">
        <f>'Fixed inputs'!AA191</f>
        <v>3</v>
      </c>
      <c r="AB113" s="335"/>
      <c r="AC113" s="334">
        <f>'Fixed inputs'!AC191</f>
        <v>1</v>
      </c>
      <c r="AD113" s="334">
        <f>'Fixed inputs'!AD191</f>
        <v>2</v>
      </c>
      <c r="AE113" s="334">
        <f>'Fixed inputs'!AE191</f>
        <v>3</v>
      </c>
      <c r="AF113" s="334">
        <f>'Fixed inputs'!AF191</f>
        <v>3</v>
      </c>
      <c r="AG113" s="334">
        <f>'Fixed inputs'!AG191</f>
        <v>1</v>
      </c>
      <c r="AH113" s="335"/>
      <c r="AI113" s="335"/>
      <c r="AJ113" s="335"/>
      <c r="AK113" s="335"/>
      <c r="AL113" s="335"/>
      <c r="AM113" s="335"/>
      <c r="AN113" s="335"/>
      <c r="AO113" s="335"/>
    </row>
    <row r="114" spans="3:41" x14ac:dyDescent="0.35">
      <c r="C114" s="24"/>
      <c r="D114"/>
      <c r="E114"/>
      <c r="F114" t="s">
        <v>988</v>
      </c>
      <c r="G114" t="s">
        <v>146</v>
      </c>
      <c r="J114" s="334">
        <f>'Fixed inputs'!J192</f>
        <v>1</v>
      </c>
      <c r="K114" s="335"/>
      <c r="L114" s="335"/>
      <c r="M114" s="334">
        <f>'Fixed inputs'!M192</f>
        <v>1</v>
      </c>
      <c r="N114" s="334">
        <f>'Fixed inputs'!N192</f>
        <v>1</v>
      </c>
      <c r="O114" s="334">
        <f>'Fixed inputs'!O192</f>
        <v>2</v>
      </c>
      <c r="P114" s="334">
        <f>'Fixed inputs'!P192</f>
        <v>2</v>
      </c>
      <c r="Q114" s="335"/>
      <c r="R114" s="335"/>
      <c r="S114" s="334">
        <f>'Fixed inputs'!S192</f>
        <v>1</v>
      </c>
      <c r="T114" s="334">
        <f>'Fixed inputs'!T192</f>
        <v>1</v>
      </c>
      <c r="U114" s="334">
        <f>'Fixed inputs'!U192</f>
        <v>2</v>
      </c>
      <c r="V114" s="334">
        <f>'Fixed inputs'!V192</f>
        <v>2</v>
      </c>
      <c r="W114" s="335"/>
      <c r="X114" s="334">
        <f>'Fixed inputs'!X192</f>
        <v>1</v>
      </c>
      <c r="Y114" s="334">
        <f>'Fixed inputs'!Y192</f>
        <v>1</v>
      </c>
      <c r="Z114" s="334">
        <f>'Fixed inputs'!Z192</f>
        <v>2</v>
      </c>
      <c r="AA114" s="334">
        <f>'Fixed inputs'!AA192</f>
        <v>2</v>
      </c>
      <c r="AB114" s="335"/>
      <c r="AC114" s="334">
        <f>'Fixed inputs'!AC192</f>
        <v>1</v>
      </c>
      <c r="AD114" s="334">
        <f>'Fixed inputs'!AD192</f>
        <v>1</v>
      </c>
      <c r="AE114" s="334">
        <f>'Fixed inputs'!AE192</f>
        <v>2</v>
      </c>
      <c r="AF114" s="334">
        <f>'Fixed inputs'!AF192</f>
        <v>2</v>
      </c>
      <c r="AG114" s="334">
        <f>'Fixed inputs'!AG192</f>
        <v>1</v>
      </c>
      <c r="AH114" s="335"/>
      <c r="AI114" s="335"/>
      <c r="AJ114" s="335"/>
      <c r="AK114" s="335"/>
      <c r="AL114" s="335"/>
      <c r="AM114" s="335"/>
      <c r="AN114" s="335"/>
      <c r="AO114" s="335"/>
    </row>
    <row r="115" spans="3:41" x14ac:dyDescent="0.35">
      <c r="C115" s="24"/>
      <c r="D115"/>
      <c r="E115"/>
      <c r="F115" t="s">
        <v>989</v>
      </c>
      <c r="G115" t="s">
        <v>146</v>
      </c>
      <c r="J115" s="334">
        <f>'Fixed inputs'!J193</f>
        <v>1</v>
      </c>
      <c r="K115" s="335"/>
      <c r="L115" s="335"/>
      <c r="M115" s="334">
        <f>'Fixed inputs'!M193</f>
        <v>1</v>
      </c>
      <c r="N115" s="334">
        <f>'Fixed inputs'!N193</f>
        <v>1</v>
      </c>
      <c r="O115" s="334">
        <f>'Fixed inputs'!O193</f>
        <v>1</v>
      </c>
      <c r="P115" s="334">
        <f>'Fixed inputs'!P193</f>
        <v>2</v>
      </c>
      <c r="Q115" s="335"/>
      <c r="R115" s="335"/>
      <c r="S115" s="334">
        <f>'Fixed inputs'!S193</f>
        <v>1</v>
      </c>
      <c r="T115" s="334">
        <f>'Fixed inputs'!T193</f>
        <v>1</v>
      </c>
      <c r="U115" s="334">
        <f>'Fixed inputs'!U193</f>
        <v>1</v>
      </c>
      <c r="V115" s="334">
        <f>'Fixed inputs'!V193</f>
        <v>2</v>
      </c>
      <c r="W115" s="335"/>
      <c r="X115" s="334">
        <f>'Fixed inputs'!X193</f>
        <v>1</v>
      </c>
      <c r="Y115" s="334">
        <f>'Fixed inputs'!Y193</f>
        <v>1</v>
      </c>
      <c r="Z115" s="334">
        <f>'Fixed inputs'!Z193</f>
        <v>1</v>
      </c>
      <c r="AA115" s="334">
        <f>'Fixed inputs'!AA193</f>
        <v>2</v>
      </c>
      <c r="AB115" s="335"/>
      <c r="AC115" s="334">
        <f>'Fixed inputs'!AC193</f>
        <v>1</v>
      </c>
      <c r="AD115" s="334">
        <f>'Fixed inputs'!AD193</f>
        <v>1</v>
      </c>
      <c r="AE115" s="334">
        <f>'Fixed inputs'!AE193</f>
        <v>1</v>
      </c>
      <c r="AF115" s="334">
        <f>'Fixed inputs'!AF193</f>
        <v>2</v>
      </c>
      <c r="AG115" s="334">
        <f>'Fixed inputs'!AG193</f>
        <v>1</v>
      </c>
      <c r="AH115" s="335"/>
      <c r="AI115" s="335"/>
      <c r="AJ115" s="335"/>
      <c r="AK115" s="335"/>
      <c r="AL115" s="335"/>
      <c r="AM115" s="335"/>
      <c r="AN115" s="335"/>
      <c r="AO115" s="335"/>
    </row>
    <row r="116" spans="3:41" x14ac:dyDescent="0.35">
      <c r="C116" s="24"/>
      <c r="D116"/>
      <c r="E116"/>
      <c r="F116" t="s">
        <v>990</v>
      </c>
      <c r="G116" t="s">
        <v>146</v>
      </c>
      <c r="J116" s="334">
        <f>'Fixed inputs'!J194</f>
        <v>1</v>
      </c>
      <c r="K116" s="335"/>
      <c r="L116" s="335"/>
      <c r="M116" s="334">
        <f>'Fixed inputs'!M194</f>
        <v>1</v>
      </c>
      <c r="N116" s="334">
        <f>'Fixed inputs'!N194</f>
        <v>2</v>
      </c>
      <c r="O116" s="334">
        <f>'Fixed inputs'!O194</f>
        <v>2</v>
      </c>
      <c r="P116" s="334">
        <f>'Fixed inputs'!P194</f>
        <v>2</v>
      </c>
      <c r="Q116" s="335"/>
      <c r="R116" s="335"/>
      <c r="S116" s="334">
        <f>'Fixed inputs'!S194</f>
        <v>1</v>
      </c>
      <c r="T116" s="334">
        <f>'Fixed inputs'!T194</f>
        <v>2</v>
      </c>
      <c r="U116" s="334">
        <f>'Fixed inputs'!U194</f>
        <v>2</v>
      </c>
      <c r="V116" s="334">
        <f>'Fixed inputs'!V194</f>
        <v>2</v>
      </c>
      <c r="W116" s="335"/>
      <c r="X116" s="334">
        <f>'Fixed inputs'!X194</f>
        <v>1</v>
      </c>
      <c r="Y116" s="334">
        <f>'Fixed inputs'!Y194</f>
        <v>2</v>
      </c>
      <c r="Z116" s="334">
        <f>'Fixed inputs'!Z194</f>
        <v>2</v>
      </c>
      <c r="AA116" s="334">
        <f>'Fixed inputs'!AA194</f>
        <v>2</v>
      </c>
      <c r="AB116" s="335"/>
      <c r="AC116" s="334">
        <f>'Fixed inputs'!AC194</f>
        <v>1</v>
      </c>
      <c r="AD116" s="334">
        <f>'Fixed inputs'!AD194</f>
        <v>2</v>
      </c>
      <c r="AE116" s="334">
        <f>'Fixed inputs'!AE194</f>
        <v>2</v>
      </c>
      <c r="AF116" s="334">
        <f>'Fixed inputs'!AF194</f>
        <v>2</v>
      </c>
      <c r="AG116" s="334">
        <f>'Fixed inputs'!AG194</f>
        <v>1</v>
      </c>
      <c r="AH116" s="335"/>
      <c r="AI116" s="335"/>
      <c r="AJ116" s="335"/>
      <c r="AK116" s="335"/>
      <c r="AL116" s="335"/>
      <c r="AM116" s="335"/>
      <c r="AN116" s="335"/>
      <c r="AO116" s="335"/>
    </row>
    <row r="117" spans="3:41" x14ac:dyDescent="0.35">
      <c r="C117" s="24"/>
      <c r="D117"/>
      <c r="E117"/>
      <c r="F117" s="28" t="s">
        <v>991</v>
      </c>
      <c r="G117" s="28" t="s">
        <v>146</v>
      </c>
      <c r="H117" s="28"/>
      <c r="I117" s="28"/>
      <c r="J117" s="336">
        <f>'Fixed inputs'!J195</f>
        <v>1</v>
      </c>
      <c r="K117" s="337"/>
      <c r="L117" s="337"/>
      <c r="M117" s="336">
        <f>'Fixed inputs'!M195</f>
        <v>1</v>
      </c>
      <c r="N117" s="336">
        <f>'Fixed inputs'!N195</f>
        <v>1</v>
      </c>
      <c r="O117" s="336">
        <f>'Fixed inputs'!O195</f>
        <v>1</v>
      </c>
      <c r="P117" s="336">
        <f>'Fixed inputs'!P195</f>
        <v>1</v>
      </c>
      <c r="Q117" s="337"/>
      <c r="R117" s="337"/>
      <c r="S117" s="336">
        <f>'Fixed inputs'!S195</f>
        <v>1</v>
      </c>
      <c r="T117" s="336">
        <f>'Fixed inputs'!T195</f>
        <v>1</v>
      </c>
      <c r="U117" s="336">
        <f>'Fixed inputs'!U195</f>
        <v>1</v>
      </c>
      <c r="V117" s="336">
        <f>'Fixed inputs'!V195</f>
        <v>1</v>
      </c>
      <c r="W117" s="337"/>
      <c r="X117" s="336">
        <f>'Fixed inputs'!X195</f>
        <v>1</v>
      </c>
      <c r="Y117" s="336">
        <f>'Fixed inputs'!Y195</f>
        <v>1</v>
      </c>
      <c r="Z117" s="336">
        <f>'Fixed inputs'!Z195</f>
        <v>1</v>
      </c>
      <c r="AA117" s="336">
        <f>'Fixed inputs'!AA195</f>
        <v>1</v>
      </c>
      <c r="AB117" s="337"/>
      <c r="AC117" s="336">
        <f>'Fixed inputs'!AC195</f>
        <v>1</v>
      </c>
      <c r="AD117" s="336">
        <f>'Fixed inputs'!AD195</f>
        <v>1</v>
      </c>
      <c r="AE117" s="336">
        <f>'Fixed inputs'!AE195</f>
        <v>1</v>
      </c>
      <c r="AF117" s="336">
        <f>'Fixed inputs'!AF195</f>
        <v>1</v>
      </c>
      <c r="AG117" s="336">
        <f>'Fixed inputs'!AG195</f>
        <v>1</v>
      </c>
      <c r="AH117" s="337"/>
      <c r="AI117" s="337"/>
      <c r="AJ117" s="337"/>
      <c r="AK117" s="337"/>
      <c r="AL117" s="337"/>
      <c r="AM117" s="337"/>
      <c r="AN117" s="337"/>
      <c r="AO117" s="337"/>
    </row>
    <row r="118" spans="3:41" x14ac:dyDescent="0.35">
      <c r="C118" s="24"/>
      <c r="D118"/>
      <c r="E118"/>
      <c r="J118" s="153"/>
      <c r="K118" s="153"/>
      <c r="L118" s="153"/>
      <c r="M118" s="153"/>
      <c r="N118" s="153"/>
      <c r="O118" s="153"/>
      <c r="P118" s="153"/>
      <c r="Q118" s="153"/>
      <c r="R118" s="153"/>
      <c r="S118" s="153"/>
      <c r="T118" s="153"/>
      <c r="U118" s="153"/>
      <c r="V118" s="153"/>
      <c r="W118" s="153"/>
      <c r="X118" s="153"/>
      <c r="Y118" s="153"/>
      <c r="Z118" s="153"/>
      <c r="AA118" s="153"/>
      <c r="AB118" s="153"/>
      <c r="AC118" s="153"/>
      <c r="AD118" s="153"/>
      <c r="AE118" s="153"/>
      <c r="AF118" s="153"/>
      <c r="AG118" s="153"/>
      <c r="AH118" s="153"/>
      <c r="AI118" s="153"/>
      <c r="AJ118" s="153"/>
      <c r="AK118" s="153"/>
      <c r="AL118" s="153"/>
      <c r="AM118" s="153"/>
      <c r="AN118" s="153"/>
      <c r="AO118" s="153"/>
    </row>
    <row r="119" spans="3:41" x14ac:dyDescent="0.35">
      <c r="C119" s="24"/>
      <c r="D119"/>
      <c r="E119" s="27" t="s">
        <v>1004</v>
      </c>
      <c r="J119" s="153"/>
      <c r="K119" s="153"/>
      <c r="L119" s="153"/>
      <c r="M119" s="153"/>
      <c r="N119" s="153"/>
      <c r="O119" s="153"/>
      <c r="P119" s="153"/>
      <c r="Q119" s="153"/>
      <c r="R119" s="153"/>
      <c r="S119" s="153"/>
      <c r="T119" s="153"/>
      <c r="U119" s="153"/>
      <c r="V119" s="153"/>
      <c r="W119" s="153"/>
      <c r="X119" s="153"/>
      <c r="Y119" s="153"/>
      <c r="Z119" s="153"/>
      <c r="AA119" s="153"/>
      <c r="AB119" s="153"/>
      <c r="AC119" s="153"/>
      <c r="AD119" s="153"/>
      <c r="AE119" s="153"/>
      <c r="AF119" s="153"/>
      <c r="AG119" s="153"/>
      <c r="AH119" s="153"/>
      <c r="AI119" s="153"/>
      <c r="AJ119" s="153"/>
      <c r="AK119" s="153"/>
      <c r="AL119" s="153"/>
      <c r="AM119" s="153"/>
      <c r="AN119" s="153"/>
      <c r="AO119" s="153"/>
    </row>
    <row r="120" spans="3:41" x14ac:dyDescent="0.35">
      <c r="C120" s="24"/>
      <c r="D120"/>
      <c r="E120"/>
      <c r="F120" s="19" t="s">
        <v>984</v>
      </c>
      <c r="G120" s="19" t="s">
        <v>146</v>
      </c>
      <c r="H120" s="19"/>
      <c r="I120" s="19"/>
      <c r="J120" s="340">
        <f>MAX((J$23-1)*MAX($J$24:$AO$24)+J110,0)</f>
        <v>1</v>
      </c>
      <c r="K120" s="339"/>
      <c r="L120" s="339"/>
      <c r="M120" s="340">
        <f t="shared" ref="M120:P127" si="20">MAX((M$23-1)*MAX($J$24:$AO$24)+M110,0)</f>
        <v>5</v>
      </c>
      <c r="N120" s="340">
        <f t="shared" si="20"/>
        <v>6</v>
      </c>
      <c r="O120" s="340">
        <f t="shared" si="20"/>
        <v>7</v>
      </c>
      <c r="P120" s="340">
        <f t="shared" si="20"/>
        <v>8</v>
      </c>
      <c r="Q120" s="339"/>
      <c r="R120" s="339"/>
      <c r="S120" s="340">
        <f t="shared" ref="S120:V120" si="21">MAX((S$23-1)*MAX($J$24:$AO$24)+S110,0)</f>
        <v>9</v>
      </c>
      <c r="T120" s="340">
        <f t="shared" si="21"/>
        <v>10</v>
      </c>
      <c r="U120" s="340">
        <f t="shared" si="21"/>
        <v>11</v>
      </c>
      <c r="V120" s="340">
        <f t="shared" si="21"/>
        <v>12</v>
      </c>
      <c r="W120" s="339"/>
      <c r="X120" s="340">
        <f t="shared" ref="X120:AA120" si="22">MAX((X$23-1)*MAX($J$24:$AO$24)+X110,0)</f>
        <v>9</v>
      </c>
      <c r="Y120" s="340">
        <f t="shared" si="22"/>
        <v>10</v>
      </c>
      <c r="Z120" s="340">
        <f t="shared" si="22"/>
        <v>11</v>
      </c>
      <c r="AA120" s="340">
        <f t="shared" si="22"/>
        <v>12</v>
      </c>
      <c r="AB120" s="339"/>
      <c r="AC120" s="340">
        <f t="shared" ref="AC120:AG120" si="23">MAX((AC$23-1)*MAX($J$24:$AO$24)+AC110,0)</f>
        <v>13</v>
      </c>
      <c r="AD120" s="340">
        <f t="shared" si="23"/>
        <v>14</v>
      </c>
      <c r="AE120" s="340">
        <f t="shared" si="23"/>
        <v>15</v>
      </c>
      <c r="AF120" s="340">
        <f t="shared" si="23"/>
        <v>16</v>
      </c>
      <c r="AG120" s="340">
        <f t="shared" si="23"/>
        <v>17</v>
      </c>
      <c r="AH120" s="339"/>
      <c r="AI120" s="339"/>
      <c r="AJ120" s="339"/>
      <c r="AK120" s="339"/>
      <c r="AL120" s="339"/>
      <c r="AM120" s="339"/>
      <c r="AN120" s="339"/>
      <c r="AO120" s="339"/>
    </row>
    <row r="121" spans="3:41" x14ac:dyDescent="0.35">
      <c r="C121" s="24"/>
      <c r="D121"/>
      <c r="E121"/>
      <c r="F121" t="s">
        <v>985</v>
      </c>
      <c r="G121" t="s">
        <v>146</v>
      </c>
      <c r="J121" s="315">
        <f t="shared" ref="J121:J127" si="24">MAX((J$23-1)*MAX($J$24:$AO$24)+J111,0)</f>
        <v>1</v>
      </c>
      <c r="K121" s="335"/>
      <c r="L121" s="335"/>
      <c r="M121" s="315">
        <f t="shared" si="20"/>
        <v>5</v>
      </c>
      <c r="N121" s="315">
        <f t="shared" si="20"/>
        <v>5</v>
      </c>
      <c r="O121" s="315">
        <f t="shared" si="20"/>
        <v>6</v>
      </c>
      <c r="P121" s="315">
        <f t="shared" si="20"/>
        <v>7</v>
      </c>
      <c r="Q121" s="335"/>
      <c r="R121" s="335"/>
      <c r="S121" s="315">
        <f t="shared" ref="S121:V121" si="25">MAX((S$23-1)*MAX($J$24:$AO$24)+S111,0)</f>
        <v>9</v>
      </c>
      <c r="T121" s="315">
        <f t="shared" si="25"/>
        <v>9</v>
      </c>
      <c r="U121" s="315">
        <f t="shared" si="25"/>
        <v>10</v>
      </c>
      <c r="V121" s="315">
        <f t="shared" si="25"/>
        <v>11</v>
      </c>
      <c r="W121" s="335"/>
      <c r="X121" s="315">
        <f t="shared" ref="X121:AA121" si="26">MAX((X$23-1)*MAX($J$24:$AO$24)+X111,0)</f>
        <v>9</v>
      </c>
      <c r="Y121" s="315">
        <f t="shared" si="26"/>
        <v>9</v>
      </c>
      <c r="Z121" s="315">
        <f t="shared" si="26"/>
        <v>10</v>
      </c>
      <c r="AA121" s="315">
        <f t="shared" si="26"/>
        <v>11</v>
      </c>
      <c r="AB121" s="335"/>
      <c r="AC121" s="315">
        <f t="shared" ref="AC121:AG121" si="27">MAX((AC$23-1)*MAX($J$24:$AO$24)+AC111,0)</f>
        <v>13</v>
      </c>
      <c r="AD121" s="315">
        <f t="shared" si="27"/>
        <v>13</v>
      </c>
      <c r="AE121" s="315">
        <f t="shared" si="27"/>
        <v>14</v>
      </c>
      <c r="AF121" s="315">
        <f t="shared" si="27"/>
        <v>15</v>
      </c>
      <c r="AG121" s="315">
        <f t="shared" si="27"/>
        <v>17</v>
      </c>
      <c r="AH121" s="335"/>
      <c r="AI121" s="335"/>
      <c r="AJ121" s="335"/>
      <c r="AK121" s="335"/>
      <c r="AL121" s="335"/>
      <c r="AM121" s="335"/>
      <c r="AN121" s="335"/>
      <c r="AO121" s="335"/>
    </row>
    <row r="122" spans="3:41" x14ac:dyDescent="0.35">
      <c r="C122" s="24"/>
      <c r="D122"/>
      <c r="E122"/>
      <c r="F122" t="s">
        <v>986</v>
      </c>
      <c r="G122" t="s">
        <v>146</v>
      </c>
      <c r="J122" s="315">
        <f t="shared" si="24"/>
        <v>1</v>
      </c>
      <c r="K122" s="335"/>
      <c r="L122" s="335"/>
      <c r="M122" s="315">
        <f t="shared" si="20"/>
        <v>5</v>
      </c>
      <c r="N122" s="315">
        <f t="shared" si="20"/>
        <v>6</v>
      </c>
      <c r="O122" s="315">
        <f t="shared" si="20"/>
        <v>6</v>
      </c>
      <c r="P122" s="315">
        <f t="shared" si="20"/>
        <v>7</v>
      </c>
      <c r="Q122" s="335"/>
      <c r="R122" s="335"/>
      <c r="S122" s="315">
        <f t="shared" ref="S122:V122" si="28">MAX((S$23-1)*MAX($J$24:$AO$24)+S112,0)</f>
        <v>9</v>
      </c>
      <c r="T122" s="315">
        <f t="shared" si="28"/>
        <v>10</v>
      </c>
      <c r="U122" s="315">
        <f t="shared" si="28"/>
        <v>10</v>
      </c>
      <c r="V122" s="315">
        <f t="shared" si="28"/>
        <v>11</v>
      </c>
      <c r="W122" s="335"/>
      <c r="X122" s="315">
        <f t="shared" ref="X122:AA122" si="29">MAX((X$23-1)*MAX($J$24:$AO$24)+X112,0)</f>
        <v>9</v>
      </c>
      <c r="Y122" s="315">
        <f t="shared" si="29"/>
        <v>10</v>
      </c>
      <c r="Z122" s="315">
        <f t="shared" si="29"/>
        <v>10</v>
      </c>
      <c r="AA122" s="315">
        <f t="shared" si="29"/>
        <v>11</v>
      </c>
      <c r="AB122" s="335"/>
      <c r="AC122" s="315">
        <f t="shared" ref="AC122:AG122" si="30">MAX((AC$23-1)*MAX($J$24:$AO$24)+AC112,0)</f>
        <v>13</v>
      </c>
      <c r="AD122" s="315">
        <f t="shared" si="30"/>
        <v>14</v>
      </c>
      <c r="AE122" s="315">
        <f t="shared" si="30"/>
        <v>14</v>
      </c>
      <c r="AF122" s="315">
        <f t="shared" si="30"/>
        <v>15</v>
      </c>
      <c r="AG122" s="315">
        <f t="shared" si="30"/>
        <v>17</v>
      </c>
      <c r="AH122" s="335"/>
      <c r="AI122" s="335"/>
      <c r="AJ122" s="335"/>
      <c r="AK122" s="335"/>
      <c r="AL122" s="335"/>
      <c r="AM122" s="335"/>
      <c r="AN122" s="335"/>
      <c r="AO122" s="335"/>
    </row>
    <row r="123" spans="3:41" x14ac:dyDescent="0.35">
      <c r="C123" s="24"/>
      <c r="D123"/>
      <c r="E123"/>
      <c r="F123" t="s">
        <v>987</v>
      </c>
      <c r="G123" t="s">
        <v>146</v>
      </c>
      <c r="J123" s="315">
        <f t="shared" si="24"/>
        <v>1</v>
      </c>
      <c r="K123" s="335"/>
      <c r="L123" s="335"/>
      <c r="M123" s="315">
        <f t="shared" si="20"/>
        <v>5</v>
      </c>
      <c r="N123" s="315">
        <f t="shared" si="20"/>
        <v>6</v>
      </c>
      <c r="O123" s="315">
        <f t="shared" si="20"/>
        <v>7</v>
      </c>
      <c r="P123" s="315">
        <f t="shared" si="20"/>
        <v>7</v>
      </c>
      <c r="Q123" s="335"/>
      <c r="R123" s="335"/>
      <c r="S123" s="315">
        <f t="shared" ref="S123:V123" si="31">MAX((S$23-1)*MAX($J$24:$AO$24)+S113,0)</f>
        <v>9</v>
      </c>
      <c r="T123" s="315">
        <f t="shared" si="31"/>
        <v>10</v>
      </c>
      <c r="U123" s="315">
        <f t="shared" si="31"/>
        <v>11</v>
      </c>
      <c r="V123" s="315">
        <f t="shared" si="31"/>
        <v>11</v>
      </c>
      <c r="W123" s="335"/>
      <c r="X123" s="315">
        <f t="shared" ref="X123:AA123" si="32">MAX((X$23-1)*MAX($J$24:$AO$24)+X113,0)</f>
        <v>9</v>
      </c>
      <c r="Y123" s="315">
        <f t="shared" si="32"/>
        <v>10</v>
      </c>
      <c r="Z123" s="315">
        <f t="shared" si="32"/>
        <v>11</v>
      </c>
      <c r="AA123" s="315">
        <f t="shared" si="32"/>
        <v>11</v>
      </c>
      <c r="AB123" s="335"/>
      <c r="AC123" s="315">
        <f t="shared" ref="AC123:AG123" si="33">MAX((AC$23-1)*MAX($J$24:$AO$24)+AC113,0)</f>
        <v>13</v>
      </c>
      <c r="AD123" s="315">
        <f t="shared" si="33"/>
        <v>14</v>
      </c>
      <c r="AE123" s="315">
        <f t="shared" si="33"/>
        <v>15</v>
      </c>
      <c r="AF123" s="315">
        <f t="shared" si="33"/>
        <v>15</v>
      </c>
      <c r="AG123" s="315">
        <f t="shared" si="33"/>
        <v>17</v>
      </c>
      <c r="AH123" s="335"/>
      <c r="AI123" s="335"/>
      <c r="AJ123" s="335"/>
      <c r="AK123" s="335"/>
      <c r="AL123" s="335"/>
      <c r="AM123" s="335"/>
      <c r="AN123" s="335"/>
      <c r="AO123" s="335"/>
    </row>
    <row r="124" spans="3:41" x14ac:dyDescent="0.35">
      <c r="C124" s="24"/>
      <c r="D124"/>
      <c r="E124"/>
      <c r="F124" t="s">
        <v>988</v>
      </c>
      <c r="G124" t="s">
        <v>146</v>
      </c>
      <c r="J124" s="315">
        <f t="shared" si="24"/>
        <v>1</v>
      </c>
      <c r="K124" s="335"/>
      <c r="L124" s="335"/>
      <c r="M124" s="315">
        <f t="shared" si="20"/>
        <v>5</v>
      </c>
      <c r="N124" s="315">
        <f t="shared" si="20"/>
        <v>5</v>
      </c>
      <c r="O124" s="315">
        <f t="shared" si="20"/>
        <v>6</v>
      </c>
      <c r="P124" s="315">
        <f t="shared" si="20"/>
        <v>6</v>
      </c>
      <c r="Q124" s="335"/>
      <c r="R124" s="335"/>
      <c r="S124" s="315">
        <f t="shared" ref="S124:V124" si="34">MAX((S$23-1)*MAX($J$24:$AO$24)+S114,0)</f>
        <v>9</v>
      </c>
      <c r="T124" s="315">
        <f t="shared" si="34"/>
        <v>9</v>
      </c>
      <c r="U124" s="315">
        <f t="shared" si="34"/>
        <v>10</v>
      </c>
      <c r="V124" s="315">
        <f t="shared" si="34"/>
        <v>10</v>
      </c>
      <c r="W124" s="335"/>
      <c r="X124" s="315">
        <f t="shared" ref="X124:AA124" si="35">MAX((X$23-1)*MAX($J$24:$AO$24)+X114,0)</f>
        <v>9</v>
      </c>
      <c r="Y124" s="315">
        <f t="shared" si="35"/>
        <v>9</v>
      </c>
      <c r="Z124" s="315">
        <f t="shared" si="35"/>
        <v>10</v>
      </c>
      <c r="AA124" s="315">
        <f t="shared" si="35"/>
        <v>10</v>
      </c>
      <c r="AB124" s="335"/>
      <c r="AC124" s="315">
        <f t="shared" ref="AC124:AG124" si="36">MAX((AC$23-1)*MAX($J$24:$AO$24)+AC114,0)</f>
        <v>13</v>
      </c>
      <c r="AD124" s="315">
        <f t="shared" si="36"/>
        <v>13</v>
      </c>
      <c r="AE124" s="315">
        <f t="shared" si="36"/>
        <v>14</v>
      </c>
      <c r="AF124" s="315">
        <f t="shared" si="36"/>
        <v>14</v>
      </c>
      <c r="AG124" s="315">
        <f t="shared" si="36"/>
        <v>17</v>
      </c>
      <c r="AH124" s="335"/>
      <c r="AI124" s="335"/>
      <c r="AJ124" s="335"/>
      <c r="AK124" s="335"/>
      <c r="AL124" s="335"/>
      <c r="AM124" s="335"/>
      <c r="AN124" s="335"/>
      <c r="AO124" s="335"/>
    </row>
    <row r="125" spans="3:41" x14ac:dyDescent="0.35">
      <c r="C125" s="24"/>
      <c r="D125"/>
      <c r="E125"/>
      <c r="F125" t="s">
        <v>989</v>
      </c>
      <c r="G125" t="s">
        <v>146</v>
      </c>
      <c r="J125" s="315">
        <f t="shared" si="24"/>
        <v>1</v>
      </c>
      <c r="K125" s="335"/>
      <c r="L125" s="335"/>
      <c r="M125" s="315">
        <f t="shared" si="20"/>
        <v>5</v>
      </c>
      <c r="N125" s="315">
        <f t="shared" si="20"/>
        <v>5</v>
      </c>
      <c r="O125" s="315">
        <f t="shared" si="20"/>
        <v>5</v>
      </c>
      <c r="P125" s="315">
        <f t="shared" si="20"/>
        <v>6</v>
      </c>
      <c r="Q125" s="335"/>
      <c r="R125" s="335"/>
      <c r="S125" s="315">
        <f t="shared" ref="S125:V125" si="37">MAX((S$23-1)*MAX($J$24:$AO$24)+S115,0)</f>
        <v>9</v>
      </c>
      <c r="T125" s="315">
        <f t="shared" si="37"/>
        <v>9</v>
      </c>
      <c r="U125" s="315">
        <f t="shared" si="37"/>
        <v>9</v>
      </c>
      <c r="V125" s="315">
        <f t="shared" si="37"/>
        <v>10</v>
      </c>
      <c r="W125" s="335"/>
      <c r="X125" s="315">
        <f t="shared" ref="X125:AA125" si="38">MAX((X$23-1)*MAX($J$24:$AO$24)+X115,0)</f>
        <v>9</v>
      </c>
      <c r="Y125" s="315">
        <f t="shared" si="38"/>
        <v>9</v>
      </c>
      <c r="Z125" s="315">
        <f t="shared" si="38"/>
        <v>9</v>
      </c>
      <c r="AA125" s="315">
        <f t="shared" si="38"/>
        <v>10</v>
      </c>
      <c r="AB125" s="335"/>
      <c r="AC125" s="315">
        <f t="shared" ref="AC125:AG125" si="39">MAX((AC$23-1)*MAX($J$24:$AO$24)+AC115,0)</f>
        <v>13</v>
      </c>
      <c r="AD125" s="315">
        <f t="shared" si="39"/>
        <v>13</v>
      </c>
      <c r="AE125" s="315">
        <f t="shared" si="39"/>
        <v>13</v>
      </c>
      <c r="AF125" s="315">
        <f t="shared" si="39"/>
        <v>14</v>
      </c>
      <c r="AG125" s="315">
        <f t="shared" si="39"/>
        <v>17</v>
      </c>
      <c r="AH125" s="335"/>
      <c r="AI125" s="335"/>
      <c r="AJ125" s="335"/>
      <c r="AK125" s="335"/>
      <c r="AL125" s="335"/>
      <c r="AM125" s="335"/>
      <c r="AN125" s="335"/>
      <c r="AO125" s="335"/>
    </row>
    <row r="126" spans="3:41" x14ac:dyDescent="0.35">
      <c r="C126" s="24"/>
      <c r="D126"/>
      <c r="E126"/>
      <c r="F126" t="s">
        <v>990</v>
      </c>
      <c r="G126" t="s">
        <v>146</v>
      </c>
      <c r="J126" s="315">
        <f t="shared" si="24"/>
        <v>1</v>
      </c>
      <c r="K126" s="335"/>
      <c r="L126" s="335"/>
      <c r="M126" s="315">
        <f t="shared" si="20"/>
        <v>5</v>
      </c>
      <c r="N126" s="315">
        <f t="shared" si="20"/>
        <v>6</v>
      </c>
      <c r="O126" s="315">
        <f t="shared" si="20"/>
        <v>6</v>
      </c>
      <c r="P126" s="315">
        <f t="shared" si="20"/>
        <v>6</v>
      </c>
      <c r="Q126" s="335"/>
      <c r="R126" s="335"/>
      <c r="S126" s="315">
        <f t="shared" ref="S126:V126" si="40">MAX((S$23-1)*MAX($J$24:$AO$24)+S116,0)</f>
        <v>9</v>
      </c>
      <c r="T126" s="315">
        <f t="shared" si="40"/>
        <v>10</v>
      </c>
      <c r="U126" s="315">
        <f t="shared" si="40"/>
        <v>10</v>
      </c>
      <c r="V126" s="315">
        <f t="shared" si="40"/>
        <v>10</v>
      </c>
      <c r="W126" s="335"/>
      <c r="X126" s="315">
        <f t="shared" ref="X126:AA126" si="41">MAX((X$23-1)*MAX($J$24:$AO$24)+X116,0)</f>
        <v>9</v>
      </c>
      <c r="Y126" s="315">
        <f t="shared" si="41"/>
        <v>10</v>
      </c>
      <c r="Z126" s="315">
        <f t="shared" si="41"/>
        <v>10</v>
      </c>
      <c r="AA126" s="315">
        <f t="shared" si="41"/>
        <v>10</v>
      </c>
      <c r="AB126" s="335"/>
      <c r="AC126" s="315">
        <f t="shared" ref="AC126:AG126" si="42">MAX((AC$23-1)*MAX($J$24:$AO$24)+AC116,0)</f>
        <v>13</v>
      </c>
      <c r="AD126" s="315">
        <f t="shared" si="42"/>
        <v>14</v>
      </c>
      <c r="AE126" s="315">
        <f t="shared" si="42"/>
        <v>14</v>
      </c>
      <c r="AF126" s="315">
        <f t="shared" si="42"/>
        <v>14</v>
      </c>
      <c r="AG126" s="315">
        <f t="shared" si="42"/>
        <v>17</v>
      </c>
      <c r="AH126" s="335"/>
      <c r="AI126" s="335"/>
      <c r="AJ126" s="335"/>
      <c r="AK126" s="335"/>
      <c r="AL126" s="335"/>
      <c r="AM126" s="335"/>
      <c r="AN126" s="335"/>
      <c r="AO126" s="335"/>
    </row>
    <row r="127" spans="3:41" x14ac:dyDescent="0.35">
      <c r="C127" s="24"/>
      <c r="D127"/>
      <c r="E127"/>
      <c r="F127" s="28" t="s">
        <v>991</v>
      </c>
      <c r="G127" s="28" t="s">
        <v>146</v>
      </c>
      <c r="H127" s="28"/>
      <c r="I127" s="28"/>
      <c r="J127" s="341">
        <f t="shared" si="24"/>
        <v>1</v>
      </c>
      <c r="K127" s="337"/>
      <c r="L127" s="337"/>
      <c r="M127" s="341">
        <f t="shared" si="20"/>
        <v>5</v>
      </c>
      <c r="N127" s="341">
        <f t="shared" si="20"/>
        <v>5</v>
      </c>
      <c r="O127" s="341">
        <f t="shared" si="20"/>
        <v>5</v>
      </c>
      <c r="P127" s="341">
        <f t="shared" si="20"/>
        <v>5</v>
      </c>
      <c r="Q127" s="337"/>
      <c r="R127" s="337"/>
      <c r="S127" s="341">
        <f t="shared" ref="S127:V127" si="43">MAX((S$23-1)*MAX($J$24:$AO$24)+S117,0)</f>
        <v>9</v>
      </c>
      <c r="T127" s="341">
        <f t="shared" si="43"/>
        <v>9</v>
      </c>
      <c r="U127" s="341">
        <f t="shared" si="43"/>
        <v>9</v>
      </c>
      <c r="V127" s="341">
        <f t="shared" si="43"/>
        <v>9</v>
      </c>
      <c r="W127" s="337"/>
      <c r="X127" s="341">
        <f t="shared" ref="X127:AA127" si="44">MAX((X$23-1)*MAX($J$24:$AO$24)+X117,0)</f>
        <v>9</v>
      </c>
      <c r="Y127" s="341">
        <f t="shared" si="44"/>
        <v>9</v>
      </c>
      <c r="Z127" s="341">
        <f t="shared" si="44"/>
        <v>9</v>
      </c>
      <c r="AA127" s="341">
        <f t="shared" si="44"/>
        <v>9</v>
      </c>
      <c r="AB127" s="337"/>
      <c r="AC127" s="341">
        <f t="shared" ref="AC127:AG127" si="45">MAX((AC$23-1)*MAX($J$24:$AO$24)+AC117,0)</f>
        <v>13</v>
      </c>
      <c r="AD127" s="341">
        <f t="shared" si="45"/>
        <v>13</v>
      </c>
      <c r="AE127" s="341">
        <f t="shared" si="45"/>
        <v>13</v>
      </c>
      <c r="AF127" s="341">
        <f t="shared" si="45"/>
        <v>13</v>
      </c>
      <c r="AG127" s="341">
        <f t="shared" si="45"/>
        <v>17</v>
      </c>
      <c r="AH127" s="337"/>
      <c r="AI127" s="337"/>
      <c r="AJ127" s="337"/>
      <c r="AK127" s="337"/>
      <c r="AL127" s="337"/>
      <c r="AM127" s="337"/>
      <c r="AN127" s="337"/>
      <c r="AO127" s="337"/>
    </row>
    <row r="128" spans="3:41" x14ac:dyDescent="0.35">
      <c r="C128" s="24"/>
      <c r="D128"/>
      <c r="E128"/>
      <c r="J128" s="153"/>
      <c r="K128" s="153"/>
      <c r="L128" s="153"/>
      <c r="M128" s="153"/>
      <c r="N128" s="153"/>
      <c r="O128" s="153"/>
      <c r="P128" s="153"/>
      <c r="Q128" s="153"/>
      <c r="R128" s="153"/>
      <c r="S128" s="153"/>
      <c r="T128" s="153"/>
      <c r="U128" s="153"/>
      <c r="V128" s="153"/>
      <c r="W128" s="153"/>
      <c r="X128" s="153"/>
      <c r="Y128" s="153"/>
      <c r="Z128" s="153"/>
      <c r="AA128" s="153"/>
      <c r="AB128" s="153"/>
      <c r="AC128" s="153"/>
      <c r="AD128" s="153"/>
      <c r="AE128" s="153"/>
      <c r="AF128" s="153"/>
      <c r="AG128" s="153"/>
      <c r="AH128" s="153"/>
      <c r="AI128" s="153"/>
      <c r="AJ128" s="153"/>
      <c r="AK128" s="153"/>
      <c r="AL128" s="153"/>
      <c r="AM128" s="153"/>
      <c r="AN128" s="153"/>
      <c r="AO128" s="153"/>
    </row>
    <row r="129" spans="3:41" x14ac:dyDescent="0.35">
      <c r="C129" s="24"/>
      <c r="D129"/>
      <c r="E129" s="27" t="s">
        <v>1005</v>
      </c>
      <c r="J129" s="153"/>
      <c r="K129" s="153"/>
      <c r="L129" s="153"/>
      <c r="M129" s="153"/>
      <c r="N129" s="153"/>
      <c r="O129" s="153"/>
      <c r="P129" s="153"/>
      <c r="Q129" s="153"/>
      <c r="R129" s="153"/>
      <c r="S129" s="153"/>
      <c r="T129" s="153"/>
      <c r="U129" s="153"/>
      <c r="V129" s="153"/>
      <c r="W129" s="153"/>
      <c r="X129" s="153"/>
      <c r="Y129" s="153"/>
      <c r="Z129" s="153"/>
      <c r="AA129" s="153"/>
      <c r="AB129" s="153"/>
      <c r="AC129" s="153"/>
      <c r="AD129" s="153"/>
      <c r="AE129" s="153"/>
      <c r="AF129" s="153"/>
      <c r="AG129" s="153"/>
      <c r="AH129" s="153"/>
      <c r="AI129" s="153"/>
      <c r="AJ129" s="153"/>
      <c r="AK129" s="153"/>
      <c r="AL129" s="153"/>
      <c r="AM129" s="153"/>
      <c r="AN129" s="153"/>
      <c r="AO129" s="153"/>
    </row>
    <row r="130" spans="3:41" x14ac:dyDescent="0.35">
      <c r="C130" s="24"/>
      <c r="D130"/>
      <c r="E130"/>
      <c r="F130" s="19" t="s">
        <v>984</v>
      </c>
      <c r="G130" s="19" t="s">
        <v>209</v>
      </c>
      <c r="H130" s="19"/>
      <c r="I130" s="19"/>
      <c r="J130" s="340">
        <f t="shared" ref="J130:J137" si="46">SUMIF($J120:$AO120, J120, $J$44:$AO$44)</f>
        <v>1067041.8770244124</v>
      </c>
      <c r="K130" s="339"/>
      <c r="L130" s="339"/>
      <c r="M130" s="340">
        <f t="shared" ref="M130:P137" si="47">SUMIF($J120:$AO120, M120, $J$44:$AO$44)</f>
        <v>32687.467448437903</v>
      </c>
      <c r="N130" s="340">
        <f t="shared" si="47"/>
        <v>25910.088397769552</v>
      </c>
      <c r="O130" s="340">
        <f t="shared" si="47"/>
        <v>12232.939704095734</v>
      </c>
      <c r="P130" s="340">
        <f t="shared" si="47"/>
        <v>11786.214042065227</v>
      </c>
      <c r="Q130" s="339"/>
      <c r="R130" s="339"/>
      <c r="S130" s="340">
        <f t="shared" ref="S130:V137" si="48">SUMIF($J120:$AO120, S120, $J$44:$AO$44)</f>
        <v>2711.0811809520692</v>
      </c>
      <c r="T130" s="340">
        <f t="shared" si="48"/>
        <v>2032.1674486537088</v>
      </c>
      <c r="U130" s="340">
        <f t="shared" si="48"/>
        <v>782.68708164568932</v>
      </c>
      <c r="V130" s="340">
        <f t="shared" si="48"/>
        <v>860.46025317935266</v>
      </c>
      <c r="W130" s="339"/>
      <c r="X130" s="340">
        <f t="shared" ref="X130:AA137" si="49">SUMIF($J120:$AO120, X120, $J$44:$AO$44)</f>
        <v>2711.0811809520692</v>
      </c>
      <c r="Y130" s="340">
        <f t="shared" si="49"/>
        <v>2032.1674486537088</v>
      </c>
      <c r="Z130" s="340">
        <f t="shared" si="49"/>
        <v>782.68708164568932</v>
      </c>
      <c r="AA130" s="340">
        <f t="shared" si="49"/>
        <v>860.46025317935266</v>
      </c>
      <c r="AB130" s="339"/>
      <c r="AC130" s="340">
        <f t="shared" ref="AC130:AG137" si="50">SUMIF($J120:$AO120, AC120, $J$44:$AO$44)</f>
        <v>320.79159000492763</v>
      </c>
      <c r="AD130" s="340">
        <f t="shared" si="50"/>
        <v>248.89002672796107</v>
      </c>
      <c r="AE130" s="340">
        <f t="shared" si="50"/>
        <v>111.7239675534403</v>
      </c>
      <c r="AF130" s="340">
        <f t="shared" si="50"/>
        <v>120.57339072599002</v>
      </c>
      <c r="AG130" s="340">
        <f t="shared" si="50"/>
        <v>42.186597859351629</v>
      </c>
      <c r="AH130" s="339"/>
      <c r="AI130" s="339"/>
      <c r="AJ130" s="339"/>
      <c r="AK130" s="339"/>
      <c r="AL130" s="339"/>
      <c r="AM130" s="339"/>
      <c r="AN130" s="339"/>
      <c r="AO130" s="339"/>
    </row>
    <row r="131" spans="3:41" x14ac:dyDescent="0.35">
      <c r="C131" s="24"/>
      <c r="D131"/>
      <c r="E131"/>
      <c r="F131" t="s">
        <v>985</v>
      </c>
      <c r="G131" t="s">
        <v>209</v>
      </c>
      <c r="J131" s="315">
        <f t="shared" si="46"/>
        <v>1067041.8770244124</v>
      </c>
      <c r="K131" s="335"/>
      <c r="L131" s="335"/>
      <c r="M131" s="315">
        <f t="shared" si="47"/>
        <v>58597.555846207455</v>
      </c>
      <c r="N131" s="315">
        <f t="shared" si="47"/>
        <v>58597.555846207455</v>
      </c>
      <c r="O131" s="315">
        <f t="shared" si="47"/>
        <v>12232.939704095734</v>
      </c>
      <c r="P131" s="315">
        <f t="shared" si="47"/>
        <v>11786.214042065227</v>
      </c>
      <c r="Q131" s="335"/>
      <c r="R131" s="335"/>
      <c r="S131" s="315">
        <f t="shared" si="48"/>
        <v>4743.2486296057787</v>
      </c>
      <c r="T131" s="315">
        <f t="shared" si="48"/>
        <v>4743.2486296057787</v>
      </c>
      <c r="U131" s="315">
        <f t="shared" si="48"/>
        <v>782.68708164568932</v>
      </c>
      <c r="V131" s="315">
        <f t="shared" si="48"/>
        <v>860.46025317935266</v>
      </c>
      <c r="W131" s="335"/>
      <c r="X131" s="315">
        <f t="shared" si="49"/>
        <v>4743.2486296057787</v>
      </c>
      <c r="Y131" s="315">
        <f t="shared" si="49"/>
        <v>4743.2486296057787</v>
      </c>
      <c r="Z131" s="315">
        <f t="shared" si="49"/>
        <v>782.68708164568932</v>
      </c>
      <c r="AA131" s="315">
        <f t="shared" si="49"/>
        <v>860.46025317935266</v>
      </c>
      <c r="AB131" s="335"/>
      <c r="AC131" s="315">
        <f t="shared" si="50"/>
        <v>569.68161673288864</v>
      </c>
      <c r="AD131" s="315">
        <f t="shared" si="50"/>
        <v>569.68161673288864</v>
      </c>
      <c r="AE131" s="315">
        <f t="shared" si="50"/>
        <v>111.7239675534403</v>
      </c>
      <c r="AF131" s="315">
        <f t="shared" si="50"/>
        <v>120.57339072599002</v>
      </c>
      <c r="AG131" s="315">
        <f t="shared" si="50"/>
        <v>42.186597859351629</v>
      </c>
      <c r="AH131" s="335"/>
      <c r="AI131" s="335"/>
      <c r="AJ131" s="335"/>
      <c r="AK131" s="335"/>
      <c r="AL131" s="335"/>
      <c r="AM131" s="335"/>
      <c r="AN131" s="335"/>
      <c r="AO131" s="335"/>
    </row>
    <row r="132" spans="3:41" x14ac:dyDescent="0.35">
      <c r="C132" s="24"/>
      <c r="D132"/>
      <c r="E132"/>
      <c r="F132" t="s">
        <v>986</v>
      </c>
      <c r="G132" t="s">
        <v>209</v>
      </c>
      <c r="J132" s="315">
        <f t="shared" si="46"/>
        <v>1067041.8770244124</v>
      </c>
      <c r="K132" s="335"/>
      <c r="L132" s="335"/>
      <c r="M132" s="315">
        <f t="shared" si="47"/>
        <v>32687.467448437903</v>
      </c>
      <c r="N132" s="315">
        <f t="shared" si="47"/>
        <v>38143.028101865289</v>
      </c>
      <c r="O132" s="315">
        <f t="shared" si="47"/>
        <v>38143.028101865289</v>
      </c>
      <c r="P132" s="315">
        <f t="shared" si="47"/>
        <v>11786.214042065227</v>
      </c>
      <c r="Q132" s="335"/>
      <c r="R132" s="335"/>
      <c r="S132" s="315">
        <f t="shared" si="48"/>
        <v>2711.0811809520692</v>
      </c>
      <c r="T132" s="315">
        <f t="shared" si="48"/>
        <v>2814.854530299398</v>
      </c>
      <c r="U132" s="315">
        <f t="shared" si="48"/>
        <v>2814.854530299398</v>
      </c>
      <c r="V132" s="315">
        <f t="shared" si="48"/>
        <v>860.46025317935266</v>
      </c>
      <c r="W132" s="335"/>
      <c r="X132" s="315">
        <f t="shared" si="49"/>
        <v>2711.0811809520692</v>
      </c>
      <c r="Y132" s="315">
        <f t="shared" si="49"/>
        <v>2814.854530299398</v>
      </c>
      <c r="Z132" s="315">
        <f t="shared" si="49"/>
        <v>2814.854530299398</v>
      </c>
      <c r="AA132" s="315">
        <f t="shared" si="49"/>
        <v>860.46025317935266</v>
      </c>
      <c r="AB132" s="335"/>
      <c r="AC132" s="315">
        <f t="shared" si="50"/>
        <v>320.79159000492763</v>
      </c>
      <c r="AD132" s="315">
        <f t="shared" si="50"/>
        <v>360.61399428140135</v>
      </c>
      <c r="AE132" s="315">
        <f t="shared" si="50"/>
        <v>360.61399428140135</v>
      </c>
      <c r="AF132" s="315">
        <f t="shared" si="50"/>
        <v>120.57339072599002</v>
      </c>
      <c r="AG132" s="315">
        <f t="shared" si="50"/>
        <v>42.186597859351629</v>
      </c>
      <c r="AH132" s="335"/>
      <c r="AI132" s="335"/>
      <c r="AJ132" s="335"/>
      <c r="AK132" s="335"/>
      <c r="AL132" s="335"/>
      <c r="AM132" s="335"/>
      <c r="AN132" s="335"/>
      <c r="AO132" s="335"/>
    </row>
    <row r="133" spans="3:41" x14ac:dyDescent="0.35">
      <c r="C133" s="24"/>
      <c r="D133"/>
      <c r="E133"/>
      <c r="F133" t="s">
        <v>987</v>
      </c>
      <c r="G133" t="s">
        <v>209</v>
      </c>
      <c r="J133" s="315">
        <f t="shared" si="46"/>
        <v>1067041.8770244124</v>
      </c>
      <c r="K133" s="335"/>
      <c r="L133" s="335"/>
      <c r="M133" s="315">
        <f t="shared" si="47"/>
        <v>32687.467448437903</v>
      </c>
      <c r="N133" s="315">
        <f t="shared" si="47"/>
        <v>25910.088397769552</v>
      </c>
      <c r="O133" s="315">
        <f t="shared" si="47"/>
        <v>24019.153746160962</v>
      </c>
      <c r="P133" s="315">
        <f t="shared" si="47"/>
        <v>24019.153746160962</v>
      </c>
      <c r="Q133" s="335"/>
      <c r="R133" s="335"/>
      <c r="S133" s="315">
        <f t="shared" si="48"/>
        <v>2711.0811809520692</v>
      </c>
      <c r="T133" s="315">
        <f t="shared" si="48"/>
        <v>2032.1674486537088</v>
      </c>
      <c r="U133" s="315">
        <f t="shared" si="48"/>
        <v>1643.147334825042</v>
      </c>
      <c r="V133" s="315">
        <f t="shared" si="48"/>
        <v>1643.147334825042</v>
      </c>
      <c r="W133" s="335"/>
      <c r="X133" s="315">
        <f t="shared" si="49"/>
        <v>2711.0811809520692</v>
      </c>
      <c r="Y133" s="315">
        <f t="shared" si="49"/>
        <v>2032.1674486537088</v>
      </c>
      <c r="Z133" s="315">
        <f t="shared" si="49"/>
        <v>1643.147334825042</v>
      </c>
      <c r="AA133" s="315">
        <f t="shared" si="49"/>
        <v>1643.147334825042</v>
      </c>
      <c r="AB133" s="335"/>
      <c r="AC133" s="315">
        <f t="shared" si="50"/>
        <v>320.79159000492763</v>
      </c>
      <c r="AD133" s="315">
        <f t="shared" si="50"/>
        <v>248.89002672796107</v>
      </c>
      <c r="AE133" s="315">
        <f t="shared" si="50"/>
        <v>232.29735827943034</v>
      </c>
      <c r="AF133" s="315">
        <f t="shared" si="50"/>
        <v>232.29735827943034</v>
      </c>
      <c r="AG133" s="315">
        <f t="shared" si="50"/>
        <v>42.186597859351629</v>
      </c>
      <c r="AH133" s="335"/>
      <c r="AI133" s="335"/>
      <c r="AJ133" s="335"/>
      <c r="AK133" s="335"/>
      <c r="AL133" s="335"/>
      <c r="AM133" s="335"/>
      <c r="AN133" s="335"/>
      <c r="AO133" s="335"/>
    </row>
    <row r="134" spans="3:41" x14ac:dyDescent="0.35">
      <c r="C134" s="24"/>
      <c r="D134"/>
      <c r="E134"/>
      <c r="F134" t="s">
        <v>988</v>
      </c>
      <c r="G134" t="s">
        <v>209</v>
      </c>
      <c r="J134" s="315">
        <f t="shared" si="46"/>
        <v>1067041.8770244124</v>
      </c>
      <c r="K134" s="335"/>
      <c r="L134" s="335"/>
      <c r="M134" s="315">
        <f t="shared" si="47"/>
        <v>58597.555846207455</v>
      </c>
      <c r="N134" s="315">
        <f t="shared" si="47"/>
        <v>58597.555846207455</v>
      </c>
      <c r="O134" s="315">
        <f t="shared" si="47"/>
        <v>24019.153746160962</v>
      </c>
      <c r="P134" s="315">
        <f t="shared" si="47"/>
        <v>24019.153746160962</v>
      </c>
      <c r="Q134" s="335"/>
      <c r="R134" s="335"/>
      <c r="S134" s="315">
        <f t="shared" si="48"/>
        <v>4743.2486296057787</v>
      </c>
      <c r="T134" s="315">
        <f t="shared" si="48"/>
        <v>4743.2486296057787</v>
      </c>
      <c r="U134" s="315">
        <f t="shared" si="48"/>
        <v>1643.147334825042</v>
      </c>
      <c r="V134" s="315">
        <f t="shared" si="48"/>
        <v>1643.147334825042</v>
      </c>
      <c r="W134" s="335"/>
      <c r="X134" s="315">
        <f t="shared" si="49"/>
        <v>4743.2486296057787</v>
      </c>
      <c r="Y134" s="315">
        <f t="shared" si="49"/>
        <v>4743.2486296057787</v>
      </c>
      <c r="Z134" s="315">
        <f t="shared" si="49"/>
        <v>1643.147334825042</v>
      </c>
      <c r="AA134" s="315">
        <f t="shared" si="49"/>
        <v>1643.147334825042</v>
      </c>
      <c r="AB134" s="335"/>
      <c r="AC134" s="315">
        <f t="shared" si="50"/>
        <v>569.68161673288864</v>
      </c>
      <c r="AD134" s="315">
        <f t="shared" si="50"/>
        <v>569.68161673288864</v>
      </c>
      <c r="AE134" s="315">
        <f t="shared" si="50"/>
        <v>232.29735827943034</v>
      </c>
      <c r="AF134" s="315">
        <f t="shared" si="50"/>
        <v>232.29735827943034</v>
      </c>
      <c r="AG134" s="315">
        <f t="shared" si="50"/>
        <v>42.186597859351629</v>
      </c>
      <c r="AH134" s="335"/>
      <c r="AI134" s="335"/>
      <c r="AJ134" s="335"/>
      <c r="AK134" s="335"/>
      <c r="AL134" s="335"/>
      <c r="AM134" s="335"/>
      <c r="AN134" s="335"/>
      <c r="AO134" s="335"/>
    </row>
    <row r="135" spans="3:41" x14ac:dyDescent="0.35">
      <c r="C135" s="24"/>
      <c r="D135"/>
      <c r="E135"/>
      <c r="F135" t="s">
        <v>989</v>
      </c>
      <c r="G135" t="s">
        <v>209</v>
      </c>
      <c r="J135" s="315">
        <f t="shared" si="46"/>
        <v>1067041.8770244124</v>
      </c>
      <c r="K135" s="335"/>
      <c r="L135" s="335"/>
      <c r="M135" s="315">
        <f t="shared" si="47"/>
        <v>70830.495550303196</v>
      </c>
      <c r="N135" s="315">
        <f t="shared" si="47"/>
        <v>70830.495550303196</v>
      </c>
      <c r="O135" s="315">
        <f t="shared" si="47"/>
        <v>70830.495550303196</v>
      </c>
      <c r="P135" s="315">
        <f t="shared" si="47"/>
        <v>11786.214042065227</v>
      </c>
      <c r="Q135" s="335"/>
      <c r="R135" s="335"/>
      <c r="S135" s="315">
        <f t="shared" si="48"/>
        <v>5525.9357112514681</v>
      </c>
      <c r="T135" s="315">
        <f t="shared" si="48"/>
        <v>5525.9357112514681</v>
      </c>
      <c r="U135" s="315">
        <f t="shared" si="48"/>
        <v>5525.9357112514681</v>
      </c>
      <c r="V135" s="315">
        <f t="shared" si="48"/>
        <v>860.46025317935266</v>
      </c>
      <c r="W135" s="335"/>
      <c r="X135" s="315">
        <f t="shared" si="49"/>
        <v>5525.9357112514681</v>
      </c>
      <c r="Y135" s="315">
        <f t="shared" si="49"/>
        <v>5525.9357112514681</v>
      </c>
      <c r="Z135" s="315">
        <f t="shared" si="49"/>
        <v>5525.9357112514681</v>
      </c>
      <c r="AA135" s="315">
        <f t="shared" si="49"/>
        <v>860.46025317935266</v>
      </c>
      <c r="AB135" s="335"/>
      <c r="AC135" s="315">
        <f t="shared" si="50"/>
        <v>681.40558428632892</v>
      </c>
      <c r="AD135" s="315">
        <f t="shared" si="50"/>
        <v>681.40558428632892</v>
      </c>
      <c r="AE135" s="315">
        <f t="shared" si="50"/>
        <v>681.40558428632892</v>
      </c>
      <c r="AF135" s="315">
        <f t="shared" si="50"/>
        <v>120.57339072599002</v>
      </c>
      <c r="AG135" s="315">
        <f t="shared" si="50"/>
        <v>42.186597859351629</v>
      </c>
      <c r="AH135" s="335"/>
      <c r="AI135" s="335"/>
      <c r="AJ135" s="335"/>
      <c r="AK135" s="335"/>
      <c r="AL135" s="335"/>
      <c r="AM135" s="335"/>
      <c r="AN135" s="335"/>
      <c r="AO135" s="335"/>
    </row>
    <row r="136" spans="3:41" x14ac:dyDescent="0.35">
      <c r="C136" s="24"/>
      <c r="D136"/>
      <c r="E136"/>
      <c r="F136" t="s">
        <v>990</v>
      </c>
      <c r="G136" t="s">
        <v>209</v>
      </c>
      <c r="J136" s="315">
        <f t="shared" si="46"/>
        <v>1067041.8770244124</v>
      </c>
      <c r="K136" s="335"/>
      <c r="L136" s="335"/>
      <c r="M136" s="315">
        <f t="shared" si="47"/>
        <v>32687.467448437903</v>
      </c>
      <c r="N136" s="315">
        <f t="shared" si="47"/>
        <v>49929.242143930518</v>
      </c>
      <c r="O136" s="315">
        <f t="shared" si="47"/>
        <v>49929.242143930518</v>
      </c>
      <c r="P136" s="315">
        <f t="shared" si="47"/>
        <v>49929.242143930518</v>
      </c>
      <c r="Q136" s="335"/>
      <c r="R136" s="335"/>
      <c r="S136" s="315">
        <f t="shared" si="48"/>
        <v>2711.0811809520692</v>
      </c>
      <c r="T136" s="315">
        <f t="shared" si="48"/>
        <v>3675.3147834787505</v>
      </c>
      <c r="U136" s="315">
        <f t="shared" si="48"/>
        <v>3675.3147834787505</v>
      </c>
      <c r="V136" s="315">
        <f t="shared" si="48"/>
        <v>3675.3147834787505</v>
      </c>
      <c r="W136" s="335"/>
      <c r="X136" s="315">
        <f t="shared" si="49"/>
        <v>2711.0811809520692</v>
      </c>
      <c r="Y136" s="315">
        <f t="shared" si="49"/>
        <v>3675.3147834787505</v>
      </c>
      <c r="Z136" s="315">
        <f t="shared" si="49"/>
        <v>3675.3147834787505</v>
      </c>
      <c r="AA136" s="315">
        <f t="shared" si="49"/>
        <v>3675.3147834787505</v>
      </c>
      <c r="AB136" s="335"/>
      <c r="AC136" s="315">
        <f t="shared" si="50"/>
        <v>320.79159000492763</v>
      </c>
      <c r="AD136" s="315">
        <f t="shared" si="50"/>
        <v>481.18738500739136</v>
      </c>
      <c r="AE136" s="315">
        <f t="shared" si="50"/>
        <v>481.18738500739136</v>
      </c>
      <c r="AF136" s="315">
        <f t="shared" si="50"/>
        <v>481.18738500739136</v>
      </c>
      <c r="AG136" s="315">
        <f t="shared" si="50"/>
        <v>42.186597859351629</v>
      </c>
      <c r="AH136" s="335"/>
      <c r="AI136" s="335"/>
      <c r="AJ136" s="335"/>
      <c r="AK136" s="335"/>
      <c r="AL136" s="335"/>
      <c r="AM136" s="335"/>
      <c r="AN136" s="335"/>
      <c r="AO136" s="335"/>
    </row>
    <row r="137" spans="3:41" x14ac:dyDescent="0.35">
      <c r="C137" s="24"/>
      <c r="D137"/>
      <c r="E137"/>
      <c r="F137" s="28" t="s">
        <v>991</v>
      </c>
      <c r="G137" s="28" t="s">
        <v>209</v>
      </c>
      <c r="H137" s="28"/>
      <c r="I137" s="28"/>
      <c r="J137" s="341">
        <f t="shared" si="46"/>
        <v>1067041.8770244124</v>
      </c>
      <c r="K137" s="337"/>
      <c r="L137" s="337"/>
      <c r="M137" s="341">
        <f t="shared" si="47"/>
        <v>82616.709592368425</v>
      </c>
      <c r="N137" s="341">
        <f t="shared" si="47"/>
        <v>82616.709592368425</v>
      </c>
      <c r="O137" s="341">
        <f t="shared" si="47"/>
        <v>82616.709592368425</v>
      </c>
      <c r="P137" s="341">
        <f t="shared" si="47"/>
        <v>82616.709592368425</v>
      </c>
      <c r="Q137" s="337"/>
      <c r="R137" s="337"/>
      <c r="S137" s="341">
        <f t="shared" si="48"/>
        <v>6386.3959644308206</v>
      </c>
      <c r="T137" s="341">
        <f t="shared" si="48"/>
        <v>6386.3959644308206</v>
      </c>
      <c r="U137" s="341">
        <f t="shared" si="48"/>
        <v>6386.3959644308206</v>
      </c>
      <c r="V137" s="341">
        <f t="shared" si="48"/>
        <v>6386.3959644308206</v>
      </c>
      <c r="W137" s="337"/>
      <c r="X137" s="341">
        <f t="shared" si="49"/>
        <v>6386.3959644308206</v>
      </c>
      <c r="Y137" s="341">
        <f t="shared" si="49"/>
        <v>6386.3959644308206</v>
      </c>
      <c r="Z137" s="341">
        <f t="shared" si="49"/>
        <v>6386.3959644308206</v>
      </c>
      <c r="AA137" s="341">
        <f t="shared" si="49"/>
        <v>6386.3959644308206</v>
      </c>
      <c r="AB137" s="337"/>
      <c r="AC137" s="341">
        <f t="shared" si="50"/>
        <v>801.97897501231898</v>
      </c>
      <c r="AD137" s="341">
        <f t="shared" si="50"/>
        <v>801.97897501231898</v>
      </c>
      <c r="AE137" s="341">
        <f t="shared" si="50"/>
        <v>801.97897501231898</v>
      </c>
      <c r="AF137" s="341">
        <f t="shared" si="50"/>
        <v>801.97897501231898</v>
      </c>
      <c r="AG137" s="341">
        <f t="shared" si="50"/>
        <v>42.186597859351629</v>
      </c>
      <c r="AH137" s="337"/>
      <c r="AI137" s="337"/>
      <c r="AJ137" s="337"/>
      <c r="AK137" s="337"/>
      <c r="AL137" s="337"/>
      <c r="AM137" s="337"/>
      <c r="AN137" s="337"/>
      <c r="AO137" s="337"/>
    </row>
    <row r="138" spans="3:41" x14ac:dyDescent="0.35">
      <c r="C138" s="24"/>
      <c r="D138"/>
      <c r="E138"/>
      <c r="J138" s="153"/>
      <c r="K138" s="153"/>
      <c r="L138" s="153"/>
      <c r="M138" s="153"/>
      <c r="N138" s="153"/>
      <c r="O138" s="153"/>
      <c r="P138" s="153"/>
      <c r="Q138" s="153"/>
      <c r="R138" s="153"/>
      <c r="S138" s="153"/>
      <c r="T138" s="153"/>
      <c r="U138" s="153"/>
      <c r="V138" s="153"/>
      <c r="W138" s="153"/>
      <c r="X138" s="153"/>
      <c r="Y138" s="153"/>
      <c r="Z138" s="153"/>
      <c r="AA138" s="153"/>
      <c r="AB138" s="153"/>
      <c r="AC138" s="153"/>
      <c r="AD138" s="153"/>
      <c r="AE138" s="153"/>
      <c r="AF138" s="153"/>
      <c r="AG138" s="153"/>
      <c r="AH138" s="153"/>
      <c r="AI138" s="153"/>
      <c r="AJ138" s="153"/>
      <c r="AK138" s="153"/>
      <c r="AL138" s="153"/>
      <c r="AM138" s="153"/>
      <c r="AN138" s="153"/>
      <c r="AO138" s="153"/>
    </row>
    <row r="139" spans="3:41" x14ac:dyDescent="0.35">
      <c r="C139" s="24"/>
      <c r="D139"/>
      <c r="E139" t="s">
        <v>999</v>
      </c>
      <c r="G139" t="s">
        <v>146</v>
      </c>
      <c r="H139" s="41">
        <f>'Fixed inputs'!H183</f>
        <v>2</v>
      </c>
      <c r="J139" s="153"/>
      <c r="K139" s="153"/>
      <c r="L139" s="153"/>
      <c r="M139" s="153"/>
      <c r="N139" s="153"/>
      <c r="O139" s="153"/>
      <c r="P139" s="153"/>
      <c r="Q139" s="153"/>
      <c r="R139" s="153"/>
      <c r="S139" s="153"/>
      <c r="T139" s="153"/>
      <c r="U139" s="153"/>
      <c r="V139" s="153"/>
      <c r="W139" s="153"/>
      <c r="X139" s="153"/>
      <c r="Y139" s="153"/>
      <c r="Z139" s="153"/>
      <c r="AA139" s="153"/>
      <c r="AB139" s="153"/>
      <c r="AC139" s="153"/>
      <c r="AD139" s="153"/>
      <c r="AE139" s="153"/>
      <c r="AF139" s="153"/>
      <c r="AG139" s="153"/>
      <c r="AH139" s="153"/>
      <c r="AI139" s="153"/>
      <c r="AJ139" s="153"/>
      <c r="AK139" s="153"/>
      <c r="AL139" s="153"/>
      <c r="AM139" s="153"/>
      <c r="AN139" s="153"/>
      <c r="AO139" s="153"/>
    </row>
    <row r="140" spans="3:41" x14ac:dyDescent="0.35">
      <c r="C140" s="24"/>
      <c r="D140"/>
      <c r="E140"/>
      <c r="J140" s="153"/>
      <c r="K140" s="153"/>
      <c r="L140" s="153"/>
      <c r="M140" s="153"/>
      <c r="N140" s="153"/>
      <c r="O140" s="153"/>
      <c r="P140" s="153"/>
      <c r="Q140" s="153"/>
      <c r="R140" s="153"/>
      <c r="S140" s="153"/>
      <c r="T140" s="153"/>
      <c r="U140" s="153"/>
      <c r="V140" s="153"/>
      <c r="W140" s="153"/>
      <c r="X140" s="153"/>
      <c r="Y140" s="153"/>
      <c r="Z140" s="153"/>
      <c r="AA140" s="153"/>
      <c r="AB140" s="153"/>
      <c r="AC140" s="153"/>
      <c r="AD140" s="153"/>
      <c r="AE140" s="153"/>
      <c r="AF140" s="153"/>
      <c r="AG140" s="153"/>
      <c r="AH140" s="153"/>
      <c r="AI140" s="153"/>
      <c r="AJ140" s="153"/>
      <c r="AK140" s="153"/>
      <c r="AL140" s="153"/>
      <c r="AM140" s="153"/>
      <c r="AN140" s="153"/>
      <c r="AO140" s="153"/>
    </row>
    <row r="141" spans="3:41" x14ac:dyDescent="0.35">
      <c r="C141" s="24"/>
      <c r="D141"/>
      <c r="E141" s="27" t="s">
        <v>1006</v>
      </c>
      <c r="J141" s="153"/>
      <c r="K141" s="153"/>
      <c r="L141" s="153"/>
      <c r="M141" s="153"/>
      <c r="N141" s="153"/>
      <c r="O141" s="153"/>
      <c r="P141" s="153"/>
      <c r="Q141" s="153"/>
      <c r="R141" s="153"/>
      <c r="S141" s="153"/>
      <c r="T141" s="153"/>
      <c r="U141" s="153"/>
      <c r="V141" s="153"/>
      <c r="W141" s="153"/>
      <c r="X141" s="153"/>
      <c r="Y141" s="153"/>
      <c r="Z141" s="153"/>
      <c r="AA141" s="153"/>
      <c r="AB141" s="153"/>
      <c r="AC141" s="153"/>
      <c r="AD141" s="153"/>
      <c r="AE141" s="153"/>
      <c r="AF141" s="153"/>
      <c r="AG141" s="153"/>
      <c r="AH141" s="153"/>
      <c r="AI141" s="153"/>
      <c r="AJ141" s="153"/>
      <c r="AK141" s="153"/>
      <c r="AL141" s="153"/>
      <c r="AM141" s="153"/>
      <c r="AN141" s="153"/>
      <c r="AO141" s="153"/>
    </row>
    <row r="142" spans="3:41" x14ac:dyDescent="0.35">
      <c r="C142" s="24"/>
      <c r="D142"/>
      <c r="E142"/>
      <c r="F142" s="19" t="s">
        <v>984</v>
      </c>
      <c r="G142" s="19" t="s">
        <v>898</v>
      </c>
      <c r="H142" s="19"/>
      <c r="I142" s="19"/>
      <c r="J142" s="340" t="b">
        <f>J130&gt;=$H$139</f>
        <v>1</v>
      </c>
      <c r="K142" s="339"/>
      <c r="L142" s="339"/>
      <c r="M142" s="340" t="b">
        <f t="shared" ref="M142:P142" si="51">M130&gt;=$H$139</f>
        <v>1</v>
      </c>
      <c r="N142" s="340" t="b">
        <f t="shared" si="51"/>
        <v>1</v>
      </c>
      <c r="O142" s="340" t="b">
        <f t="shared" si="51"/>
        <v>1</v>
      </c>
      <c r="P142" s="340" t="b">
        <f t="shared" si="51"/>
        <v>1</v>
      </c>
      <c r="Q142" s="339"/>
      <c r="R142" s="339"/>
      <c r="S142" s="340" t="b">
        <f t="shared" ref="S142:V142" si="52">S130&gt;=$H$139</f>
        <v>1</v>
      </c>
      <c r="T142" s="340" t="b">
        <f t="shared" si="52"/>
        <v>1</v>
      </c>
      <c r="U142" s="340" t="b">
        <f t="shared" si="52"/>
        <v>1</v>
      </c>
      <c r="V142" s="340" t="b">
        <f t="shared" si="52"/>
        <v>1</v>
      </c>
      <c r="W142" s="339"/>
      <c r="X142" s="340" t="b">
        <f t="shared" ref="X142:AA142" si="53">X130&gt;=$H$139</f>
        <v>1</v>
      </c>
      <c r="Y142" s="340" t="b">
        <f t="shared" si="53"/>
        <v>1</v>
      </c>
      <c r="Z142" s="340" t="b">
        <f t="shared" si="53"/>
        <v>1</v>
      </c>
      <c r="AA142" s="340" t="b">
        <f t="shared" si="53"/>
        <v>1</v>
      </c>
      <c r="AB142" s="339"/>
      <c r="AC142" s="340" t="b">
        <f t="shared" ref="AC142:AG142" si="54">AC130&gt;=$H$139</f>
        <v>1</v>
      </c>
      <c r="AD142" s="340" t="b">
        <f t="shared" si="54"/>
        <v>1</v>
      </c>
      <c r="AE142" s="340" t="b">
        <f t="shared" si="54"/>
        <v>1</v>
      </c>
      <c r="AF142" s="340" t="b">
        <f t="shared" si="54"/>
        <v>1</v>
      </c>
      <c r="AG142" s="340" t="b">
        <f t="shared" si="54"/>
        <v>1</v>
      </c>
      <c r="AH142" s="339"/>
      <c r="AI142" s="339"/>
      <c r="AJ142" s="339"/>
      <c r="AK142" s="339"/>
      <c r="AL142" s="339"/>
      <c r="AM142" s="339"/>
      <c r="AN142" s="339"/>
      <c r="AO142" s="339"/>
    </row>
    <row r="143" spans="3:41" x14ac:dyDescent="0.35">
      <c r="C143" s="24"/>
      <c r="D143"/>
      <c r="E143"/>
      <c r="F143" t="s">
        <v>985</v>
      </c>
      <c r="G143" t="s">
        <v>898</v>
      </c>
      <c r="J143" s="315" t="b">
        <f t="shared" ref="J143:J149" si="55">J131&gt;=$H$139</f>
        <v>1</v>
      </c>
      <c r="K143" s="335"/>
      <c r="L143" s="335"/>
      <c r="M143" s="315" t="b">
        <f t="shared" ref="M143:P143" si="56">M131&gt;=$H$139</f>
        <v>1</v>
      </c>
      <c r="N143" s="315" t="b">
        <f t="shared" si="56"/>
        <v>1</v>
      </c>
      <c r="O143" s="315" t="b">
        <f t="shared" si="56"/>
        <v>1</v>
      </c>
      <c r="P143" s="315" t="b">
        <f t="shared" si="56"/>
        <v>1</v>
      </c>
      <c r="Q143" s="335"/>
      <c r="R143" s="335"/>
      <c r="S143" s="315" t="b">
        <f t="shared" ref="S143:V143" si="57">S131&gt;=$H$139</f>
        <v>1</v>
      </c>
      <c r="T143" s="315" t="b">
        <f t="shared" si="57"/>
        <v>1</v>
      </c>
      <c r="U143" s="315" t="b">
        <f t="shared" si="57"/>
        <v>1</v>
      </c>
      <c r="V143" s="315" t="b">
        <f t="shared" si="57"/>
        <v>1</v>
      </c>
      <c r="W143" s="335"/>
      <c r="X143" s="315" t="b">
        <f t="shared" ref="X143:AA143" si="58">X131&gt;=$H$139</f>
        <v>1</v>
      </c>
      <c r="Y143" s="315" t="b">
        <f t="shared" si="58"/>
        <v>1</v>
      </c>
      <c r="Z143" s="315" t="b">
        <f t="shared" si="58"/>
        <v>1</v>
      </c>
      <c r="AA143" s="315" t="b">
        <f t="shared" si="58"/>
        <v>1</v>
      </c>
      <c r="AB143" s="335"/>
      <c r="AC143" s="315" t="b">
        <f t="shared" ref="AC143:AG143" si="59">AC131&gt;=$H$139</f>
        <v>1</v>
      </c>
      <c r="AD143" s="315" t="b">
        <f t="shared" si="59"/>
        <v>1</v>
      </c>
      <c r="AE143" s="315" t="b">
        <f t="shared" si="59"/>
        <v>1</v>
      </c>
      <c r="AF143" s="315" t="b">
        <f t="shared" si="59"/>
        <v>1</v>
      </c>
      <c r="AG143" s="315" t="b">
        <f t="shared" si="59"/>
        <v>1</v>
      </c>
      <c r="AH143" s="335"/>
      <c r="AI143" s="335"/>
      <c r="AJ143" s="335"/>
      <c r="AK143" s="335"/>
      <c r="AL143" s="335"/>
      <c r="AM143" s="335"/>
      <c r="AN143" s="335"/>
      <c r="AO143" s="335"/>
    </row>
    <row r="144" spans="3:41" x14ac:dyDescent="0.35">
      <c r="C144" s="24"/>
      <c r="D144"/>
      <c r="E144"/>
      <c r="F144" t="s">
        <v>986</v>
      </c>
      <c r="G144" t="s">
        <v>898</v>
      </c>
      <c r="J144" s="315" t="b">
        <f t="shared" si="55"/>
        <v>1</v>
      </c>
      <c r="K144" s="335"/>
      <c r="L144" s="335"/>
      <c r="M144" s="315" t="b">
        <f t="shared" ref="M144:P144" si="60">M132&gt;=$H$139</f>
        <v>1</v>
      </c>
      <c r="N144" s="315" t="b">
        <f t="shared" si="60"/>
        <v>1</v>
      </c>
      <c r="O144" s="315" t="b">
        <f t="shared" si="60"/>
        <v>1</v>
      </c>
      <c r="P144" s="315" t="b">
        <f t="shared" si="60"/>
        <v>1</v>
      </c>
      <c r="Q144" s="335"/>
      <c r="R144" s="335"/>
      <c r="S144" s="315" t="b">
        <f t="shared" ref="S144:V144" si="61">S132&gt;=$H$139</f>
        <v>1</v>
      </c>
      <c r="T144" s="315" t="b">
        <f t="shared" si="61"/>
        <v>1</v>
      </c>
      <c r="U144" s="315" t="b">
        <f t="shared" si="61"/>
        <v>1</v>
      </c>
      <c r="V144" s="315" t="b">
        <f t="shared" si="61"/>
        <v>1</v>
      </c>
      <c r="W144" s="335"/>
      <c r="X144" s="315" t="b">
        <f t="shared" ref="X144:AA144" si="62">X132&gt;=$H$139</f>
        <v>1</v>
      </c>
      <c r="Y144" s="315" t="b">
        <f t="shared" si="62"/>
        <v>1</v>
      </c>
      <c r="Z144" s="315" t="b">
        <f t="shared" si="62"/>
        <v>1</v>
      </c>
      <c r="AA144" s="315" t="b">
        <f t="shared" si="62"/>
        <v>1</v>
      </c>
      <c r="AB144" s="335"/>
      <c r="AC144" s="315" t="b">
        <f t="shared" ref="AC144:AG144" si="63">AC132&gt;=$H$139</f>
        <v>1</v>
      </c>
      <c r="AD144" s="315" t="b">
        <f t="shared" si="63"/>
        <v>1</v>
      </c>
      <c r="AE144" s="315" t="b">
        <f t="shared" si="63"/>
        <v>1</v>
      </c>
      <c r="AF144" s="315" t="b">
        <f t="shared" si="63"/>
        <v>1</v>
      </c>
      <c r="AG144" s="315" t="b">
        <f t="shared" si="63"/>
        <v>1</v>
      </c>
      <c r="AH144" s="335"/>
      <c r="AI144" s="335"/>
      <c r="AJ144" s="335"/>
      <c r="AK144" s="335"/>
      <c r="AL144" s="335"/>
      <c r="AM144" s="335"/>
      <c r="AN144" s="335"/>
      <c r="AO144" s="335"/>
    </row>
    <row r="145" spans="3:41" x14ac:dyDescent="0.35">
      <c r="C145" s="24"/>
      <c r="D145"/>
      <c r="E145"/>
      <c r="F145" t="s">
        <v>987</v>
      </c>
      <c r="G145" t="s">
        <v>898</v>
      </c>
      <c r="J145" s="315" t="b">
        <f t="shared" si="55"/>
        <v>1</v>
      </c>
      <c r="K145" s="335"/>
      <c r="L145" s="335"/>
      <c r="M145" s="315" t="b">
        <f t="shared" ref="M145:P145" si="64">M133&gt;=$H$139</f>
        <v>1</v>
      </c>
      <c r="N145" s="315" t="b">
        <f t="shared" si="64"/>
        <v>1</v>
      </c>
      <c r="O145" s="315" t="b">
        <f t="shared" si="64"/>
        <v>1</v>
      </c>
      <c r="P145" s="315" t="b">
        <f t="shared" si="64"/>
        <v>1</v>
      </c>
      <c r="Q145" s="335"/>
      <c r="R145" s="335"/>
      <c r="S145" s="315" t="b">
        <f t="shared" ref="S145:V145" si="65">S133&gt;=$H$139</f>
        <v>1</v>
      </c>
      <c r="T145" s="315" t="b">
        <f t="shared" si="65"/>
        <v>1</v>
      </c>
      <c r="U145" s="315" t="b">
        <f t="shared" si="65"/>
        <v>1</v>
      </c>
      <c r="V145" s="315" t="b">
        <f t="shared" si="65"/>
        <v>1</v>
      </c>
      <c r="W145" s="335"/>
      <c r="X145" s="315" t="b">
        <f t="shared" ref="X145:AA145" si="66">X133&gt;=$H$139</f>
        <v>1</v>
      </c>
      <c r="Y145" s="315" t="b">
        <f t="shared" si="66"/>
        <v>1</v>
      </c>
      <c r="Z145" s="315" t="b">
        <f t="shared" si="66"/>
        <v>1</v>
      </c>
      <c r="AA145" s="315" t="b">
        <f t="shared" si="66"/>
        <v>1</v>
      </c>
      <c r="AB145" s="335"/>
      <c r="AC145" s="315" t="b">
        <f t="shared" ref="AC145:AG145" si="67">AC133&gt;=$H$139</f>
        <v>1</v>
      </c>
      <c r="AD145" s="315" t="b">
        <f t="shared" si="67"/>
        <v>1</v>
      </c>
      <c r="AE145" s="315" t="b">
        <f t="shared" si="67"/>
        <v>1</v>
      </c>
      <c r="AF145" s="315" t="b">
        <f t="shared" si="67"/>
        <v>1</v>
      </c>
      <c r="AG145" s="315" t="b">
        <f t="shared" si="67"/>
        <v>1</v>
      </c>
      <c r="AH145" s="335"/>
      <c r="AI145" s="335"/>
      <c r="AJ145" s="335"/>
      <c r="AK145" s="335"/>
      <c r="AL145" s="335"/>
      <c r="AM145" s="335"/>
      <c r="AN145" s="335"/>
      <c r="AO145" s="335"/>
    </row>
    <row r="146" spans="3:41" x14ac:dyDescent="0.35">
      <c r="C146" s="24"/>
      <c r="D146"/>
      <c r="E146"/>
      <c r="F146" t="s">
        <v>988</v>
      </c>
      <c r="G146" t="s">
        <v>898</v>
      </c>
      <c r="J146" s="315" t="b">
        <f t="shared" si="55"/>
        <v>1</v>
      </c>
      <c r="K146" s="335"/>
      <c r="L146" s="335"/>
      <c r="M146" s="315" t="b">
        <f t="shared" ref="M146:P146" si="68">M134&gt;=$H$139</f>
        <v>1</v>
      </c>
      <c r="N146" s="315" t="b">
        <f t="shared" si="68"/>
        <v>1</v>
      </c>
      <c r="O146" s="315" t="b">
        <f t="shared" si="68"/>
        <v>1</v>
      </c>
      <c r="P146" s="315" t="b">
        <f t="shared" si="68"/>
        <v>1</v>
      </c>
      <c r="Q146" s="335"/>
      <c r="R146" s="335"/>
      <c r="S146" s="315" t="b">
        <f t="shared" ref="S146:V146" si="69">S134&gt;=$H$139</f>
        <v>1</v>
      </c>
      <c r="T146" s="315" t="b">
        <f t="shared" si="69"/>
        <v>1</v>
      </c>
      <c r="U146" s="315" t="b">
        <f t="shared" si="69"/>
        <v>1</v>
      </c>
      <c r="V146" s="315" t="b">
        <f t="shared" si="69"/>
        <v>1</v>
      </c>
      <c r="W146" s="335"/>
      <c r="X146" s="315" t="b">
        <f t="shared" ref="X146:AA146" si="70">X134&gt;=$H$139</f>
        <v>1</v>
      </c>
      <c r="Y146" s="315" t="b">
        <f t="shared" si="70"/>
        <v>1</v>
      </c>
      <c r="Z146" s="315" t="b">
        <f t="shared" si="70"/>
        <v>1</v>
      </c>
      <c r="AA146" s="315" t="b">
        <f t="shared" si="70"/>
        <v>1</v>
      </c>
      <c r="AB146" s="335"/>
      <c r="AC146" s="315" t="b">
        <f t="shared" ref="AC146:AG146" si="71">AC134&gt;=$H$139</f>
        <v>1</v>
      </c>
      <c r="AD146" s="315" t="b">
        <f t="shared" si="71"/>
        <v>1</v>
      </c>
      <c r="AE146" s="315" t="b">
        <f t="shared" si="71"/>
        <v>1</v>
      </c>
      <c r="AF146" s="315" t="b">
        <f t="shared" si="71"/>
        <v>1</v>
      </c>
      <c r="AG146" s="315" t="b">
        <f t="shared" si="71"/>
        <v>1</v>
      </c>
      <c r="AH146" s="335"/>
      <c r="AI146" s="335"/>
      <c r="AJ146" s="335"/>
      <c r="AK146" s="335"/>
      <c r="AL146" s="335"/>
      <c r="AM146" s="335"/>
      <c r="AN146" s="335"/>
      <c r="AO146" s="335"/>
    </row>
    <row r="147" spans="3:41" x14ac:dyDescent="0.35">
      <c r="C147" s="24"/>
      <c r="D147"/>
      <c r="E147"/>
      <c r="F147" t="s">
        <v>989</v>
      </c>
      <c r="G147" t="s">
        <v>898</v>
      </c>
      <c r="J147" s="315" t="b">
        <f t="shared" si="55"/>
        <v>1</v>
      </c>
      <c r="K147" s="335"/>
      <c r="L147" s="335"/>
      <c r="M147" s="315" t="b">
        <f t="shared" ref="M147:P147" si="72">M135&gt;=$H$139</f>
        <v>1</v>
      </c>
      <c r="N147" s="315" t="b">
        <f t="shared" si="72"/>
        <v>1</v>
      </c>
      <c r="O147" s="315" t="b">
        <f t="shared" si="72"/>
        <v>1</v>
      </c>
      <c r="P147" s="315" t="b">
        <f t="shared" si="72"/>
        <v>1</v>
      </c>
      <c r="Q147" s="335"/>
      <c r="R147" s="335"/>
      <c r="S147" s="315" t="b">
        <f t="shared" ref="S147:V147" si="73">S135&gt;=$H$139</f>
        <v>1</v>
      </c>
      <c r="T147" s="315" t="b">
        <f t="shared" si="73"/>
        <v>1</v>
      </c>
      <c r="U147" s="315" t="b">
        <f t="shared" si="73"/>
        <v>1</v>
      </c>
      <c r="V147" s="315" t="b">
        <f t="shared" si="73"/>
        <v>1</v>
      </c>
      <c r="W147" s="335"/>
      <c r="X147" s="315" t="b">
        <f t="shared" ref="X147:AA147" si="74">X135&gt;=$H$139</f>
        <v>1</v>
      </c>
      <c r="Y147" s="315" t="b">
        <f t="shared" si="74"/>
        <v>1</v>
      </c>
      <c r="Z147" s="315" t="b">
        <f t="shared" si="74"/>
        <v>1</v>
      </c>
      <c r="AA147" s="315" t="b">
        <f t="shared" si="74"/>
        <v>1</v>
      </c>
      <c r="AB147" s="335"/>
      <c r="AC147" s="315" t="b">
        <f t="shared" ref="AC147:AG147" si="75">AC135&gt;=$H$139</f>
        <v>1</v>
      </c>
      <c r="AD147" s="315" t="b">
        <f t="shared" si="75"/>
        <v>1</v>
      </c>
      <c r="AE147" s="315" t="b">
        <f t="shared" si="75"/>
        <v>1</v>
      </c>
      <c r="AF147" s="315" t="b">
        <f t="shared" si="75"/>
        <v>1</v>
      </c>
      <c r="AG147" s="315" t="b">
        <f t="shared" si="75"/>
        <v>1</v>
      </c>
      <c r="AH147" s="335"/>
      <c r="AI147" s="335"/>
      <c r="AJ147" s="335"/>
      <c r="AK147" s="335"/>
      <c r="AL147" s="335"/>
      <c r="AM147" s="335"/>
      <c r="AN147" s="335"/>
      <c r="AO147" s="335"/>
    </row>
    <row r="148" spans="3:41" x14ac:dyDescent="0.35">
      <c r="C148" s="24"/>
      <c r="D148"/>
      <c r="E148"/>
      <c r="F148" t="s">
        <v>990</v>
      </c>
      <c r="G148" t="s">
        <v>898</v>
      </c>
      <c r="J148" s="315" t="b">
        <f t="shared" si="55"/>
        <v>1</v>
      </c>
      <c r="K148" s="335"/>
      <c r="L148" s="335"/>
      <c r="M148" s="315" t="b">
        <f t="shared" ref="M148:P148" si="76">M136&gt;=$H$139</f>
        <v>1</v>
      </c>
      <c r="N148" s="315" t="b">
        <f t="shared" si="76"/>
        <v>1</v>
      </c>
      <c r="O148" s="315" t="b">
        <f t="shared" si="76"/>
        <v>1</v>
      </c>
      <c r="P148" s="315" t="b">
        <f t="shared" si="76"/>
        <v>1</v>
      </c>
      <c r="Q148" s="335"/>
      <c r="R148" s="335"/>
      <c r="S148" s="315" t="b">
        <f t="shared" ref="S148:V148" si="77">S136&gt;=$H$139</f>
        <v>1</v>
      </c>
      <c r="T148" s="315" t="b">
        <f t="shared" si="77"/>
        <v>1</v>
      </c>
      <c r="U148" s="315" t="b">
        <f t="shared" si="77"/>
        <v>1</v>
      </c>
      <c r="V148" s="315" t="b">
        <f t="shared" si="77"/>
        <v>1</v>
      </c>
      <c r="W148" s="335"/>
      <c r="X148" s="315" t="b">
        <f t="shared" ref="X148:AA148" si="78">X136&gt;=$H$139</f>
        <v>1</v>
      </c>
      <c r="Y148" s="315" t="b">
        <f t="shared" si="78"/>
        <v>1</v>
      </c>
      <c r="Z148" s="315" t="b">
        <f t="shared" si="78"/>
        <v>1</v>
      </c>
      <c r="AA148" s="315" t="b">
        <f t="shared" si="78"/>
        <v>1</v>
      </c>
      <c r="AB148" s="335"/>
      <c r="AC148" s="315" t="b">
        <f t="shared" ref="AC148:AG148" si="79">AC136&gt;=$H$139</f>
        <v>1</v>
      </c>
      <c r="AD148" s="315" t="b">
        <f t="shared" si="79"/>
        <v>1</v>
      </c>
      <c r="AE148" s="315" t="b">
        <f t="shared" si="79"/>
        <v>1</v>
      </c>
      <c r="AF148" s="315" t="b">
        <f t="shared" si="79"/>
        <v>1</v>
      </c>
      <c r="AG148" s="315" t="b">
        <f t="shared" si="79"/>
        <v>1</v>
      </c>
      <c r="AH148" s="335"/>
      <c r="AI148" s="335"/>
      <c r="AJ148" s="335"/>
      <c r="AK148" s="335"/>
      <c r="AL148" s="335"/>
      <c r="AM148" s="335"/>
      <c r="AN148" s="335"/>
      <c r="AO148" s="335"/>
    </row>
    <row r="149" spans="3:41" x14ac:dyDescent="0.35">
      <c r="C149" s="24"/>
      <c r="D149"/>
      <c r="E149"/>
      <c r="F149" s="28" t="s">
        <v>991</v>
      </c>
      <c r="G149" s="28" t="s">
        <v>898</v>
      </c>
      <c r="H149" s="28"/>
      <c r="I149" s="28"/>
      <c r="J149" s="341" t="b">
        <f t="shared" si="55"/>
        <v>1</v>
      </c>
      <c r="K149" s="337"/>
      <c r="L149" s="337"/>
      <c r="M149" s="341" t="b">
        <f t="shared" ref="M149:P149" si="80">M137&gt;=$H$139</f>
        <v>1</v>
      </c>
      <c r="N149" s="341" t="b">
        <f t="shared" si="80"/>
        <v>1</v>
      </c>
      <c r="O149" s="341" t="b">
        <f t="shared" si="80"/>
        <v>1</v>
      </c>
      <c r="P149" s="341" t="b">
        <f t="shared" si="80"/>
        <v>1</v>
      </c>
      <c r="Q149" s="337"/>
      <c r="R149" s="337"/>
      <c r="S149" s="341" t="b">
        <f t="shared" ref="S149:V149" si="81">S137&gt;=$H$139</f>
        <v>1</v>
      </c>
      <c r="T149" s="341" t="b">
        <f t="shared" si="81"/>
        <v>1</v>
      </c>
      <c r="U149" s="341" t="b">
        <f t="shared" si="81"/>
        <v>1</v>
      </c>
      <c r="V149" s="341" t="b">
        <f t="shared" si="81"/>
        <v>1</v>
      </c>
      <c r="W149" s="337"/>
      <c r="X149" s="341" t="b">
        <f t="shared" ref="X149:AA149" si="82">X137&gt;=$H$139</f>
        <v>1</v>
      </c>
      <c r="Y149" s="341" t="b">
        <f t="shared" si="82"/>
        <v>1</v>
      </c>
      <c r="Z149" s="341" t="b">
        <f t="shared" si="82"/>
        <v>1</v>
      </c>
      <c r="AA149" s="341" t="b">
        <f t="shared" si="82"/>
        <v>1</v>
      </c>
      <c r="AB149" s="337"/>
      <c r="AC149" s="341" t="b">
        <f t="shared" ref="AC149:AG149" si="83">AC137&gt;=$H$139</f>
        <v>1</v>
      </c>
      <c r="AD149" s="341" t="b">
        <f t="shared" si="83"/>
        <v>1</v>
      </c>
      <c r="AE149" s="341" t="b">
        <f t="shared" si="83"/>
        <v>1</v>
      </c>
      <c r="AF149" s="341" t="b">
        <f t="shared" si="83"/>
        <v>1</v>
      </c>
      <c r="AG149" s="341" t="b">
        <f t="shared" si="83"/>
        <v>1</v>
      </c>
      <c r="AH149" s="337"/>
      <c r="AI149" s="337"/>
      <c r="AJ149" s="337"/>
      <c r="AK149" s="337"/>
      <c r="AL149" s="337"/>
      <c r="AM149" s="337"/>
      <c r="AN149" s="337"/>
      <c r="AO149" s="337"/>
    </row>
    <row r="150" spans="3:41" x14ac:dyDescent="0.35">
      <c r="C150" s="24"/>
      <c r="D150"/>
      <c r="E150"/>
      <c r="J150" s="153"/>
      <c r="K150" s="153"/>
      <c r="L150" s="153"/>
      <c r="M150" s="315"/>
      <c r="N150" s="315"/>
      <c r="O150" s="315"/>
      <c r="P150" s="315"/>
      <c r="Q150" s="153"/>
      <c r="R150" s="153"/>
      <c r="S150" s="315"/>
      <c r="T150" s="315"/>
      <c r="U150" s="315"/>
      <c r="V150" s="315"/>
      <c r="W150" s="153"/>
      <c r="X150" s="315"/>
      <c r="Y150" s="315"/>
      <c r="Z150" s="315"/>
      <c r="AA150" s="315"/>
      <c r="AB150" s="153"/>
      <c r="AC150" s="315"/>
      <c r="AD150" s="315"/>
      <c r="AE150" s="315"/>
      <c r="AF150" s="315"/>
      <c r="AG150" s="153"/>
      <c r="AH150" s="153"/>
      <c r="AI150" s="153"/>
      <c r="AJ150" s="153"/>
      <c r="AK150" s="153"/>
      <c r="AL150" s="153"/>
      <c r="AM150" s="153"/>
      <c r="AN150" s="153"/>
      <c r="AO150" s="153"/>
    </row>
    <row r="151" spans="3:41" x14ac:dyDescent="0.35">
      <c r="C151" s="24"/>
      <c r="D151"/>
      <c r="E151" s="27" t="s">
        <v>1105</v>
      </c>
      <c r="J151" s="153"/>
      <c r="K151" s="153"/>
      <c r="L151" s="153"/>
      <c r="M151" s="153"/>
      <c r="N151" s="153"/>
      <c r="O151" s="153"/>
      <c r="P151" s="153"/>
      <c r="Q151" s="153"/>
      <c r="R151" s="153"/>
      <c r="S151" s="153"/>
      <c r="T151" s="153"/>
      <c r="U151" s="153"/>
      <c r="V151" s="153"/>
      <c r="W151" s="153"/>
      <c r="X151" s="153"/>
      <c r="Y151" s="153"/>
      <c r="Z151" s="153"/>
      <c r="AA151" s="153"/>
      <c r="AB151" s="153"/>
      <c r="AC151" s="153"/>
      <c r="AD151" s="153"/>
      <c r="AE151" s="153"/>
      <c r="AF151" s="153"/>
      <c r="AG151" s="153"/>
      <c r="AH151" s="153"/>
      <c r="AI151" s="153"/>
      <c r="AJ151" s="153"/>
      <c r="AK151" s="153"/>
      <c r="AL151" s="153"/>
      <c r="AM151" s="153"/>
      <c r="AN151" s="153"/>
      <c r="AO151" s="153"/>
    </row>
    <row r="152" spans="3:41" x14ac:dyDescent="0.35">
      <c r="C152" s="24"/>
      <c r="D152"/>
      <c r="E152"/>
      <c r="F152" s="19" t="s">
        <v>984</v>
      </c>
      <c r="G152" s="19" t="s">
        <v>146</v>
      </c>
      <c r="H152" s="19"/>
      <c r="I152" s="19"/>
      <c r="J152" s="340">
        <f t="shared" ref="J152:J159" si="84">COUNTIFS($J142:$AO142,TRUE,$J$23:$AO$23,J$23)</f>
        <v>1</v>
      </c>
      <c r="K152" s="339"/>
      <c r="L152" s="339"/>
      <c r="M152" s="340">
        <f t="shared" ref="M152:P159" si="85">COUNTIFS($J142:$AO142,TRUE,$J$23:$AO$23,M$23)</f>
        <v>4</v>
      </c>
      <c r="N152" s="340">
        <f t="shared" si="85"/>
        <v>4</v>
      </c>
      <c r="O152" s="340">
        <f t="shared" si="85"/>
        <v>4</v>
      </c>
      <c r="P152" s="340">
        <f t="shared" si="85"/>
        <v>4</v>
      </c>
      <c r="Q152" s="339"/>
      <c r="R152" s="339"/>
      <c r="S152" s="340">
        <f t="shared" ref="S152:V159" si="86">COUNTIFS($J142:$AO142,TRUE,$J$23:$AO$23,S$23)</f>
        <v>8</v>
      </c>
      <c r="T152" s="340">
        <f t="shared" si="86"/>
        <v>8</v>
      </c>
      <c r="U152" s="340">
        <f t="shared" si="86"/>
        <v>8</v>
      </c>
      <c r="V152" s="340">
        <f t="shared" si="86"/>
        <v>8</v>
      </c>
      <c r="W152" s="339"/>
      <c r="X152" s="340">
        <f t="shared" ref="X152:AA159" si="87">COUNTIFS($J142:$AO142,TRUE,$J$23:$AO$23,X$23)</f>
        <v>8</v>
      </c>
      <c r="Y152" s="340">
        <f t="shared" si="87"/>
        <v>8</v>
      </c>
      <c r="Z152" s="340">
        <f t="shared" si="87"/>
        <v>8</v>
      </c>
      <c r="AA152" s="340">
        <f t="shared" si="87"/>
        <v>8</v>
      </c>
      <c r="AB152" s="339"/>
      <c r="AC152" s="340">
        <f t="shared" ref="AC152:AG159" si="88">COUNTIFS($J142:$AO142,TRUE,$J$23:$AO$23,AC$23)</f>
        <v>4</v>
      </c>
      <c r="AD152" s="340">
        <f t="shared" si="88"/>
        <v>4</v>
      </c>
      <c r="AE152" s="340">
        <f t="shared" si="88"/>
        <v>4</v>
      </c>
      <c r="AF152" s="340">
        <f t="shared" si="88"/>
        <v>4</v>
      </c>
      <c r="AG152" s="340">
        <f t="shared" si="88"/>
        <v>1</v>
      </c>
      <c r="AH152" s="339"/>
      <c r="AI152" s="339"/>
      <c r="AJ152" s="339"/>
      <c r="AK152" s="339"/>
      <c r="AL152" s="339"/>
      <c r="AM152" s="339"/>
      <c r="AN152" s="339"/>
      <c r="AO152" s="339"/>
    </row>
    <row r="153" spans="3:41" x14ac:dyDescent="0.35">
      <c r="C153" s="24"/>
      <c r="D153"/>
      <c r="E153"/>
      <c r="F153" t="s">
        <v>985</v>
      </c>
      <c r="G153" t="s">
        <v>146</v>
      </c>
      <c r="J153" s="315">
        <f t="shared" si="84"/>
        <v>1</v>
      </c>
      <c r="K153" s="335"/>
      <c r="L153" s="335"/>
      <c r="M153" s="315">
        <f t="shared" si="85"/>
        <v>4</v>
      </c>
      <c r="N153" s="315">
        <f t="shared" si="85"/>
        <v>4</v>
      </c>
      <c r="O153" s="315">
        <f t="shared" si="85"/>
        <v>4</v>
      </c>
      <c r="P153" s="315">
        <f t="shared" si="85"/>
        <v>4</v>
      </c>
      <c r="Q153" s="335"/>
      <c r="R153" s="335"/>
      <c r="S153" s="315">
        <f t="shared" si="86"/>
        <v>8</v>
      </c>
      <c r="T153" s="315">
        <f t="shared" si="86"/>
        <v>8</v>
      </c>
      <c r="U153" s="315">
        <f t="shared" si="86"/>
        <v>8</v>
      </c>
      <c r="V153" s="315">
        <f t="shared" si="86"/>
        <v>8</v>
      </c>
      <c r="W153" s="335"/>
      <c r="X153" s="315">
        <f t="shared" si="87"/>
        <v>8</v>
      </c>
      <c r="Y153" s="315">
        <f t="shared" si="87"/>
        <v>8</v>
      </c>
      <c r="Z153" s="315">
        <f t="shared" si="87"/>
        <v>8</v>
      </c>
      <c r="AA153" s="315">
        <f t="shared" si="87"/>
        <v>8</v>
      </c>
      <c r="AB153" s="335"/>
      <c r="AC153" s="315">
        <f t="shared" si="88"/>
        <v>4</v>
      </c>
      <c r="AD153" s="315">
        <f t="shared" si="88"/>
        <v>4</v>
      </c>
      <c r="AE153" s="315">
        <f t="shared" si="88"/>
        <v>4</v>
      </c>
      <c r="AF153" s="315">
        <f t="shared" si="88"/>
        <v>4</v>
      </c>
      <c r="AG153" s="315">
        <f t="shared" si="88"/>
        <v>1</v>
      </c>
      <c r="AH153" s="335"/>
      <c r="AI153" s="335"/>
      <c r="AJ153" s="335"/>
      <c r="AK153" s="335"/>
      <c r="AL153" s="335"/>
      <c r="AM153" s="335"/>
      <c r="AN153" s="335"/>
      <c r="AO153" s="335"/>
    </row>
    <row r="154" spans="3:41" x14ac:dyDescent="0.35">
      <c r="C154" s="24"/>
      <c r="D154"/>
      <c r="E154"/>
      <c r="F154" t="s">
        <v>986</v>
      </c>
      <c r="G154" t="s">
        <v>146</v>
      </c>
      <c r="J154" s="315">
        <f t="shared" si="84"/>
        <v>1</v>
      </c>
      <c r="K154" s="335"/>
      <c r="L154" s="335"/>
      <c r="M154" s="315">
        <f t="shared" si="85"/>
        <v>4</v>
      </c>
      <c r="N154" s="315">
        <f t="shared" si="85"/>
        <v>4</v>
      </c>
      <c r="O154" s="315">
        <f t="shared" si="85"/>
        <v>4</v>
      </c>
      <c r="P154" s="315">
        <f t="shared" si="85"/>
        <v>4</v>
      </c>
      <c r="Q154" s="335"/>
      <c r="R154" s="335"/>
      <c r="S154" s="315">
        <f t="shared" si="86"/>
        <v>8</v>
      </c>
      <c r="T154" s="315">
        <f t="shared" si="86"/>
        <v>8</v>
      </c>
      <c r="U154" s="315">
        <f t="shared" si="86"/>
        <v>8</v>
      </c>
      <c r="V154" s="315">
        <f t="shared" si="86"/>
        <v>8</v>
      </c>
      <c r="W154" s="335"/>
      <c r="X154" s="315">
        <f t="shared" si="87"/>
        <v>8</v>
      </c>
      <c r="Y154" s="315">
        <f t="shared" si="87"/>
        <v>8</v>
      </c>
      <c r="Z154" s="315">
        <f t="shared" si="87"/>
        <v>8</v>
      </c>
      <c r="AA154" s="315">
        <f t="shared" si="87"/>
        <v>8</v>
      </c>
      <c r="AB154" s="335"/>
      <c r="AC154" s="315">
        <f t="shared" si="88"/>
        <v>4</v>
      </c>
      <c r="AD154" s="315">
        <f t="shared" si="88"/>
        <v>4</v>
      </c>
      <c r="AE154" s="315">
        <f t="shared" si="88"/>
        <v>4</v>
      </c>
      <c r="AF154" s="315">
        <f t="shared" si="88"/>
        <v>4</v>
      </c>
      <c r="AG154" s="315">
        <f t="shared" si="88"/>
        <v>1</v>
      </c>
      <c r="AH154" s="335"/>
      <c r="AI154" s="335"/>
      <c r="AJ154" s="335"/>
      <c r="AK154" s="335"/>
      <c r="AL154" s="335"/>
      <c r="AM154" s="335"/>
      <c r="AN154" s="335"/>
      <c r="AO154" s="335"/>
    </row>
    <row r="155" spans="3:41" x14ac:dyDescent="0.35">
      <c r="C155" s="24"/>
      <c r="D155"/>
      <c r="E155"/>
      <c r="F155" t="s">
        <v>987</v>
      </c>
      <c r="G155" t="s">
        <v>146</v>
      </c>
      <c r="J155" s="315">
        <f t="shared" si="84"/>
        <v>1</v>
      </c>
      <c r="K155" s="335"/>
      <c r="L155" s="335"/>
      <c r="M155" s="315">
        <f t="shared" si="85"/>
        <v>4</v>
      </c>
      <c r="N155" s="315">
        <f t="shared" si="85"/>
        <v>4</v>
      </c>
      <c r="O155" s="315">
        <f t="shared" si="85"/>
        <v>4</v>
      </c>
      <c r="P155" s="315">
        <f t="shared" si="85"/>
        <v>4</v>
      </c>
      <c r="Q155" s="335"/>
      <c r="R155" s="335"/>
      <c r="S155" s="315">
        <f t="shared" si="86"/>
        <v>8</v>
      </c>
      <c r="T155" s="315">
        <f t="shared" si="86"/>
        <v>8</v>
      </c>
      <c r="U155" s="315">
        <f t="shared" si="86"/>
        <v>8</v>
      </c>
      <c r="V155" s="315">
        <f t="shared" si="86"/>
        <v>8</v>
      </c>
      <c r="W155" s="335"/>
      <c r="X155" s="315">
        <f t="shared" si="87"/>
        <v>8</v>
      </c>
      <c r="Y155" s="315">
        <f t="shared" si="87"/>
        <v>8</v>
      </c>
      <c r="Z155" s="315">
        <f t="shared" si="87"/>
        <v>8</v>
      </c>
      <c r="AA155" s="315">
        <f t="shared" si="87"/>
        <v>8</v>
      </c>
      <c r="AB155" s="335"/>
      <c r="AC155" s="315">
        <f t="shared" si="88"/>
        <v>4</v>
      </c>
      <c r="AD155" s="315">
        <f t="shared" si="88"/>
        <v>4</v>
      </c>
      <c r="AE155" s="315">
        <f t="shared" si="88"/>
        <v>4</v>
      </c>
      <c r="AF155" s="315">
        <f t="shared" si="88"/>
        <v>4</v>
      </c>
      <c r="AG155" s="315">
        <f t="shared" si="88"/>
        <v>1</v>
      </c>
      <c r="AH155" s="335"/>
      <c r="AI155" s="335"/>
      <c r="AJ155" s="335"/>
      <c r="AK155" s="335"/>
      <c r="AL155" s="335"/>
      <c r="AM155" s="335"/>
      <c r="AN155" s="335"/>
      <c r="AO155" s="335"/>
    </row>
    <row r="156" spans="3:41" x14ac:dyDescent="0.35">
      <c r="C156" s="24"/>
      <c r="D156"/>
      <c r="E156"/>
      <c r="F156" t="s">
        <v>988</v>
      </c>
      <c r="G156" t="s">
        <v>146</v>
      </c>
      <c r="J156" s="315">
        <f t="shared" si="84"/>
        <v>1</v>
      </c>
      <c r="K156" s="335"/>
      <c r="L156" s="335"/>
      <c r="M156" s="315">
        <f t="shared" si="85"/>
        <v>4</v>
      </c>
      <c r="N156" s="315">
        <f t="shared" si="85"/>
        <v>4</v>
      </c>
      <c r="O156" s="315">
        <f t="shared" si="85"/>
        <v>4</v>
      </c>
      <c r="P156" s="315">
        <f t="shared" si="85"/>
        <v>4</v>
      </c>
      <c r="Q156" s="335"/>
      <c r="R156" s="335"/>
      <c r="S156" s="315">
        <f t="shared" si="86"/>
        <v>8</v>
      </c>
      <c r="T156" s="315">
        <f t="shared" si="86"/>
        <v>8</v>
      </c>
      <c r="U156" s="315">
        <f t="shared" si="86"/>
        <v>8</v>
      </c>
      <c r="V156" s="315">
        <f t="shared" si="86"/>
        <v>8</v>
      </c>
      <c r="W156" s="335"/>
      <c r="X156" s="315">
        <f t="shared" si="87"/>
        <v>8</v>
      </c>
      <c r="Y156" s="315">
        <f t="shared" si="87"/>
        <v>8</v>
      </c>
      <c r="Z156" s="315">
        <f t="shared" si="87"/>
        <v>8</v>
      </c>
      <c r="AA156" s="315">
        <f t="shared" si="87"/>
        <v>8</v>
      </c>
      <c r="AB156" s="335"/>
      <c r="AC156" s="315">
        <f t="shared" si="88"/>
        <v>4</v>
      </c>
      <c r="AD156" s="315">
        <f t="shared" si="88"/>
        <v>4</v>
      </c>
      <c r="AE156" s="315">
        <f t="shared" si="88"/>
        <v>4</v>
      </c>
      <c r="AF156" s="315">
        <f t="shared" si="88"/>
        <v>4</v>
      </c>
      <c r="AG156" s="315">
        <f t="shared" si="88"/>
        <v>1</v>
      </c>
      <c r="AH156" s="335"/>
      <c r="AI156" s="335"/>
      <c r="AJ156" s="335"/>
      <c r="AK156" s="335"/>
      <c r="AL156" s="335"/>
      <c r="AM156" s="335"/>
      <c r="AN156" s="335"/>
      <c r="AO156" s="335"/>
    </row>
    <row r="157" spans="3:41" x14ac:dyDescent="0.35">
      <c r="C157" s="24"/>
      <c r="D157"/>
      <c r="E157"/>
      <c r="F157" t="s">
        <v>989</v>
      </c>
      <c r="G157" t="s">
        <v>146</v>
      </c>
      <c r="J157" s="315">
        <f t="shared" si="84"/>
        <v>1</v>
      </c>
      <c r="K157" s="335"/>
      <c r="L157" s="335"/>
      <c r="M157" s="315">
        <f t="shared" si="85"/>
        <v>4</v>
      </c>
      <c r="N157" s="315">
        <f t="shared" si="85"/>
        <v>4</v>
      </c>
      <c r="O157" s="315">
        <f t="shared" si="85"/>
        <v>4</v>
      </c>
      <c r="P157" s="315">
        <f t="shared" si="85"/>
        <v>4</v>
      </c>
      <c r="Q157" s="335"/>
      <c r="R157" s="335"/>
      <c r="S157" s="315">
        <f t="shared" si="86"/>
        <v>8</v>
      </c>
      <c r="T157" s="315">
        <f t="shared" si="86"/>
        <v>8</v>
      </c>
      <c r="U157" s="315">
        <f t="shared" si="86"/>
        <v>8</v>
      </c>
      <c r="V157" s="315">
        <f t="shared" si="86"/>
        <v>8</v>
      </c>
      <c r="W157" s="335"/>
      <c r="X157" s="315">
        <f t="shared" si="87"/>
        <v>8</v>
      </c>
      <c r="Y157" s="315">
        <f t="shared" si="87"/>
        <v>8</v>
      </c>
      <c r="Z157" s="315">
        <f t="shared" si="87"/>
        <v>8</v>
      </c>
      <c r="AA157" s="315">
        <f t="shared" si="87"/>
        <v>8</v>
      </c>
      <c r="AB157" s="335"/>
      <c r="AC157" s="315">
        <f t="shared" si="88"/>
        <v>4</v>
      </c>
      <c r="AD157" s="315">
        <f t="shared" si="88"/>
        <v>4</v>
      </c>
      <c r="AE157" s="315">
        <f t="shared" si="88"/>
        <v>4</v>
      </c>
      <c r="AF157" s="315">
        <f t="shared" si="88"/>
        <v>4</v>
      </c>
      <c r="AG157" s="315">
        <f t="shared" si="88"/>
        <v>1</v>
      </c>
      <c r="AH157" s="335"/>
      <c r="AI157" s="335"/>
      <c r="AJ157" s="335"/>
      <c r="AK157" s="335"/>
      <c r="AL157" s="335"/>
      <c r="AM157" s="335"/>
      <c r="AN157" s="335"/>
      <c r="AO157" s="335"/>
    </row>
    <row r="158" spans="3:41" x14ac:dyDescent="0.35">
      <c r="C158" s="24"/>
      <c r="D158"/>
      <c r="E158"/>
      <c r="F158" t="s">
        <v>990</v>
      </c>
      <c r="G158" t="s">
        <v>146</v>
      </c>
      <c r="J158" s="315">
        <f t="shared" si="84"/>
        <v>1</v>
      </c>
      <c r="K158" s="335"/>
      <c r="L158" s="335"/>
      <c r="M158" s="315">
        <f t="shared" si="85"/>
        <v>4</v>
      </c>
      <c r="N158" s="315">
        <f t="shared" si="85"/>
        <v>4</v>
      </c>
      <c r="O158" s="315">
        <f t="shared" si="85"/>
        <v>4</v>
      </c>
      <c r="P158" s="315">
        <f t="shared" si="85"/>
        <v>4</v>
      </c>
      <c r="Q158" s="335"/>
      <c r="R158" s="335"/>
      <c r="S158" s="315">
        <f t="shared" si="86"/>
        <v>8</v>
      </c>
      <c r="T158" s="315">
        <f t="shared" si="86"/>
        <v>8</v>
      </c>
      <c r="U158" s="315">
        <f t="shared" si="86"/>
        <v>8</v>
      </c>
      <c r="V158" s="315">
        <f t="shared" si="86"/>
        <v>8</v>
      </c>
      <c r="W158" s="335"/>
      <c r="X158" s="315">
        <f t="shared" si="87"/>
        <v>8</v>
      </c>
      <c r="Y158" s="315">
        <f t="shared" si="87"/>
        <v>8</v>
      </c>
      <c r="Z158" s="315">
        <f t="shared" si="87"/>
        <v>8</v>
      </c>
      <c r="AA158" s="315">
        <f t="shared" si="87"/>
        <v>8</v>
      </c>
      <c r="AB158" s="335"/>
      <c r="AC158" s="315">
        <f t="shared" si="88"/>
        <v>4</v>
      </c>
      <c r="AD158" s="315">
        <f t="shared" si="88"/>
        <v>4</v>
      </c>
      <c r="AE158" s="315">
        <f t="shared" si="88"/>
        <v>4</v>
      </c>
      <c r="AF158" s="315">
        <f t="shared" si="88"/>
        <v>4</v>
      </c>
      <c r="AG158" s="315">
        <f t="shared" si="88"/>
        <v>1</v>
      </c>
      <c r="AH158" s="335"/>
      <c r="AI158" s="335"/>
      <c r="AJ158" s="335"/>
      <c r="AK158" s="335"/>
      <c r="AL158" s="335"/>
      <c r="AM158" s="335"/>
      <c r="AN158" s="335"/>
      <c r="AO158" s="335"/>
    </row>
    <row r="159" spans="3:41" x14ac:dyDescent="0.35">
      <c r="C159" s="24"/>
      <c r="D159"/>
      <c r="E159"/>
      <c r="F159" s="28" t="s">
        <v>991</v>
      </c>
      <c r="G159" s="28" t="s">
        <v>146</v>
      </c>
      <c r="H159" s="28"/>
      <c r="I159" s="28"/>
      <c r="J159" s="341">
        <f t="shared" si="84"/>
        <v>1</v>
      </c>
      <c r="K159" s="337"/>
      <c r="L159" s="337"/>
      <c r="M159" s="341">
        <f t="shared" si="85"/>
        <v>4</v>
      </c>
      <c r="N159" s="341">
        <f t="shared" si="85"/>
        <v>4</v>
      </c>
      <c r="O159" s="341">
        <f t="shared" si="85"/>
        <v>4</v>
      </c>
      <c r="P159" s="341">
        <f t="shared" si="85"/>
        <v>4</v>
      </c>
      <c r="Q159" s="337"/>
      <c r="R159" s="337"/>
      <c r="S159" s="341">
        <f t="shared" si="86"/>
        <v>8</v>
      </c>
      <c r="T159" s="341">
        <f t="shared" si="86"/>
        <v>8</v>
      </c>
      <c r="U159" s="341">
        <f t="shared" si="86"/>
        <v>8</v>
      </c>
      <c r="V159" s="341">
        <f t="shared" si="86"/>
        <v>8</v>
      </c>
      <c r="W159" s="337"/>
      <c r="X159" s="341">
        <f t="shared" si="87"/>
        <v>8</v>
      </c>
      <c r="Y159" s="341">
        <f t="shared" si="87"/>
        <v>8</v>
      </c>
      <c r="Z159" s="341">
        <f t="shared" si="87"/>
        <v>8</v>
      </c>
      <c r="AA159" s="341">
        <f t="shared" si="87"/>
        <v>8</v>
      </c>
      <c r="AB159" s="337"/>
      <c r="AC159" s="341">
        <f t="shared" si="88"/>
        <v>4</v>
      </c>
      <c r="AD159" s="341">
        <f t="shared" si="88"/>
        <v>4</v>
      </c>
      <c r="AE159" s="341">
        <f t="shared" si="88"/>
        <v>4</v>
      </c>
      <c r="AF159" s="341">
        <f t="shared" si="88"/>
        <v>4</v>
      </c>
      <c r="AG159" s="341">
        <f t="shared" si="88"/>
        <v>1</v>
      </c>
      <c r="AH159" s="337"/>
      <c r="AI159" s="337"/>
      <c r="AJ159" s="337"/>
      <c r="AK159" s="337"/>
      <c r="AL159" s="337"/>
      <c r="AM159" s="337"/>
      <c r="AN159" s="337"/>
      <c r="AO159" s="337"/>
    </row>
    <row r="160" spans="3:41" x14ac:dyDescent="0.35">
      <c r="C160" s="24"/>
      <c r="D160"/>
      <c r="E160"/>
      <c r="J160" s="153"/>
      <c r="K160" s="153"/>
      <c r="L160" s="153"/>
      <c r="M160" s="315"/>
      <c r="N160" s="153"/>
      <c r="O160" s="153"/>
      <c r="P160" s="153"/>
      <c r="Q160" s="153"/>
      <c r="R160" s="153"/>
      <c r="S160" s="315"/>
      <c r="T160" s="153"/>
      <c r="U160" s="153"/>
      <c r="V160" s="153"/>
      <c r="W160" s="153"/>
      <c r="X160" s="315"/>
      <c r="Y160" s="153"/>
      <c r="Z160" s="153"/>
      <c r="AA160" s="153"/>
      <c r="AB160" s="153"/>
      <c r="AC160" s="315"/>
      <c r="AD160" s="153"/>
      <c r="AE160" s="153"/>
      <c r="AF160" s="153"/>
      <c r="AG160" s="153"/>
      <c r="AH160" s="153"/>
      <c r="AI160" s="153"/>
      <c r="AJ160" s="153"/>
      <c r="AK160" s="153"/>
      <c r="AL160" s="153"/>
      <c r="AM160" s="153"/>
      <c r="AN160" s="153"/>
      <c r="AO160" s="153"/>
    </row>
    <row r="161" spans="3:41" x14ac:dyDescent="0.35">
      <c r="C161" s="24"/>
      <c r="D161"/>
      <c r="E161" t="s">
        <v>1001</v>
      </c>
      <c r="J161" s="315">
        <f>MAX(J152:J159)</f>
        <v>1</v>
      </c>
      <c r="K161" s="335"/>
      <c r="L161" s="335"/>
      <c r="M161" s="315">
        <f t="shared" ref="M161:P161" si="89">MAX(M152:M159)</f>
        <v>4</v>
      </c>
      <c r="N161" s="315">
        <f t="shared" si="89"/>
        <v>4</v>
      </c>
      <c r="O161" s="315">
        <f t="shared" si="89"/>
        <v>4</v>
      </c>
      <c r="P161" s="315">
        <f t="shared" si="89"/>
        <v>4</v>
      </c>
      <c r="Q161" s="335"/>
      <c r="R161" s="335"/>
      <c r="S161" s="315">
        <f t="shared" ref="S161:V161" si="90">MAX(S152:S159)</f>
        <v>8</v>
      </c>
      <c r="T161" s="315">
        <f t="shared" si="90"/>
        <v>8</v>
      </c>
      <c r="U161" s="315">
        <f t="shared" si="90"/>
        <v>8</v>
      </c>
      <c r="V161" s="315">
        <f t="shared" si="90"/>
        <v>8</v>
      </c>
      <c r="W161" s="335"/>
      <c r="X161" s="315">
        <f t="shared" ref="X161:AA161" si="91">MAX(X152:X159)</f>
        <v>8</v>
      </c>
      <c r="Y161" s="315">
        <f t="shared" si="91"/>
        <v>8</v>
      </c>
      <c r="Z161" s="315">
        <f t="shared" si="91"/>
        <v>8</v>
      </c>
      <c r="AA161" s="315">
        <f t="shared" si="91"/>
        <v>8</v>
      </c>
      <c r="AB161" s="335"/>
      <c r="AC161" s="315">
        <f t="shared" ref="AC161:AG161" si="92">MAX(AC152:AC159)</f>
        <v>4</v>
      </c>
      <c r="AD161" s="315">
        <f t="shared" si="92"/>
        <v>4</v>
      </c>
      <c r="AE161" s="315">
        <f t="shared" si="92"/>
        <v>4</v>
      </c>
      <c r="AF161" s="315">
        <f t="shared" si="92"/>
        <v>4</v>
      </c>
      <c r="AG161" s="315">
        <f t="shared" si="92"/>
        <v>1</v>
      </c>
      <c r="AH161" s="335"/>
      <c r="AI161" s="335"/>
      <c r="AJ161" s="335"/>
      <c r="AK161" s="335"/>
      <c r="AL161" s="335"/>
      <c r="AM161" s="335"/>
      <c r="AN161" s="335"/>
      <c r="AO161" s="335"/>
    </row>
    <row r="162" spans="3:41" x14ac:dyDescent="0.35">
      <c r="C162" s="24"/>
      <c r="D162"/>
      <c r="E162"/>
      <c r="J162" s="153"/>
      <c r="K162" s="153"/>
      <c r="L162" s="153"/>
      <c r="M162" s="315"/>
      <c r="N162" s="153"/>
      <c r="O162" s="153"/>
      <c r="P162" s="153"/>
      <c r="Q162" s="153"/>
      <c r="R162" s="153"/>
      <c r="S162" s="315"/>
      <c r="T162" s="153"/>
      <c r="U162" s="153"/>
      <c r="V162" s="153"/>
      <c r="W162" s="153"/>
      <c r="X162" s="315"/>
      <c r="Y162" s="153"/>
      <c r="Z162" s="153"/>
      <c r="AA162" s="153"/>
      <c r="AB162" s="153"/>
      <c r="AC162" s="315"/>
      <c r="AD162" s="153"/>
      <c r="AE162" s="153"/>
      <c r="AF162" s="153"/>
      <c r="AG162" s="153"/>
      <c r="AH162" s="153"/>
      <c r="AI162" s="153"/>
      <c r="AJ162" s="153"/>
      <c r="AK162" s="153"/>
      <c r="AL162" s="153"/>
      <c r="AM162" s="153"/>
      <c r="AN162" s="153"/>
      <c r="AO162" s="153"/>
    </row>
    <row r="163" spans="3:41" x14ac:dyDescent="0.35">
      <c r="C163" s="24"/>
      <c r="D163"/>
      <c r="E163" t="s">
        <v>1000</v>
      </c>
      <c r="G163" t="s">
        <v>146</v>
      </c>
      <c r="J163" s="315">
        <f t="array" ref="J163">MATCH(TRUE, J152:J159=J161, 0)</f>
        <v>1</v>
      </c>
      <c r="K163" s="315">
        <f t="array" ref="K163">MATCH(TRUE, K152:K159=K161, 0)</f>
        <v>1</v>
      </c>
      <c r="L163" s="315">
        <f t="array" ref="L163">MATCH(TRUE, L152:L159=L161, 0)</f>
        <v>1</v>
      </c>
      <c r="M163" s="315">
        <f t="array" ref="M163">MATCH(TRUE, M152:M159=M161, 0)</f>
        <v>1</v>
      </c>
      <c r="N163" s="315">
        <f t="array" ref="N163">MATCH(TRUE, N152:N159=N161, 0)</f>
        <v>1</v>
      </c>
      <c r="O163" s="315">
        <f t="array" ref="O163">MATCH(TRUE, O152:O159=O161, 0)</f>
        <v>1</v>
      </c>
      <c r="P163" s="315">
        <f t="array" ref="P163">MATCH(TRUE, P152:P159=P161, 0)</f>
        <v>1</v>
      </c>
      <c r="Q163" s="315">
        <f t="array" ref="Q163">MATCH(TRUE, Q152:Q159=Q161, 0)</f>
        <v>1</v>
      </c>
      <c r="R163" s="315">
        <f t="array" ref="R163">MATCH(TRUE, R152:R159=R161, 0)</f>
        <v>1</v>
      </c>
      <c r="S163" s="315">
        <f t="array" ref="S163">MATCH(TRUE, S152:S159=S161, 0)</f>
        <v>1</v>
      </c>
      <c r="T163" s="315">
        <f t="array" ref="T163">MATCH(TRUE, T152:T159=T161, 0)</f>
        <v>1</v>
      </c>
      <c r="U163" s="315">
        <f t="array" ref="U163">MATCH(TRUE, U152:U159=U161, 0)</f>
        <v>1</v>
      </c>
      <c r="V163" s="315">
        <f t="array" ref="V163">MATCH(TRUE, V152:V159=V161, 0)</f>
        <v>1</v>
      </c>
      <c r="W163" s="315">
        <f t="array" ref="W163">MATCH(TRUE, W152:W159=W161, 0)</f>
        <v>1</v>
      </c>
      <c r="X163" s="315">
        <f t="array" ref="X163">MATCH(TRUE, X152:X159=X161, 0)</f>
        <v>1</v>
      </c>
      <c r="Y163" s="315">
        <f t="array" ref="Y163">MATCH(TRUE, Y152:Y159=Y161, 0)</f>
        <v>1</v>
      </c>
      <c r="Z163" s="315">
        <f t="array" ref="Z163">MATCH(TRUE, Z152:Z159=Z161, 0)</f>
        <v>1</v>
      </c>
      <c r="AA163" s="315">
        <f t="array" ref="AA163">MATCH(TRUE, AA152:AA159=AA161, 0)</f>
        <v>1</v>
      </c>
      <c r="AB163" s="315">
        <f t="array" ref="AB163">MATCH(TRUE, AB152:AB159=AB161, 0)</f>
        <v>1</v>
      </c>
      <c r="AC163" s="315">
        <f t="array" ref="AC163">MATCH(TRUE, AC152:AC159=AC161, 0)</f>
        <v>1</v>
      </c>
      <c r="AD163" s="315">
        <f t="array" ref="AD163">MATCH(TRUE, AD152:AD159=AD161, 0)</f>
        <v>1</v>
      </c>
      <c r="AE163" s="315">
        <f t="array" ref="AE163">MATCH(TRUE, AE152:AE159=AE161, 0)</f>
        <v>1</v>
      </c>
      <c r="AF163" s="315">
        <f t="array" ref="AF163">MATCH(TRUE, AF152:AF159=AF161, 0)</f>
        <v>1</v>
      </c>
      <c r="AG163" s="315">
        <f t="array" ref="AG163">MATCH(TRUE, AG152:AG159=AG161, 0)</f>
        <v>1</v>
      </c>
      <c r="AH163" s="315">
        <f t="array" ref="AH163">MATCH(TRUE, AH152:AH159=AH161, 0)</f>
        <v>1</v>
      </c>
      <c r="AI163" s="315">
        <f t="array" ref="AI163">MATCH(TRUE, AI152:AI159=AI161, 0)</f>
        <v>1</v>
      </c>
      <c r="AJ163" s="315">
        <f t="array" ref="AJ163">MATCH(TRUE, AJ152:AJ159=AJ161, 0)</f>
        <v>1</v>
      </c>
      <c r="AK163" s="315">
        <f t="array" ref="AK163">MATCH(TRUE, AK152:AK159=AK161, 0)</f>
        <v>1</v>
      </c>
      <c r="AL163" s="315">
        <f t="array" ref="AL163">MATCH(TRUE, AL152:AL159=AL161, 0)</f>
        <v>1</v>
      </c>
      <c r="AM163" s="315">
        <f t="array" ref="AM163">MATCH(TRUE, AM152:AM159=AM161, 0)</f>
        <v>1</v>
      </c>
      <c r="AN163" s="315">
        <f t="array" ref="AN163">MATCH(TRUE, AN152:AN159=AN161, 0)</f>
        <v>1</v>
      </c>
      <c r="AO163" s="315">
        <f t="array" ref="AO163">MATCH(TRUE, AO152:AO159=AO161, 0)</f>
        <v>1</v>
      </c>
    </row>
    <row r="164" spans="3:41" x14ac:dyDescent="0.35">
      <c r="C164" s="24"/>
      <c r="J164" s="13"/>
      <c r="K164" s="13"/>
      <c r="L164" s="13"/>
      <c r="M164" s="13"/>
      <c r="N164" s="13"/>
      <c r="O164" s="13"/>
      <c r="P164" s="13"/>
      <c r="Q164" s="13"/>
      <c r="R164" s="13"/>
      <c r="S164" s="13"/>
      <c r="T164" s="13"/>
      <c r="U164" s="13"/>
      <c r="V164" s="13"/>
      <c r="W164" s="13"/>
      <c r="X164" s="13"/>
      <c r="Y164" s="13"/>
      <c r="Z164" s="13"/>
      <c r="AA164" s="13"/>
      <c r="AB164" s="13"/>
      <c r="AC164" s="13"/>
      <c r="AD164" s="13"/>
      <c r="AE164" s="13"/>
      <c r="AF164" s="13"/>
      <c r="AG164" s="13"/>
      <c r="AH164" s="13"/>
      <c r="AI164" s="13"/>
      <c r="AJ164" s="13"/>
      <c r="AK164" s="13"/>
      <c r="AL164" s="13"/>
      <c r="AM164" s="13"/>
      <c r="AN164" s="13"/>
      <c r="AO164" s="13"/>
    </row>
    <row r="165" spans="3:41" x14ac:dyDescent="0.35">
      <c r="C165" s="24"/>
      <c r="E165" t="s">
        <v>1007</v>
      </c>
      <c r="G165" t="s">
        <v>146</v>
      </c>
      <c r="J165" s="358">
        <f>INDEX(J120:J127,J$163)</f>
        <v>1</v>
      </c>
      <c r="K165" s="358">
        <f t="shared" ref="K165:AO165" si="93">INDEX(K120:K127,K$163)</f>
        <v>0</v>
      </c>
      <c r="L165" s="358">
        <f t="shared" si="93"/>
        <v>0</v>
      </c>
      <c r="M165" s="358">
        <f t="shared" si="93"/>
        <v>5</v>
      </c>
      <c r="N165" s="358">
        <f t="shared" si="93"/>
        <v>6</v>
      </c>
      <c r="O165" s="358">
        <f t="shared" si="93"/>
        <v>7</v>
      </c>
      <c r="P165" s="358">
        <f t="shared" si="93"/>
        <v>8</v>
      </c>
      <c r="Q165" s="358">
        <f t="shared" si="93"/>
        <v>0</v>
      </c>
      <c r="R165" s="358">
        <f t="shared" si="93"/>
        <v>0</v>
      </c>
      <c r="S165" s="358">
        <f t="shared" si="93"/>
        <v>9</v>
      </c>
      <c r="T165" s="358">
        <f t="shared" si="93"/>
        <v>10</v>
      </c>
      <c r="U165" s="358">
        <f t="shared" si="93"/>
        <v>11</v>
      </c>
      <c r="V165" s="358">
        <f t="shared" si="93"/>
        <v>12</v>
      </c>
      <c r="W165" s="358">
        <f t="shared" si="93"/>
        <v>0</v>
      </c>
      <c r="X165" s="358">
        <f t="shared" si="93"/>
        <v>9</v>
      </c>
      <c r="Y165" s="358">
        <f t="shared" si="93"/>
        <v>10</v>
      </c>
      <c r="Z165" s="358">
        <f t="shared" si="93"/>
        <v>11</v>
      </c>
      <c r="AA165" s="358">
        <f t="shared" si="93"/>
        <v>12</v>
      </c>
      <c r="AB165" s="358">
        <f t="shared" si="93"/>
        <v>0</v>
      </c>
      <c r="AC165" s="358">
        <f t="shared" si="93"/>
        <v>13</v>
      </c>
      <c r="AD165" s="358">
        <f t="shared" si="93"/>
        <v>14</v>
      </c>
      <c r="AE165" s="358">
        <f t="shared" si="93"/>
        <v>15</v>
      </c>
      <c r="AF165" s="358">
        <f t="shared" si="93"/>
        <v>16</v>
      </c>
      <c r="AG165" s="358">
        <f t="shared" si="93"/>
        <v>17</v>
      </c>
      <c r="AH165" s="358">
        <f t="shared" si="93"/>
        <v>0</v>
      </c>
      <c r="AI165" s="358">
        <f t="shared" si="93"/>
        <v>0</v>
      </c>
      <c r="AJ165" s="358">
        <f t="shared" si="93"/>
        <v>0</v>
      </c>
      <c r="AK165" s="358">
        <f t="shared" si="93"/>
        <v>0</v>
      </c>
      <c r="AL165" s="358">
        <f t="shared" si="93"/>
        <v>0</v>
      </c>
      <c r="AM165" s="358">
        <f t="shared" si="93"/>
        <v>0</v>
      </c>
      <c r="AN165" s="358">
        <f t="shared" si="93"/>
        <v>0</v>
      </c>
      <c r="AO165" s="358">
        <f t="shared" si="93"/>
        <v>0</v>
      </c>
    </row>
    <row r="166" spans="3:41" x14ac:dyDescent="0.35">
      <c r="C166" s="24"/>
      <c r="J166" s="13"/>
      <c r="K166" s="13"/>
      <c r="L166" s="13"/>
      <c r="M166" s="13"/>
      <c r="N166" s="13"/>
      <c r="O166" s="13"/>
      <c r="P166" s="13"/>
      <c r="Q166" s="13"/>
      <c r="R166" s="13"/>
      <c r="S166" s="13"/>
      <c r="T166" s="13"/>
      <c r="U166" s="13"/>
      <c r="V166" s="13"/>
      <c r="W166" s="13"/>
      <c r="X166" s="13"/>
      <c r="Y166" s="13"/>
      <c r="Z166" s="13"/>
      <c r="AA166" s="13"/>
      <c r="AB166" s="13"/>
      <c r="AC166" s="13"/>
      <c r="AD166" s="13"/>
      <c r="AE166" s="13"/>
      <c r="AF166" s="13"/>
      <c r="AG166" s="13"/>
      <c r="AH166" s="13"/>
      <c r="AI166" s="13"/>
      <c r="AJ166" s="13"/>
      <c r="AK166" s="13"/>
      <c r="AL166" s="13"/>
      <c r="AM166" s="13"/>
      <c r="AN166" s="13"/>
      <c r="AO166" s="13"/>
    </row>
    <row r="167" spans="3:41" x14ac:dyDescent="0.35">
      <c r="C167" s="26" t="str">
        <f ca="1">INDEX('Version control'!$H$37:$H$64,MATCH($A$1,'Version control'!$F$37:$F$64,0),1)&amp;"-E: Calculating MPANs for matching"</f>
        <v>Section 119-E: Calculating MPANs for matching</v>
      </c>
      <c r="D167" s="26"/>
      <c r="E167" s="26"/>
      <c r="F167" s="26"/>
      <c r="G167" s="26"/>
      <c r="H167" s="26"/>
      <c r="I167" s="26"/>
      <c r="J167" s="179"/>
      <c r="K167" s="179"/>
      <c r="L167" s="179"/>
      <c r="M167" s="179"/>
      <c r="N167" s="179"/>
      <c r="O167" s="179"/>
      <c r="P167" s="179"/>
      <c r="Q167" s="179"/>
      <c r="R167" s="179"/>
      <c r="S167" s="179"/>
      <c r="T167" s="179"/>
      <c r="U167" s="179"/>
      <c r="V167" s="179"/>
      <c r="W167" s="179"/>
      <c r="X167" s="179"/>
      <c r="Y167" s="179"/>
      <c r="Z167" s="179"/>
      <c r="AA167" s="179"/>
      <c r="AB167" s="179"/>
      <c r="AC167" s="179"/>
      <c r="AD167" s="179"/>
      <c r="AE167" s="179"/>
      <c r="AF167" s="179"/>
      <c r="AG167" s="179"/>
      <c r="AH167" s="179"/>
      <c r="AI167" s="179"/>
      <c r="AJ167" s="179"/>
      <c r="AK167" s="179"/>
      <c r="AL167" s="179"/>
      <c r="AM167" s="179"/>
      <c r="AN167" s="179"/>
      <c r="AO167" s="179"/>
    </row>
    <row r="168" spans="3:41" x14ac:dyDescent="0.35">
      <c r="C168" s="24"/>
      <c r="D168"/>
      <c r="E168"/>
      <c r="J168" s="153"/>
      <c r="K168" s="153"/>
      <c r="L168" s="153"/>
      <c r="M168" s="153"/>
      <c r="N168" s="153"/>
      <c r="O168" s="153"/>
      <c r="P168" s="153"/>
      <c r="Q168" s="153"/>
      <c r="R168" s="153"/>
      <c r="S168" s="153"/>
      <c r="T168" s="153"/>
      <c r="U168" s="153"/>
      <c r="V168" s="153"/>
      <c r="W168" s="153"/>
      <c r="X168" s="153"/>
      <c r="Y168" s="153"/>
      <c r="Z168" s="153"/>
      <c r="AA168" s="153"/>
      <c r="AB168" s="153"/>
      <c r="AC168" s="153"/>
      <c r="AD168" s="153"/>
      <c r="AE168" s="153"/>
      <c r="AF168" s="153"/>
      <c r="AG168" s="153"/>
      <c r="AH168" s="153"/>
      <c r="AI168" s="153"/>
      <c r="AJ168" s="153"/>
      <c r="AK168" s="153"/>
      <c r="AL168" s="153"/>
      <c r="AM168" s="153"/>
      <c r="AN168" s="153"/>
      <c r="AO168" s="153"/>
    </row>
    <row r="169" spans="3:41" x14ac:dyDescent="0.35">
      <c r="C169" s="24"/>
      <c r="D169"/>
      <c r="E169" t="s">
        <v>1195</v>
      </c>
      <c r="G169" t="s">
        <v>209</v>
      </c>
      <c r="J169" s="153">
        <f t="shared" ref="J169:AO169" si="94">IF(J20, J80, 0)</f>
        <v>1065656.550996921</v>
      </c>
      <c r="K169" s="153">
        <f t="shared" si="94"/>
        <v>0</v>
      </c>
      <c r="L169" s="153">
        <f t="shared" si="94"/>
        <v>0</v>
      </c>
      <c r="M169" s="153">
        <f t="shared" si="94"/>
        <v>32582.540585086495</v>
      </c>
      <c r="N169" s="153">
        <f t="shared" si="94"/>
        <v>25871.981627381712</v>
      </c>
      <c r="O169" s="153">
        <f t="shared" si="94"/>
        <v>12222.565305412316</v>
      </c>
      <c r="P169" s="153">
        <f t="shared" si="94"/>
        <v>11780.639265683812</v>
      </c>
      <c r="Q169" s="153">
        <f t="shared" si="94"/>
        <v>0</v>
      </c>
      <c r="R169" s="153">
        <f t="shared" si="94"/>
        <v>0</v>
      </c>
      <c r="S169" s="153">
        <f t="shared" si="94"/>
        <v>2694.9161375485528</v>
      </c>
      <c r="T169" s="153">
        <f t="shared" si="94"/>
        <v>2015.2058344236998</v>
      </c>
      <c r="U169" s="153">
        <f t="shared" si="94"/>
        <v>763.16892296147478</v>
      </c>
      <c r="V169" s="153">
        <f t="shared" si="94"/>
        <v>768.46444112406948</v>
      </c>
      <c r="W169" s="153">
        <f t="shared" si="94"/>
        <v>0</v>
      </c>
      <c r="X169" s="153">
        <f t="shared" si="94"/>
        <v>12.794959287002333</v>
      </c>
      <c r="Y169" s="153">
        <f t="shared" si="94"/>
        <v>14.210396598543172</v>
      </c>
      <c r="Z169" s="153">
        <f t="shared" si="94"/>
        <v>18.475753671279364</v>
      </c>
      <c r="AA169" s="153">
        <f t="shared" si="94"/>
        <v>90.95564829764001</v>
      </c>
      <c r="AB169" s="153">
        <f t="shared" si="94"/>
        <v>0</v>
      </c>
      <c r="AC169" s="153">
        <f t="shared" si="94"/>
        <v>320.62518062010321</v>
      </c>
      <c r="AD169" s="153">
        <f t="shared" si="94"/>
        <v>248.86156899386711</v>
      </c>
      <c r="AE169" s="153">
        <f t="shared" si="94"/>
        <v>111.71767156965483</v>
      </c>
      <c r="AF169" s="153">
        <f t="shared" si="94"/>
        <v>120.57042032899098</v>
      </c>
      <c r="AG169" s="153">
        <f t="shared" si="94"/>
        <v>42.078536123818125</v>
      </c>
      <c r="AH169" s="153">
        <f t="shared" si="94"/>
        <v>0</v>
      </c>
      <c r="AI169" s="153">
        <f t="shared" si="94"/>
        <v>0</v>
      </c>
      <c r="AJ169" s="153">
        <f t="shared" si="94"/>
        <v>0</v>
      </c>
      <c r="AK169" s="153">
        <f t="shared" si="94"/>
        <v>0</v>
      </c>
      <c r="AL169" s="153">
        <f t="shared" si="94"/>
        <v>0</v>
      </c>
      <c r="AM169" s="153">
        <f t="shared" si="94"/>
        <v>0</v>
      </c>
      <c r="AN169" s="153">
        <f t="shared" si="94"/>
        <v>0</v>
      </c>
      <c r="AO169" s="153">
        <f t="shared" si="94"/>
        <v>0</v>
      </c>
    </row>
    <row r="170" spans="3:41" x14ac:dyDescent="0.35">
      <c r="C170" s="24"/>
      <c r="D170"/>
      <c r="E170"/>
      <c r="J170" s="13"/>
      <c r="K170" s="13"/>
      <c r="L170" s="13"/>
      <c r="M170" s="13"/>
      <c r="N170" s="13"/>
      <c r="O170" s="13"/>
      <c r="P170" s="13"/>
      <c r="Q170" s="13"/>
      <c r="R170" s="13"/>
      <c r="S170" s="13"/>
      <c r="T170" s="13"/>
      <c r="U170" s="13"/>
      <c r="V170" s="13"/>
      <c r="W170" s="13"/>
      <c r="X170" s="13"/>
      <c r="Y170" s="13"/>
      <c r="Z170" s="13"/>
      <c r="AA170" s="13"/>
      <c r="AB170" s="13"/>
      <c r="AC170" s="13"/>
      <c r="AD170" s="13"/>
      <c r="AE170" s="13"/>
      <c r="AF170" s="13"/>
      <c r="AG170" s="13"/>
      <c r="AH170" s="13"/>
      <c r="AI170" s="13"/>
      <c r="AJ170" s="13"/>
      <c r="AK170" s="13"/>
      <c r="AL170" s="13"/>
      <c r="AM170" s="13"/>
      <c r="AN170" s="13"/>
      <c r="AO170" s="13"/>
    </row>
    <row r="171" spans="3:41" x14ac:dyDescent="0.35">
      <c r="C171" s="24"/>
      <c r="D171"/>
      <c r="E171" t="s">
        <v>1013</v>
      </c>
      <c r="G171" t="s">
        <v>209</v>
      </c>
      <c r="J171" s="153">
        <f t="shared" ref="J171:AO171" si="95">SUMIF($J$165:$AO$165,J165,$J$169:$AO$169)</f>
        <v>1065656.550996921</v>
      </c>
      <c r="K171" s="153">
        <f t="shared" si="95"/>
        <v>0</v>
      </c>
      <c r="L171" s="153">
        <f t="shared" si="95"/>
        <v>0</v>
      </c>
      <c r="M171" s="153">
        <f t="shared" si="95"/>
        <v>32582.540585086495</v>
      </c>
      <c r="N171" s="153">
        <f t="shared" si="95"/>
        <v>25871.981627381712</v>
      </c>
      <c r="O171" s="153">
        <f t="shared" si="95"/>
        <v>12222.565305412316</v>
      </c>
      <c r="P171" s="153">
        <f t="shared" si="95"/>
        <v>11780.639265683812</v>
      </c>
      <c r="Q171" s="153">
        <f t="shared" si="95"/>
        <v>0</v>
      </c>
      <c r="R171" s="153">
        <f t="shared" si="95"/>
        <v>0</v>
      </c>
      <c r="S171" s="153">
        <f t="shared" si="95"/>
        <v>2707.7110968355551</v>
      </c>
      <c r="T171" s="153">
        <f t="shared" si="95"/>
        <v>2029.416231022243</v>
      </c>
      <c r="U171" s="153">
        <f t="shared" si="95"/>
        <v>781.64467663275411</v>
      </c>
      <c r="V171" s="153">
        <f t="shared" si="95"/>
        <v>859.42008942170946</v>
      </c>
      <c r="W171" s="153">
        <f t="shared" si="95"/>
        <v>0</v>
      </c>
      <c r="X171" s="153">
        <f t="shared" si="95"/>
        <v>2707.7110968355551</v>
      </c>
      <c r="Y171" s="153">
        <f t="shared" si="95"/>
        <v>2029.416231022243</v>
      </c>
      <c r="Z171" s="153">
        <f t="shared" si="95"/>
        <v>781.64467663275411</v>
      </c>
      <c r="AA171" s="153">
        <f t="shared" si="95"/>
        <v>859.42008942170946</v>
      </c>
      <c r="AB171" s="153">
        <f t="shared" si="95"/>
        <v>0</v>
      </c>
      <c r="AC171" s="153">
        <f t="shared" si="95"/>
        <v>320.62518062010321</v>
      </c>
      <c r="AD171" s="153">
        <f t="shared" si="95"/>
        <v>248.86156899386711</v>
      </c>
      <c r="AE171" s="153">
        <f t="shared" si="95"/>
        <v>111.71767156965483</v>
      </c>
      <c r="AF171" s="153">
        <f t="shared" si="95"/>
        <v>120.57042032899098</v>
      </c>
      <c r="AG171" s="153">
        <f t="shared" si="95"/>
        <v>42.078536123818125</v>
      </c>
      <c r="AH171" s="153">
        <f t="shared" si="95"/>
        <v>0</v>
      </c>
      <c r="AI171" s="153">
        <f t="shared" si="95"/>
        <v>0</v>
      </c>
      <c r="AJ171" s="153">
        <f t="shared" si="95"/>
        <v>0</v>
      </c>
      <c r="AK171" s="153">
        <f t="shared" si="95"/>
        <v>0</v>
      </c>
      <c r="AL171" s="153">
        <f t="shared" si="95"/>
        <v>0</v>
      </c>
      <c r="AM171" s="153">
        <f t="shared" si="95"/>
        <v>0</v>
      </c>
      <c r="AN171" s="153">
        <f t="shared" si="95"/>
        <v>0</v>
      </c>
      <c r="AO171" s="153">
        <f t="shared" si="95"/>
        <v>0</v>
      </c>
    </row>
    <row r="172" spans="3:41" x14ac:dyDescent="0.35">
      <c r="C172" s="24"/>
      <c r="D172"/>
      <c r="E172"/>
      <c r="J172" s="153"/>
      <c r="K172" s="153"/>
      <c r="L172" s="153"/>
      <c r="M172" s="153"/>
      <c r="N172" s="153"/>
      <c r="O172" s="153"/>
      <c r="P172" s="153"/>
      <c r="Q172" s="153"/>
      <c r="R172" s="153"/>
      <c r="S172" s="153"/>
      <c r="T172" s="153"/>
      <c r="U172" s="153"/>
      <c r="V172" s="153"/>
      <c r="W172" s="153"/>
      <c r="X172" s="153"/>
      <c r="Y172" s="153"/>
      <c r="Z172" s="153"/>
      <c r="AA172" s="153"/>
      <c r="AB172" s="153"/>
      <c r="AC172" s="153"/>
      <c r="AD172" s="153"/>
      <c r="AE172" s="153"/>
      <c r="AF172" s="153"/>
      <c r="AG172" s="153"/>
      <c r="AH172" s="153"/>
      <c r="AI172" s="153"/>
      <c r="AJ172" s="153"/>
      <c r="AK172" s="153"/>
      <c r="AL172" s="153"/>
      <c r="AM172" s="153"/>
      <c r="AN172" s="153"/>
      <c r="AO172" s="153"/>
    </row>
    <row r="173" spans="3:41" x14ac:dyDescent="0.35">
      <c r="C173" s="24"/>
      <c r="D173"/>
      <c r="E173" t="s">
        <v>1121</v>
      </c>
      <c r="G173" t="s">
        <v>164</v>
      </c>
      <c r="J173" s="372">
        <f>IF(J171&lt;&gt;0,J169/J171,0)</f>
        <v>1</v>
      </c>
      <c r="K173" s="372">
        <f t="shared" ref="K173:AO173" si="96">IF(K171&lt;&gt;0,K169/K171,0)</f>
        <v>0</v>
      </c>
      <c r="L173" s="372">
        <f t="shared" si="96"/>
        <v>0</v>
      </c>
      <c r="M173" s="372">
        <f t="shared" si="96"/>
        <v>1</v>
      </c>
      <c r="N173" s="372">
        <f t="shared" si="96"/>
        <v>1</v>
      </c>
      <c r="O173" s="372">
        <f t="shared" si="96"/>
        <v>1</v>
      </c>
      <c r="P173" s="372">
        <f t="shared" si="96"/>
        <v>1</v>
      </c>
      <c r="Q173" s="372">
        <f t="shared" si="96"/>
        <v>0</v>
      </c>
      <c r="R173" s="372">
        <f t="shared" si="96"/>
        <v>0</v>
      </c>
      <c r="S173" s="372">
        <f t="shared" si="96"/>
        <v>0.99527462168990055</v>
      </c>
      <c r="T173" s="372">
        <f t="shared" si="96"/>
        <v>0.99299779099954022</v>
      </c>
      <c r="U173" s="372">
        <f t="shared" si="96"/>
        <v>0.97636297639629432</v>
      </c>
      <c r="V173" s="372">
        <f t="shared" si="96"/>
        <v>0.89416625301505037</v>
      </c>
      <c r="W173" s="372">
        <f t="shared" si="96"/>
        <v>0</v>
      </c>
      <c r="X173" s="372">
        <f t="shared" si="96"/>
        <v>4.7253783100994536E-3</v>
      </c>
      <c r="Y173" s="372">
        <f t="shared" si="96"/>
        <v>7.0022090004598081E-3</v>
      </c>
      <c r="Z173" s="372">
        <f t="shared" si="96"/>
        <v>2.3637023603705759E-2</v>
      </c>
      <c r="AA173" s="372">
        <f t="shared" si="96"/>
        <v>0.10583374698494966</v>
      </c>
      <c r="AB173" s="372">
        <f t="shared" si="96"/>
        <v>0</v>
      </c>
      <c r="AC173" s="372">
        <f t="shared" si="96"/>
        <v>1</v>
      </c>
      <c r="AD173" s="372">
        <f t="shared" si="96"/>
        <v>1</v>
      </c>
      <c r="AE173" s="372">
        <f t="shared" si="96"/>
        <v>1</v>
      </c>
      <c r="AF173" s="372">
        <f t="shared" si="96"/>
        <v>1</v>
      </c>
      <c r="AG173" s="372">
        <f t="shared" si="96"/>
        <v>1</v>
      </c>
      <c r="AH173" s="372">
        <f t="shared" si="96"/>
        <v>0</v>
      </c>
      <c r="AI173" s="372">
        <f t="shared" si="96"/>
        <v>0</v>
      </c>
      <c r="AJ173" s="372">
        <f t="shared" si="96"/>
        <v>0</v>
      </c>
      <c r="AK173" s="372">
        <f t="shared" si="96"/>
        <v>0</v>
      </c>
      <c r="AL173" s="372">
        <f t="shared" si="96"/>
        <v>0</v>
      </c>
      <c r="AM173" s="372">
        <f t="shared" si="96"/>
        <v>0</v>
      </c>
      <c r="AN173" s="372">
        <f t="shared" si="96"/>
        <v>0</v>
      </c>
      <c r="AO173" s="372">
        <f t="shared" si="96"/>
        <v>0</v>
      </c>
    </row>
    <row r="174" spans="3:41" x14ac:dyDescent="0.35">
      <c r="C174" s="24"/>
      <c r="D174"/>
      <c r="E174"/>
      <c r="J174" s="153"/>
      <c r="K174" s="153"/>
      <c r="L174" s="153"/>
      <c r="M174" s="153"/>
      <c r="N174" s="153"/>
      <c r="O174" s="153"/>
      <c r="P174" s="153"/>
      <c r="Q174" s="153"/>
      <c r="R174" s="153"/>
      <c r="S174" s="153"/>
      <c r="T174" s="153"/>
      <c r="U174" s="153"/>
      <c r="V174" s="153"/>
      <c r="W174" s="153"/>
      <c r="X174" s="153"/>
      <c r="Y174" s="153"/>
      <c r="Z174" s="153"/>
      <c r="AA174" s="153"/>
      <c r="AB174" s="153"/>
      <c r="AC174" s="153"/>
      <c r="AD174" s="153"/>
      <c r="AE174" s="153"/>
      <c r="AF174" s="153"/>
      <c r="AG174" s="153"/>
      <c r="AH174" s="153"/>
      <c r="AI174" s="153"/>
      <c r="AJ174" s="153"/>
      <c r="AK174" s="153"/>
      <c r="AL174" s="153"/>
      <c r="AM174" s="153"/>
      <c r="AN174" s="153"/>
      <c r="AO174" s="153"/>
    </row>
    <row r="175" spans="3:41" x14ac:dyDescent="0.35">
      <c r="C175" s="26" t="str">
        <f ca="1">INDEX('Version control'!$H$37:$H$64,MATCH($A$1,'Version control'!$F$37:$F$64,0),1)&amp;"-F: Calculating unit volumes for matching"</f>
        <v>Section 119-F: Calculating unit volumes for matching</v>
      </c>
      <c r="D175" s="26"/>
      <c r="E175" s="26"/>
      <c r="F175" s="26"/>
      <c r="G175" s="26"/>
      <c r="H175" s="26"/>
      <c r="I175" s="26"/>
      <c r="J175" s="179"/>
      <c r="K175" s="179"/>
      <c r="L175" s="179"/>
      <c r="M175" s="179"/>
      <c r="N175" s="179"/>
      <c r="O175" s="179"/>
      <c r="P175" s="179"/>
      <c r="Q175" s="179"/>
      <c r="R175" s="179"/>
      <c r="S175" s="179"/>
      <c r="T175" s="179"/>
      <c r="U175" s="179"/>
      <c r="V175" s="179"/>
      <c r="W175" s="179"/>
      <c r="X175" s="179"/>
      <c r="Y175" s="179"/>
      <c r="Z175" s="179"/>
      <c r="AA175" s="179"/>
      <c r="AB175" s="179"/>
      <c r="AC175" s="179"/>
      <c r="AD175" s="179"/>
      <c r="AE175" s="179"/>
      <c r="AF175" s="179"/>
      <c r="AG175" s="179"/>
      <c r="AH175" s="179"/>
      <c r="AI175" s="179"/>
      <c r="AJ175" s="179"/>
      <c r="AK175" s="179"/>
      <c r="AL175" s="179"/>
      <c r="AM175" s="179"/>
      <c r="AN175" s="179"/>
      <c r="AO175" s="179"/>
    </row>
    <row r="176" spans="3:41" x14ac:dyDescent="0.35">
      <c r="C176" s="24"/>
      <c r="J176" s="13"/>
      <c r="K176" s="13"/>
      <c r="L176" s="13"/>
      <c r="M176" s="13"/>
      <c r="N176" s="13"/>
      <c r="O176" s="13"/>
      <c r="P176" s="13"/>
      <c r="Q176" s="13"/>
      <c r="R176" s="13"/>
      <c r="S176" s="13"/>
      <c r="T176" s="13"/>
      <c r="U176" s="13"/>
      <c r="V176" s="13"/>
      <c r="W176" s="13"/>
      <c r="X176" s="13"/>
      <c r="Y176" s="13"/>
      <c r="Z176" s="13"/>
      <c r="AA176" s="13"/>
      <c r="AB176" s="13"/>
      <c r="AC176" s="13"/>
      <c r="AD176" s="13"/>
      <c r="AE176" s="13"/>
      <c r="AF176" s="13"/>
      <c r="AG176" s="13"/>
      <c r="AH176" s="13"/>
      <c r="AI176" s="13"/>
      <c r="AJ176" s="13"/>
      <c r="AK176" s="13"/>
      <c r="AL176" s="13"/>
      <c r="AM176" s="13"/>
      <c r="AN176" s="13"/>
      <c r="AO176" s="13"/>
    </row>
    <row r="177" spans="3:43" x14ac:dyDescent="0.35">
      <c r="C177" s="24"/>
      <c r="D177" s="24" t="s">
        <v>1132</v>
      </c>
      <c r="I177" t="s">
        <v>151</v>
      </c>
      <c r="J177" s="13"/>
      <c r="K177" s="13"/>
      <c r="L177" s="13"/>
      <c r="M177" s="13"/>
      <c r="N177" s="13"/>
      <c r="O177" s="13"/>
      <c r="P177" s="13"/>
      <c r="Q177" s="13"/>
      <c r="R177" s="13"/>
      <c r="S177" s="13"/>
      <c r="T177" s="13"/>
      <c r="U177" s="13"/>
      <c r="V177" s="13"/>
      <c r="W177" s="13"/>
      <c r="X177" s="13"/>
      <c r="Y177" s="13"/>
      <c r="Z177" s="13"/>
      <c r="AA177" s="13"/>
      <c r="AB177" s="13"/>
      <c r="AC177" s="13"/>
      <c r="AD177" s="13"/>
      <c r="AE177" s="13"/>
      <c r="AF177" s="13"/>
      <c r="AG177" s="13"/>
      <c r="AH177" s="13"/>
      <c r="AI177" s="13"/>
      <c r="AJ177" s="13"/>
      <c r="AK177" s="13"/>
      <c r="AL177" s="13"/>
      <c r="AM177" s="13"/>
      <c r="AN177" s="13"/>
      <c r="AO177" s="13"/>
      <c r="AQ177" t="s">
        <v>1127</v>
      </c>
    </row>
    <row r="178" spans="3:43" x14ac:dyDescent="0.35">
      <c r="C178" s="24"/>
      <c r="D178" s="24" t="s">
        <v>1107</v>
      </c>
      <c r="J178" s="13"/>
      <c r="K178" s="13"/>
      <c r="L178" s="13"/>
      <c r="M178" s="13"/>
      <c r="N178" s="13"/>
      <c r="O178" s="13"/>
      <c r="P178" s="13"/>
      <c r="Q178" s="13"/>
      <c r="R178" s="13"/>
      <c r="S178" s="13"/>
      <c r="T178" s="13"/>
      <c r="U178" s="13"/>
      <c r="V178" s="13"/>
      <c r="W178" s="13"/>
      <c r="X178" s="13"/>
      <c r="Y178" s="13"/>
      <c r="Z178" s="13"/>
      <c r="AA178" s="13"/>
      <c r="AB178" s="13"/>
      <c r="AC178" s="13"/>
      <c r="AD178" s="13"/>
      <c r="AE178" s="13"/>
      <c r="AF178" s="13"/>
      <c r="AG178" s="13"/>
      <c r="AH178" s="13"/>
      <c r="AI178" s="13"/>
      <c r="AJ178" s="13"/>
      <c r="AK178" s="13"/>
      <c r="AL178" s="13"/>
      <c r="AM178" s="13"/>
      <c r="AN178" s="13"/>
      <c r="AO178" s="13"/>
    </row>
    <row r="179" spans="3:43" x14ac:dyDescent="0.35">
      <c r="C179" s="24"/>
      <c r="J179" s="13"/>
      <c r="K179" s="13"/>
      <c r="L179" s="13"/>
      <c r="M179" s="13"/>
      <c r="N179" s="13"/>
      <c r="O179" s="13"/>
      <c r="P179" s="13"/>
      <c r="Q179" s="13"/>
      <c r="R179" s="13"/>
      <c r="S179" s="13"/>
      <c r="T179" s="13"/>
      <c r="U179" s="13"/>
      <c r="V179" s="13"/>
      <c r="W179" s="13"/>
      <c r="X179" s="13"/>
      <c r="Y179" s="13"/>
      <c r="Z179" s="13"/>
      <c r="AA179" s="13"/>
      <c r="AB179" s="13"/>
      <c r="AC179" s="13"/>
      <c r="AD179" s="13"/>
      <c r="AE179" s="13"/>
      <c r="AF179" s="13"/>
      <c r="AG179" s="13"/>
      <c r="AH179" s="13"/>
      <c r="AI179" s="13"/>
      <c r="AJ179" s="13"/>
      <c r="AK179" s="13"/>
      <c r="AL179" s="13"/>
      <c r="AM179" s="13"/>
      <c r="AN179" s="13"/>
      <c r="AO179" s="13"/>
    </row>
    <row r="180" spans="3:43" x14ac:dyDescent="0.35">
      <c r="C180" s="24"/>
      <c r="D180"/>
      <c r="E180" t="s">
        <v>1008</v>
      </c>
      <c r="G180" t="s">
        <v>204</v>
      </c>
      <c r="J180" s="153">
        <f>SUM(J77:J79)</f>
        <v>3260118.4665818224</v>
      </c>
      <c r="K180" s="153">
        <f t="shared" ref="K180:AO180" si="97">SUM(K77:K79)</f>
        <v>1486.9691599005751</v>
      </c>
      <c r="L180" s="153">
        <f t="shared" si="97"/>
        <v>0</v>
      </c>
      <c r="M180" s="153">
        <f t="shared" si="97"/>
        <v>45920.619232694007</v>
      </c>
      <c r="N180" s="153">
        <f t="shared" si="97"/>
        <v>198892.38900933502</v>
      </c>
      <c r="O180" s="153">
        <f t="shared" si="97"/>
        <v>233255.79062959479</v>
      </c>
      <c r="P180" s="153">
        <f t="shared" si="97"/>
        <v>698978.98594332847</v>
      </c>
      <c r="Q180" s="153">
        <f t="shared" si="97"/>
        <v>1154.9145573953522</v>
      </c>
      <c r="R180" s="153">
        <f t="shared" si="97"/>
        <v>0</v>
      </c>
      <c r="S180" s="153">
        <f t="shared" si="97"/>
        <v>242359.99039992073</v>
      </c>
      <c r="T180" s="153">
        <f t="shared" si="97"/>
        <v>376917.22926184814</v>
      </c>
      <c r="U180" s="153">
        <f t="shared" si="97"/>
        <v>227170.87702988906</v>
      </c>
      <c r="V180" s="153">
        <f t="shared" si="97"/>
        <v>503411.39789691201</v>
      </c>
      <c r="W180" s="153">
        <f t="shared" si="97"/>
        <v>0</v>
      </c>
      <c r="X180" s="153">
        <f t="shared" si="97"/>
        <v>1157.5229990246166</v>
      </c>
      <c r="Y180" s="153">
        <f t="shared" si="97"/>
        <v>2209.1636682872168</v>
      </c>
      <c r="Z180" s="153">
        <f t="shared" si="97"/>
        <v>6275.2103139551673</v>
      </c>
      <c r="AA180" s="153">
        <f t="shared" si="97"/>
        <v>64063.700337785689</v>
      </c>
      <c r="AB180" s="153">
        <f t="shared" si="97"/>
        <v>0</v>
      </c>
      <c r="AC180" s="153">
        <f t="shared" si="97"/>
        <v>94211.686889891629</v>
      </c>
      <c r="AD180" s="153">
        <f t="shared" si="97"/>
        <v>400922.58963207738</v>
      </c>
      <c r="AE180" s="153">
        <f t="shared" si="97"/>
        <v>370660.97268738074</v>
      </c>
      <c r="AF180" s="153">
        <f t="shared" si="97"/>
        <v>895971.44303390756</v>
      </c>
      <c r="AG180" s="153">
        <f t="shared" si="97"/>
        <v>86944.216776622023</v>
      </c>
      <c r="AH180" s="153">
        <f t="shared" si="97"/>
        <v>1346.7448472467247</v>
      </c>
      <c r="AI180" s="153">
        <f t="shared" si="97"/>
        <v>0</v>
      </c>
      <c r="AJ180" s="153">
        <f t="shared" si="97"/>
        <v>34750.552323313088</v>
      </c>
      <c r="AK180" s="153">
        <f t="shared" si="97"/>
        <v>0</v>
      </c>
      <c r="AL180" s="153">
        <f t="shared" si="97"/>
        <v>1820.6623314296708</v>
      </c>
      <c r="AM180" s="153">
        <f t="shared" si="97"/>
        <v>0</v>
      </c>
      <c r="AN180" s="153">
        <f t="shared" si="97"/>
        <v>460509.56846342341</v>
      </c>
      <c r="AO180" s="153">
        <f t="shared" si="97"/>
        <v>0</v>
      </c>
    </row>
    <row r="181" spans="3:43" x14ac:dyDescent="0.35">
      <c r="C181" s="24"/>
      <c r="D181"/>
      <c r="E181"/>
      <c r="J181" s="13"/>
      <c r="K181" s="13"/>
      <c r="L181" s="13"/>
      <c r="M181" s="13"/>
      <c r="N181" s="13"/>
      <c r="O181" s="13"/>
      <c r="P181" s="13"/>
      <c r="Q181" s="13"/>
      <c r="R181" s="13"/>
      <c r="S181" s="13"/>
      <c r="T181" s="13"/>
      <c r="U181" s="13"/>
      <c r="V181" s="13"/>
      <c r="W181" s="13"/>
      <c r="X181" s="13"/>
      <c r="Y181" s="13"/>
      <c r="Z181" s="13"/>
      <c r="AA181" s="13"/>
      <c r="AB181" s="13"/>
      <c r="AC181" s="13"/>
      <c r="AD181" s="13"/>
      <c r="AE181" s="13"/>
      <c r="AF181" s="13"/>
      <c r="AG181" s="13"/>
      <c r="AH181" s="13"/>
      <c r="AI181" s="13"/>
      <c r="AJ181" s="13"/>
      <c r="AK181" s="13"/>
      <c r="AL181" s="13"/>
      <c r="AM181" s="13"/>
      <c r="AN181" s="13"/>
      <c r="AO181" s="13"/>
    </row>
    <row r="182" spans="3:43" x14ac:dyDescent="0.35">
      <c r="C182" s="24"/>
      <c r="D182"/>
      <c r="E182" t="s">
        <v>1009</v>
      </c>
      <c r="G182" t="s">
        <v>204</v>
      </c>
      <c r="J182" s="153">
        <f t="shared" ref="J182:AO182" si="98">IF(J20,J180, 0)</f>
        <v>3260118.4665818224</v>
      </c>
      <c r="K182" s="153">
        <f t="shared" si="98"/>
        <v>0</v>
      </c>
      <c r="L182" s="153">
        <f t="shared" si="98"/>
        <v>0</v>
      </c>
      <c r="M182" s="153">
        <f t="shared" si="98"/>
        <v>45920.619232694007</v>
      </c>
      <c r="N182" s="153">
        <f t="shared" si="98"/>
        <v>198892.38900933502</v>
      </c>
      <c r="O182" s="153">
        <f t="shared" si="98"/>
        <v>233255.79062959479</v>
      </c>
      <c r="P182" s="153">
        <f t="shared" si="98"/>
        <v>698978.98594332847</v>
      </c>
      <c r="Q182" s="153">
        <f t="shared" si="98"/>
        <v>0</v>
      </c>
      <c r="R182" s="153">
        <f t="shared" si="98"/>
        <v>0</v>
      </c>
      <c r="S182" s="153">
        <f t="shared" si="98"/>
        <v>242359.99039992073</v>
      </c>
      <c r="T182" s="153">
        <f t="shared" si="98"/>
        <v>376917.22926184814</v>
      </c>
      <c r="U182" s="153">
        <f t="shared" si="98"/>
        <v>227170.87702988906</v>
      </c>
      <c r="V182" s="153">
        <f t="shared" si="98"/>
        <v>503411.39789691201</v>
      </c>
      <c r="W182" s="153">
        <f t="shared" si="98"/>
        <v>0</v>
      </c>
      <c r="X182" s="153">
        <f t="shared" si="98"/>
        <v>1157.5229990246166</v>
      </c>
      <c r="Y182" s="153">
        <f t="shared" si="98"/>
        <v>2209.1636682872168</v>
      </c>
      <c r="Z182" s="153">
        <f t="shared" si="98"/>
        <v>6275.2103139551673</v>
      </c>
      <c r="AA182" s="153">
        <f t="shared" si="98"/>
        <v>64063.700337785689</v>
      </c>
      <c r="AB182" s="153">
        <f t="shared" si="98"/>
        <v>0</v>
      </c>
      <c r="AC182" s="153">
        <f t="shared" si="98"/>
        <v>94211.686889891629</v>
      </c>
      <c r="AD182" s="153">
        <f t="shared" si="98"/>
        <v>400922.58963207738</v>
      </c>
      <c r="AE182" s="153">
        <f t="shared" si="98"/>
        <v>370660.97268738074</v>
      </c>
      <c r="AF182" s="153">
        <f t="shared" si="98"/>
        <v>895971.44303390756</v>
      </c>
      <c r="AG182" s="153">
        <f t="shared" si="98"/>
        <v>86944.216776622023</v>
      </c>
      <c r="AH182" s="153">
        <f t="shared" si="98"/>
        <v>0</v>
      </c>
      <c r="AI182" s="153">
        <f t="shared" si="98"/>
        <v>0</v>
      </c>
      <c r="AJ182" s="153">
        <f t="shared" si="98"/>
        <v>0</v>
      </c>
      <c r="AK182" s="153">
        <f t="shared" si="98"/>
        <v>0</v>
      </c>
      <c r="AL182" s="153">
        <f t="shared" si="98"/>
        <v>0</v>
      </c>
      <c r="AM182" s="153">
        <f t="shared" si="98"/>
        <v>0</v>
      </c>
      <c r="AN182" s="153">
        <f t="shared" si="98"/>
        <v>0</v>
      </c>
      <c r="AO182" s="153">
        <f t="shared" si="98"/>
        <v>0</v>
      </c>
    </row>
    <row r="183" spans="3:43" x14ac:dyDescent="0.35">
      <c r="C183" s="24"/>
      <c r="D183"/>
      <c r="E183"/>
      <c r="J183" s="13"/>
      <c r="K183" s="13"/>
      <c r="L183" s="13"/>
      <c r="M183" s="13"/>
      <c r="N183" s="13"/>
      <c r="O183" s="13"/>
      <c r="P183" s="13"/>
      <c r="Q183" s="13"/>
      <c r="R183" s="13"/>
      <c r="S183" s="13"/>
      <c r="T183" s="13"/>
      <c r="U183" s="13"/>
      <c r="V183" s="13"/>
      <c r="W183" s="13"/>
      <c r="X183" s="13"/>
      <c r="Y183" s="13"/>
      <c r="Z183" s="13"/>
      <c r="AA183" s="13"/>
      <c r="AB183" s="13"/>
      <c r="AC183" s="13"/>
      <c r="AD183" s="13"/>
      <c r="AE183" s="13"/>
      <c r="AF183" s="13"/>
      <c r="AG183" s="13"/>
      <c r="AH183" s="13"/>
      <c r="AI183" s="13"/>
      <c r="AJ183" s="13"/>
      <c r="AK183" s="13"/>
      <c r="AL183" s="13"/>
      <c r="AM183" s="13"/>
      <c r="AN183" s="13"/>
      <c r="AO183" s="13"/>
    </row>
    <row r="184" spans="3:43" x14ac:dyDescent="0.35">
      <c r="C184" s="24"/>
      <c r="D184"/>
      <c r="E184" s="24" t="s">
        <v>1017</v>
      </c>
      <c r="J184" s="13"/>
      <c r="K184" s="13"/>
      <c r="L184" s="13"/>
      <c r="M184" s="13"/>
      <c r="N184" s="13"/>
      <c r="O184" s="13"/>
      <c r="P184" s="13"/>
      <c r="Q184" s="13"/>
      <c r="R184" s="13"/>
      <c r="S184" s="13"/>
      <c r="T184" s="13"/>
      <c r="U184" s="13"/>
      <c r="V184" s="13"/>
      <c r="W184" s="13"/>
      <c r="X184" s="13"/>
      <c r="Y184" s="13"/>
      <c r="Z184" s="13"/>
      <c r="AA184" s="13"/>
      <c r="AB184" s="13"/>
      <c r="AC184" s="13"/>
      <c r="AD184" s="13"/>
      <c r="AE184" s="13"/>
      <c r="AF184" s="13"/>
      <c r="AG184" s="13"/>
      <c r="AH184" s="13"/>
      <c r="AI184" s="13"/>
      <c r="AJ184" s="13"/>
      <c r="AK184" s="13"/>
      <c r="AL184" s="13"/>
      <c r="AM184" s="13"/>
      <c r="AN184" s="13"/>
      <c r="AO184" s="13"/>
    </row>
    <row r="185" spans="3:43" x14ac:dyDescent="0.35">
      <c r="C185" s="24"/>
      <c r="D185"/>
      <c r="E185"/>
      <c r="J185" s="13"/>
      <c r="K185" s="13"/>
      <c r="L185" s="13"/>
      <c r="M185" s="13"/>
      <c r="N185" s="13"/>
      <c r="O185" s="13"/>
      <c r="P185" s="13"/>
      <c r="Q185" s="13"/>
      <c r="R185" s="13"/>
      <c r="S185" s="13"/>
      <c r="T185" s="13"/>
      <c r="U185" s="13"/>
      <c r="V185" s="13"/>
      <c r="W185" s="13"/>
      <c r="X185" s="13"/>
      <c r="Y185" s="13"/>
      <c r="Z185" s="13"/>
      <c r="AA185" s="13"/>
      <c r="AB185" s="13"/>
      <c r="AC185" s="13"/>
      <c r="AD185" s="13"/>
      <c r="AE185" s="13"/>
      <c r="AF185" s="13"/>
      <c r="AG185" s="13"/>
      <c r="AH185" s="13"/>
      <c r="AI185" s="13"/>
      <c r="AJ185" s="13"/>
      <c r="AK185" s="13"/>
      <c r="AL185" s="13"/>
      <c r="AM185" s="13"/>
      <c r="AN185" s="13"/>
      <c r="AO185" s="13"/>
    </row>
    <row r="186" spans="3:43" x14ac:dyDescent="0.35">
      <c r="C186" s="24"/>
      <c r="D186"/>
      <c r="E186" t="s">
        <v>1003</v>
      </c>
      <c r="G186" t="s">
        <v>164</v>
      </c>
      <c r="J186" s="357">
        <v>1</v>
      </c>
      <c r="K186" s="56"/>
      <c r="L186" s="69"/>
      <c r="M186" s="394">
        <f>'Volume adjustments'!K689</f>
        <v>3.9106808261747006E-2</v>
      </c>
      <c r="N186" s="394">
        <f>'Volume adjustments'!L689</f>
        <v>0.1690852298739835</v>
      </c>
      <c r="O186" s="394">
        <f>'Volume adjustments'!M689</f>
        <v>0.19817515663948879</v>
      </c>
      <c r="P186" s="394">
        <f>'Volume adjustments'!N689</f>
        <v>0.59363280522478079</v>
      </c>
      <c r="Q186" s="56"/>
      <c r="R186" s="56"/>
      <c r="S186" s="56"/>
      <c r="T186" s="56"/>
      <c r="U186" s="56"/>
      <c r="V186" s="56"/>
      <c r="W186" s="56"/>
      <c r="X186" s="56"/>
      <c r="Y186" s="56"/>
      <c r="Z186" s="56"/>
      <c r="AA186" s="56"/>
      <c r="AB186" s="56"/>
      <c r="AC186" s="56"/>
      <c r="AD186" s="56"/>
      <c r="AE186" s="56"/>
      <c r="AF186" s="56"/>
      <c r="AG186" s="56"/>
      <c r="AH186" s="56"/>
      <c r="AI186" s="56"/>
      <c r="AJ186" s="56"/>
      <c r="AK186" s="56"/>
      <c r="AL186" s="56"/>
      <c r="AM186" s="56"/>
      <c r="AN186" s="56"/>
      <c r="AO186" s="56"/>
    </row>
    <row r="187" spans="3:43" x14ac:dyDescent="0.35">
      <c r="C187" s="24"/>
      <c r="D187"/>
      <c r="E187"/>
      <c r="J187" s="13"/>
      <c r="K187" s="13"/>
      <c r="L187" s="13"/>
      <c r="M187" s="13"/>
      <c r="N187" s="13"/>
      <c r="O187" s="13"/>
      <c r="P187" s="13"/>
      <c r="Q187" s="13"/>
      <c r="R187" s="13"/>
      <c r="S187" s="13"/>
      <c r="T187" s="13"/>
      <c r="U187" s="13"/>
      <c r="V187" s="13"/>
      <c r="W187" s="13"/>
      <c r="X187" s="13"/>
      <c r="Y187" s="13"/>
      <c r="Z187" s="13"/>
      <c r="AA187" s="13"/>
      <c r="AB187" s="13"/>
      <c r="AC187" s="13"/>
      <c r="AD187" s="13"/>
      <c r="AE187" s="13"/>
      <c r="AF187" s="13"/>
      <c r="AG187" s="13"/>
      <c r="AH187" s="13"/>
      <c r="AI187" s="13"/>
      <c r="AJ187" s="13"/>
      <c r="AK187" s="13"/>
      <c r="AL187" s="13"/>
      <c r="AM187" s="13"/>
      <c r="AN187" s="13"/>
      <c r="AO187" s="13"/>
    </row>
    <row r="188" spans="3:43" x14ac:dyDescent="0.35">
      <c r="C188" s="24"/>
      <c r="D188"/>
      <c r="E188" t="s">
        <v>981</v>
      </c>
      <c r="G188" t="s">
        <v>204</v>
      </c>
      <c r="J188" s="153">
        <f>J186*$K180</f>
        <v>1486.9691599005751</v>
      </c>
      <c r="K188" s="69"/>
      <c r="L188" s="69"/>
      <c r="M188" s="153">
        <f>M186*$Q180</f>
        <v>45.165022154760443</v>
      </c>
      <c r="N188" s="153">
        <f t="shared" ref="N188:P188" si="99">N186*$Q180</f>
        <v>195.27899342200303</v>
      </c>
      <c r="O188" s="153">
        <f t="shared" si="99"/>
        <v>228.87537331704979</v>
      </c>
      <c r="P188" s="153">
        <f t="shared" si="99"/>
        <v>685.59516850153898</v>
      </c>
      <c r="Q188" s="69"/>
      <c r="R188" s="69"/>
      <c r="S188" s="69"/>
      <c r="T188" s="69"/>
      <c r="U188" s="69"/>
      <c r="V188" s="69"/>
      <c r="W188" s="69"/>
      <c r="X188" s="69"/>
      <c r="Y188" s="69"/>
      <c r="Z188" s="69"/>
      <c r="AA188" s="69"/>
      <c r="AB188" s="69"/>
      <c r="AC188" s="69"/>
      <c r="AD188" s="69"/>
      <c r="AE188" s="69"/>
      <c r="AF188" s="69"/>
      <c r="AG188" s="69"/>
      <c r="AH188" s="69"/>
      <c r="AI188" s="69"/>
      <c r="AJ188" s="69"/>
      <c r="AK188" s="69"/>
      <c r="AL188" s="69"/>
      <c r="AM188" s="69"/>
      <c r="AN188" s="69"/>
      <c r="AO188" s="69"/>
    </row>
    <row r="189" spans="3:43" x14ac:dyDescent="0.35">
      <c r="C189" s="24"/>
      <c r="D189"/>
      <c r="E189"/>
      <c r="J189" s="13"/>
      <c r="K189" s="13"/>
      <c r="L189" s="13"/>
      <c r="M189" s="13"/>
      <c r="N189" s="13"/>
      <c r="O189" s="13"/>
      <c r="P189" s="13"/>
      <c r="Q189" s="13"/>
      <c r="R189" s="13"/>
      <c r="S189" s="13"/>
      <c r="T189" s="13"/>
      <c r="U189" s="13"/>
      <c r="V189" s="13"/>
      <c r="W189" s="13"/>
      <c r="X189" s="13"/>
      <c r="Y189" s="13"/>
      <c r="Z189" s="13"/>
      <c r="AA189" s="13"/>
      <c r="AB189" s="13"/>
      <c r="AC189" s="13"/>
      <c r="AD189" s="13"/>
      <c r="AE189" s="13"/>
      <c r="AF189" s="13"/>
      <c r="AG189" s="13"/>
      <c r="AH189" s="13"/>
      <c r="AI189" s="13"/>
      <c r="AJ189" s="13"/>
      <c r="AK189" s="13"/>
      <c r="AL189" s="13"/>
      <c r="AM189" s="13"/>
      <c r="AN189" s="13"/>
      <c r="AO189" s="13"/>
    </row>
    <row r="190" spans="3:43" x14ac:dyDescent="0.35">
      <c r="C190" s="24"/>
      <c r="D190"/>
      <c r="E190" t="s">
        <v>1010</v>
      </c>
      <c r="G190" t="s">
        <v>204</v>
      </c>
      <c r="J190" s="153">
        <f t="shared" ref="J190:AO190" si="100">J182+J188</f>
        <v>3261605.435741723</v>
      </c>
      <c r="K190" s="153">
        <f t="shared" si="100"/>
        <v>0</v>
      </c>
      <c r="L190" s="153">
        <f t="shared" si="100"/>
        <v>0</v>
      </c>
      <c r="M190" s="153">
        <f t="shared" si="100"/>
        <v>45965.784254848768</v>
      </c>
      <c r="N190" s="153">
        <f t="shared" si="100"/>
        <v>199087.66800275701</v>
      </c>
      <c r="O190" s="153">
        <f t="shared" si="100"/>
        <v>233484.66600291184</v>
      </c>
      <c r="P190" s="153">
        <f t="shared" si="100"/>
        <v>699664.58111182996</v>
      </c>
      <c r="Q190" s="153">
        <f t="shared" si="100"/>
        <v>0</v>
      </c>
      <c r="R190" s="153">
        <f t="shared" si="100"/>
        <v>0</v>
      </c>
      <c r="S190" s="153">
        <f t="shared" si="100"/>
        <v>242359.99039992073</v>
      </c>
      <c r="T190" s="153">
        <f t="shared" si="100"/>
        <v>376917.22926184814</v>
      </c>
      <c r="U190" s="153">
        <f t="shared" si="100"/>
        <v>227170.87702988906</v>
      </c>
      <c r="V190" s="153">
        <f t="shared" si="100"/>
        <v>503411.39789691201</v>
      </c>
      <c r="W190" s="153">
        <f t="shared" si="100"/>
        <v>0</v>
      </c>
      <c r="X190" s="153">
        <f t="shared" si="100"/>
        <v>1157.5229990246166</v>
      </c>
      <c r="Y190" s="153">
        <f t="shared" si="100"/>
        <v>2209.1636682872168</v>
      </c>
      <c r="Z190" s="153">
        <f t="shared" si="100"/>
        <v>6275.2103139551673</v>
      </c>
      <c r="AA190" s="153">
        <f t="shared" si="100"/>
        <v>64063.700337785689</v>
      </c>
      <c r="AB190" s="153">
        <f t="shared" si="100"/>
        <v>0</v>
      </c>
      <c r="AC190" s="153">
        <f t="shared" si="100"/>
        <v>94211.686889891629</v>
      </c>
      <c r="AD190" s="153">
        <f t="shared" si="100"/>
        <v>400922.58963207738</v>
      </c>
      <c r="AE190" s="153">
        <f t="shared" si="100"/>
        <v>370660.97268738074</v>
      </c>
      <c r="AF190" s="153">
        <f t="shared" si="100"/>
        <v>895971.44303390756</v>
      </c>
      <c r="AG190" s="153">
        <f t="shared" si="100"/>
        <v>86944.216776622023</v>
      </c>
      <c r="AH190" s="153">
        <f t="shared" si="100"/>
        <v>0</v>
      </c>
      <c r="AI190" s="153">
        <f t="shared" si="100"/>
        <v>0</v>
      </c>
      <c r="AJ190" s="153">
        <f t="shared" si="100"/>
        <v>0</v>
      </c>
      <c r="AK190" s="153">
        <f t="shared" si="100"/>
        <v>0</v>
      </c>
      <c r="AL190" s="153">
        <f t="shared" si="100"/>
        <v>0</v>
      </c>
      <c r="AM190" s="153">
        <f t="shared" si="100"/>
        <v>0</v>
      </c>
      <c r="AN190" s="153">
        <f t="shared" si="100"/>
        <v>0</v>
      </c>
      <c r="AO190" s="153">
        <f t="shared" si="100"/>
        <v>0</v>
      </c>
    </row>
    <row r="191" spans="3:43" x14ac:dyDescent="0.35">
      <c r="C191" s="24"/>
      <c r="D191"/>
      <c r="E191"/>
      <c r="J191" s="13"/>
      <c r="K191" s="13"/>
      <c r="L191" s="13"/>
      <c r="M191" s="13"/>
      <c r="N191" s="13"/>
      <c r="O191" s="13"/>
      <c r="P191" s="13"/>
      <c r="Q191" s="13"/>
      <c r="R191" s="13"/>
      <c r="S191" s="13"/>
      <c r="T191" s="13"/>
      <c r="U191" s="13"/>
      <c r="V191" s="13"/>
      <c r="W191" s="13"/>
      <c r="X191" s="13"/>
      <c r="Y191" s="13"/>
      <c r="Z191" s="13"/>
      <c r="AA191" s="13"/>
      <c r="AB191" s="13"/>
      <c r="AC191" s="13"/>
      <c r="AD191" s="13"/>
      <c r="AE191" s="13"/>
      <c r="AF191" s="13"/>
      <c r="AG191" s="13"/>
      <c r="AH191" s="13"/>
      <c r="AI191" s="13"/>
      <c r="AJ191" s="13"/>
      <c r="AK191" s="13"/>
      <c r="AL191" s="13"/>
      <c r="AM191" s="13"/>
      <c r="AN191" s="13"/>
      <c r="AO191" s="13"/>
    </row>
    <row r="192" spans="3:43" x14ac:dyDescent="0.35">
      <c r="C192" s="26" t="str">
        <f ca="1">INDEX('Version control'!$H$37:$H$64,MATCH($A$1,'Version control'!$F$37:$F$64,0),1)&amp;"-G: Allocating revenue to tariffs"</f>
        <v>Section 119-G: Allocating revenue to tariffs</v>
      </c>
      <c r="D192" s="26"/>
      <c r="E192" s="26"/>
      <c r="F192" s="26"/>
      <c r="G192" s="26"/>
      <c r="H192" s="26"/>
      <c r="I192" s="26"/>
      <c r="J192" s="179"/>
      <c r="K192" s="179"/>
      <c r="L192" s="179"/>
      <c r="M192" s="179"/>
      <c r="N192" s="179"/>
      <c r="O192" s="179"/>
      <c r="P192" s="179"/>
      <c r="Q192" s="179"/>
      <c r="R192" s="179"/>
      <c r="S192" s="179"/>
      <c r="T192" s="179"/>
      <c r="U192" s="179"/>
      <c r="V192" s="179"/>
      <c r="W192" s="179"/>
      <c r="X192" s="179"/>
      <c r="Y192" s="179"/>
      <c r="Z192" s="179"/>
      <c r="AA192" s="179"/>
      <c r="AB192" s="179"/>
      <c r="AC192" s="179"/>
      <c r="AD192" s="179"/>
      <c r="AE192" s="179"/>
      <c r="AF192" s="179"/>
      <c r="AG192" s="179"/>
      <c r="AH192" s="179"/>
      <c r="AI192" s="179"/>
      <c r="AJ192" s="179"/>
      <c r="AK192" s="179"/>
      <c r="AL192" s="179"/>
      <c r="AM192" s="179"/>
      <c r="AN192" s="179"/>
      <c r="AO192" s="179"/>
    </row>
    <row r="193" spans="3:43" x14ac:dyDescent="0.35">
      <c r="C193" s="24"/>
      <c r="J193" s="13"/>
      <c r="K193" s="13"/>
      <c r="L193" s="13"/>
      <c r="M193" s="13"/>
      <c r="N193" s="13"/>
      <c r="O193" s="13"/>
      <c r="P193" s="13"/>
      <c r="Q193" s="13"/>
      <c r="R193" s="13"/>
      <c r="S193" s="13"/>
      <c r="T193" s="13"/>
      <c r="U193" s="13"/>
      <c r="V193" s="13"/>
      <c r="W193" s="13"/>
      <c r="X193" s="13"/>
      <c r="Y193" s="13"/>
      <c r="Z193" s="13"/>
      <c r="AA193" s="13"/>
      <c r="AB193" s="13"/>
      <c r="AC193" s="13"/>
      <c r="AD193" s="13"/>
      <c r="AE193" s="13"/>
      <c r="AF193" s="13"/>
      <c r="AG193" s="13"/>
      <c r="AH193" s="13"/>
      <c r="AI193" s="13"/>
      <c r="AJ193" s="13"/>
      <c r="AK193" s="13"/>
      <c r="AL193" s="13"/>
      <c r="AM193" s="13"/>
      <c r="AN193" s="13"/>
      <c r="AO193" s="13"/>
    </row>
    <row r="194" spans="3:43" x14ac:dyDescent="0.35">
      <c r="C194" s="24"/>
      <c r="D194" s="24" t="s">
        <v>1108</v>
      </c>
      <c r="I194" t="s">
        <v>151</v>
      </c>
      <c r="J194" s="13"/>
      <c r="K194" s="13"/>
      <c r="L194" s="13"/>
      <c r="M194" s="13"/>
      <c r="N194" s="13"/>
      <c r="O194" s="13"/>
      <c r="P194" s="13"/>
      <c r="Q194" s="13"/>
      <c r="R194" s="13"/>
      <c r="S194" s="13"/>
      <c r="T194" s="13"/>
      <c r="U194" s="13"/>
      <c r="V194" s="13"/>
      <c r="W194" s="13"/>
      <c r="X194" s="13"/>
      <c r="Y194" s="13"/>
      <c r="Z194" s="13"/>
      <c r="AA194" s="13"/>
      <c r="AB194" s="13"/>
      <c r="AC194" s="13"/>
      <c r="AD194" s="13"/>
      <c r="AE194" s="13"/>
      <c r="AF194" s="13"/>
      <c r="AG194" s="13"/>
      <c r="AH194" s="13"/>
      <c r="AI194" s="13"/>
      <c r="AJ194" s="13"/>
      <c r="AK194" s="13"/>
      <c r="AL194" s="13"/>
      <c r="AM194" s="13"/>
      <c r="AN194" s="13"/>
      <c r="AO194" s="13"/>
      <c r="AQ194" t="s">
        <v>1127</v>
      </c>
    </row>
    <row r="195" spans="3:43" x14ac:dyDescent="0.35">
      <c r="C195" s="24"/>
      <c r="D195" s="24" t="s">
        <v>1109</v>
      </c>
      <c r="J195" s="13"/>
      <c r="K195" s="13"/>
      <c r="L195" s="13"/>
      <c r="M195" s="13"/>
      <c r="N195" s="13"/>
      <c r="O195" s="13"/>
      <c r="P195" s="13"/>
      <c r="Q195" s="13"/>
      <c r="R195" s="13"/>
      <c r="S195" s="13"/>
      <c r="T195" s="13"/>
      <c r="U195" s="13"/>
      <c r="V195" s="13"/>
      <c r="W195" s="13"/>
      <c r="X195" s="13"/>
      <c r="Y195" s="13"/>
      <c r="Z195" s="13"/>
      <c r="AA195" s="13"/>
      <c r="AB195" s="13"/>
      <c r="AC195" s="13"/>
      <c r="AD195" s="13"/>
      <c r="AE195" s="13"/>
      <c r="AF195" s="13"/>
      <c r="AG195" s="13"/>
      <c r="AH195" s="13"/>
      <c r="AI195" s="13"/>
      <c r="AJ195" s="13"/>
      <c r="AK195" s="13"/>
      <c r="AL195" s="13"/>
      <c r="AM195" s="13"/>
      <c r="AN195" s="13"/>
      <c r="AO195" s="13"/>
    </row>
    <row r="196" spans="3:43" x14ac:dyDescent="0.35">
      <c r="C196" s="24"/>
      <c r="D196" s="24" t="s">
        <v>1110</v>
      </c>
      <c r="J196" s="13"/>
      <c r="K196" s="13"/>
      <c r="L196" s="13"/>
      <c r="M196" s="13"/>
      <c r="N196" s="13"/>
      <c r="O196" s="13"/>
      <c r="P196" s="13"/>
      <c r="Q196" s="13"/>
      <c r="R196" s="13"/>
      <c r="S196" s="13"/>
      <c r="T196" s="13"/>
      <c r="U196" s="13"/>
      <c r="V196" s="13"/>
      <c r="W196" s="13"/>
      <c r="X196" s="13"/>
      <c r="Y196" s="13"/>
      <c r="Z196" s="13"/>
      <c r="AA196" s="13"/>
      <c r="AB196" s="13"/>
      <c r="AC196" s="13"/>
      <c r="AD196" s="13"/>
      <c r="AE196" s="13"/>
      <c r="AF196" s="13"/>
      <c r="AG196" s="13"/>
      <c r="AH196" s="13"/>
      <c r="AI196" s="13"/>
      <c r="AJ196" s="13"/>
      <c r="AK196" s="13"/>
      <c r="AL196" s="13"/>
      <c r="AM196" s="13"/>
      <c r="AN196" s="13"/>
      <c r="AO196" s="13"/>
    </row>
    <row r="197" spans="3:43" x14ac:dyDescent="0.35">
      <c r="C197" s="24"/>
      <c r="J197" s="13"/>
      <c r="K197" s="13"/>
      <c r="L197" s="13"/>
      <c r="M197" s="13"/>
      <c r="N197" s="13"/>
      <c r="O197" s="13"/>
      <c r="P197" s="13"/>
      <c r="Q197" s="13"/>
      <c r="R197" s="13"/>
      <c r="S197" s="13"/>
      <c r="T197" s="13"/>
      <c r="U197" s="13"/>
      <c r="V197" s="13"/>
      <c r="W197" s="13"/>
      <c r="X197" s="13"/>
      <c r="Y197" s="13"/>
      <c r="Z197" s="13"/>
      <c r="AA197" s="13"/>
      <c r="AB197" s="13"/>
      <c r="AC197" s="13"/>
      <c r="AD197" s="13"/>
      <c r="AE197" s="13"/>
      <c r="AF197" s="13"/>
      <c r="AG197" s="13"/>
      <c r="AH197" s="13"/>
      <c r="AI197" s="13"/>
      <c r="AJ197" s="13"/>
      <c r="AK197" s="13"/>
      <c r="AL197" s="13"/>
      <c r="AM197" s="13"/>
      <c r="AN197" s="13"/>
      <c r="AO197" s="13"/>
    </row>
    <row r="198" spans="3:43" x14ac:dyDescent="0.35">
      <c r="C198" s="24"/>
      <c r="D198"/>
      <c r="E198" t="s">
        <v>1012</v>
      </c>
      <c r="G198" t="s">
        <v>204</v>
      </c>
      <c r="J198" s="153">
        <f t="shared" ref="J198:AO198" si="101">SUMIF($J$165:$AO$165,J165,$J$190:$AO$190)</f>
        <v>3261605.435741723</v>
      </c>
      <c r="K198" s="153">
        <f t="shared" si="101"/>
        <v>0</v>
      </c>
      <c r="L198" s="153">
        <f t="shared" si="101"/>
        <v>0</v>
      </c>
      <c r="M198" s="153">
        <f t="shared" si="101"/>
        <v>45965.784254848768</v>
      </c>
      <c r="N198" s="153">
        <f t="shared" si="101"/>
        <v>199087.66800275701</v>
      </c>
      <c r="O198" s="153">
        <f t="shared" si="101"/>
        <v>233484.66600291184</v>
      </c>
      <c r="P198" s="153">
        <f t="shared" si="101"/>
        <v>699664.58111182996</v>
      </c>
      <c r="Q198" s="153">
        <f t="shared" si="101"/>
        <v>0</v>
      </c>
      <c r="R198" s="153">
        <f t="shared" si="101"/>
        <v>0</v>
      </c>
      <c r="S198" s="153">
        <f t="shared" si="101"/>
        <v>243517.51339894536</v>
      </c>
      <c r="T198" s="153">
        <f t="shared" si="101"/>
        <v>379126.39293013536</v>
      </c>
      <c r="U198" s="153">
        <f t="shared" si="101"/>
        <v>233446.08734384424</v>
      </c>
      <c r="V198" s="153">
        <f t="shared" si="101"/>
        <v>567475.09823469771</v>
      </c>
      <c r="W198" s="153">
        <f t="shared" si="101"/>
        <v>0</v>
      </c>
      <c r="X198" s="153">
        <f t="shared" si="101"/>
        <v>243517.51339894536</v>
      </c>
      <c r="Y198" s="153">
        <f t="shared" si="101"/>
        <v>379126.39293013536</v>
      </c>
      <c r="Z198" s="153">
        <f t="shared" si="101"/>
        <v>233446.08734384424</v>
      </c>
      <c r="AA198" s="153">
        <f t="shared" si="101"/>
        <v>567475.09823469771</v>
      </c>
      <c r="AB198" s="153">
        <f t="shared" si="101"/>
        <v>0</v>
      </c>
      <c r="AC198" s="153">
        <f t="shared" si="101"/>
        <v>94211.686889891629</v>
      </c>
      <c r="AD198" s="153">
        <f t="shared" si="101"/>
        <v>400922.58963207738</v>
      </c>
      <c r="AE198" s="153">
        <f t="shared" si="101"/>
        <v>370660.97268738074</v>
      </c>
      <c r="AF198" s="153">
        <f t="shared" si="101"/>
        <v>895971.44303390756</v>
      </c>
      <c r="AG198" s="153">
        <f t="shared" si="101"/>
        <v>86944.216776622023</v>
      </c>
      <c r="AH198" s="153">
        <f t="shared" si="101"/>
        <v>0</v>
      </c>
      <c r="AI198" s="153">
        <f t="shared" si="101"/>
        <v>0</v>
      </c>
      <c r="AJ198" s="153">
        <f t="shared" si="101"/>
        <v>0</v>
      </c>
      <c r="AK198" s="153">
        <f t="shared" si="101"/>
        <v>0</v>
      </c>
      <c r="AL198" s="153">
        <f t="shared" si="101"/>
        <v>0</v>
      </c>
      <c r="AM198" s="153">
        <f t="shared" si="101"/>
        <v>0</v>
      </c>
      <c r="AN198" s="153">
        <f t="shared" si="101"/>
        <v>0</v>
      </c>
      <c r="AO198" s="153">
        <f t="shared" si="101"/>
        <v>0</v>
      </c>
    </row>
    <row r="199" spans="3:43" x14ac:dyDescent="0.35">
      <c r="C199" s="24"/>
      <c r="D199"/>
      <c r="E199"/>
      <c r="J199" s="13"/>
      <c r="K199" s="13"/>
      <c r="L199" s="13"/>
      <c r="M199" s="13"/>
      <c r="N199" s="13"/>
      <c r="O199" s="13"/>
      <c r="P199" s="13"/>
      <c r="Q199" s="13"/>
      <c r="R199" s="13"/>
      <c r="S199" s="13"/>
      <c r="T199" s="13"/>
      <c r="U199" s="13"/>
      <c r="V199" s="13"/>
      <c r="W199" s="13"/>
      <c r="X199" s="13"/>
      <c r="Y199" s="13"/>
      <c r="Z199" s="13"/>
      <c r="AA199" s="13"/>
      <c r="AB199" s="13"/>
      <c r="AC199" s="13"/>
      <c r="AD199" s="13"/>
      <c r="AE199" s="13"/>
      <c r="AF199" s="13"/>
      <c r="AG199" s="13"/>
      <c r="AH199" s="13"/>
      <c r="AI199" s="13"/>
      <c r="AJ199" s="13"/>
      <c r="AK199" s="13"/>
      <c r="AL199" s="13"/>
      <c r="AM199" s="13"/>
      <c r="AN199" s="13"/>
      <c r="AO199" s="13"/>
    </row>
    <row r="200" spans="3:43" x14ac:dyDescent="0.35">
      <c r="C200" s="24"/>
      <c r="D200"/>
      <c r="E200" t="s">
        <v>1014</v>
      </c>
      <c r="G200" t="s">
        <v>204</v>
      </c>
      <c r="J200" s="153">
        <f t="shared" ref="J200:AO200" si="102">J173*J198</f>
        <v>3261605.435741723</v>
      </c>
      <c r="K200" s="153">
        <f t="shared" si="102"/>
        <v>0</v>
      </c>
      <c r="L200" s="153">
        <f t="shared" si="102"/>
        <v>0</v>
      </c>
      <c r="M200" s="153">
        <f t="shared" si="102"/>
        <v>45965.784254848768</v>
      </c>
      <c r="N200" s="153">
        <f t="shared" si="102"/>
        <v>199087.66800275701</v>
      </c>
      <c r="O200" s="153">
        <f t="shared" si="102"/>
        <v>233484.66600291184</v>
      </c>
      <c r="P200" s="153">
        <f t="shared" si="102"/>
        <v>699664.58111182996</v>
      </c>
      <c r="Q200" s="153">
        <f t="shared" si="102"/>
        <v>0</v>
      </c>
      <c r="R200" s="153">
        <f t="shared" si="102"/>
        <v>0</v>
      </c>
      <c r="S200" s="153">
        <f t="shared" si="102"/>
        <v>242366.80102300062</v>
      </c>
      <c r="T200" s="153">
        <f t="shared" si="102"/>
        <v>376471.67068924813</v>
      </c>
      <c r="U200" s="153">
        <f t="shared" si="102"/>
        <v>227928.11666710506</v>
      </c>
      <c r="V200" s="153">
        <f t="shared" si="102"/>
        <v>507417.08226786728</v>
      </c>
      <c r="W200" s="153">
        <f t="shared" si="102"/>
        <v>0</v>
      </c>
      <c r="X200" s="153">
        <f t="shared" si="102"/>
        <v>1150.7123759447295</v>
      </c>
      <c r="Y200" s="153">
        <f t="shared" si="102"/>
        <v>2654.7222408872558</v>
      </c>
      <c r="Z200" s="153">
        <f t="shared" si="102"/>
        <v>5517.9706767392026</v>
      </c>
      <c r="AA200" s="153">
        <f t="shared" si="102"/>
        <v>60058.015966830448</v>
      </c>
      <c r="AB200" s="153">
        <f t="shared" si="102"/>
        <v>0</v>
      </c>
      <c r="AC200" s="153">
        <f t="shared" si="102"/>
        <v>94211.686889891629</v>
      </c>
      <c r="AD200" s="153">
        <f t="shared" si="102"/>
        <v>400922.58963207738</v>
      </c>
      <c r="AE200" s="153">
        <f t="shared" si="102"/>
        <v>370660.97268738074</v>
      </c>
      <c r="AF200" s="153">
        <f t="shared" si="102"/>
        <v>895971.44303390756</v>
      </c>
      <c r="AG200" s="153">
        <f t="shared" si="102"/>
        <v>86944.216776622023</v>
      </c>
      <c r="AH200" s="153">
        <f t="shared" si="102"/>
        <v>0</v>
      </c>
      <c r="AI200" s="153">
        <f t="shared" si="102"/>
        <v>0</v>
      </c>
      <c r="AJ200" s="153">
        <f t="shared" si="102"/>
        <v>0</v>
      </c>
      <c r="AK200" s="153">
        <f t="shared" si="102"/>
        <v>0</v>
      </c>
      <c r="AL200" s="153">
        <f t="shared" si="102"/>
        <v>0</v>
      </c>
      <c r="AM200" s="153">
        <f t="shared" si="102"/>
        <v>0</v>
      </c>
      <c r="AN200" s="153">
        <f t="shared" si="102"/>
        <v>0</v>
      </c>
      <c r="AO200" s="153">
        <f t="shared" si="102"/>
        <v>0</v>
      </c>
    </row>
    <row r="201" spans="3:43" x14ac:dyDescent="0.35">
      <c r="C201" s="24"/>
      <c r="D201"/>
      <c r="E201"/>
      <c r="J201" s="153"/>
      <c r="K201" s="153"/>
      <c r="L201" s="153"/>
      <c r="M201" s="153"/>
      <c r="N201" s="153"/>
      <c r="O201" s="153"/>
      <c r="P201" s="153"/>
      <c r="Q201" s="153"/>
      <c r="R201" s="153"/>
      <c r="S201" s="153"/>
      <c r="T201" s="153"/>
      <c r="U201" s="153"/>
      <c r="V201" s="153"/>
      <c r="W201" s="153"/>
      <c r="X201" s="153"/>
      <c r="Y201" s="153"/>
      <c r="Z201" s="153"/>
      <c r="AA201" s="153"/>
      <c r="AB201" s="153"/>
      <c r="AC201" s="153"/>
      <c r="AD201" s="153"/>
      <c r="AE201" s="153"/>
      <c r="AF201" s="153"/>
      <c r="AG201" s="153"/>
      <c r="AH201" s="153"/>
      <c r="AI201" s="153"/>
      <c r="AJ201" s="153"/>
      <c r="AK201" s="153"/>
      <c r="AL201" s="153"/>
      <c r="AM201" s="153"/>
      <c r="AN201" s="153"/>
      <c r="AO201" s="153"/>
    </row>
    <row r="202" spans="3:43" x14ac:dyDescent="0.35">
      <c r="C202" s="24"/>
      <c r="D202"/>
      <c r="E202" t="s">
        <v>451</v>
      </c>
      <c r="G202" t="s">
        <v>204</v>
      </c>
      <c r="H202" s="153">
        <f>SUM($J$200:$AO$200)</f>
        <v>7712084.1360415732</v>
      </c>
      <c r="J202" s="153"/>
      <c r="K202" s="153"/>
      <c r="L202" s="153"/>
      <c r="M202" s="153"/>
      <c r="N202" s="153"/>
      <c r="O202" s="153"/>
      <c r="P202" s="153"/>
      <c r="Q202" s="153"/>
      <c r="R202" s="153"/>
      <c r="S202" s="153"/>
      <c r="T202" s="153"/>
      <c r="U202" s="153"/>
      <c r="V202" s="153"/>
      <c r="W202" s="153"/>
      <c r="X202" s="153"/>
      <c r="Y202" s="153"/>
      <c r="Z202" s="153"/>
      <c r="AA202" s="153"/>
      <c r="AB202" s="153"/>
      <c r="AC202" s="153"/>
      <c r="AD202" s="153"/>
      <c r="AE202" s="153"/>
      <c r="AF202" s="153"/>
      <c r="AG202" s="153"/>
      <c r="AH202" s="153"/>
      <c r="AI202" s="153"/>
      <c r="AJ202" s="153"/>
      <c r="AK202" s="153"/>
      <c r="AL202" s="153"/>
      <c r="AM202" s="153"/>
      <c r="AN202" s="153"/>
      <c r="AO202" s="153"/>
    </row>
    <row r="203" spans="3:43" x14ac:dyDescent="0.35">
      <c r="C203" s="24"/>
      <c r="D203"/>
      <c r="E203"/>
      <c r="J203" s="13"/>
      <c r="K203" s="13"/>
      <c r="L203" s="13"/>
      <c r="M203" s="13"/>
      <c r="N203" s="13"/>
      <c r="O203" s="13"/>
      <c r="P203" s="13"/>
      <c r="Q203" s="13"/>
      <c r="R203" s="13"/>
      <c r="S203" s="13"/>
      <c r="T203" s="13"/>
      <c r="U203" s="13"/>
      <c r="V203" s="13"/>
      <c r="W203" s="13"/>
      <c r="X203" s="13"/>
      <c r="Y203" s="13"/>
      <c r="Z203" s="13"/>
      <c r="AA203" s="13"/>
      <c r="AB203" s="13"/>
      <c r="AC203" s="13"/>
      <c r="AD203" s="13"/>
      <c r="AE203" s="13"/>
      <c r="AF203" s="13"/>
      <c r="AG203" s="13"/>
      <c r="AH203" s="13"/>
      <c r="AI203" s="13"/>
      <c r="AJ203" s="13"/>
      <c r="AK203" s="13"/>
      <c r="AL203" s="13"/>
      <c r="AM203" s="13"/>
      <c r="AN203" s="13"/>
      <c r="AO203" s="13"/>
    </row>
    <row r="204" spans="3:43" x14ac:dyDescent="0.35">
      <c r="C204" s="24"/>
      <c r="D204"/>
      <c r="E204" t="s">
        <v>1025</v>
      </c>
      <c r="G204" t="s">
        <v>164</v>
      </c>
      <c r="J204" s="316">
        <f>J200/$H202</f>
        <v>0.42292140207586304</v>
      </c>
      <c r="K204" s="316">
        <f t="shared" ref="K204:AO204" si="103">K200/$H202</f>
        <v>0</v>
      </c>
      <c r="L204" s="316">
        <f t="shared" si="103"/>
        <v>0</v>
      </c>
      <c r="M204" s="316">
        <f t="shared" si="103"/>
        <v>5.9602285768684433E-3</v>
      </c>
      <c r="N204" s="316">
        <f t="shared" si="103"/>
        <v>2.5815028011992605E-2</v>
      </c>
      <c r="O204" s="316">
        <f t="shared" si="103"/>
        <v>3.0275171002316616E-2</v>
      </c>
      <c r="P204" s="316">
        <f t="shared" si="103"/>
        <v>9.0723151974188773E-2</v>
      </c>
      <c r="Q204" s="316">
        <f t="shared" si="103"/>
        <v>0</v>
      </c>
      <c r="R204" s="316">
        <f t="shared" si="103"/>
        <v>0</v>
      </c>
      <c r="S204" s="316">
        <f t="shared" si="103"/>
        <v>3.142688756341832E-2</v>
      </c>
      <c r="T204" s="316">
        <f t="shared" si="103"/>
        <v>4.8815814771761806E-2</v>
      </c>
      <c r="U204" s="316">
        <f t="shared" si="103"/>
        <v>2.9554671946835771E-2</v>
      </c>
      <c r="V204" s="316">
        <f t="shared" si="103"/>
        <v>6.5795065680949921E-2</v>
      </c>
      <c r="W204" s="316">
        <f t="shared" si="103"/>
        <v>0</v>
      </c>
      <c r="X204" s="316">
        <f t="shared" si="103"/>
        <v>1.4920900182701616E-4</v>
      </c>
      <c r="Y204" s="316">
        <f t="shared" si="103"/>
        <v>3.4422890026325112E-4</v>
      </c>
      <c r="Z204" s="316">
        <f t="shared" si="103"/>
        <v>7.1549669057052636E-4</v>
      </c>
      <c r="AA204" s="316">
        <f t="shared" si="103"/>
        <v>7.7875208448720031E-3</v>
      </c>
      <c r="AB204" s="316">
        <f t="shared" si="103"/>
        <v>0</v>
      </c>
      <c r="AC204" s="316">
        <f t="shared" si="103"/>
        <v>1.221611243186569E-2</v>
      </c>
      <c r="AD204" s="316">
        <f t="shared" si="103"/>
        <v>5.198628315767588E-2</v>
      </c>
      <c r="AE204" s="316">
        <f t="shared" si="103"/>
        <v>4.8062361113922189E-2</v>
      </c>
      <c r="AF204" s="316">
        <f t="shared" si="103"/>
        <v>0.11617760221866408</v>
      </c>
      <c r="AG204" s="316">
        <f t="shared" si="103"/>
        <v>1.1273764036143982E-2</v>
      </c>
      <c r="AH204" s="316">
        <f t="shared" si="103"/>
        <v>0</v>
      </c>
      <c r="AI204" s="316">
        <f t="shared" si="103"/>
        <v>0</v>
      </c>
      <c r="AJ204" s="316">
        <f t="shared" si="103"/>
        <v>0</v>
      </c>
      <c r="AK204" s="316">
        <f t="shared" si="103"/>
        <v>0</v>
      </c>
      <c r="AL204" s="316">
        <f t="shared" si="103"/>
        <v>0</v>
      </c>
      <c r="AM204" s="316">
        <f t="shared" si="103"/>
        <v>0</v>
      </c>
      <c r="AN204" s="316">
        <f t="shared" si="103"/>
        <v>0</v>
      </c>
      <c r="AO204" s="316">
        <f t="shared" si="103"/>
        <v>0</v>
      </c>
    </row>
    <row r="205" spans="3:43" x14ac:dyDescent="0.35">
      <c r="C205" s="24"/>
      <c r="D205"/>
      <c r="E205"/>
      <c r="J205" s="13"/>
      <c r="K205" s="13"/>
      <c r="L205" s="13"/>
      <c r="M205" s="13"/>
      <c r="N205" s="13"/>
      <c r="O205" s="13"/>
      <c r="P205" s="13"/>
      <c r="Q205" s="13"/>
      <c r="R205" s="13"/>
      <c r="S205" s="13"/>
      <c r="T205" s="13"/>
      <c r="U205" s="13"/>
      <c r="V205" s="13"/>
      <c r="W205" s="13"/>
      <c r="X205" s="13"/>
      <c r="Y205" s="13"/>
      <c r="Z205" s="13"/>
      <c r="AA205" s="13"/>
      <c r="AB205" s="13"/>
      <c r="AC205" s="13"/>
      <c r="AD205" s="13"/>
      <c r="AE205" s="13"/>
      <c r="AF205" s="13"/>
      <c r="AG205" s="13"/>
      <c r="AH205" s="13"/>
      <c r="AI205" s="13"/>
      <c r="AJ205" s="13"/>
      <c r="AK205" s="13"/>
      <c r="AL205" s="13"/>
      <c r="AM205" s="13"/>
      <c r="AN205" s="13"/>
      <c r="AO205" s="13"/>
    </row>
    <row r="206" spans="3:43" x14ac:dyDescent="0.35">
      <c r="C206" s="24"/>
      <c r="D206"/>
      <c r="E206" t="s">
        <v>923</v>
      </c>
      <c r="G206" t="s">
        <v>274</v>
      </c>
      <c r="J206" s="153">
        <f>$H$100 * J204</f>
        <v>43603536.275510401</v>
      </c>
      <c r="K206" s="153">
        <f t="shared" ref="K206:AO206" si="104">$H$100 * K204</f>
        <v>0</v>
      </c>
      <c r="L206" s="153">
        <f t="shared" si="104"/>
        <v>0</v>
      </c>
      <c r="M206" s="153">
        <f t="shared" si="104"/>
        <v>614504.35396787687</v>
      </c>
      <c r="N206" s="153">
        <f t="shared" si="104"/>
        <v>2661550.1245603161</v>
      </c>
      <c r="O206" s="153">
        <f t="shared" si="104"/>
        <v>3121394.4495766964</v>
      </c>
      <c r="P206" s="153">
        <f t="shared" si="104"/>
        <v>9353629.8440285325</v>
      </c>
      <c r="Q206" s="153">
        <f t="shared" si="104"/>
        <v>0</v>
      </c>
      <c r="R206" s="153">
        <f t="shared" si="104"/>
        <v>0</v>
      </c>
      <c r="S206" s="153">
        <f t="shared" si="104"/>
        <v>3240137.3521694955</v>
      </c>
      <c r="T206" s="153">
        <f t="shared" si="104"/>
        <v>5032949.7154114172</v>
      </c>
      <c r="U206" s="153">
        <f t="shared" si="104"/>
        <v>3047110.4181989357</v>
      </c>
      <c r="V206" s="153">
        <f t="shared" si="104"/>
        <v>6783524.1231283695</v>
      </c>
      <c r="W206" s="153">
        <f t="shared" si="104"/>
        <v>0</v>
      </c>
      <c r="X206" s="153">
        <f t="shared" si="104"/>
        <v>15383.567943979229</v>
      </c>
      <c r="Y206" s="153">
        <f t="shared" si="104"/>
        <v>35490.276127041034</v>
      </c>
      <c r="Z206" s="153">
        <f t="shared" si="104"/>
        <v>73768.283537240568</v>
      </c>
      <c r="AA206" s="153">
        <f t="shared" si="104"/>
        <v>802899.65461421455</v>
      </c>
      <c r="AB206" s="153">
        <f t="shared" si="104"/>
        <v>0</v>
      </c>
      <c r="AC206" s="153">
        <f t="shared" si="104"/>
        <v>1259491.0046028374</v>
      </c>
      <c r="AD206" s="153">
        <f t="shared" si="104"/>
        <v>5359827.5527519016</v>
      </c>
      <c r="AE206" s="153">
        <f t="shared" si="104"/>
        <v>4955268.0380589133</v>
      </c>
      <c r="AF206" s="153">
        <f t="shared" si="104"/>
        <v>11978004.111115307</v>
      </c>
      <c r="AG206" s="153">
        <f t="shared" si="104"/>
        <v>1162334.1280405822</v>
      </c>
      <c r="AH206" s="153">
        <f t="shared" si="104"/>
        <v>0</v>
      </c>
      <c r="AI206" s="153">
        <f t="shared" si="104"/>
        <v>0</v>
      </c>
      <c r="AJ206" s="153">
        <f t="shared" si="104"/>
        <v>0</v>
      </c>
      <c r="AK206" s="153">
        <f t="shared" si="104"/>
        <v>0</v>
      </c>
      <c r="AL206" s="153">
        <f t="shared" si="104"/>
        <v>0</v>
      </c>
      <c r="AM206" s="153">
        <f t="shared" si="104"/>
        <v>0</v>
      </c>
      <c r="AN206" s="153">
        <f t="shared" si="104"/>
        <v>0</v>
      </c>
      <c r="AO206" s="153">
        <f t="shared" si="104"/>
        <v>0</v>
      </c>
    </row>
    <row r="207" spans="3:43" x14ac:dyDescent="0.35">
      <c r="C207" s="24"/>
      <c r="D207"/>
      <c r="E207"/>
      <c r="J207" s="13"/>
      <c r="K207" s="13"/>
      <c r="L207" s="13"/>
      <c r="M207" s="13"/>
      <c r="N207" s="13"/>
      <c r="O207" s="13"/>
      <c r="P207" s="13"/>
      <c r="Q207" s="13"/>
      <c r="R207" s="13"/>
      <c r="S207" s="13"/>
      <c r="T207" s="13"/>
      <c r="U207" s="13"/>
      <c r="V207" s="13"/>
      <c r="W207" s="13"/>
      <c r="X207" s="13"/>
      <c r="Y207" s="13"/>
      <c r="Z207" s="13"/>
      <c r="AA207" s="13"/>
      <c r="AB207" s="13"/>
      <c r="AC207" s="13"/>
      <c r="AD207" s="13"/>
      <c r="AE207" s="13"/>
      <c r="AF207" s="13"/>
      <c r="AG207" s="13"/>
      <c r="AH207" s="13"/>
      <c r="AI207" s="13"/>
      <c r="AJ207" s="13"/>
      <c r="AK207" s="13"/>
      <c r="AL207" s="13"/>
      <c r="AM207" s="13"/>
      <c r="AN207" s="13"/>
      <c r="AO207" s="13"/>
    </row>
    <row r="208" spans="3:43" x14ac:dyDescent="0.35">
      <c r="C208" s="26" t="str">
        <f ca="1">INDEX('Version control'!$H$37:$H$64,MATCH($A$1,'Version control'!$F$37:$F$64,0),1)&amp;"-H: Calculating the residual fixed charge"</f>
        <v>Section 119-H: Calculating the residual fixed charge</v>
      </c>
      <c r="D208" s="26"/>
      <c r="E208" s="26"/>
      <c r="F208" s="26"/>
      <c r="G208" s="26"/>
      <c r="H208" s="26"/>
      <c r="I208" s="26"/>
      <c r="J208" s="179"/>
      <c r="K208" s="179"/>
      <c r="L208" s="179"/>
      <c r="M208" s="179"/>
      <c r="N208" s="179"/>
      <c r="O208" s="179"/>
      <c r="P208" s="179"/>
      <c r="Q208" s="179"/>
      <c r="R208" s="179"/>
      <c r="S208" s="179"/>
      <c r="T208" s="179"/>
      <c r="U208" s="179"/>
      <c r="V208" s="179"/>
      <c r="W208" s="179"/>
      <c r="X208" s="179"/>
      <c r="Y208" s="179"/>
      <c r="Z208" s="179"/>
      <c r="AA208" s="179"/>
      <c r="AB208" s="179"/>
      <c r="AC208" s="179"/>
      <c r="AD208" s="179"/>
      <c r="AE208" s="179"/>
      <c r="AF208" s="179"/>
      <c r="AG208" s="179"/>
      <c r="AH208" s="179"/>
      <c r="AI208" s="179"/>
      <c r="AJ208" s="179"/>
      <c r="AK208" s="179"/>
      <c r="AL208" s="179"/>
      <c r="AM208" s="179"/>
      <c r="AN208" s="179"/>
      <c r="AO208" s="179"/>
    </row>
    <row r="209" spans="3:43" x14ac:dyDescent="0.35">
      <c r="C209" s="24"/>
      <c r="D209"/>
      <c r="E209"/>
      <c r="J209" s="13"/>
      <c r="K209" s="13"/>
      <c r="L209" s="13"/>
      <c r="M209" s="13"/>
      <c r="N209" s="13"/>
      <c r="O209" s="13"/>
      <c r="P209" s="13"/>
      <c r="Q209" s="13"/>
      <c r="R209" s="13"/>
      <c r="S209" s="13"/>
      <c r="T209" s="13"/>
      <c r="U209" s="13"/>
      <c r="V209" s="13"/>
      <c r="W209" s="13"/>
      <c r="X209" s="13"/>
      <c r="Y209" s="13"/>
      <c r="Z209" s="13"/>
      <c r="AA209" s="13"/>
      <c r="AB209" s="13"/>
      <c r="AC209" s="13"/>
      <c r="AD209" s="13"/>
      <c r="AE209" s="13"/>
      <c r="AF209" s="13"/>
      <c r="AG209" s="13"/>
      <c r="AH209" s="13"/>
      <c r="AI209" s="13"/>
      <c r="AJ209" s="13"/>
      <c r="AK209" s="13"/>
      <c r="AL209" s="13"/>
      <c r="AM209" s="13"/>
      <c r="AN209" s="13"/>
      <c r="AO209" s="13"/>
    </row>
    <row r="210" spans="3:43" x14ac:dyDescent="0.35">
      <c r="C210" s="24"/>
      <c r="D210" s="24" t="s">
        <v>1023</v>
      </c>
      <c r="E210"/>
      <c r="J210" s="13"/>
      <c r="K210" s="13"/>
      <c r="L210" s="13"/>
      <c r="M210" s="13"/>
      <c r="N210" s="13"/>
      <c r="O210" s="13"/>
      <c r="P210" s="13"/>
      <c r="Q210" s="13"/>
      <c r="R210" s="13"/>
      <c r="S210" s="13"/>
      <c r="T210" s="13"/>
      <c r="U210" s="13"/>
      <c r="V210" s="13"/>
      <c r="W210" s="13"/>
      <c r="X210" s="13"/>
      <c r="Y210" s="13"/>
      <c r="Z210" s="13"/>
      <c r="AA210" s="13"/>
      <c r="AB210" s="13"/>
      <c r="AC210" s="13"/>
      <c r="AD210" s="13"/>
      <c r="AE210" s="13"/>
      <c r="AF210" s="13"/>
      <c r="AG210" s="13"/>
      <c r="AH210" s="13"/>
      <c r="AI210" s="13"/>
      <c r="AJ210" s="13"/>
      <c r="AK210" s="13"/>
      <c r="AL210" s="13"/>
      <c r="AM210" s="13"/>
      <c r="AN210" s="13"/>
      <c r="AO210" s="13"/>
    </row>
    <row r="211" spans="3:43" x14ac:dyDescent="0.35">
      <c r="C211" s="24"/>
      <c r="D211"/>
      <c r="E211"/>
      <c r="J211" s="153"/>
      <c r="K211" s="153"/>
      <c r="L211" s="153"/>
      <c r="M211" s="153"/>
      <c r="N211" s="153"/>
      <c r="O211" s="153"/>
      <c r="P211" s="153"/>
      <c r="Q211" s="153"/>
      <c r="R211" s="153"/>
      <c r="S211" s="153"/>
      <c r="T211" s="153"/>
      <c r="U211" s="153"/>
      <c r="V211" s="153"/>
      <c r="W211" s="153"/>
      <c r="X211" s="153"/>
      <c r="Y211" s="153"/>
      <c r="Z211" s="153"/>
      <c r="AA211" s="153"/>
      <c r="AB211" s="153"/>
      <c r="AC211" s="153"/>
      <c r="AD211" s="153"/>
      <c r="AE211" s="153"/>
      <c r="AF211" s="153"/>
      <c r="AG211" s="153"/>
      <c r="AH211" s="153"/>
      <c r="AI211" s="153"/>
      <c r="AJ211" s="153"/>
      <c r="AK211" s="153"/>
      <c r="AL211" s="153"/>
      <c r="AM211" s="153"/>
      <c r="AN211" s="153"/>
      <c r="AO211" s="153"/>
    </row>
    <row r="212" spans="3:43" x14ac:dyDescent="0.35">
      <c r="C212" s="24"/>
      <c r="D212"/>
      <c r="E212" t="s">
        <v>924</v>
      </c>
      <c r="G212" t="s">
        <v>1122</v>
      </c>
      <c r="I212" t="s">
        <v>151</v>
      </c>
      <c r="J212" s="153">
        <f t="shared" ref="J212:AO212" si="105">IF(J21, J206/J169, 0)</f>
        <v>40.917063039418579</v>
      </c>
      <c r="K212" s="153">
        <f t="shared" si="105"/>
        <v>0</v>
      </c>
      <c r="L212" s="153">
        <f t="shared" si="105"/>
        <v>0</v>
      </c>
      <c r="M212" s="153">
        <f t="shared" si="105"/>
        <v>18.859927523550589</v>
      </c>
      <c r="N212" s="153">
        <f t="shared" si="105"/>
        <v>102.87384101044097</v>
      </c>
      <c r="O212" s="153">
        <f t="shared" si="105"/>
        <v>255.37964998186601</v>
      </c>
      <c r="P212" s="153">
        <f t="shared" si="105"/>
        <v>793.98321543339409</v>
      </c>
      <c r="Q212" s="153">
        <f t="shared" si="105"/>
        <v>0</v>
      </c>
      <c r="R212" s="153">
        <f t="shared" si="105"/>
        <v>0</v>
      </c>
      <c r="S212" s="153">
        <f t="shared" si="105"/>
        <v>1202.3147240184278</v>
      </c>
      <c r="T212" s="153">
        <f t="shared" si="105"/>
        <v>2497.4866732909791</v>
      </c>
      <c r="U212" s="153">
        <f t="shared" si="105"/>
        <v>3992.7076778423216</v>
      </c>
      <c r="V212" s="153">
        <f t="shared" si="105"/>
        <v>8827.3754257331493</v>
      </c>
      <c r="W212" s="153">
        <f t="shared" si="105"/>
        <v>0</v>
      </c>
      <c r="X212" s="153">
        <f t="shared" si="105"/>
        <v>1202.3147240184278</v>
      </c>
      <c r="Y212" s="153">
        <f t="shared" si="105"/>
        <v>2497.4866732909791</v>
      </c>
      <c r="Z212" s="153">
        <f t="shared" si="105"/>
        <v>3992.7076778423211</v>
      </c>
      <c r="AA212" s="153">
        <f t="shared" si="105"/>
        <v>8827.3754257331493</v>
      </c>
      <c r="AB212" s="153">
        <f t="shared" si="105"/>
        <v>0</v>
      </c>
      <c r="AC212" s="153">
        <f t="shared" si="105"/>
        <v>3928.2348384706602</v>
      </c>
      <c r="AD212" s="153">
        <f t="shared" si="105"/>
        <v>21537.385520879634</v>
      </c>
      <c r="AE212" s="153">
        <f t="shared" si="105"/>
        <v>44355.274939375675</v>
      </c>
      <c r="AF212" s="153">
        <f t="shared" si="105"/>
        <v>99344.466730993168</v>
      </c>
      <c r="AG212" s="153">
        <f t="shared" si="105"/>
        <v>0</v>
      </c>
      <c r="AH212" s="153">
        <f t="shared" si="105"/>
        <v>0</v>
      </c>
      <c r="AI212" s="153">
        <f t="shared" si="105"/>
        <v>0</v>
      </c>
      <c r="AJ212" s="153">
        <f t="shared" si="105"/>
        <v>0</v>
      </c>
      <c r="AK212" s="153">
        <f t="shared" si="105"/>
        <v>0</v>
      </c>
      <c r="AL212" s="153">
        <f t="shared" si="105"/>
        <v>0</v>
      </c>
      <c r="AM212" s="153">
        <f t="shared" si="105"/>
        <v>0</v>
      </c>
      <c r="AN212" s="153">
        <f t="shared" si="105"/>
        <v>0</v>
      </c>
      <c r="AO212" s="153">
        <f t="shared" si="105"/>
        <v>0</v>
      </c>
      <c r="AQ212" t="s">
        <v>1136</v>
      </c>
    </row>
    <row r="213" spans="3:43" x14ac:dyDescent="0.35">
      <c r="C213" s="24"/>
      <c r="D213"/>
      <c r="E213"/>
      <c r="J213" s="13"/>
      <c r="K213" s="13"/>
      <c r="L213" s="13"/>
      <c r="M213" s="13"/>
      <c r="N213" s="13"/>
      <c r="O213" s="13"/>
      <c r="P213" s="13"/>
      <c r="Q213" s="13"/>
      <c r="R213" s="13"/>
      <c r="S213" s="13"/>
      <c r="T213" s="13"/>
      <c r="U213" s="13"/>
      <c r="V213" s="13"/>
      <c r="W213" s="13"/>
      <c r="X213" s="13"/>
      <c r="Y213" s="13"/>
      <c r="Z213" s="13"/>
      <c r="AA213" s="13"/>
      <c r="AB213" s="13"/>
      <c r="AC213" s="13"/>
      <c r="AD213" s="13"/>
      <c r="AE213" s="13"/>
      <c r="AF213" s="13"/>
      <c r="AG213" s="13"/>
      <c r="AH213" s="13"/>
      <c r="AI213" s="13"/>
      <c r="AJ213" s="13"/>
      <c r="AK213" s="13"/>
      <c r="AL213" s="13"/>
      <c r="AM213" s="13"/>
      <c r="AN213" s="13"/>
      <c r="AO213" s="13"/>
    </row>
    <row r="214" spans="3:43" x14ac:dyDescent="0.35">
      <c r="C214" s="24"/>
      <c r="D214"/>
      <c r="E214" t="s">
        <v>924</v>
      </c>
      <c r="G214" t="s">
        <v>267</v>
      </c>
      <c r="I214" t="s">
        <v>151</v>
      </c>
      <c r="J214" s="153">
        <f t="shared" ref="J214:AO214" si="106">J212 * hundred / days_in_year</f>
        <v>11.210154257374954</v>
      </c>
      <c r="K214" s="153">
        <f t="shared" si="106"/>
        <v>0</v>
      </c>
      <c r="L214" s="153">
        <f t="shared" si="106"/>
        <v>0</v>
      </c>
      <c r="M214" s="153">
        <f t="shared" si="106"/>
        <v>5.1671034311097506</v>
      </c>
      <c r="N214" s="153">
        <f t="shared" si="106"/>
        <v>28.184613975463282</v>
      </c>
      <c r="O214" s="153">
        <f t="shared" si="106"/>
        <v>69.967027392292067</v>
      </c>
      <c r="P214" s="153">
        <f t="shared" si="106"/>
        <v>217.52964806394357</v>
      </c>
      <c r="Q214" s="153">
        <f t="shared" si="106"/>
        <v>0</v>
      </c>
      <c r="R214" s="153">
        <f t="shared" si="106"/>
        <v>0</v>
      </c>
      <c r="S214" s="153">
        <f t="shared" si="106"/>
        <v>329.40129425162405</v>
      </c>
      <c r="T214" s="153">
        <f t="shared" si="106"/>
        <v>684.24292418930929</v>
      </c>
      <c r="U214" s="153">
        <f t="shared" si="106"/>
        <v>1093.8925144773484</v>
      </c>
      <c r="V214" s="153">
        <f t="shared" si="106"/>
        <v>2418.4590207488081</v>
      </c>
      <c r="W214" s="153">
        <f t="shared" si="106"/>
        <v>0</v>
      </c>
      <c r="X214" s="153">
        <f t="shared" si="106"/>
        <v>329.40129425162405</v>
      </c>
      <c r="Y214" s="153">
        <f t="shared" si="106"/>
        <v>684.24292418930929</v>
      </c>
      <c r="Z214" s="153">
        <f t="shared" si="106"/>
        <v>1093.8925144773482</v>
      </c>
      <c r="AA214" s="153">
        <f t="shared" si="106"/>
        <v>2418.4590207488081</v>
      </c>
      <c r="AB214" s="153">
        <f t="shared" si="106"/>
        <v>0</v>
      </c>
      <c r="AC214" s="153">
        <f t="shared" si="106"/>
        <v>1076.2287228686739</v>
      </c>
      <c r="AD214" s="153">
        <f t="shared" si="106"/>
        <v>5900.6535673642838</v>
      </c>
      <c r="AE214" s="153">
        <f t="shared" si="106"/>
        <v>12152.130120376898</v>
      </c>
      <c r="AF214" s="153">
        <f t="shared" si="106"/>
        <v>27217.662118080319</v>
      </c>
      <c r="AG214" s="153">
        <f t="shared" si="106"/>
        <v>0</v>
      </c>
      <c r="AH214" s="153">
        <f t="shared" si="106"/>
        <v>0</v>
      </c>
      <c r="AI214" s="153">
        <f t="shared" si="106"/>
        <v>0</v>
      </c>
      <c r="AJ214" s="153">
        <f t="shared" si="106"/>
        <v>0</v>
      </c>
      <c r="AK214" s="153">
        <f t="shared" si="106"/>
        <v>0</v>
      </c>
      <c r="AL214" s="153">
        <f t="shared" si="106"/>
        <v>0</v>
      </c>
      <c r="AM214" s="153">
        <f t="shared" si="106"/>
        <v>0</v>
      </c>
      <c r="AN214" s="153">
        <f t="shared" si="106"/>
        <v>0</v>
      </c>
      <c r="AO214" s="153">
        <f t="shared" si="106"/>
        <v>0</v>
      </c>
      <c r="AQ214" t="s">
        <v>1137</v>
      </c>
    </row>
    <row r="215" spans="3:43" x14ac:dyDescent="0.35">
      <c r="C215" s="24"/>
      <c r="D215"/>
      <c r="E215"/>
      <c r="J215" s="13"/>
      <c r="K215" s="13"/>
      <c r="L215" s="13"/>
      <c r="M215" s="13"/>
      <c r="N215" s="13"/>
      <c r="O215" s="13"/>
      <c r="P215" s="13"/>
      <c r="Q215" s="13"/>
      <c r="R215" s="13"/>
      <c r="S215" s="13"/>
      <c r="T215" s="13"/>
      <c r="U215" s="13"/>
      <c r="V215" s="13"/>
      <c r="W215" s="13"/>
      <c r="X215" s="13"/>
      <c r="Y215" s="13"/>
      <c r="Z215" s="13"/>
      <c r="AA215" s="13"/>
      <c r="AB215" s="13"/>
      <c r="AC215" s="13"/>
      <c r="AD215" s="13"/>
      <c r="AE215" s="13"/>
      <c r="AF215" s="13"/>
      <c r="AG215" s="13"/>
      <c r="AH215" s="13"/>
      <c r="AI215" s="13"/>
      <c r="AJ215" s="13"/>
      <c r="AK215" s="13"/>
      <c r="AL215" s="13"/>
      <c r="AM215" s="13"/>
      <c r="AN215" s="13"/>
      <c r="AO215" s="13"/>
    </row>
    <row r="216" spans="3:43" x14ac:dyDescent="0.35">
      <c r="C216" s="26" t="str">
        <f ca="1">INDEX('Version control'!$H$37:$H$64,MATCH($A$1,'Version control'!$F$37:$F$64,0),1)&amp;"-I: Calculating the initial residual unit rate"</f>
        <v>Section 119-I: Calculating the initial residual unit rate</v>
      </c>
      <c r="D216" s="26"/>
      <c r="E216" s="26"/>
      <c r="F216" s="26"/>
      <c r="G216" s="26"/>
      <c r="H216" s="26"/>
      <c r="I216" s="26"/>
      <c r="J216" s="179"/>
      <c r="K216" s="179"/>
      <c r="L216" s="179"/>
      <c r="M216" s="179"/>
      <c r="N216" s="179"/>
      <c r="O216" s="179"/>
      <c r="P216" s="179"/>
      <c r="Q216" s="179"/>
      <c r="R216" s="179"/>
      <c r="S216" s="179"/>
      <c r="T216" s="179"/>
      <c r="U216" s="179"/>
      <c r="V216" s="179"/>
      <c r="W216" s="179"/>
      <c r="X216" s="179"/>
      <c r="Y216" s="179"/>
      <c r="Z216" s="179"/>
      <c r="AA216" s="179"/>
      <c r="AB216" s="179"/>
      <c r="AC216" s="179"/>
      <c r="AD216" s="179"/>
      <c r="AE216" s="179"/>
      <c r="AF216" s="179"/>
      <c r="AG216" s="179"/>
      <c r="AH216" s="179"/>
      <c r="AI216" s="179"/>
      <c r="AJ216" s="179"/>
      <c r="AK216" s="179"/>
      <c r="AL216" s="179"/>
      <c r="AM216" s="179"/>
      <c r="AN216" s="179"/>
      <c r="AO216" s="179"/>
    </row>
    <row r="217" spans="3:43" x14ac:dyDescent="0.35">
      <c r="C217" s="24"/>
      <c r="D217"/>
      <c r="E217"/>
      <c r="J217" s="13"/>
      <c r="K217" s="13"/>
      <c r="L217" s="13"/>
      <c r="M217" s="13"/>
      <c r="N217" s="13"/>
      <c r="O217" s="13"/>
      <c r="P217" s="13"/>
      <c r="Q217" s="13"/>
      <c r="R217" s="13"/>
      <c r="S217" s="13"/>
      <c r="T217" s="13"/>
      <c r="U217" s="13"/>
      <c r="V217" s="13"/>
      <c r="W217" s="13"/>
      <c r="X217" s="13"/>
      <c r="Y217" s="13"/>
      <c r="Z217" s="13"/>
      <c r="AA217" s="13"/>
      <c r="AB217" s="13"/>
      <c r="AC217" s="13"/>
      <c r="AD217" s="13"/>
      <c r="AE217" s="13"/>
      <c r="AF217" s="13"/>
      <c r="AG217" s="13"/>
      <c r="AH217" s="13"/>
      <c r="AI217" s="13"/>
      <c r="AJ217" s="13"/>
      <c r="AK217" s="13"/>
      <c r="AL217" s="13"/>
      <c r="AM217" s="13"/>
      <c r="AN217" s="13"/>
      <c r="AO217" s="13"/>
    </row>
    <row r="218" spans="3:43" x14ac:dyDescent="0.35">
      <c r="C218" s="24"/>
      <c r="D218" s="24" t="s">
        <v>1019</v>
      </c>
      <c r="E218"/>
      <c r="I218" t="s">
        <v>151</v>
      </c>
      <c r="J218" s="13"/>
      <c r="K218" s="13"/>
      <c r="L218" s="13"/>
      <c r="M218" s="13"/>
      <c r="N218" s="13"/>
      <c r="O218" s="13"/>
      <c r="P218" s="13"/>
      <c r="Q218" s="13"/>
      <c r="R218" s="13"/>
      <c r="S218" s="13"/>
      <c r="T218" s="13"/>
      <c r="U218" s="13"/>
      <c r="V218" s="13"/>
      <c r="W218" s="13"/>
      <c r="X218" s="13"/>
      <c r="Y218" s="13"/>
      <c r="Z218" s="13"/>
      <c r="AA218" s="13"/>
      <c r="AB218" s="13"/>
      <c r="AC218" s="13"/>
      <c r="AD218" s="13"/>
      <c r="AE218" s="13"/>
      <c r="AF218" s="13"/>
      <c r="AG218" s="13"/>
      <c r="AH218" s="13"/>
      <c r="AI218" s="13"/>
      <c r="AJ218" s="13"/>
      <c r="AK218" s="13"/>
      <c r="AL218" s="13"/>
      <c r="AM218" s="13"/>
      <c r="AN218" s="13"/>
      <c r="AO218" s="13"/>
      <c r="AQ218" t="s">
        <v>1128</v>
      </c>
    </row>
    <row r="219" spans="3:43" x14ac:dyDescent="0.35">
      <c r="C219" s="24"/>
      <c r="D219" s="24" t="s">
        <v>1020</v>
      </c>
      <c r="E219"/>
      <c r="J219" s="13"/>
      <c r="K219" s="13"/>
      <c r="L219" s="13"/>
      <c r="M219" s="13"/>
      <c r="N219" s="13"/>
      <c r="O219" s="13"/>
      <c r="P219" s="13"/>
      <c r="Q219" s="13"/>
      <c r="R219" s="13"/>
      <c r="S219" s="13"/>
      <c r="T219" s="13"/>
      <c r="U219" s="13"/>
      <c r="V219" s="13"/>
      <c r="W219" s="13"/>
      <c r="X219" s="13"/>
      <c r="Y219" s="13"/>
      <c r="Z219" s="13"/>
      <c r="AA219" s="13"/>
      <c r="AB219" s="13"/>
      <c r="AC219" s="13"/>
      <c r="AD219" s="13"/>
      <c r="AE219" s="13"/>
      <c r="AF219" s="13"/>
      <c r="AG219" s="13"/>
      <c r="AH219" s="13"/>
      <c r="AI219" s="13"/>
      <c r="AJ219" s="13"/>
      <c r="AK219" s="13"/>
      <c r="AL219" s="13"/>
      <c r="AM219" s="13"/>
      <c r="AN219" s="13"/>
      <c r="AO219" s="13"/>
    </row>
    <row r="220" spans="3:43" x14ac:dyDescent="0.35">
      <c r="C220" s="24"/>
      <c r="D220"/>
      <c r="E220"/>
      <c r="J220" s="13"/>
      <c r="K220" s="13"/>
      <c r="L220" s="13"/>
      <c r="M220" s="13"/>
      <c r="N220" s="13"/>
      <c r="O220" s="13"/>
      <c r="P220" s="13"/>
      <c r="Q220" s="13"/>
      <c r="R220" s="13"/>
      <c r="S220" s="13"/>
      <c r="T220" s="13"/>
      <c r="U220" s="13"/>
      <c r="V220" s="13"/>
      <c r="W220" s="13"/>
      <c r="X220" s="13"/>
      <c r="Y220" s="13"/>
      <c r="Z220" s="13"/>
      <c r="AA220" s="13"/>
      <c r="AB220" s="13"/>
      <c r="AC220" s="13"/>
      <c r="AD220" s="13"/>
      <c r="AE220" s="13"/>
      <c r="AF220" s="13"/>
      <c r="AG220" s="13"/>
      <c r="AH220" s="13"/>
      <c r="AI220" s="13"/>
      <c r="AJ220" s="13"/>
      <c r="AK220" s="13"/>
      <c r="AL220" s="13"/>
      <c r="AM220" s="13"/>
      <c r="AN220" s="13"/>
      <c r="AO220" s="13"/>
    </row>
    <row r="221" spans="3:43" x14ac:dyDescent="0.35">
      <c r="C221" s="24"/>
      <c r="D221"/>
      <c r="E221" t="s">
        <v>925</v>
      </c>
      <c r="G221" t="s">
        <v>926</v>
      </c>
      <c r="J221" s="318">
        <f t="shared" ref="J221:AO221" si="107">IF(J22, J206/J200, 0)</f>
        <v>0</v>
      </c>
      <c r="K221" s="318">
        <f t="shared" si="107"/>
        <v>0</v>
      </c>
      <c r="L221" s="318">
        <f t="shared" si="107"/>
        <v>0</v>
      </c>
      <c r="M221" s="318">
        <f t="shared" si="107"/>
        <v>0</v>
      </c>
      <c r="N221" s="318">
        <f t="shared" si="107"/>
        <v>0</v>
      </c>
      <c r="O221" s="318">
        <f t="shared" si="107"/>
        <v>0</v>
      </c>
      <c r="P221" s="318">
        <f t="shared" si="107"/>
        <v>0</v>
      </c>
      <c r="Q221" s="318">
        <f t="shared" si="107"/>
        <v>0</v>
      </c>
      <c r="R221" s="318">
        <f t="shared" si="107"/>
        <v>0</v>
      </c>
      <c r="S221" s="318">
        <f t="shared" si="107"/>
        <v>0</v>
      </c>
      <c r="T221" s="318">
        <f t="shared" si="107"/>
        <v>0</v>
      </c>
      <c r="U221" s="318">
        <f t="shared" si="107"/>
        <v>0</v>
      </c>
      <c r="V221" s="318">
        <f t="shared" si="107"/>
        <v>0</v>
      </c>
      <c r="W221" s="318">
        <f t="shared" si="107"/>
        <v>0</v>
      </c>
      <c r="X221" s="318">
        <f t="shared" si="107"/>
        <v>0</v>
      </c>
      <c r="Y221" s="318">
        <f t="shared" si="107"/>
        <v>0</v>
      </c>
      <c r="Z221" s="318">
        <f t="shared" si="107"/>
        <v>0</v>
      </c>
      <c r="AA221" s="318">
        <f t="shared" si="107"/>
        <v>0</v>
      </c>
      <c r="AB221" s="318">
        <f t="shared" si="107"/>
        <v>0</v>
      </c>
      <c r="AC221" s="318">
        <f t="shared" si="107"/>
        <v>0</v>
      </c>
      <c r="AD221" s="318">
        <f t="shared" si="107"/>
        <v>0</v>
      </c>
      <c r="AE221" s="318">
        <f t="shared" si="107"/>
        <v>0</v>
      </c>
      <c r="AF221" s="318">
        <f t="shared" si="107"/>
        <v>0</v>
      </c>
      <c r="AG221" s="318">
        <f t="shared" si="107"/>
        <v>13.368734242863594</v>
      </c>
      <c r="AH221" s="318">
        <f t="shared" si="107"/>
        <v>0</v>
      </c>
      <c r="AI221" s="318">
        <f t="shared" si="107"/>
        <v>0</v>
      </c>
      <c r="AJ221" s="318">
        <f t="shared" si="107"/>
        <v>0</v>
      </c>
      <c r="AK221" s="318">
        <f t="shared" si="107"/>
        <v>0</v>
      </c>
      <c r="AL221" s="318">
        <f t="shared" si="107"/>
        <v>0</v>
      </c>
      <c r="AM221" s="318">
        <f t="shared" si="107"/>
        <v>0</v>
      </c>
      <c r="AN221" s="318">
        <f t="shared" si="107"/>
        <v>0</v>
      </c>
      <c r="AO221" s="318">
        <f t="shared" si="107"/>
        <v>0</v>
      </c>
    </row>
    <row r="222" spans="3:43" x14ac:dyDescent="0.35">
      <c r="C222" s="24"/>
      <c r="D222"/>
      <c r="E222"/>
      <c r="J222" s="318"/>
      <c r="K222" s="318"/>
      <c r="L222" s="318"/>
      <c r="M222" s="318"/>
      <c r="N222" s="318"/>
      <c r="O222" s="318"/>
      <c r="P222" s="318"/>
      <c r="Q222" s="318"/>
      <c r="R222" s="318"/>
      <c r="S222" s="318"/>
      <c r="T222" s="318"/>
      <c r="U222" s="318"/>
      <c r="V222" s="318"/>
      <c r="W222" s="318"/>
      <c r="X222" s="318"/>
      <c r="Y222" s="318"/>
      <c r="Z222" s="318"/>
      <c r="AA222" s="318"/>
      <c r="AB222" s="318"/>
      <c r="AC222" s="318"/>
      <c r="AD222" s="318"/>
      <c r="AE222" s="318"/>
      <c r="AF222" s="318"/>
      <c r="AG222" s="318"/>
      <c r="AH222" s="318"/>
      <c r="AI222" s="318"/>
      <c r="AJ222" s="318"/>
      <c r="AK222" s="318"/>
      <c r="AL222" s="318"/>
      <c r="AM222" s="318"/>
      <c r="AN222" s="318"/>
      <c r="AO222" s="318"/>
    </row>
    <row r="223" spans="3:43" x14ac:dyDescent="0.35">
      <c r="C223" s="24"/>
      <c r="E223" t="s">
        <v>925</v>
      </c>
      <c r="G223" t="s">
        <v>266</v>
      </c>
      <c r="J223" s="318">
        <f t="shared" ref="J223:AO223" si="108">J221*hundred/thousand</f>
        <v>0</v>
      </c>
      <c r="K223" s="318">
        <f t="shared" si="108"/>
        <v>0</v>
      </c>
      <c r="L223" s="318">
        <f t="shared" si="108"/>
        <v>0</v>
      </c>
      <c r="M223" s="318">
        <f t="shared" si="108"/>
        <v>0</v>
      </c>
      <c r="N223" s="318">
        <f t="shared" si="108"/>
        <v>0</v>
      </c>
      <c r="O223" s="318">
        <f t="shared" si="108"/>
        <v>0</v>
      </c>
      <c r="P223" s="318">
        <f t="shared" si="108"/>
        <v>0</v>
      </c>
      <c r="Q223" s="318">
        <f t="shared" si="108"/>
        <v>0</v>
      </c>
      <c r="R223" s="318">
        <f t="shared" si="108"/>
        <v>0</v>
      </c>
      <c r="S223" s="318">
        <f t="shared" si="108"/>
        <v>0</v>
      </c>
      <c r="T223" s="318">
        <f t="shared" si="108"/>
        <v>0</v>
      </c>
      <c r="U223" s="318">
        <f t="shared" si="108"/>
        <v>0</v>
      </c>
      <c r="V223" s="318">
        <f t="shared" si="108"/>
        <v>0</v>
      </c>
      <c r="W223" s="318">
        <f t="shared" si="108"/>
        <v>0</v>
      </c>
      <c r="X223" s="318">
        <f t="shared" si="108"/>
        <v>0</v>
      </c>
      <c r="Y223" s="318">
        <f t="shared" si="108"/>
        <v>0</v>
      </c>
      <c r="Z223" s="318">
        <f t="shared" si="108"/>
        <v>0</v>
      </c>
      <c r="AA223" s="318">
        <f t="shared" si="108"/>
        <v>0</v>
      </c>
      <c r="AB223" s="318">
        <f t="shared" si="108"/>
        <v>0</v>
      </c>
      <c r="AC223" s="318">
        <f t="shared" si="108"/>
        <v>0</v>
      </c>
      <c r="AD223" s="318">
        <f t="shared" si="108"/>
        <v>0</v>
      </c>
      <c r="AE223" s="318">
        <f t="shared" si="108"/>
        <v>0</v>
      </c>
      <c r="AF223" s="318">
        <f t="shared" si="108"/>
        <v>0</v>
      </c>
      <c r="AG223" s="318">
        <f t="shared" si="108"/>
        <v>1.3368734242863594</v>
      </c>
      <c r="AH223" s="318">
        <f t="shared" si="108"/>
        <v>0</v>
      </c>
      <c r="AI223" s="318">
        <f t="shared" si="108"/>
        <v>0</v>
      </c>
      <c r="AJ223" s="318">
        <f t="shared" si="108"/>
        <v>0</v>
      </c>
      <c r="AK223" s="318">
        <f t="shared" si="108"/>
        <v>0</v>
      </c>
      <c r="AL223" s="318">
        <f t="shared" si="108"/>
        <v>0</v>
      </c>
      <c r="AM223" s="318">
        <f t="shared" si="108"/>
        <v>0</v>
      </c>
      <c r="AN223" s="318">
        <f t="shared" si="108"/>
        <v>0</v>
      </c>
      <c r="AO223" s="318">
        <f t="shared" si="108"/>
        <v>0</v>
      </c>
    </row>
    <row r="224" spans="3:43" x14ac:dyDescent="0.35">
      <c r="C224" s="24"/>
      <c r="D224"/>
      <c r="E224"/>
      <c r="J224" s="13"/>
      <c r="K224" s="13"/>
      <c r="L224" s="13"/>
      <c r="M224" s="13"/>
      <c r="N224" s="13"/>
      <c r="O224" s="13"/>
      <c r="P224" s="13"/>
      <c r="Q224" s="13"/>
      <c r="R224" s="13"/>
      <c r="S224" s="13"/>
      <c r="T224" s="13"/>
      <c r="U224" s="13"/>
      <c r="V224" s="13"/>
      <c r="W224" s="13"/>
      <c r="X224" s="13"/>
      <c r="Y224" s="13"/>
      <c r="Z224" s="13"/>
      <c r="AA224" s="13"/>
      <c r="AB224" s="13"/>
      <c r="AC224" s="13"/>
      <c r="AD224" s="13"/>
      <c r="AE224" s="13"/>
      <c r="AF224" s="13"/>
      <c r="AG224" s="13"/>
      <c r="AH224" s="13"/>
      <c r="AI224" s="13"/>
      <c r="AJ224" s="13"/>
      <c r="AK224" s="13"/>
      <c r="AL224" s="13"/>
      <c r="AM224" s="13"/>
      <c r="AN224" s="13"/>
      <c r="AO224" s="13"/>
    </row>
    <row r="225" spans="2:43" x14ac:dyDescent="0.35">
      <c r="B225" s="25" t="s">
        <v>1026</v>
      </c>
      <c r="C225" s="25"/>
      <c r="D225" s="25"/>
      <c r="E225" s="25"/>
      <c r="F225" s="25"/>
      <c r="G225" s="25"/>
      <c r="H225" s="25"/>
      <c r="I225" s="25"/>
      <c r="J225" s="190"/>
      <c r="K225" s="190"/>
      <c r="L225" s="190"/>
      <c r="M225" s="190"/>
      <c r="N225" s="190"/>
      <c r="O225" s="190"/>
      <c r="P225" s="190"/>
      <c r="Q225" s="190"/>
      <c r="R225" s="190"/>
      <c r="S225" s="190"/>
      <c r="T225" s="190"/>
      <c r="U225" s="190"/>
      <c r="V225" s="190"/>
      <c r="W225" s="190"/>
      <c r="X225" s="190"/>
      <c r="Y225" s="190"/>
      <c r="Z225" s="190"/>
      <c r="AA225" s="190"/>
      <c r="AB225" s="190"/>
      <c r="AC225" s="190"/>
      <c r="AD225" s="190"/>
      <c r="AE225" s="190"/>
      <c r="AF225" s="190"/>
      <c r="AG225" s="190"/>
      <c r="AH225" s="190"/>
      <c r="AI225" s="190"/>
      <c r="AJ225" s="190"/>
      <c r="AK225" s="190"/>
      <c r="AL225" s="190"/>
      <c r="AM225" s="190"/>
      <c r="AN225" s="190"/>
      <c r="AO225" s="190"/>
      <c r="AP225" s="95"/>
      <c r="AQ225" s="95"/>
    </row>
    <row r="226" spans="2:43" x14ac:dyDescent="0.35">
      <c r="C226" s="24"/>
      <c r="J226" s="13"/>
      <c r="K226" s="13"/>
      <c r="L226" s="13"/>
      <c r="M226" s="13"/>
      <c r="N226" s="13"/>
      <c r="O226" s="13"/>
      <c r="P226" s="13"/>
      <c r="Q226" s="13"/>
      <c r="R226" s="13"/>
      <c r="S226" s="13"/>
      <c r="T226" s="13"/>
      <c r="U226" s="13"/>
      <c r="V226" s="13"/>
      <c r="W226" s="13"/>
      <c r="X226" s="13"/>
      <c r="Y226" s="13"/>
      <c r="Z226" s="13"/>
      <c r="AA226" s="13"/>
      <c r="AB226" s="13"/>
      <c r="AC226" s="13"/>
      <c r="AD226" s="13"/>
      <c r="AE226" s="13"/>
      <c r="AF226" s="13"/>
      <c r="AG226" s="13"/>
      <c r="AH226" s="13"/>
      <c r="AI226" s="13"/>
      <c r="AJ226" s="13"/>
      <c r="AK226" s="13"/>
      <c r="AL226" s="13"/>
      <c r="AM226" s="13"/>
      <c r="AN226" s="13"/>
      <c r="AO226" s="13"/>
    </row>
    <row r="227" spans="2:43" x14ac:dyDescent="0.35">
      <c r="C227" s="24" t="s">
        <v>1027</v>
      </c>
      <c r="I227" t="s">
        <v>151</v>
      </c>
      <c r="J227" s="13"/>
      <c r="K227" s="13"/>
      <c r="L227" s="13"/>
      <c r="M227" s="13"/>
      <c r="N227" s="13"/>
      <c r="O227" s="13"/>
      <c r="P227" s="13"/>
      <c r="Q227" s="13"/>
      <c r="R227" s="13"/>
      <c r="S227" s="13"/>
      <c r="T227" s="13"/>
      <c r="U227" s="13"/>
      <c r="V227" s="13"/>
      <c r="W227" s="13"/>
      <c r="X227" s="13"/>
      <c r="Y227" s="13"/>
      <c r="Z227" s="13"/>
      <c r="AA227" s="13"/>
      <c r="AB227" s="13"/>
      <c r="AC227" s="13"/>
      <c r="AD227" s="13"/>
      <c r="AE227" s="13"/>
      <c r="AF227" s="13"/>
      <c r="AG227" s="13"/>
      <c r="AH227" s="13"/>
      <c r="AI227" s="13"/>
      <c r="AJ227" s="13"/>
      <c r="AK227" s="13"/>
      <c r="AL227" s="13"/>
      <c r="AM227" s="13"/>
      <c r="AN227" s="13"/>
      <c r="AO227" s="13"/>
      <c r="AQ227" t="s">
        <v>1111</v>
      </c>
    </row>
    <row r="228" spans="2:43" x14ac:dyDescent="0.35">
      <c r="C228" s="24"/>
      <c r="J228" s="13"/>
      <c r="K228" s="13"/>
      <c r="L228" s="13"/>
      <c r="M228" s="13"/>
      <c r="N228" s="13"/>
      <c r="O228" s="13"/>
      <c r="P228" s="13"/>
      <c r="Q228" s="13"/>
      <c r="R228" s="13"/>
      <c r="S228" s="13"/>
      <c r="T228" s="13"/>
      <c r="U228" s="13"/>
      <c r="V228" s="13"/>
      <c r="W228" s="13"/>
      <c r="X228" s="13"/>
      <c r="Y228" s="13"/>
      <c r="Z228" s="13"/>
      <c r="AA228" s="13"/>
      <c r="AB228" s="13"/>
      <c r="AC228" s="13"/>
      <c r="AD228" s="13"/>
      <c r="AE228" s="13"/>
      <c r="AF228" s="13"/>
      <c r="AG228" s="13"/>
      <c r="AH228" s="13"/>
      <c r="AI228" s="13"/>
      <c r="AJ228" s="13"/>
      <c r="AK228" s="13"/>
      <c r="AL228" s="13"/>
      <c r="AM228" s="13"/>
      <c r="AN228" s="13"/>
      <c r="AO228" s="13"/>
    </row>
    <row r="229" spans="2:43" x14ac:dyDescent="0.35">
      <c r="C229" s="26" t="str">
        <f ca="1">INDEX('Version control'!$H$37:$H$64,MATCH($A$1,'Version control'!$F$37:$F$64,0),1)&amp;"-J: Floor on negative residual fixed charges"</f>
        <v>Section 119-J: Floor on negative residual fixed charges</v>
      </c>
      <c r="D229" s="26"/>
      <c r="E229" s="26"/>
      <c r="F229" s="26"/>
      <c r="G229" s="26"/>
      <c r="H229" s="26"/>
      <c r="I229" s="26"/>
      <c r="J229" s="179"/>
      <c r="K229" s="179"/>
      <c r="L229" s="179"/>
      <c r="M229" s="179"/>
      <c r="N229" s="179"/>
      <c r="O229" s="179"/>
      <c r="P229" s="179"/>
      <c r="Q229" s="179"/>
      <c r="R229" s="179"/>
      <c r="S229" s="179"/>
      <c r="T229" s="179"/>
      <c r="U229" s="179"/>
      <c r="V229" s="179"/>
      <c r="W229" s="179"/>
      <c r="X229" s="179"/>
      <c r="Y229" s="179"/>
      <c r="Z229" s="179"/>
      <c r="AA229" s="179"/>
      <c r="AB229" s="179"/>
      <c r="AC229" s="179"/>
      <c r="AD229" s="179"/>
      <c r="AE229" s="179"/>
      <c r="AF229" s="179"/>
      <c r="AG229" s="179"/>
      <c r="AH229" s="179"/>
      <c r="AI229" s="179"/>
      <c r="AJ229" s="179"/>
      <c r="AK229" s="179"/>
      <c r="AL229" s="179"/>
      <c r="AM229" s="179"/>
      <c r="AN229" s="179"/>
      <c r="AO229" s="179"/>
    </row>
    <row r="230" spans="2:43" x14ac:dyDescent="0.35">
      <c r="C230" s="24"/>
      <c r="J230" s="13"/>
      <c r="K230" s="13"/>
      <c r="L230" s="13"/>
      <c r="M230" s="13"/>
      <c r="N230" s="13"/>
      <c r="O230" s="13"/>
      <c r="P230" s="13"/>
      <c r="Q230" s="13"/>
      <c r="R230" s="13"/>
      <c r="S230" s="13"/>
      <c r="T230" s="13"/>
      <c r="U230" s="13"/>
      <c r="V230" s="13"/>
      <c r="W230" s="13"/>
      <c r="X230" s="13"/>
      <c r="Y230" s="13"/>
      <c r="Z230" s="13"/>
      <c r="AA230" s="13"/>
      <c r="AB230" s="13"/>
      <c r="AC230" s="13"/>
      <c r="AD230" s="13"/>
      <c r="AE230" s="13"/>
      <c r="AF230" s="13"/>
      <c r="AG230" s="13"/>
      <c r="AH230" s="13"/>
      <c r="AI230" s="13"/>
      <c r="AJ230" s="13"/>
      <c r="AK230" s="13"/>
      <c r="AL230" s="13"/>
      <c r="AM230" s="13"/>
      <c r="AN230" s="13"/>
      <c r="AO230" s="13"/>
    </row>
    <row r="231" spans="2:43" x14ac:dyDescent="0.35">
      <c r="C231" s="24"/>
      <c r="D231" s="24" t="s">
        <v>1028</v>
      </c>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row>
    <row r="232" spans="2:43" x14ac:dyDescent="0.35">
      <c r="C232" s="24"/>
      <c r="D232" s="24" t="s">
        <v>1029</v>
      </c>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row>
    <row r="233" spans="2:43" x14ac:dyDescent="0.35">
      <c r="C233" s="24"/>
      <c r="D233" s="24" t="s">
        <v>1030</v>
      </c>
      <c r="J233" s="13"/>
      <c r="K233" s="13"/>
      <c r="L233" s="13"/>
      <c r="M233" s="13"/>
      <c r="N233" s="13"/>
      <c r="O233" s="13"/>
      <c r="P233" s="13"/>
      <c r="Q233" s="13"/>
      <c r="R233" s="13"/>
      <c r="S233" s="13"/>
      <c r="T233" s="13"/>
      <c r="U233" s="13"/>
      <c r="V233" s="13"/>
      <c r="W233" s="13"/>
      <c r="X233" s="13"/>
      <c r="Y233" s="13"/>
      <c r="Z233" s="13"/>
      <c r="AA233" s="13"/>
      <c r="AB233" s="13"/>
      <c r="AC233" s="13"/>
      <c r="AD233" s="13"/>
      <c r="AE233" s="13"/>
      <c r="AF233" s="13"/>
      <c r="AG233" s="13"/>
      <c r="AH233" s="13"/>
      <c r="AI233" s="13"/>
      <c r="AJ233" s="13"/>
      <c r="AK233" s="13"/>
      <c r="AL233" s="13"/>
      <c r="AM233" s="13"/>
      <c r="AN233" s="13"/>
      <c r="AO233" s="13"/>
    </row>
    <row r="234" spans="2:43" x14ac:dyDescent="0.35">
      <c r="C234" s="24"/>
      <c r="J234" s="13"/>
      <c r="K234" s="13"/>
      <c r="L234" s="13"/>
      <c r="M234" s="13"/>
      <c r="N234" s="13"/>
      <c r="O234" s="13"/>
      <c r="P234" s="13"/>
      <c r="Q234" s="13"/>
      <c r="R234" s="13"/>
      <c r="S234" s="13"/>
      <c r="T234" s="13"/>
      <c r="U234" s="13"/>
      <c r="V234" s="13"/>
      <c r="W234" s="13"/>
      <c r="X234" s="13"/>
      <c r="Y234" s="13"/>
      <c r="Z234" s="13"/>
      <c r="AA234" s="13"/>
      <c r="AB234" s="13"/>
      <c r="AC234" s="13"/>
      <c r="AD234" s="13"/>
      <c r="AE234" s="13"/>
      <c r="AF234" s="13"/>
      <c r="AG234" s="13"/>
      <c r="AH234" s="13"/>
      <c r="AI234" s="13"/>
      <c r="AJ234" s="13"/>
      <c r="AK234" s="13"/>
      <c r="AL234" s="13"/>
      <c r="AM234" s="13"/>
      <c r="AN234" s="13"/>
      <c r="AO234" s="13"/>
    </row>
    <row r="235" spans="2:43" x14ac:dyDescent="0.35">
      <c r="C235" s="24"/>
      <c r="E235" s="24" t="s">
        <v>1133</v>
      </c>
      <c r="J235" s="13"/>
      <c r="K235" s="13"/>
      <c r="L235" s="13"/>
      <c r="M235" s="13"/>
      <c r="N235" s="13"/>
      <c r="O235" s="13"/>
      <c r="P235" s="13"/>
      <c r="Q235" s="13"/>
      <c r="R235" s="13"/>
      <c r="S235" s="13"/>
      <c r="T235" s="13"/>
      <c r="U235" s="13"/>
      <c r="V235" s="13"/>
      <c r="W235" s="13"/>
      <c r="X235" s="13"/>
      <c r="Y235" s="13"/>
      <c r="Z235" s="13"/>
      <c r="AA235" s="13"/>
      <c r="AB235" s="13"/>
      <c r="AC235" s="13"/>
      <c r="AD235" s="13"/>
      <c r="AE235" s="13"/>
      <c r="AF235" s="13"/>
      <c r="AG235" s="13"/>
      <c r="AH235" s="13"/>
      <c r="AI235" s="13"/>
      <c r="AJ235" s="13"/>
      <c r="AK235" s="13"/>
      <c r="AL235" s="13"/>
      <c r="AM235" s="13"/>
      <c r="AN235" s="13"/>
      <c r="AO235" s="13"/>
    </row>
    <row r="236" spans="2:43" x14ac:dyDescent="0.35">
      <c r="C236" s="24"/>
      <c r="E236" s="24" t="s">
        <v>1031</v>
      </c>
      <c r="J236" s="13"/>
      <c r="K236" s="13"/>
      <c r="L236" s="13"/>
      <c r="M236" s="13"/>
      <c r="N236" s="13"/>
      <c r="O236" s="13"/>
      <c r="P236" s="13"/>
      <c r="Q236" s="13"/>
      <c r="R236" s="13"/>
      <c r="S236" s="13"/>
      <c r="T236" s="13"/>
      <c r="U236" s="13"/>
      <c r="V236" s="13"/>
      <c r="W236" s="13"/>
      <c r="X236" s="13"/>
      <c r="Y236" s="13"/>
      <c r="Z236" s="13"/>
      <c r="AA236" s="13"/>
      <c r="AB236" s="13"/>
      <c r="AC236" s="13"/>
      <c r="AD236" s="13"/>
      <c r="AE236" s="13"/>
      <c r="AF236" s="13"/>
      <c r="AG236" s="13"/>
      <c r="AH236" s="13"/>
      <c r="AI236" s="13"/>
      <c r="AJ236" s="13"/>
      <c r="AK236" s="13"/>
      <c r="AL236" s="13"/>
      <c r="AM236" s="13"/>
      <c r="AN236" s="13"/>
      <c r="AO236" s="13"/>
    </row>
    <row r="237" spans="2:43" x14ac:dyDescent="0.35">
      <c r="C237" s="24"/>
      <c r="J237" s="13"/>
      <c r="K237" s="13"/>
      <c r="L237" s="13"/>
      <c r="M237" s="13"/>
      <c r="N237" s="13"/>
      <c r="O237" s="13"/>
      <c r="P237" s="13"/>
      <c r="Q237" s="13"/>
      <c r="R237" s="13"/>
      <c r="S237" s="13"/>
      <c r="T237" s="13"/>
      <c r="U237" s="13"/>
      <c r="V237" s="13"/>
      <c r="W237" s="13"/>
      <c r="X237" s="13"/>
      <c r="Y237" s="13"/>
      <c r="Z237" s="13"/>
      <c r="AA237" s="13"/>
      <c r="AB237" s="13"/>
      <c r="AC237" s="13"/>
      <c r="AD237" s="13"/>
      <c r="AE237" s="13"/>
      <c r="AF237" s="13"/>
      <c r="AG237" s="13"/>
      <c r="AH237" s="13"/>
      <c r="AI237" s="13"/>
      <c r="AJ237" s="13"/>
      <c r="AK237" s="13"/>
      <c r="AL237" s="13"/>
      <c r="AM237" s="13"/>
      <c r="AN237" s="13"/>
      <c r="AO237" s="13"/>
    </row>
    <row r="238" spans="2:43" x14ac:dyDescent="0.35">
      <c r="C238" s="24"/>
      <c r="E238" t="s">
        <v>1032</v>
      </c>
      <c r="G238" t="s">
        <v>267</v>
      </c>
      <c r="J238" s="153">
        <f t="array" ref="J238">MIN(IF($J165:$AO165=J165,$J31:$AO31+$J36:$AO36))</f>
        <v>4.9622046980530516</v>
      </c>
      <c r="K238" s="153">
        <f t="array" ref="K238">MIN(IF($J165:$AO165=K165,$J31:$AO31+$J36:$AO36))</f>
        <v>0</v>
      </c>
      <c r="L238" s="153">
        <f t="array" ref="L238">MIN(IF($J165:$AO165=L165,$J31:$AO31+$J36:$AO36))</f>
        <v>0</v>
      </c>
      <c r="M238" s="153">
        <f t="array" ref="M238">MIN(IF($J165:$AO165=M165,$J31:$AO31+$J36:$AO36))</f>
        <v>10.003835903913025</v>
      </c>
      <c r="N238" s="153">
        <f t="array" ref="N238">MIN(IF($J165:$AO165=N165,$J31:$AO31+$J36:$AO36))</f>
        <v>10.003835903913025</v>
      </c>
      <c r="O238" s="153">
        <f t="array" ref="O238">MIN(IF($J165:$AO165=O165,$J31:$AO31+$J36:$AO36))</f>
        <v>10.003835903913025</v>
      </c>
      <c r="P238" s="153">
        <f t="array" ref="P238">MIN(IF($J165:$AO165=P165,$J31:$AO31+$J36:$AO36))</f>
        <v>10.003835903913025</v>
      </c>
      <c r="Q238" s="153">
        <f t="array" ref="Q238">MIN(IF($J165:$AO165=Q165,$J31:$AO31+$J36:$AO36))</f>
        <v>0</v>
      </c>
      <c r="R238" s="153">
        <f t="array" ref="R238">MIN(IF($J165:$AO165=R165,$J31:$AO31+$J36:$AO36))</f>
        <v>0</v>
      </c>
      <c r="S238" s="153">
        <f t="array" ref="S238">MIN(IF($J165:$AO165=S165,$J31:$AO31+$J36:$AO36))</f>
        <v>12.049430171981982</v>
      </c>
      <c r="T238" s="153">
        <f t="array" ref="T238">MIN(IF($J165:$AO165=T165,$J31:$AO31+$J36:$AO36))</f>
        <v>12.049430171981982</v>
      </c>
      <c r="U238" s="153">
        <f t="array" ref="U238">MIN(IF($J165:$AO165=U165,$J31:$AO31+$J36:$AO36))</f>
        <v>12.049430171981982</v>
      </c>
      <c r="V238" s="153">
        <f t="array" ref="V238">MIN(IF($J165:$AO165=V165,$J31:$AO31+$J36:$AO36))</f>
        <v>12.049430171981982</v>
      </c>
      <c r="W238" s="153">
        <f t="array" ref="W238">MIN(IF($J165:$AO165=W165,$J31:$AO31+$J36:$AO36))</f>
        <v>0</v>
      </c>
      <c r="X238" s="153">
        <f t="array" ref="X238">MIN(IF($J165:$AO165=X165,$J31:$AO31+$J36:$AO36))</f>
        <v>12.049430171981982</v>
      </c>
      <c r="Y238" s="153">
        <f t="array" ref="Y238">MIN(IF($J165:$AO165=Y165,$J31:$AO31+$J36:$AO36))</f>
        <v>12.049430171981982</v>
      </c>
      <c r="Z238" s="153">
        <f t="array" ref="Z238">MIN(IF($J165:$AO165=Z165,$J31:$AO31+$J36:$AO36))</f>
        <v>12.049430171981982</v>
      </c>
      <c r="AA238" s="153">
        <f t="array" ref="AA238">MIN(IF($J165:$AO165=AA165,$J31:$AO31+$J36:$AO36))</f>
        <v>12.049430171981982</v>
      </c>
      <c r="AB238" s="153">
        <f t="array" ref="AB238">MIN(IF($J165:$AO165=AB165,$J31:$AO31+$J36:$AO36))</f>
        <v>0</v>
      </c>
      <c r="AC238" s="153">
        <f t="array" ref="AC238">MIN(IF($J165:$AO165=AC165,$J31:$AO31+$J36:$AO36))</f>
        <v>110.6440670250993</v>
      </c>
      <c r="AD238" s="153">
        <f t="array" ref="AD238">MIN(IF($J165:$AO165=AD165,$J31:$AO31+$J36:$AO36))</f>
        <v>110.6440670250993</v>
      </c>
      <c r="AE238" s="153">
        <f t="array" ref="AE238">MIN(IF($J165:$AO165=AE165,$J31:$AO31+$J36:$AO36))</f>
        <v>110.6440670250993</v>
      </c>
      <c r="AF238" s="153">
        <f t="array" ref="AF238">MIN(IF($J165:$AO165=AF165,$J31:$AO31+$J36:$AO36))</f>
        <v>110.6440670250993</v>
      </c>
      <c r="AG238" s="153">
        <f t="array" ref="AG238">MIN(IF($J165:$AO165=AG165,$J31:$AO31+$J36:$AO36))</f>
        <v>0</v>
      </c>
      <c r="AH238" s="153">
        <f t="array" ref="AH238">MIN(IF($J165:$AO165=AH165,$J31:$AO31+$J36:$AO36))</f>
        <v>0</v>
      </c>
      <c r="AI238" s="153">
        <f t="array" ref="AI238">MIN(IF($J165:$AO165=AI165,$J31:$AO31+$J36:$AO36))</f>
        <v>0</v>
      </c>
      <c r="AJ238" s="153">
        <f t="array" ref="AJ238">MIN(IF($J165:$AO165=AJ165,$J31:$AO31+$J36:$AO36))</f>
        <v>0</v>
      </c>
      <c r="AK238" s="153">
        <f t="array" ref="AK238">MIN(IF($J165:$AO165=AK165,$J31:$AO31+$J36:$AO36))</f>
        <v>0</v>
      </c>
      <c r="AL238" s="153">
        <f t="array" ref="AL238">MIN(IF($J165:$AO165=AL165,$J31:$AO31+$J36:$AO36))</f>
        <v>0</v>
      </c>
      <c r="AM238" s="153">
        <f t="array" ref="AM238">MIN(IF($J165:$AO165=AM165,$J31:$AO31+$J36:$AO36))</f>
        <v>0</v>
      </c>
      <c r="AN238" s="153">
        <f t="array" ref="AN238">MIN(IF($J165:$AO165=AN165,$J31:$AO31+$J36:$AO36))</f>
        <v>0</v>
      </c>
      <c r="AO238" s="153">
        <f t="array" ref="AO238">MIN(IF($J165:$AO165=AO165,$J31:$AO31+$J36:$AO36))</f>
        <v>0</v>
      </c>
    </row>
    <row r="239" spans="2:43" x14ac:dyDescent="0.35">
      <c r="C239" s="24"/>
      <c r="J239" s="13"/>
      <c r="K239" s="13"/>
      <c r="L239" s="13"/>
      <c r="M239" s="13"/>
      <c r="N239" s="13"/>
      <c r="O239" s="13"/>
      <c r="P239" s="13"/>
      <c r="Q239" s="13"/>
      <c r="R239" s="13"/>
      <c r="S239" s="13"/>
      <c r="T239" s="13"/>
      <c r="U239" s="13"/>
      <c r="V239" s="13"/>
      <c r="W239" s="13"/>
      <c r="X239" s="13"/>
      <c r="Y239" s="13"/>
      <c r="Z239" s="13"/>
      <c r="AA239" s="13"/>
      <c r="AB239" s="13"/>
      <c r="AC239" s="13"/>
      <c r="AD239" s="13"/>
      <c r="AE239" s="13"/>
      <c r="AF239" s="13"/>
      <c r="AG239" s="13"/>
      <c r="AH239" s="13"/>
      <c r="AI239" s="13"/>
      <c r="AJ239" s="13"/>
      <c r="AK239" s="13"/>
      <c r="AL239" s="13"/>
      <c r="AM239" s="13"/>
      <c r="AN239" s="13"/>
      <c r="AO239" s="13"/>
    </row>
    <row r="240" spans="2:43" x14ac:dyDescent="0.35">
      <c r="C240" s="24"/>
      <c r="E240" t="s">
        <v>1033</v>
      </c>
      <c r="G240" t="s">
        <v>267</v>
      </c>
      <c r="J240" s="153">
        <f>MAX(-J238,J214)</f>
        <v>11.210154257374954</v>
      </c>
      <c r="K240" s="153">
        <f t="shared" ref="K240:AO240" si="109">MAX(-K238,K214)</f>
        <v>0</v>
      </c>
      <c r="L240" s="153">
        <f t="shared" si="109"/>
        <v>0</v>
      </c>
      <c r="M240" s="153">
        <f t="shared" si="109"/>
        <v>5.1671034311097506</v>
      </c>
      <c r="N240" s="153">
        <f t="shared" si="109"/>
        <v>28.184613975463282</v>
      </c>
      <c r="O240" s="153">
        <f t="shared" si="109"/>
        <v>69.967027392292067</v>
      </c>
      <c r="P240" s="153">
        <f t="shared" si="109"/>
        <v>217.52964806394357</v>
      </c>
      <c r="Q240" s="153">
        <f t="shared" si="109"/>
        <v>0</v>
      </c>
      <c r="R240" s="153">
        <f t="shared" si="109"/>
        <v>0</v>
      </c>
      <c r="S240" s="153">
        <f t="shared" si="109"/>
        <v>329.40129425162405</v>
      </c>
      <c r="T240" s="153">
        <f t="shared" si="109"/>
        <v>684.24292418930929</v>
      </c>
      <c r="U240" s="153">
        <f t="shared" si="109"/>
        <v>1093.8925144773484</v>
      </c>
      <c r="V240" s="153">
        <f t="shared" si="109"/>
        <v>2418.4590207488081</v>
      </c>
      <c r="W240" s="153">
        <f t="shared" si="109"/>
        <v>0</v>
      </c>
      <c r="X240" s="153">
        <f t="shared" si="109"/>
        <v>329.40129425162405</v>
      </c>
      <c r="Y240" s="153">
        <f t="shared" si="109"/>
        <v>684.24292418930929</v>
      </c>
      <c r="Z240" s="153">
        <f t="shared" si="109"/>
        <v>1093.8925144773482</v>
      </c>
      <c r="AA240" s="153">
        <f t="shared" si="109"/>
        <v>2418.4590207488081</v>
      </c>
      <c r="AB240" s="153">
        <f t="shared" si="109"/>
        <v>0</v>
      </c>
      <c r="AC240" s="153">
        <f t="shared" si="109"/>
        <v>1076.2287228686739</v>
      </c>
      <c r="AD240" s="153">
        <f t="shared" si="109"/>
        <v>5900.6535673642838</v>
      </c>
      <c r="AE240" s="153">
        <f t="shared" si="109"/>
        <v>12152.130120376898</v>
      </c>
      <c r="AF240" s="153">
        <f t="shared" si="109"/>
        <v>27217.662118080319</v>
      </c>
      <c r="AG240" s="153">
        <f t="shared" si="109"/>
        <v>0</v>
      </c>
      <c r="AH240" s="153">
        <f t="shared" si="109"/>
        <v>0</v>
      </c>
      <c r="AI240" s="153">
        <f t="shared" si="109"/>
        <v>0</v>
      </c>
      <c r="AJ240" s="153">
        <f t="shared" si="109"/>
        <v>0</v>
      </c>
      <c r="AK240" s="153">
        <f t="shared" si="109"/>
        <v>0</v>
      </c>
      <c r="AL240" s="153">
        <f t="shared" si="109"/>
        <v>0</v>
      </c>
      <c r="AM240" s="153">
        <f t="shared" si="109"/>
        <v>0</v>
      </c>
      <c r="AN240" s="153">
        <f t="shared" si="109"/>
        <v>0</v>
      </c>
      <c r="AO240" s="153">
        <f t="shared" si="109"/>
        <v>0</v>
      </c>
    </row>
    <row r="241" spans="3:43" x14ac:dyDescent="0.35">
      <c r="C241" s="24"/>
      <c r="J241" s="13"/>
      <c r="K241" s="13"/>
      <c r="L241" s="13"/>
      <c r="M241" s="13"/>
      <c r="N241" s="13"/>
      <c r="O241" s="13"/>
      <c r="P241" s="13"/>
      <c r="Q241" s="13"/>
      <c r="R241" s="13"/>
      <c r="S241" s="13"/>
      <c r="T241" s="13"/>
      <c r="U241" s="13"/>
      <c r="V241" s="13"/>
      <c r="W241" s="13"/>
      <c r="X241" s="13"/>
      <c r="Y241" s="13"/>
      <c r="Z241" s="13"/>
      <c r="AA241" s="13"/>
      <c r="AB241" s="13"/>
      <c r="AC241" s="13"/>
      <c r="AD241" s="13"/>
      <c r="AE241" s="13"/>
      <c r="AF241" s="13"/>
      <c r="AG241" s="13"/>
      <c r="AH241" s="13"/>
      <c r="AI241" s="13"/>
      <c r="AJ241" s="13"/>
      <c r="AK241" s="13"/>
      <c r="AL241" s="13"/>
      <c r="AM241" s="13"/>
      <c r="AN241" s="13"/>
      <c r="AO241" s="13"/>
    </row>
    <row r="242" spans="3:43" x14ac:dyDescent="0.35">
      <c r="C242" s="24"/>
      <c r="E242" t="s">
        <v>1034</v>
      </c>
      <c r="G242" t="s">
        <v>267</v>
      </c>
      <c r="J242" s="153">
        <f xml:space="preserve"> J214 - J240</f>
        <v>0</v>
      </c>
      <c r="K242" s="153">
        <f t="shared" ref="K242:AO242" si="110" xml:space="preserve"> K214 - K240</f>
        <v>0</v>
      </c>
      <c r="L242" s="153">
        <f t="shared" si="110"/>
        <v>0</v>
      </c>
      <c r="M242" s="153">
        <f t="shared" si="110"/>
        <v>0</v>
      </c>
      <c r="N242" s="153">
        <f t="shared" si="110"/>
        <v>0</v>
      </c>
      <c r="O242" s="153">
        <f t="shared" si="110"/>
        <v>0</v>
      </c>
      <c r="P242" s="153">
        <f t="shared" si="110"/>
        <v>0</v>
      </c>
      <c r="Q242" s="153">
        <f t="shared" si="110"/>
        <v>0</v>
      </c>
      <c r="R242" s="153">
        <f t="shared" si="110"/>
        <v>0</v>
      </c>
      <c r="S242" s="153">
        <f t="shared" si="110"/>
        <v>0</v>
      </c>
      <c r="T242" s="153">
        <f t="shared" si="110"/>
        <v>0</v>
      </c>
      <c r="U242" s="153">
        <f t="shared" si="110"/>
        <v>0</v>
      </c>
      <c r="V242" s="153">
        <f t="shared" si="110"/>
        <v>0</v>
      </c>
      <c r="W242" s="153">
        <f t="shared" si="110"/>
        <v>0</v>
      </c>
      <c r="X242" s="153">
        <f t="shared" si="110"/>
        <v>0</v>
      </c>
      <c r="Y242" s="153">
        <f t="shared" si="110"/>
        <v>0</v>
      </c>
      <c r="Z242" s="153">
        <f t="shared" si="110"/>
        <v>0</v>
      </c>
      <c r="AA242" s="153">
        <f t="shared" si="110"/>
        <v>0</v>
      </c>
      <c r="AB242" s="153">
        <f t="shared" si="110"/>
        <v>0</v>
      </c>
      <c r="AC242" s="153">
        <f t="shared" si="110"/>
        <v>0</v>
      </c>
      <c r="AD242" s="153">
        <f t="shared" si="110"/>
        <v>0</v>
      </c>
      <c r="AE242" s="153">
        <f t="shared" si="110"/>
        <v>0</v>
      </c>
      <c r="AF242" s="153">
        <f t="shared" si="110"/>
        <v>0</v>
      </c>
      <c r="AG242" s="153">
        <f t="shared" si="110"/>
        <v>0</v>
      </c>
      <c r="AH242" s="153">
        <f t="shared" si="110"/>
        <v>0</v>
      </c>
      <c r="AI242" s="153">
        <f t="shared" si="110"/>
        <v>0</v>
      </c>
      <c r="AJ242" s="153">
        <f t="shared" si="110"/>
        <v>0</v>
      </c>
      <c r="AK242" s="153">
        <f t="shared" si="110"/>
        <v>0</v>
      </c>
      <c r="AL242" s="153">
        <f t="shared" si="110"/>
        <v>0</v>
      </c>
      <c r="AM242" s="153">
        <f t="shared" si="110"/>
        <v>0</v>
      </c>
      <c r="AN242" s="153">
        <f t="shared" si="110"/>
        <v>0</v>
      </c>
      <c r="AO242" s="153">
        <f t="shared" si="110"/>
        <v>0</v>
      </c>
    </row>
    <row r="243" spans="3:43" x14ac:dyDescent="0.35">
      <c r="C243" s="24"/>
      <c r="J243" s="13"/>
      <c r="K243" s="13"/>
      <c r="L243" s="13"/>
      <c r="M243" s="13"/>
      <c r="N243" s="13"/>
      <c r="O243" s="13"/>
      <c r="P243" s="13"/>
      <c r="Q243" s="13"/>
      <c r="R243" s="13"/>
      <c r="S243" s="13"/>
      <c r="T243" s="13"/>
      <c r="U243" s="13"/>
      <c r="V243" s="13"/>
      <c r="W243" s="13"/>
      <c r="X243" s="13"/>
      <c r="Y243" s="13"/>
      <c r="Z243" s="13"/>
      <c r="AA243" s="13"/>
      <c r="AB243" s="13"/>
      <c r="AC243" s="13"/>
      <c r="AD243" s="13"/>
      <c r="AE243" s="13"/>
      <c r="AF243" s="13"/>
      <c r="AG243" s="13"/>
      <c r="AH243" s="13"/>
      <c r="AI243" s="13"/>
      <c r="AJ243" s="13"/>
      <c r="AK243" s="13"/>
      <c r="AL243" s="13"/>
      <c r="AM243" s="13"/>
      <c r="AN243" s="13"/>
      <c r="AO243" s="13"/>
    </row>
    <row r="244" spans="3:43" x14ac:dyDescent="0.35">
      <c r="C244" s="24"/>
      <c r="E244" t="s">
        <v>1035</v>
      </c>
      <c r="G244" t="s">
        <v>922</v>
      </c>
      <c r="J244" s="153">
        <f t="shared" ref="J244:AO244" si="111">J242 * days_in_year / hundred * J169</f>
        <v>0</v>
      </c>
      <c r="K244" s="153">
        <f t="shared" si="111"/>
        <v>0</v>
      </c>
      <c r="L244" s="153">
        <f t="shared" si="111"/>
        <v>0</v>
      </c>
      <c r="M244" s="153">
        <f t="shared" si="111"/>
        <v>0</v>
      </c>
      <c r="N244" s="153">
        <f t="shared" si="111"/>
        <v>0</v>
      </c>
      <c r="O244" s="153">
        <f t="shared" si="111"/>
        <v>0</v>
      </c>
      <c r="P244" s="153">
        <f t="shared" si="111"/>
        <v>0</v>
      </c>
      <c r="Q244" s="153">
        <f t="shared" si="111"/>
        <v>0</v>
      </c>
      <c r="R244" s="153">
        <f t="shared" si="111"/>
        <v>0</v>
      </c>
      <c r="S244" s="153">
        <f t="shared" si="111"/>
        <v>0</v>
      </c>
      <c r="T244" s="153">
        <f t="shared" si="111"/>
        <v>0</v>
      </c>
      <c r="U244" s="153">
        <f t="shared" si="111"/>
        <v>0</v>
      </c>
      <c r="V244" s="153">
        <f t="shared" si="111"/>
        <v>0</v>
      </c>
      <c r="W244" s="153">
        <f t="shared" si="111"/>
        <v>0</v>
      </c>
      <c r="X244" s="153">
        <f t="shared" si="111"/>
        <v>0</v>
      </c>
      <c r="Y244" s="153">
        <f t="shared" si="111"/>
        <v>0</v>
      </c>
      <c r="Z244" s="153">
        <f t="shared" si="111"/>
        <v>0</v>
      </c>
      <c r="AA244" s="153">
        <f t="shared" si="111"/>
        <v>0</v>
      </c>
      <c r="AB244" s="153">
        <f t="shared" si="111"/>
        <v>0</v>
      </c>
      <c r="AC244" s="153">
        <f t="shared" si="111"/>
        <v>0</v>
      </c>
      <c r="AD244" s="153">
        <f t="shared" si="111"/>
        <v>0</v>
      </c>
      <c r="AE244" s="153">
        <f t="shared" si="111"/>
        <v>0</v>
      </c>
      <c r="AF244" s="153">
        <f t="shared" si="111"/>
        <v>0</v>
      </c>
      <c r="AG244" s="153">
        <f t="shared" si="111"/>
        <v>0</v>
      </c>
      <c r="AH244" s="153">
        <f t="shared" si="111"/>
        <v>0</v>
      </c>
      <c r="AI244" s="153">
        <f t="shared" si="111"/>
        <v>0</v>
      </c>
      <c r="AJ244" s="153">
        <f t="shared" si="111"/>
        <v>0</v>
      </c>
      <c r="AK244" s="153">
        <f t="shared" si="111"/>
        <v>0</v>
      </c>
      <c r="AL244" s="153">
        <f t="shared" si="111"/>
        <v>0</v>
      </c>
      <c r="AM244" s="153">
        <f t="shared" si="111"/>
        <v>0</v>
      </c>
      <c r="AN244" s="153">
        <f t="shared" si="111"/>
        <v>0</v>
      </c>
      <c r="AO244" s="153">
        <f t="shared" si="111"/>
        <v>0</v>
      </c>
    </row>
    <row r="245" spans="3:43" x14ac:dyDescent="0.35">
      <c r="C245" s="24"/>
      <c r="D245"/>
      <c r="E245"/>
      <c r="J245" s="13"/>
      <c r="K245" s="13"/>
      <c r="L245" s="13"/>
      <c r="M245" s="13"/>
      <c r="N245" s="13"/>
      <c r="O245" s="13"/>
      <c r="P245" s="13"/>
      <c r="Q245" s="13"/>
      <c r="R245" s="13"/>
      <c r="S245" s="13"/>
      <c r="T245" s="13"/>
      <c r="U245" s="13"/>
      <c r="V245" s="13"/>
      <c r="W245" s="13"/>
      <c r="X245" s="13"/>
      <c r="Y245" s="13"/>
      <c r="Z245" s="13"/>
      <c r="AA245" s="13"/>
      <c r="AB245" s="13"/>
      <c r="AC245" s="13"/>
      <c r="AD245" s="13"/>
      <c r="AE245" s="13"/>
      <c r="AF245" s="13"/>
      <c r="AG245" s="13"/>
      <c r="AH245" s="13"/>
      <c r="AI245" s="13"/>
      <c r="AJ245" s="13"/>
      <c r="AK245" s="13"/>
      <c r="AL245" s="13"/>
      <c r="AM245" s="13"/>
      <c r="AN245" s="13"/>
      <c r="AO245" s="13"/>
    </row>
    <row r="246" spans="3:43" x14ac:dyDescent="0.35">
      <c r="C246" s="24"/>
      <c r="D246"/>
      <c r="E246" t="s">
        <v>1036</v>
      </c>
      <c r="G246" t="s">
        <v>922</v>
      </c>
      <c r="H246" s="79">
        <f>SUM(J244:AO244)</f>
        <v>0</v>
      </c>
      <c r="J246" s="13"/>
      <c r="K246" s="13"/>
      <c r="L246" s="13"/>
      <c r="M246" s="13"/>
      <c r="N246" s="13"/>
      <c r="O246" s="13"/>
      <c r="P246" s="13"/>
      <c r="Q246" s="13"/>
      <c r="R246" s="13"/>
      <c r="S246" s="13"/>
      <c r="T246" s="13"/>
      <c r="U246" s="13"/>
      <c r="V246" s="13"/>
      <c r="W246" s="13"/>
      <c r="X246" s="13"/>
      <c r="Y246" s="13"/>
      <c r="Z246" s="13"/>
      <c r="AA246" s="13"/>
      <c r="AB246" s="13"/>
      <c r="AC246" s="13"/>
      <c r="AD246" s="13"/>
      <c r="AE246" s="13"/>
      <c r="AF246" s="13"/>
      <c r="AG246" s="13"/>
      <c r="AH246" s="13"/>
      <c r="AI246" s="13"/>
      <c r="AJ246" s="13"/>
      <c r="AK246" s="13"/>
      <c r="AL246" s="13"/>
      <c r="AM246" s="13"/>
      <c r="AN246" s="13"/>
      <c r="AO246" s="13"/>
    </row>
    <row r="247" spans="3:43" x14ac:dyDescent="0.35">
      <c r="C247" s="24"/>
      <c r="D247"/>
      <c r="E247"/>
      <c r="J247" s="13"/>
      <c r="K247" s="13"/>
      <c r="L247" s="13"/>
      <c r="M247" s="13"/>
      <c r="N247" s="13"/>
      <c r="O247" s="13"/>
      <c r="P247" s="13"/>
      <c r="Q247" s="13"/>
      <c r="R247" s="13"/>
      <c r="S247" s="13"/>
      <c r="T247" s="13"/>
      <c r="U247" s="13"/>
      <c r="V247" s="13"/>
      <c r="W247" s="13"/>
      <c r="X247" s="13"/>
      <c r="Y247" s="13"/>
      <c r="Z247" s="13"/>
      <c r="AA247" s="13"/>
      <c r="AB247" s="13"/>
      <c r="AC247" s="13"/>
      <c r="AD247" s="13"/>
      <c r="AE247" s="13"/>
      <c r="AF247" s="13"/>
      <c r="AG247" s="13"/>
      <c r="AH247" s="13"/>
      <c r="AI247" s="13"/>
      <c r="AJ247" s="13"/>
      <c r="AK247" s="13"/>
      <c r="AL247" s="13"/>
      <c r="AM247" s="13"/>
      <c r="AN247" s="13"/>
      <c r="AO247" s="13"/>
    </row>
    <row r="248" spans="3:43" x14ac:dyDescent="0.35">
      <c r="C248" s="26" t="str">
        <f ca="1">INDEX('Version control'!$H$37:$H$64,MATCH($A$1,'Version control'!$F$37:$F$64,0),1)&amp;"-K: Ranking unit rate volumes and tariffs"</f>
        <v>Section 119-K: Ranking unit rate volumes and tariffs</v>
      </c>
      <c r="D248" s="26"/>
      <c r="E248" s="26"/>
      <c r="F248" s="26"/>
      <c r="G248" s="26"/>
      <c r="H248" s="26"/>
      <c r="I248" s="26"/>
      <c r="J248" s="179"/>
      <c r="K248" s="179"/>
      <c r="L248" s="179"/>
      <c r="M248" s="179"/>
      <c r="N248" s="179"/>
      <c r="O248" s="179"/>
      <c r="P248" s="179"/>
      <c r="Q248" s="179"/>
      <c r="R248" s="179"/>
      <c r="S248" s="179"/>
      <c r="T248" s="179"/>
      <c r="U248" s="179"/>
      <c r="V248" s="179"/>
      <c r="W248" s="179"/>
      <c r="X248" s="179"/>
      <c r="Y248" s="179"/>
      <c r="Z248" s="179"/>
      <c r="AA248" s="179"/>
      <c r="AB248" s="179"/>
      <c r="AC248" s="179"/>
      <c r="AD248" s="179"/>
      <c r="AE248" s="179"/>
      <c r="AF248" s="179"/>
      <c r="AG248" s="179"/>
      <c r="AH248" s="179"/>
      <c r="AI248" s="179"/>
      <c r="AJ248" s="179"/>
      <c r="AK248" s="179"/>
      <c r="AL248" s="179"/>
      <c r="AM248" s="179"/>
      <c r="AN248" s="179"/>
      <c r="AO248" s="179"/>
    </row>
    <row r="249" spans="3:43" x14ac:dyDescent="0.35">
      <c r="C249" s="24"/>
      <c r="J249" s="13"/>
      <c r="K249" s="13"/>
      <c r="L249" s="13"/>
      <c r="M249" s="13"/>
      <c r="N249" s="13"/>
      <c r="O249" s="13"/>
      <c r="P249" s="13"/>
      <c r="Q249" s="13"/>
      <c r="R249" s="13"/>
      <c r="S249" s="13"/>
      <c r="T249" s="13"/>
      <c r="U249" s="13"/>
      <c r="V249" s="13"/>
      <c r="W249" s="13"/>
      <c r="X249" s="13"/>
      <c r="Y249" s="13"/>
      <c r="Z249" s="13"/>
      <c r="AA249" s="13"/>
      <c r="AB249" s="13"/>
      <c r="AC249" s="13"/>
      <c r="AD249" s="13"/>
      <c r="AE249" s="13"/>
      <c r="AF249" s="13"/>
      <c r="AG249" s="13"/>
      <c r="AH249" s="13"/>
      <c r="AI249" s="13"/>
      <c r="AJ249" s="13"/>
      <c r="AK249" s="13"/>
      <c r="AL249" s="13"/>
      <c r="AM249" s="13"/>
      <c r="AN249" s="13"/>
      <c r="AO249" s="13"/>
    </row>
    <row r="250" spans="3:43" x14ac:dyDescent="0.35">
      <c r="C250" s="24"/>
      <c r="D250" s="24" t="s">
        <v>1037</v>
      </c>
      <c r="I250" t="s">
        <v>151</v>
      </c>
      <c r="J250" s="13"/>
      <c r="K250" s="13"/>
      <c r="L250" s="13"/>
      <c r="M250" s="13"/>
      <c r="N250" s="13"/>
      <c r="O250" s="13"/>
      <c r="P250" s="13"/>
      <c r="Q250" s="13"/>
      <c r="R250" s="13"/>
      <c r="S250" s="13"/>
      <c r="T250" s="13"/>
      <c r="U250" s="13"/>
      <c r="V250" s="13"/>
      <c r="W250" s="13"/>
      <c r="X250" s="13"/>
      <c r="Y250" s="13"/>
      <c r="Z250" s="13"/>
      <c r="AA250" s="13"/>
      <c r="AB250" s="13"/>
      <c r="AC250" s="13"/>
      <c r="AD250" s="13"/>
      <c r="AE250" s="13"/>
      <c r="AF250" s="13"/>
      <c r="AG250" s="13"/>
      <c r="AH250" s="13"/>
      <c r="AI250" s="13"/>
      <c r="AJ250" s="13"/>
      <c r="AK250" s="13"/>
      <c r="AL250" s="13"/>
      <c r="AM250" s="13"/>
      <c r="AN250" s="13"/>
      <c r="AO250" s="13"/>
      <c r="AQ250" t="s">
        <v>1111</v>
      </c>
    </row>
    <row r="251" spans="3:43" x14ac:dyDescent="0.35">
      <c r="C251" s="24"/>
      <c r="D251" s="24" t="s">
        <v>1038</v>
      </c>
      <c r="J251" s="13"/>
      <c r="K251" s="13"/>
      <c r="L251" s="13"/>
      <c r="M251" s="13"/>
      <c r="N251" s="13"/>
      <c r="O251" s="13"/>
      <c r="P251" s="13"/>
      <c r="Q251" s="13"/>
      <c r="R251" s="13"/>
      <c r="S251" s="13"/>
      <c r="T251" s="13"/>
      <c r="U251" s="13"/>
      <c r="V251" s="13"/>
      <c r="W251" s="13"/>
      <c r="X251" s="13"/>
      <c r="Y251" s="13"/>
      <c r="Z251" s="13"/>
      <c r="AA251" s="13"/>
      <c r="AB251" s="13"/>
      <c r="AC251" s="13"/>
      <c r="AD251" s="13"/>
      <c r="AE251" s="13"/>
      <c r="AF251" s="13"/>
      <c r="AG251" s="13"/>
      <c r="AH251" s="13"/>
      <c r="AI251" s="13"/>
      <c r="AJ251" s="13"/>
      <c r="AK251" s="13"/>
      <c r="AL251" s="13"/>
      <c r="AM251" s="13"/>
      <c r="AN251" s="13"/>
      <c r="AO251" s="13"/>
    </row>
    <row r="252" spans="3:43" x14ac:dyDescent="0.35">
      <c r="C252" s="24"/>
      <c r="J252" s="13"/>
      <c r="K252" s="13"/>
      <c r="L252" s="13"/>
      <c r="M252" s="13"/>
      <c r="N252" s="13"/>
      <c r="O252" s="13"/>
      <c r="P252" s="13"/>
      <c r="Q252" s="13"/>
      <c r="R252" s="13"/>
      <c r="S252" s="13"/>
      <c r="T252" s="13"/>
      <c r="U252" s="13"/>
      <c r="V252" s="13"/>
      <c r="W252" s="13"/>
      <c r="X252" s="13"/>
      <c r="Y252" s="13"/>
      <c r="Z252" s="13"/>
      <c r="AA252" s="13"/>
      <c r="AB252" s="13"/>
      <c r="AC252" s="13"/>
      <c r="AD252" s="13"/>
      <c r="AE252" s="13"/>
      <c r="AF252" s="13"/>
      <c r="AG252" s="13"/>
      <c r="AH252" s="13"/>
      <c r="AI252" s="13"/>
      <c r="AJ252" s="13"/>
      <c r="AK252" s="13"/>
      <c r="AL252" s="13"/>
      <c r="AM252" s="13"/>
      <c r="AN252" s="13"/>
      <c r="AO252" s="13"/>
    </row>
    <row r="253" spans="3:43" x14ac:dyDescent="0.35">
      <c r="C253" s="24"/>
      <c r="E253" s="378" t="s">
        <v>1039</v>
      </c>
      <c r="G253" t="s">
        <v>898</v>
      </c>
      <c r="J253" s="13" t="b">
        <f>J244&lt;0</f>
        <v>0</v>
      </c>
      <c r="K253" s="13" t="b">
        <f t="shared" ref="K253:AO253" si="112">K244&lt;0</f>
        <v>0</v>
      </c>
      <c r="L253" s="13" t="b">
        <f t="shared" si="112"/>
        <v>0</v>
      </c>
      <c r="M253" s="13" t="b">
        <f t="shared" si="112"/>
        <v>0</v>
      </c>
      <c r="N253" s="13" t="b">
        <f t="shared" si="112"/>
        <v>0</v>
      </c>
      <c r="O253" s="13" t="b">
        <f t="shared" si="112"/>
        <v>0</v>
      </c>
      <c r="P253" s="13" t="b">
        <f t="shared" si="112"/>
        <v>0</v>
      </c>
      <c r="Q253" s="13" t="b">
        <f t="shared" si="112"/>
        <v>0</v>
      </c>
      <c r="R253" s="13" t="b">
        <f t="shared" si="112"/>
        <v>0</v>
      </c>
      <c r="S253" s="13" t="b">
        <f t="shared" si="112"/>
        <v>0</v>
      </c>
      <c r="T253" s="13" t="b">
        <f t="shared" si="112"/>
        <v>0</v>
      </c>
      <c r="U253" s="13" t="b">
        <f t="shared" si="112"/>
        <v>0</v>
      </c>
      <c r="V253" s="13" t="b">
        <f t="shared" si="112"/>
        <v>0</v>
      </c>
      <c r="W253" s="13" t="b">
        <f t="shared" si="112"/>
        <v>0</v>
      </c>
      <c r="X253" s="13" t="b">
        <f t="shared" si="112"/>
        <v>0</v>
      </c>
      <c r="Y253" s="13" t="b">
        <f t="shared" si="112"/>
        <v>0</v>
      </c>
      <c r="Z253" s="13" t="b">
        <f t="shared" si="112"/>
        <v>0</v>
      </c>
      <c r="AA253" s="13" t="b">
        <f t="shared" si="112"/>
        <v>0</v>
      </c>
      <c r="AB253" s="13" t="b">
        <f t="shared" si="112"/>
        <v>0</v>
      </c>
      <c r="AC253" s="13" t="b">
        <f t="shared" si="112"/>
        <v>0</v>
      </c>
      <c r="AD253" s="13" t="b">
        <f t="shared" si="112"/>
        <v>0</v>
      </c>
      <c r="AE253" s="13" t="b">
        <f t="shared" si="112"/>
        <v>0</v>
      </c>
      <c r="AF253" s="13" t="b">
        <f t="shared" si="112"/>
        <v>0</v>
      </c>
      <c r="AG253" s="13" t="b">
        <f t="shared" si="112"/>
        <v>0</v>
      </c>
      <c r="AH253" s="13" t="b">
        <f t="shared" si="112"/>
        <v>0</v>
      </c>
      <c r="AI253" s="13" t="b">
        <f t="shared" si="112"/>
        <v>0</v>
      </c>
      <c r="AJ253" s="13" t="b">
        <f t="shared" si="112"/>
        <v>0</v>
      </c>
      <c r="AK253" s="13" t="b">
        <f t="shared" si="112"/>
        <v>0</v>
      </c>
      <c r="AL253" s="13" t="b">
        <f t="shared" si="112"/>
        <v>0</v>
      </c>
      <c r="AM253" s="13" t="b">
        <f t="shared" si="112"/>
        <v>0</v>
      </c>
      <c r="AN253" s="13" t="b">
        <f t="shared" si="112"/>
        <v>0</v>
      </c>
      <c r="AO253" s="13" t="b">
        <f t="shared" si="112"/>
        <v>0</v>
      </c>
    </row>
    <row r="254" spans="3:43" x14ac:dyDescent="0.35">
      <c r="C254" s="24"/>
      <c r="J254" s="13"/>
      <c r="K254" s="13"/>
      <c r="L254" s="13"/>
      <c r="M254" s="13"/>
      <c r="N254" s="13"/>
      <c r="O254" s="13"/>
      <c r="P254" s="13"/>
      <c r="Q254" s="13"/>
      <c r="R254" s="13"/>
      <c r="S254" s="13"/>
      <c r="T254" s="13"/>
      <c r="U254" s="13"/>
      <c r="V254" s="13"/>
      <c r="W254" s="13"/>
      <c r="X254" s="13"/>
      <c r="Y254" s="13"/>
      <c r="Z254" s="13"/>
      <c r="AA254" s="13"/>
      <c r="AB254" s="13"/>
      <c r="AC254" s="13"/>
      <c r="AD254" s="13"/>
      <c r="AE254" s="13"/>
      <c r="AF254" s="13"/>
      <c r="AG254" s="13"/>
      <c r="AH254" s="13"/>
      <c r="AI254" s="13"/>
      <c r="AJ254" s="13"/>
      <c r="AK254" s="13"/>
      <c r="AL254" s="13"/>
      <c r="AM254" s="13"/>
      <c r="AN254" s="13"/>
      <c r="AO254" s="13"/>
    </row>
    <row r="255" spans="3:43" x14ac:dyDescent="0.35">
      <c r="C255" s="24"/>
      <c r="E255" s="24" t="s">
        <v>1040</v>
      </c>
      <c r="J255" s="13"/>
      <c r="K255" s="13"/>
      <c r="L255" s="13"/>
      <c r="M255" s="13"/>
      <c r="N255" s="13"/>
      <c r="O255" s="13"/>
      <c r="P255" s="13"/>
      <c r="Q255" s="13"/>
      <c r="R255" s="13"/>
      <c r="S255" s="13"/>
      <c r="T255" s="13"/>
      <c r="U255" s="13"/>
      <c r="V255" s="13"/>
      <c r="W255" s="13"/>
      <c r="X255" s="13"/>
      <c r="Y255" s="13"/>
      <c r="Z255" s="13"/>
      <c r="AA255" s="13"/>
      <c r="AB255" s="13"/>
      <c r="AC255" s="13"/>
      <c r="AD255" s="13"/>
      <c r="AE255" s="13"/>
      <c r="AF255" s="13"/>
      <c r="AG255" s="13"/>
      <c r="AH255" s="13"/>
      <c r="AI255" s="13"/>
      <c r="AJ255" s="13"/>
      <c r="AK255" s="13"/>
      <c r="AL255" s="13"/>
      <c r="AM255" s="13"/>
      <c r="AN255" s="13"/>
      <c r="AO255" s="13"/>
    </row>
    <row r="256" spans="3:43" x14ac:dyDescent="0.35">
      <c r="C256" s="24"/>
      <c r="E256" s="24" t="s">
        <v>1041</v>
      </c>
      <c r="J256" s="13"/>
      <c r="K256" s="13"/>
      <c r="L256" s="13"/>
      <c r="M256" s="13"/>
      <c r="N256" s="13"/>
      <c r="O256" s="13"/>
      <c r="P256" s="13"/>
      <c r="Q256" s="13"/>
      <c r="R256" s="13"/>
      <c r="S256" s="13"/>
      <c r="T256" s="13"/>
      <c r="U256" s="13"/>
      <c r="V256" s="13"/>
      <c r="W256" s="13"/>
      <c r="X256" s="13"/>
      <c r="Y256" s="13"/>
      <c r="Z256" s="13"/>
      <c r="AA256" s="13"/>
      <c r="AB256" s="13"/>
      <c r="AC256" s="13"/>
      <c r="AD256" s="13"/>
      <c r="AE256" s="13"/>
      <c r="AF256" s="13"/>
      <c r="AG256" s="13"/>
      <c r="AH256" s="13"/>
      <c r="AI256" s="13"/>
      <c r="AJ256" s="13"/>
      <c r="AK256" s="13"/>
      <c r="AL256" s="13"/>
      <c r="AM256" s="13"/>
      <c r="AN256" s="13"/>
      <c r="AO256" s="13"/>
    </row>
    <row r="257" spans="3:43" x14ac:dyDescent="0.35">
      <c r="C257" s="24"/>
      <c r="E257" s="24" t="s">
        <v>1042</v>
      </c>
      <c r="J257" s="13"/>
      <c r="K257" s="13"/>
      <c r="L257" s="13"/>
      <c r="M257" s="13"/>
      <c r="N257" s="13"/>
      <c r="O257" s="13"/>
      <c r="P257" s="13"/>
      <c r="Q257" s="13"/>
      <c r="R257" s="13"/>
      <c r="S257" s="13"/>
      <c r="T257" s="13"/>
      <c r="U257" s="13"/>
      <c r="V257" s="13"/>
      <c r="W257" s="13"/>
      <c r="X257" s="13"/>
      <c r="Y257" s="13"/>
      <c r="Z257" s="13"/>
      <c r="AA257" s="13"/>
      <c r="AB257" s="13"/>
      <c r="AC257" s="13"/>
      <c r="AD257" s="13"/>
      <c r="AE257" s="13"/>
      <c r="AF257" s="13"/>
      <c r="AG257" s="13"/>
      <c r="AH257" s="13"/>
      <c r="AI257" s="13"/>
      <c r="AJ257" s="13"/>
      <c r="AK257" s="13"/>
      <c r="AL257" s="13"/>
      <c r="AM257" s="13"/>
      <c r="AN257" s="13"/>
      <c r="AO257" s="13"/>
    </row>
    <row r="258" spans="3:43" x14ac:dyDescent="0.35">
      <c r="C258" s="24"/>
      <c r="J258" s="13"/>
      <c r="K258" s="13"/>
      <c r="L258" s="13"/>
      <c r="M258" s="13"/>
      <c r="N258" s="13"/>
      <c r="O258" s="13"/>
      <c r="P258" s="13"/>
      <c r="Q258" s="13"/>
      <c r="R258" s="13"/>
      <c r="S258" s="13"/>
      <c r="T258" s="13"/>
      <c r="U258" s="13"/>
      <c r="V258" s="13"/>
      <c r="W258" s="13"/>
      <c r="X258" s="13"/>
      <c r="Y258" s="13"/>
      <c r="Z258" s="13"/>
      <c r="AA258" s="13"/>
      <c r="AB258" s="13"/>
      <c r="AC258" s="13"/>
      <c r="AD258" s="13"/>
      <c r="AE258" s="13"/>
      <c r="AF258" s="13"/>
      <c r="AG258" s="13"/>
      <c r="AH258" s="13"/>
      <c r="AI258" s="13"/>
      <c r="AJ258" s="13"/>
      <c r="AK258" s="13"/>
      <c r="AL258" s="13"/>
      <c r="AM258" s="13"/>
      <c r="AN258" s="13"/>
      <c r="AO258" s="13"/>
    </row>
    <row r="259" spans="3:43" x14ac:dyDescent="0.35">
      <c r="C259" s="24"/>
      <c r="E259" s="27" t="s">
        <v>1043</v>
      </c>
      <c r="J259" s="13"/>
      <c r="K259" s="13"/>
      <c r="L259" s="13"/>
      <c r="M259" s="13"/>
      <c r="N259" s="13"/>
      <c r="O259" s="13"/>
      <c r="P259" s="13"/>
      <c r="Q259" s="13"/>
      <c r="R259" s="13"/>
      <c r="S259" s="13"/>
      <c r="T259" s="13"/>
      <c r="U259" s="13"/>
      <c r="V259" s="13"/>
      <c r="W259" s="13"/>
      <c r="X259" s="13"/>
      <c r="Y259" s="13"/>
      <c r="Z259" s="13"/>
      <c r="AA259" s="13"/>
      <c r="AB259" s="13"/>
      <c r="AC259" s="13"/>
      <c r="AD259" s="13"/>
      <c r="AE259" s="13"/>
      <c r="AF259" s="13"/>
      <c r="AG259" s="13"/>
      <c r="AH259" s="13"/>
      <c r="AI259" s="13"/>
      <c r="AJ259" s="13"/>
      <c r="AK259" s="13"/>
      <c r="AL259" s="13"/>
      <c r="AM259" s="13"/>
      <c r="AN259" s="13"/>
      <c r="AO259" s="13"/>
    </row>
    <row r="260" spans="3:43" x14ac:dyDescent="0.35">
      <c r="C260" s="24"/>
      <c r="F260" s="19" t="s">
        <v>1044</v>
      </c>
      <c r="G260" s="19" t="s">
        <v>146</v>
      </c>
      <c r="H260" s="306">
        <v>1</v>
      </c>
      <c r="J260" s="13"/>
      <c r="K260" s="13"/>
      <c r="L260" s="13"/>
      <c r="M260" s="13"/>
      <c r="N260" s="13"/>
      <c r="O260" s="13"/>
      <c r="P260" s="13"/>
      <c r="Q260" s="13"/>
      <c r="R260" s="13"/>
      <c r="S260" s="13"/>
      <c r="T260" s="13"/>
      <c r="U260" s="13"/>
      <c r="V260" s="13"/>
      <c r="W260" s="13"/>
      <c r="X260" s="13"/>
      <c r="Y260" s="13"/>
      <c r="Z260" s="13"/>
      <c r="AA260" s="13"/>
      <c r="AB260" s="13"/>
      <c r="AC260" s="13"/>
      <c r="AD260" s="13"/>
      <c r="AE260" s="13"/>
      <c r="AF260" s="13"/>
      <c r="AG260" s="13"/>
      <c r="AH260" s="13"/>
      <c r="AI260" s="13"/>
      <c r="AJ260" s="13"/>
      <c r="AK260" s="13"/>
      <c r="AL260" s="13"/>
      <c r="AM260" s="13"/>
      <c r="AN260" s="13"/>
      <c r="AO260" s="13"/>
    </row>
    <row r="261" spans="3:43" x14ac:dyDescent="0.35">
      <c r="C261" s="24"/>
      <c r="F261" t="s">
        <v>1045</v>
      </c>
      <c r="G261" t="s">
        <v>146</v>
      </c>
      <c r="H261" s="317">
        <v>2</v>
      </c>
      <c r="J261" s="13"/>
      <c r="K261" s="13"/>
      <c r="L261" s="13"/>
      <c r="M261" s="13"/>
      <c r="N261" s="13"/>
      <c r="O261" s="13"/>
      <c r="P261" s="13"/>
      <c r="Q261" s="13"/>
      <c r="R261" s="13"/>
      <c r="S261" s="13"/>
      <c r="T261" s="13"/>
      <c r="U261" s="13"/>
      <c r="V261" s="13"/>
      <c r="W261" s="13"/>
      <c r="X261" s="13"/>
      <c r="Y261" s="13"/>
      <c r="Z261" s="13"/>
      <c r="AA261" s="13"/>
      <c r="AB261" s="13"/>
      <c r="AC261" s="13"/>
      <c r="AD261" s="13"/>
      <c r="AE261" s="13"/>
      <c r="AF261" s="13"/>
      <c r="AG261" s="13"/>
      <c r="AH261" s="13"/>
      <c r="AI261" s="13"/>
      <c r="AJ261" s="13"/>
      <c r="AK261" s="13"/>
      <c r="AL261" s="13"/>
      <c r="AM261" s="13"/>
      <c r="AN261" s="13"/>
      <c r="AO261" s="13"/>
    </row>
    <row r="262" spans="3:43" x14ac:dyDescent="0.35">
      <c r="C262" s="24"/>
      <c r="F262" s="28" t="s">
        <v>1046</v>
      </c>
      <c r="G262" s="28" t="s">
        <v>146</v>
      </c>
      <c r="H262" s="307">
        <v>3</v>
      </c>
      <c r="J262" s="13"/>
      <c r="K262" s="13"/>
      <c r="L262" s="13"/>
      <c r="M262" s="13"/>
      <c r="N262" s="13"/>
      <c r="O262" s="13"/>
      <c r="P262" s="13"/>
      <c r="Q262" s="13"/>
      <c r="R262" s="13"/>
      <c r="S262" s="13"/>
      <c r="T262" s="13"/>
      <c r="U262" s="13"/>
      <c r="V262" s="13"/>
      <c r="W262" s="13"/>
      <c r="X262" s="13"/>
      <c r="Y262" s="13"/>
      <c r="Z262" s="13"/>
      <c r="AA262" s="13"/>
      <c r="AB262" s="13"/>
      <c r="AC262" s="13"/>
      <c r="AD262" s="13"/>
      <c r="AE262" s="13"/>
      <c r="AF262" s="13"/>
      <c r="AG262" s="13"/>
      <c r="AH262" s="13"/>
      <c r="AI262" s="13"/>
      <c r="AJ262" s="13"/>
      <c r="AK262" s="13"/>
      <c r="AL262" s="13"/>
      <c r="AM262" s="13"/>
      <c r="AN262" s="13"/>
      <c r="AO262" s="13"/>
    </row>
    <row r="263" spans="3:43" x14ac:dyDescent="0.35">
      <c r="C263" s="24"/>
      <c r="J263" s="13"/>
      <c r="K263" s="13"/>
      <c r="L263" s="13"/>
      <c r="M263" s="13"/>
      <c r="N263" s="13"/>
      <c r="O263" s="13"/>
      <c r="P263" s="13"/>
      <c r="Q263" s="13"/>
      <c r="R263" s="13"/>
      <c r="S263" s="13"/>
      <c r="T263" s="13"/>
      <c r="U263" s="13"/>
      <c r="V263" s="13"/>
      <c r="W263" s="13"/>
      <c r="X263" s="13"/>
      <c r="Y263" s="13"/>
      <c r="Z263" s="13"/>
      <c r="AA263" s="13"/>
      <c r="AB263" s="13"/>
      <c r="AC263" s="13"/>
      <c r="AD263" s="13"/>
      <c r="AE263" s="13"/>
      <c r="AF263" s="13"/>
      <c r="AG263" s="13"/>
      <c r="AH263" s="13"/>
      <c r="AI263" s="13"/>
      <c r="AJ263" s="13"/>
      <c r="AK263" s="13"/>
      <c r="AL263" s="13"/>
      <c r="AM263" s="13"/>
      <c r="AN263" s="13"/>
      <c r="AO263" s="13"/>
    </row>
    <row r="264" spans="3:43" x14ac:dyDescent="0.35">
      <c r="C264" s="24"/>
      <c r="E264" s="27" t="s">
        <v>1047</v>
      </c>
      <c r="J264" s="13"/>
      <c r="K264" s="13"/>
      <c r="L264" s="13"/>
      <c r="M264" s="13"/>
      <c r="N264" s="13"/>
      <c r="O264" s="13"/>
      <c r="P264" s="13"/>
      <c r="Q264" s="13"/>
      <c r="R264" s="13"/>
      <c r="S264" s="13"/>
      <c r="T264" s="13"/>
      <c r="U264" s="13"/>
      <c r="V264" s="13"/>
      <c r="W264" s="13"/>
      <c r="X264" s="13"/>
      <c r="Y264" s="13"/>
      <c r="Z264" s="13"/>
      <c r="AA264" s="13"/>
      <c r="AB264" s="13"/>
      <c r="AC264" s="13"/>
      <c r="AD264" s="13"/>
      <c r="AE264" s="13"/>
      <c r="AF264" s="13"/>
      <c r="AG264" s="13"/>
      <c r="AH264" s="13"/>
      <c r="AI264" s="13"/>
      <c r="AJ264" s="13"/>
      <c r="AK264" s="13"/>
      <c r="AL264" s="13"/>
      <c r="AM264" s="13"/>
      <c r="AN264" s="13"/>
      <c r="AO264" s="13"/>
    </row>
    <row r="265" spans="3:43" x14ac:dyDescent="0.35">
      <c r="C265" s="24"/>
      <c r="F265" s="19" t="s">
        <v>1044</v>
      </c>
      <c r="G265" s="19" t="s">
        <v>266</v>
      </c>
      <c r="H265" s="19"/>
      <c r="I265" s="19"/>
      <c r="J265" s="379">
        <f t="shared" ref="J265:AO265" si="113">IF(J$253, SMALL(J$28:J$30,$H260), 0)</f>
        <v>0</v>
      </c>
      <c r="K265" s="379">
        <f t="shared" si="113"/>
        <v>0</v>
      </c>
      <c r="L265" s="379">
        <f t="shared" si="113"/>
        <v>0</v>
      </c>
      <c r="M265" s="379">
        <f t="shared" si="113"/>
        <v>0</v>
      </c>
      <c r="N265" s="379">
        <f t="shared" si="113"/>
        <v>0</v>
      </c>
      <c r="O265" s="379">
        <f t="shared" si="113"/>
        <v>0</v>
      </c>
      <c r="P265" s="379">
        <f t="shared" si="113"/>
        <v>0</v>
      </c>
      <c r="Q265" s="379">
        <f t="shared" si="113"/>
        <v>0</v>
      </c>
      <c r="R265" s="379">
        <f t="shared" si="113"/>
        <v>0</v>
      </c>
      <c r="S265" s="379">
        <f t="shared" si="113"/>
        <v>0</v>
      </c>
      <c r="T265" s="379">
        <f t="shared" si="113"/>
        <v>0</v>
      </c>
      <c r="U265" s="379">
        <f t="shared" si="113"/>
        <v>0</v>
      </c>
      <c r="V265" s="379">
        <f t="shared" si="113"/>
        <v>0</v>
      </c>
      <c r="W265" s="379">
        <f t="shared" si="113"/>
        <v>0</v>
      </c>
      <c r="X265" s="379">
        <f t="shared" si="113"/>
        <v>0</v>
      </c>
      <c r="Y265" s="379">
        <f t="shared" si="113"/>
        <v>0</v>
      </c>
      <c r="Z265" s="379">
        <f t="shared" si="113"/>
        <v>0</v>
      </c>
      <c r="AA265" s="379">
        <f t="shared" si="113"/>
        <v>0</v>
      </c>
      <c r="AB265" s="379">
        <f t="shared" si="113"/>
        <v>0</v>
      </c>
      <c r="AC265" s="379">
        <f t="shared" si="113"/>
        <v>0</v>
      </c>
      <c r="AD265" s="379">
        <f t="shared" si="113"/>
        <v>0</v>
      </c>
      <c r="AE265" s="379">
        <f t="shared" si="113"/>
        <v>0</v>
      </c>
      <c r="AF265" s="379">
        <f t="shared" si="113"/>
        <v>0</v>
      </c>
      <c r="AG265" s="379">
        <f t="shared" si="113"/>
        <v>0</v>
      </c>
      <c r="AH265" s="379">
        <f t="shared" si="113"/>
        <v>0</v>
      </c>
      <c r="AI265" s="379">
        <f t="shared" si="113"/>
        <v>0</v>
      </c>
      <c r="AJ265" s="379">
        <f t="shared" si="113"/>
        <v>0</v>
      </c>
      <c r="AK265" s="379">
        <f t="shared" si="113"/>
        <v>0</v>
      </c>
      <c r="AL265" s="379">
        <f t="shared" si="113"/>
        <v>0</v>
      </c>
      <c r="AM265" s="379">
        <f t="shared" si="113"/>
        <v>0</v>
      </c>
      <c r="AN265" s="379">
        <f t="shared" si="113"/>
        <v>0</v>
      </c>
      <c r="AO265" s="379">
        <f t="shared" si="113"/>
        <v>0</v>
      </c>
    </row>
    <row r="266" spans="3:43" x14ac:dyDescent="0.35">
      <c r="C266" s="24"/>
      <c r="F266" t="s">
        <v>1045</v>
      </c>
      <c r="G266" t="s">
        <v>266</v>
      </c>
      <c r="J266" s="318">
        <f t="shared" ref="J266:AO266" si="114">IF(J$253, SMALL(J$28:J$30,$H261), 0)</f>
        <v>0</v>
      </c>
      <c r="K266" s="318">
        <f t="shared" si="114"/>
        <v>0</v>
      </c>
      <c r="L266" s="318">
        <f t="shared" si="114"/>
        <v>0</v>
      </c>
      <c r="M266" s="318">
        <f t="shared" si="114"/>
        <v>0</v>
      </c>
      <c r="N266" s="318">
        <f t="shared" si="114"/>
        <v>0</v>
      </c>
      <c r="O266" s="318">
        <f t="shared" si="114"/>
        <v>0</v>
      </c>
      <c r="P266" s="318">
        <f t="shared" si="114"/>
        <v>0</v>
      </c>
      <c r="Q266" s="318">
        <f t="shared" si="114"/>
        <v>0</v>
      </c>
      <c r="R266" s="318">
        <f t="shared" si="114"/>
        <v>0</v>
      </c>
      <c r="S266" s="318">
        <f t="shared" si="114"/>
        <v>0</v>
      </c>
      <c r="T266" s="318">
        <f t="shared" si="114"/>
        <v>0</v>
      </c>
      <c r="U266" s="318">
        <f t="shared" si="114"/>
        <v>0</v>
      </c>
      <c r="V266" s="318">
        <f t="shared" si="114"/>
        <v>0</v>
      </c>
      <c r="W266" s="318">
        <f t="shared" si="114"/>
        <v>0</v>
      </c>
      <c r="X266" s="318">
        <f t="shared" si="114"/>
        <v>0</v>
      </c>
      <c r="Y266" s="318">
        <f t="shared" si="114"/>
        <v>0</v>
      </c>
      <c r="Z266" s="318">
        <f t="shared" si="114"/>
        <v>0</v>
      </c>
      <c r="AA266" s="318">
        <f t="shared" si="114"/>
        <v>0</v>
      </c>
      <c r="AB266" s="318">
        <f t="shared" si="114"/>
        <v>0</v>
      </c>
      <c r="AC266" s="318">
        <f t="shared" si="114"/>
        <v>0</v>
      </c>
      <c r="AD266" s="318">
        <f t="shared" si="114"/>
        <v>0</v>
      </c>
      <c r="AE266" s="318">
        <f t="shared" si="114"/>
        <v>0</v>
      </c>
      <c r="AF266" s="318">
        <f t="shared" si="114"/>
        <v>0</v>
      </c>
      <c r="AG266" s="318">
        <f t="shared" si="114"/>
        <v>0</v>
      </c>
      <c r="AH266" s="318">
        <f t="shared" si="114"/>
        <v>0</v>
      </c>
      <c r="AI266" s="318">
        <f t="shared" si="114"/>
        <v>0</v>
      </c>
      <c r="AJ266" s="318">
        <f t="shared" si="114"/>
        <v>0</v>
      </c>
      <c r="AK266" s="318">
        <f t="shared" si="114"/>
        <v>0</v>
      </c>
      <c r="AL266" s="318">
        <f t="shared" si="114"/>
        <v>0</v>
      </c>
      <c r="AM266" s="318">
        <f t="shared" si="114"/>
        <v>0</v>
      </c>
      <c r="AN266" s="318">
        <f t="shared" si="114"/>
        <v>0</v>
      </c>
      <c r="AO266" s="318">
        <f t="shared" si="114"/>
        <v>0</v>
      </c>
    </row>
    <row r="267" spans="3:43" x14ac:dyDescent="0.35">
      <c r="C267" s="24"/>
      <c r="F267" s="28" t="s">
        <v>1046</v>
      </c>
      <c r="G267" s="28" t="s">
        <v>266</v>
      </c>
      <c r="H267" s="28"/>
      <c r="I267" s="28"/>
      <c r="J267" s="380">
        <f t="shared" ref="J267:AO267" si="115">IF(J$253, SMALL(J$28:J$30,$H262), 0)</f>
        <v>0</v>
      </c>
      <c r="K267" s="380">
        <f t="shared" si="115"/>
        <v>0</v>
      </c>
      <c r="L267" s="380">
        <f t="shared" si="115"/>
        <v>0</v>
      </c>
      <c r="M267" s="380">
        <f t="shared" si="115"/>
        <v>0</v>
      </c>
      <c r="N267" s="380">
        <f t="shared" si="115"/>
        <v>0</v>
      </c>
      <c r="O267" s="380">
        <f t="shared" si="115"/>
        <v>0</v>
      </c>
      <c r="P267" s="380">
        <f t="shared" si="115"/>
        <v>0</v>
      </c>
      <c r="Q267" s="380">
        <f t="shared" si="115"/>
        <v>0</v>
      </c>
      <c r="R267" s="380">
        <f t="shared" si="115"/>
        <v>0</v>
      </c>
      <c r="S267" s="380">
        <f t="shared" si="115"/>
        <v>0</v>
      </c>
      <c r="T267" s="380">
        <f t="shared" si="115"/>
        <v>0</v>
      </c>
      <c r="U267" s="380">
        <f t="shared" si="115"/>
        <v>0</v>
      </c>
      <c r="V267" s="380">
        <f t="shared" si="115"/>
        <v>0</v>
      </c>
      <c r="W267" s="380">
        <f t="shared" si="115"/>
        <v>0</v>
      </c>
      <c r="X267" s="380">
        <f t="shared" si="115"/>
        <v>0</v>
      </c>
      <c r="Y267" s="380">
        <f t="shared" si="115"/>
        <v>0</v>
      </c>
      <c r="Z267" s="380">
        <f t="shared" si="115"/>
        <v>0</v>
      </c>
      <c r="AA267" s="380">
        <f t="shared" si="115"/>
        <v>0</v>
      </c>
      <c r="AB267" s="380">
        <f t="shared" si="115"/>
        <v>0</v>
      </c>
      <c r="AC267" s="380">
        <f t="shared" si="115"/>
        <v>0</v>
      </c>
      <c r="AD267" s="380">
        <f t="shared" si="115"/>
        <v>0</v>
      </c>
      <c r="AE267" s="380">
        <f t="shared" si="115"/>
        <v>0</v>
      </c>
      <c r="AF267" s="380">
        <f t="shared" si="115"/>
        <v>0</v>
      </c>
      <c r="AG267" s="380">
        <f t="shared" si="115"/>
        <v>0</v>
      </c>
      <c r="AH267" s="380">
        <f t="shared" si="115"/>
        <v>0</v>
      </c>
      <c r="AI267" s="380">
        <f t="shared" si="115"/>
        <v>0</v>
      </c>
      <c r="AJ267" s="380">
        <f t="shared" si="115"/>
        <v>0</v>
      </c>
      <c r="AK267" s="380">
        <f t="shared" si="115"/>
        <v>0</v>
      </c>
      <c r="AL267" s="380">
        <f t="shared" si="115"/>
        <v>0</v>
      </c>
      <c r="AM267" s="380">
        <f t="shared" si="115"/>
        <v>0</v>
      </c>
      <c r="AN267" s="380">
        <f t="shared" si="115"/>
        <v>0</v>
      </c>
      <c r="AO267" s="380">
        <f t="shared" si="115"/>
        <v>0</v>
      </c>
    </row>
    <row r="268" spans="3:43" x14ac:dyDescent="0.35">
      <c r="C268" s="24"/>
      <c r="J268" s="13"/>
      <c r="K268" s="13"/>
      <c r="L268" s="13"/>
      <c r="M268" s="13"/>
      <c r="N268" s="13"/>
      <c r="O268" s="13"/>
      <c r="P268" s="13"/>
      <c r="Q268" s="13"/>
      <c r="R268" s="13"/>
      <c r="S268" s="13"/>
      <c r="T268" s="13"/>
      <c r="U268" s="13"/>
      <c r="V268" s="13"/>
      <c r="W268" s="13"/>
      <c r="X268" s="13"/>
      <c r="Y268" s="13"/>
      <c r="Z268" s="13"/>
      <c r="AA268" s="13"/>
      <c r="AB268" s="13"/>
      <c r="AC268" s="13"/>
      <c r="AD268" s="13"/>
      <c r="AE268" s="13"/>
      <c r="AF268" s="13"/>
      <c r="AG268" s="13"/>
      <c r="AH268" s="13"/>
      <c r="AI268" s="13"/>
      <c r="AJ268" s="13"/>
      <c r="AK268" s="13"/>
      <c r="AL268" s="13"/>
      <c r="AM268" s="13"/>
      <c r="AN268" s="13"/>
      <c r="AO268" s="13"/>
    </row>
    <row r="269" spans="3:43" x14ac:dyDescent="0.35">
      <c r="C269" s="24"/>
      <c r="E269" s="2" t="s">
        <v>1048</v>
      </c>
      <c r="I269" t="s">
        <v>151</v>
      </c>
      <c r="J269" s="13"/>
      <c r="K269" s="13"/>
      <c r="L269" s="13"/>
      <c r="M269" s="13"/>
      <c r="N269" s="13"/>
      <c r="O269" s="13"/>
      <c r="P269" s="13"/>
      <c r="Q269" s="13"/>
      <c r="R269" s="13"/>
      <c r="S269" s="13"/>
      <c r="T269" s="13"/>
      <c r="U269" s="13"/>
      <c r="V269" s="13"/>
      <c r="W269" s="13"/>
      <c r="X269" s="13"/>
      <c r="Y269" s="13"/>
      <c r="Z269" s="13"/>
      <c r="AA269" s="13"/>
      <c r="AB269" s="13"/>
      <c r="AC269" s="13"/>
      <c r="AD269" s="13"/>
      <c r="AE269" s="13"/>
      <c r="AF269" s="13"/>
      <c r="AG269" s="13"/>
      <c r="AH269" s="13"/>
      <c r="AI269" s="13"/>
      <c r="AJ269" s="13"/>
      <c r="AK269" s="13"/>
      <c r="AL269" s="13"/>
      <c r="AM269" s="13"/>
      <c r="AN269" s="13"/>
      <c r="AO269" s="13"/>
      <c r="AQ269" t="s">
        <v>1138</v>
      </c>
    </row>
    <row r="270" spans="3:43" x14ac:dyDescent="0.35">
      <c r="C270" s="24"/>
      <c r="E270" s="2" t="s">
        <v>1049</v>
      </c>
      <c r="J270" s="13"/>
      <c r="K270" s="13"/>
      <c r="L270" s="13"/>
      <c r="M270" s="13"/>
      <c r="N270" s="13"/>
      <c r="O270" s="13"/>
      <c r="P270" s="13"/>
      <c r="Q270" s="13"/>
      <c r="R270" s="13"/>
      <c r="S270" s="13"/>
      <c r="T270" s="13"/>
      <c r="U270" s="13"/>
      <c r="V270" s="13"/>
      <c r="W270" s="13"/>
      <c r="X270" s="13"/>
      <c r="Y270" s="13"/>
      <c r="Z270" s="13"/>
      <c r="AA270" s="13"/>
      <c r="AB270" s="13"/>
      <c r="AC270" s="13"/>
      <c r="AD270" s="13"/>
      <c r="AE270" s="13"/>
      <c r="AF270" s="13"/>
      <c r="AG270" s="13"/>
      <c r="AH270" s="13"/>
      <c r="AI270" s="13"/>
      <c r="AJ270" s="13"/>
      <c r="AK270" s="13"/>
      <c r="AL270" s="13"/>
      <c r="AM270" s="13"/>
      <c r="AN270" s="13"/>
      <c r="AO270" s="13"/>
    </row>
    <row r="271" spans="3:43" x14ac:dyDescent="0.35">
      <c r="C271" s="24"/>
      <c r="J271" s="13"/>
      <c r="K271" s="13"/>
      <c r="L271" s="13"/>
      <c r="M271" s="13"/>
      <c r="N271" s="13"/>
      <c r="O271" s="13"/>
      <c r="P271" s="13"/>
      <c r="Q271" s="13"/>
      <c r="R271" s="13"/>
      <c r="S271" s="13"/>
      <c r="T271" s="13"/>
      <c r="U271" s="13"/>
      <c r="V271" s="13"/>
      <c r="W271" s="13"/>
      <c r="X271" s="13"/>
      <c r="Y271" s="13"/>
      <c r="Z271" s="13"/>
      <c r="AA271" s="13"/>
      <c r="AB271" s="13"/>
      <c r="AC271" s="13"/>
      <c r="AD271" s="13"/>
      <c r="AE271" s="13"/>
      <c r="AF271" s="13"/>
      <c r="AG271" s="13"/>
      <c r="AH271" s="13"/>
      <c r="AI271" s="13"/>
      <c r="AJ271" s="13"/>
      <c r="AK271" s="13"/>
      <c r="AL271" s="13"/>
      <c r="AM271" s="13"/>
      <c r="AN271" s="13"/>
      <c r="AO271" s="13"/>
    </row>
    <row r="272" spans="3:43" x14ac:dyDescent="0.35">
      <c r="C272" s="24"/>
      <c r="E272" s="27" t="s">
        <v>1050</v>
      </c>
      <c r="J272" s="13"/>
      <c r="K272" s="13"/>
      <c r="L272" s="13"/>
      <c r="M272" s="13"/>
      <c r="N272" s="13"/>
      <c r="O272" s="13"/>
      <c r="P272" s="13"/>
      <c r="Q272" s="13"/>
      <c r="R272" s="13"/>
      <c r="S272" s="13"/>
      <c r="T272" s="13"/>
      <c r="U272" s="13"/>
      <c r="V272" s="13"/>
      <c r="W272" s="13"/>
      <c r="X272" s="13"/>
      <c r="Y272" s="13"/>
      <c r="Z272" s="13"/>
      <c r="AA272" s="13"/>
      <c r="AB272" s="13"/>
      <c r="AC272" s="13"/>
      <c r="AD272" s="13"/>
      <c r="AE272" s="13"/>
      <c r="AF272" s="13"/>
      <c r="AG272" s="13"/>
      <c r="AH272" s="13"/>
      <c r="AI272" s="13"/>
      <c r="AJ272" s="13"/>
      <c r="AK272" s="13"/>
      <c r="AL272" s="13"/>
      <c r="AM272" s="13"/>
      <c r="AN272" s="13"/>
      <c r="AO272" s="13"/>
    </row>
    <row r="273" spans="3:41" x14ac:dyDescent="0.35">
      <c r="C273" s="24"/>
      <c r="F273" s="19" t="s">
        <v>1044</v>
      </c>
      <c r="G273" s="19" t="s">
        <v>266</v>
      </c>
      <c r="H273" s="19"/>
      <c r="I273" s="19"/>
      <c r="J273" s="379">
        <f t="array" ref="J273">MIN(IF($J$165:$AO$165=J$165,$J265:$AO265))</f>
        <v>0</v>
      </c>
      <c r="K273" s="379">
        <f t="array" ref="K273">MIN(IF($J$165:$AO$165=K$165,$J265:$AO265))</f>
        <v>0</v>
      </c>
      <c r="L273" s="379">
        <f t="array" ref="L273">MIN(IF($J$165:$AO$165=L$165,$J265:$AO265))</f>
        <v>0</v>
      </c>
      <c r="M273" s="379">
        <f t="array" ref="M273">MIN(IF($J$165:$AO$165=M$165,$J265:$AO265))</f>
        <v>0</v>
      </c>
      <c r="N273" s="379">
        <f t="array" ref="N273">MIN(IF($J$165:$AO$165=N$165,$J265:$AO265))</f>
        <v>0</v>
      </c>
      <c r="O273" s="379">
        <f t="array" ref="O273">MIN(IF($J$165:$AO$165=O$165,$J265:$AO265))</f>
        <v>0</v>
      </c>
      <c r="P273" s="379">
        <f t="array" ref="P273">MIN(IF($J$165:$AO$165=P$165,$J265:$AO265))</f>
        <v>0</v>
      </c>
      <c r="Q273" s="379">
        <f t="array" ref="Q273">MIN(IF($J$165:$AO$165=Q$165,$J265:$AO265))</f>
        <v>0</v>
      </c>
      <c r="R273" s="379">
        <f t="array" ref="R273">MIN(IF($J$165:$AO$165=R$165,$J265:$AO265))</f>
        <v>0</v>
      </c>
      <c r="S273" s="379">
        <f t="array" ref="S273">MIN(IF($J$165:$AO$165=S$165,$J265:$AO265))</f>
        <v>0</v>
      </c>
      <c r="T273" s="379">
        <f t="array" ref="T273">MIN(IF($J$165:$AO$165=T$165,$J265:$AO265))</f>
        <v>0</v>
      </c>
      <c r="U273" s="379">
        <f t="array" ref="U273">MIN(IF($J$165:$AO$165=U$165,$J265:$AO265))</f>
        <v>0</v>
      </c>
      <c r="V273" s="379">
        <f t="array" ref="V273">MIN(IF($J$165:$AO$165=V$165,$J265:$AO265))</f>
        <v>0</v>
      </c>
      <c r="W273" s="379">
        <f t="array" ref="W273">MIN(IF($J$165:$AO$165=W$165,$J265:$AO265))</f>
        <v>0</v>
      </c>
      <c r="X273" s="379">
        <f t="array" ref="X273">MIN(IF($J$165:$AO$165=X$165,$J265:$AO265))</f>
        <v>0</v>
      </c>
      <c r="Y273" s="379">
        <f t="array" ref="Y273">MIN(IF($J$165:$AO$165=Y$165,$J265:$AO265))</f>
        <v>0</v>
      </c>
      <c r="Z273" s="379">
        <f t="array" ref="Z273">MIN(IF($J$165:$AO$165=Z$165,$J265:$AO265))</f>
        <v>0</v>
      </c>
      <c r="AA273" s="379">
        <f t="array" ref="AA273">MIN(IF($J$165:$AO$165=AA$165,$J265:$AO265))</f>
        <v>0</v>
      </c>
      <c r="AB273" s="379">
        <f t="array" ref="AB273">MIN(IF($J$165:$AO$165=AB$165,$J265:$AO265))</f>
        <v>0</v>
      </c>
      <c r="AC273" s="379">
        <f t="array" ref="AC273">MIN(IF($J$165:$AO$165=AC$165,$J265:$AO265))</f>
        <v>0</v>
      </c>
      <c r="AD273" s="379">
        <f t="array" ref="AD273">MIN(IF($J$165:$AO$165=AD$165,$J265:$AO265))</f>
        <v>0</v>
      </c>
      <c r="AE273" s="379">
        <f t="array" ref="AE273">MIN(IF($J$165:$AO$165=AE$165,$J265:$AO265))</f>
        <v>0</v>
      </c>
      <c r="AF273" s="379">
        <f t="array" ref="AF273">MIN(IF($J$165:$AO$165=AF$165,$J265:$AO265))</f>
        <v>0</v>
      </c>
      <c r="AG273" s="379">
        <f t="array" ref="AG273">MIN(IF($J$165:$AO$165=AG$165,$J265:$AO265))</f>
        <v>0</v>
      </c>
      <c r="AH273" s="379">
        <f t="array" ref="AH273">MIN(IF($J$165:$AO$165=AH$165,$J265:$AO265))</f>
        <v>0</v>
      </c>
      <c r="AI273" s="379">
        <f t="array" ref="AI273">MIN(IF($J$165:$AO$165=AI$165,$J265:$AO265))</f>
        <v>0</v>
      </c>
      <c r="AJ273" s="379">
        <f t="array" ref="AJ273">MIN(IF($J$165:$AO$165=AJ$165,$J265:$AO265))</f>
        <v>0</v>
      </c>
      <c r="AK273" s="379">
        <f t="array" ref="AK273">MIN(IF($J$165:$AO$165=AK$165,$J265:$AO265))</f>
        <v>0</v>
      </c>
      <c r="AL273" s="379">
        <f t="array" ref="AL273">MIN(IF($J$165:$AO$165=AL$165,$J265:$AO265))</f>
        <v>0</v>
      </c>
      <c r="AM273" s="379">
        <f t="array" ref="AM273">MIN(IF($J$165:$AO$165=AM$165,$J265:$AO265))</f>
        <v>0</v>
      </c>
      <c r="AN273" s="379">
        <f t="array" ref="AN273">MIN(IF($J$165:$AO$165=AN$165,$J265:$AO265))</f>
        <v>0</v>
      </c>
      <c r="AO273" s="379">
        <f t="array" ref="AO273">MIN(IF($J$165:$AO$165=AO$165,$J265:$AO265))</f>
        <v>0</v>
      </c>
    </row>
    <row r="274" spans="3:41" x14ac:dyDescent="0.35">
      <c r="C274" s="24"/>
      <c r="F274" t="s">
        <v>1045</v>
      </c>
      <c r="G274" t="s">
        <v>266</v>
      </c>
      <c r="J274" s="318">
        <f t="array" ref="J274">MIN(IF($J$165:$AO$165=J$165,$J266:$AO266))</f>
        <v>0</v>
      </c>
      <c r="K274" s="318">
        <f t="array" ref="K274">MIN(IF($J$165:$AO$165=K$165,$J266:$AO266))</f>
        <v>0</v>
      </c>
      <c r="L274" s="318">
        <f t="array" ref="L274">MIN(IF($J$165:$AO$165=L$165,$J266:$AO266))</f>
        <v>0</v>
      </c>
      <c r="M274" s="318">
        <f t="array" ref="M274">MIN(IF($J$165:$AO$165=M$165,$J266:$AO266))</f>
        <v>0</v>
      </c>
      <c r="N274" s="318">
        <f t="array" ref="N274">MIN(IF($J$165:$AO$165=N$165,$J266:$AO266))</f>
        <v>0</v>
      </c>
      <c r="O274" s="318">
        <f t="array" ref="O274">MIN(IF($J$165:$AO$165=O$165,$J266:$AO266))</f>
        <v>0</v>
      </c>
      <c r="P274" s="318">
        <f t="array" ref="P274">MIN(IF($J$165:$AO$165=P$165,$J266:$AO266))</f>
        <v>0</v>
      </c>
      <c r="Q274" s="318">
        <f t="array" ref="Q274">MIN(IF($J$165:$AO$165=Q$165,$J266:$AO266))</f>
        <v>0</v>
      </c>
      <c r="R274" s="318">
        <f t="array" ref="R274">MIN(IF($J$165:$AO$165=R$165,$J266:$AO266))</f>
        <v>0</v>
      </c>
      <c r="S274" s="318">
        <f t="array" ref="S274">MIN(IF($J$165:$AO$165=S$165,$J266:$AO266))</f>
        <v>0</v>
      </c>
      <c r="T274" s="318">
        <f t="array" ref="T274">MIN(IF($J$165:$AO$165=T$165,$J266:$AO266))</f>
        <v>0</v>
      </c>
      <c r="U274" s="318">
        <f t="array" ref="U274">MIN(IF($J$165:$AO$165=U$165,$J266:$AO266))</f>
        <v>0</v>
      </c>
      <c r="V274" s="318">
        <f t="array" ref="V274">MIN(IF($J$165:$AO$165=V$165,$J266:$AO266))</f>
        <v>0</v>
      </c>
      <c r="W274" s="318">
        <f t="array" ref="W274">MIN(IF($J$165:$AO$165=W$165,$J266:$AO266))</f>
        <v>0</v>
      </c>
      <c r="X274" s="318">
        <f t="array" ref="X274">MIN(IF($J$165:$AO$165=X$165,$J266:$AO266))</f>
        <v>0</v>
      </c>
      <c r="Y274" s="318">
        <f t="array" ref="Y274">MIN(IF($J$165:$AO$165=Y$165,$J266:$AO266))</f>
        <v>0</v>
      </c>
      <c r="Z274" s="318">
        <f t="array" ref="Z274">MIN(IF($J$165:$AO$165=Z$165,$J266:$AO266))</f>
        <v>0</v>
      </c>
      <c r="AA274" s="318">
        <f t="array" ref="AA274">MIN(IF($J$165:$AO$165=AA$165,$J266:$AO266))</f>
        <v>0</v>
      </c>
      <c r="AB274" s="318">
        <f t="array" ref="AB274">MIN(IF($J$165:$AO$165=AB$165,$J266:$AO266))</f>
        <v>0</v>
      </c>
      <c r="AC274" s="318">
        <f t="array" ref="AC274">MIN(IF($J$165:$AO$165=AC$165,$J266:$AO266))</f>
        <v>0</v>
      </c>
      <c r="AD274" s="318">
        <f t="array" ref="AD274">MIN(IF($J$165:$AO$165=AD$165,$J266:$AO266))</f>
        <v>0</v>
      </c>
      <c r="AE274" s="318">
        <f t="array" ref="AE274">MIN(IF($J$165:$AO$165=AE$165,$J266:$AO266))</f>
        <v>0</v>
      </c>
      <c r="AF274" s="318">
        <f t="array" ref="AF274">MIN(IF($J$165:$AO$165=AF$165,$J266:$AO266))</f>
        <v>0</v>
      </c>
      <c r="AG274" s="318">
        <f t="array" ref="AG274">MIN(IF($J$165:$AO$165=AG$165,$J266:$AO266))</f>
        <v>0</v>
      </c>
      <c r="AH274" s="318">
        <f t="array" ref="AH274">MIN(IF($J$165:$AO$165=AH$165,$J266:$AO266))</f>
        <v>0</v>
      </c>
      <c r="AI274" s="318">
        <f t="array" ref="AI274">MIN(IF($J$165:$AO$165=AI$165,$J266:$AO266))</f>
        <v>0</v>
      </c>
      <c r="AJ274" s="318">
        <f t="array" ref="AJ274">MIN(IF($J$165:$AO$165=AJ$165,$J266:$AO266))</f>
        <v>0</v>
      </c>
      <c r="AK274" s="318">
        <f t="array" ref="AK274">MIN(IF($J$165:$AO$165=AK$165,$J266:$AO266))</f>
        <v>0</v>
      </c>
      <c r="AL274" s="318">
        <f t="array" ref="AL274">MIN(IF($J$165:$AO$165=AL$165,$J266:$AO266))</f>
        <v>0</v>
      </c>
      <c r="AM274" s="318">
        <f t="array" ref="AM274">MIN(IF($J$165:$AO$165=AM$165,$J266:$AO266))</f>
        <v>0</v>
      </c>
      <c r="AN274" s="318">
        <f t="array" ref="AN274">MIN(IF($J$165:$AO$165=AN$165,$J266:$AO266))</f>
        <v>0</v>
      </c>
      <c r="AO274" s="318">
        <f t="array" ref="AO274">MIN(IF($J$165:$AO$165=AO$165,$J266:$AO266))</f>
        <v>0</v>
      </c>
    </row>
    <row r="275" spans="3:41" x14ac:dyDescent="0.35">
      <c r="C275" s="24"/>
      <c r="F275" s="28" t="s">
        <v>1046</v>
      </c>
      <c r="G275" s="28" t="s">
        <v>266</v>
      </c>
      <c r="H275" s="28"/>
      <c r="I275" s="28"/>
      <c r="J275" s="380">
        <f t="array" ref="J275">MIN(IF($J$165:$AO$165=J$165,$J267:$AO267))</f>
        <v>0</v>
      </c>
      <c r="K275" s="380">
        <f t="array" ref="K275">MIN(IF($J$165:$AO$165=K$165,$J267:$AO267))</f>
        <v>0</v>
      </c>
      <c r="L275" s="380">
        <f t="array" ref="L275">MIN(IF($J$165:$AO$165=L$165,$J267:$AO267))</f>
        <v>0</v>
      </c>
      <c r="M275" s="380">
        <f t="array" ref="M275">MIN(IF($J$165:$AO$165=M$165,$J267:$AO267))</f>
        <v>0</v>
      </c>
      <c r="N275" s="380">
        <f t="array" ref="N275">MIN(IF($J$165:$AO$165=N$165,$J267:$AO267))</f>
        <v>0</v>
      </c>
      <c r="O275" s="380">
        <f t="array" ref="O275">MIN(IF($J$165:$AO$165=O$165,$J267:$AO267))</f>
        <v>0</v>
      </c>
      <c r="P275" s="380">
        <f t="array" ref="P275">MIN(IF($J$165:$AO$165=P$165,$J267:$AO267))</f>
        <v>0</v>
      </c>
      <c r="Q275" s="380">
        <f t="array" ref="Q275">MIN(IF($J$165:$AO$165=Q$165,$J267:$AO267))</f>
        <v>0</v>
      </c>
      <c r="R275" s="380">
        <f t="array" ref="R275">MIN(IF($J$165:$AO$165=R$165,$J267:$AO267))</f>
        <v>0</v>
      </c>
      <c r="S275" s="380">
        <f t="array" ref="S275">MIN(IF($J$165:$AO$165=S$165,$J267:$AO267))</f>
        <v>0</v>
      </c>
      <c r="T275" s="380">
        <f t="array" ref="T275">MIN(IF($J$165:$AO$165=T$165,$J267:$AO267))</f>
        <v>0</v>
      </c>
      <c r="U275" s="380">
        <f t="array" ref="U275">MIN(IF($J$165:$AO$165=U$165,$J267:$AO267))</f>
        <v>0</v>
      </c>
      <c r="V275" s="380">
        <f t="array" ref="V275">MIN(IF($J$165:$AO$165=V$165,$J267:$AO267))</f>
        <v>0</v>
      </c>
      <c r="W275" s="380">
        <f t="array" ref="W275">MIN(IF($J$165:$AO$165=W$165,$J267:$AO267))</f>
        <v>0</v>
      </c>
      <c r="X275" s="380">
        <f t="array" ref="X275">MIN(IF($J$165:$AO$165=X$165,$J267:$AO267))</f>
        <v>0</v>
      </c>
      <c r="Y275" s="380">
        <f t="array" ref="Y275">MIN(IF($J$165:$AO$165=Y$165,$J267:$AO267))</f>
        <v>0</v>
      </c>
      <c r="Z275" s="380">
        <f t="array" ref="Z275">MIN(IF($J$165:$AO$165=Z$165,$J267:$AO267))</f>
        <v>0</v>
      </c>
      <c r="AA275" s="380">
        <f t="array" ref="AA275">MIN(IF($J$165:$AO$165=AA$165,$J267:$AO267))</f>
        <v>0</v>
      </c>
      <c r="AB275" s="380">
        <f t="array" ref="AB275">MIN(IF($J$165:$AO$165=AB$165,$J267:$AO267))</f>
        <v>0</v>
      </c>
      <c r="AC275" s="380">
        <f t="array" ref="AC275">MIN(IF($J$165:$AO$165=AC$165,$J267:$AO267))</f>
        <v>0</v>
      </c>
      <c r="AD275" s="380">
        <f t="array" ref="AD275">MIN(IF($J$165:$AO$165=AD$165,$J267:$AO267))</f>
        <v>0</v>
      </c>
      <c r="AE275" s="380">
        <f t="array" ref="AE275">MIN(IF($J$165:$AO$165=AE$165,$J267:$AO267))</f>
        <v>0</v>
      </c>
      <c r="AF275" s="380">
        <f t="array" ref="AF275">MIN(IF($J$165:$AO$165=AF$165,$J267:$AO267))</f>
        <v>0</v>
      </c>
      <c r="AG275" s="380">
        <f t="array" ref="AG275">MIN(IF($J$165:$AO$165=AG$165,$J267:$AO267))</f>
        <v>0</v>
      </c>
      <c r="AH275" s="380">
        <f t="array" ref="AH275">MIN(IF($J$165:$AO$165=AH$165,$J267:$AO267))</f>
        <v>0</v>
      </c>
      <c r="AI275" s="380">
        <f t="array" ref="AI275">MIN(IF($J$165:$AO$165=AI$165,$J267:$AO267))</f>
        <v>0</v>
      </c>
      <c r="AJ275" s="380">
        <f t="array" ref="AJ275">MIN(IF($J$165:$AO$165=AJ$165,$J267:$AO267))</f>
        <v>0</v>
      </c>
      <c r="AK275" s="380">
        <f t="array" ref="AK275">MIN(IF($J$165:$AO$165=AK$165,$J267:$AO267))</f>
        <v>0</v>
      </c>
      <c r="AL275" s="380">
        <f t="array" ref="AL275">MIN(IF($J$165:$AO$165=AL$165,$J267:$AO267))</f>
        <v>0</v>
      </c>
      <c r="AM275" s="380">
        <f t="array" ref="AM275">MIN(IF($J$165:$AO$165=AM$165,$J267:$AO267))</f>
        <v>0</v>
      </c>
      <c r="AN275" s="380">
        <f t="array" ref="AN275">MIN(IF($J$165:$AO$165=AN$165,$J267:$AO267))</f>
        <v>0</v>
      </c>
      <c r="AO275" s="380">
        <f t="array" ref="AO275">MIN(IF($J$165:$AO$165=AO$165,$J267:$AO267))</f>
        <v>0</v>
      </c>
    </row>
    <row r="276" spans="3:41" x14ac:dyDescent="0.35">
      <c r="C276" s="24"/>
      <c r="J276" s="13"/>
      <c r="K276" s="13"/>
      <c r="L276" s="13"/>
      <c r="M276" s="13"/>
      <c r="N276" s="13"/>
      <c r="O276" s="13"/>
      <c r="P276" s="13"/>
      <c r="Q276" s="13"/>
      <c r="R276" s="13"/>
      <c r="S276" s="13"/>
      <c r="T276" s="13"/>
      <c r="U276" s="13"/>
      <c r="V276" s="13"/>
      <c r="W276" s="13"/>
      <c r="X276" s="13"/>
      <c r="Y276" s="13"/>
      <c r="Z276" s="13"/>
      <c r="AA276" s="13"/>
      <c r="AB276" s="13"/>
      <c r="AC276" s="13"/>
      <c r="AD276" s="13"/>
      <c r="AE276" s="13"/>
      <c r="AF276" s="13"/>
      <c r="AG276" s="13"/>
      <c r="AH276" s="13"/>
      <c r="AI276" s="13"/>
      <c r="AJ276" s="13"/>
      <c r="AK276" s="13"/>
      <c r="AL276" s="13"/>
      <c r="AM276" s="13"/>
      <c r="AN276" s="13"/>
      <c r="AO276" s="13"/>
    </row>
    <row r="277" spans="3:41" x14ac:dyDescent="0.35">
      <c r="C277" s="24"/>
      <c r="E277" s="27" t="s">
        <v>1051</v>
      </c>
      <c r="J277" s="13"/>
      <c r="K277" s="13"/>
      <c r="L277" s="13"/>
      <c r="M277" s="13"/>
      <c r="N277" s="13"/>
      <c r="O277" s="13"/>
      <c r="P277" s="13"/>
      <c r="Q277" s="13"/>
      <c r="R277" s="13"/>
      <c r="S277" s="13"/>
      <c r="T277" s="13"/>
      <c r="U277" s="13"/>
      <c r="V277" s="13"/>
      <c r="W277" s="13"/>
      <c r="X277" s="13"/>
      <c r="Y277" s="13"/>
      <c r="Z277" s="13"/>
      <c r="AA277" s="13"/>
      <c r="AB277" s="13"/>
      <c r="AC277" s="13"/>
      <c r="AD277" s="13"/>
      <c r="AE277" s="13"/>
      <c r="AF277" s="13"/>
      <c r="AG277" s="13"/>
      <c r="AH277" s="13"/>
      <c r="AI277" s="13"/>
      <c r="AJ277" s="13"/>
      <c r="AK277" s="13"/>
      <c r="AL277" s="13"/>
      <c r="AM277" s="13"/>
      <c r="AN277" s="13"/>
      <c r="AO277" s="13"/>
    </row>
    <row r="278" spans="3:41" x14ac:dyDescent="0.35">
      <c r="C278" s="24"/>
      <c r="F278" s="19" t="s">
        <v>1044</v>
      </c>
      <c r="G278" s="19" t="s">
        <v>266</v>
      </c>
      <c r="H278" s="19"/>
      <c r="I278" s="19"/>
      <c r="J278" s="379">
        <f xml:space="preserve"> - J273</f>
        <v>0</v>
      </c>
      <c r="K278" s="379">
        <f t="shared" ref="K278:AO278" si="116" xml:space="preserve"> - K273</f>
        <v>0</v>
      </c>
      <c r="L278" s="379">
        <f t="shared" si="116"/>
        <v>0</v>
      </c>
      <c r="M278" s="379">
        <f t="shared" si="116"/>
        <v>0</v>
      </c>
      <c r="N278" s="379">
        <f t="shared" si="116"/>
        <v>0</v>
      </c>
      <c r="O278" s="379">
        <f t="shared" si="116"/>
        <v>0</v>
      </c>
      <c r="P278" s="379">
        <f t="shared" si="116"/>
        <v>0</v>
      </c>
      <c r="Q278" s="379">
        <f t="shared" si="116"/>
        <v>0</v>
      </c>
      <c r="R278" s="379">
        <f t="shared" si="116"/>
        <v>0</v>
      </c>
      <c r="S278" s="379">
        <f t="shared" si="116"/>
        <v>0</v>
      </c>
      <c r="T278" s="379">
        <f t="shared" si="116"/>
        <v>0</v>
      </c>
      <c r="U278" s="379">
        <f t="shared" si="116"/>
        <v>0</v>
      </c>
      <c r="V278" s="379">
        <f t="shared" si="116"/>
        <v>0</v>
      </c>
      <c r="W278" s="379">
        <f t="shared" si="116"/>
        <v>0</v>
      </c>
      <c r="X278" s="379">
        <f t="shared" si="116"/>
        <v>0</v>
      </c>
      <c r="Y278" s="379">
        <f t="shared" si="116"/>
        <v>0</v>
      </c>
      <c r="Z278" s="379">
        <f t="shared" si="116"/>
        <v>0</v>
      </c>
      <c r="AA278" s="379">
        <f t="shared" si="116"/>
        <v>0</v>
      </c>
      <c r="AB278" s="379">
        <f t="shared" si="116"/>
        <v>0</v>
      </c>
      <c r="AC278" s="379">
        <f t="shared" si="116"/>
        <v>0</v>
      </c>
      <c r="AD278" s="379">
        <f t="shared" si="116"/>
        <v>0</v>
      </c>
      <c r="AE278" s="379">
        <f t="shared" si="116"/>
        <v>0</v>
      </c>
      <c r="AF278" s="379">
        <f t="shared" si="116"/>
        <v>0</v>
      </c>
      <c r="AG278" s="379">
        <f t="shared" si="116"/>
        <v>0</v>
      </c>
      <c r="AH278" s="379">
        <f t="shared" si="116"/>
        <v>0</v>
      </c>
      <c r="AI278" s="379">
        <f t="shared" si="116"/>
        <v>0</v>
      </c>
      <c r="AJ278" s="379">
        <f t="shared" si="116"/>
        <v>0</v>
      </c>
      <c r="AK278" s="379">
        <f t="shared" si="116"/>
        <v>0</v>
      </c>
      <c r="AL278" s="379">
        <f t="shared" si="116"/>
        <v>0</v>
      </c>
      <c r="AM278" s="379">
        <f t="shared" si="116"/>
        <v>0</v>
      </c>
      <c r="AN278" s="379">
        <f t="shared" si="116"/>
        <v>0</v>
      </c>
      <c r="AO278" s="379">
        <f t="shared" si="116"/>
        <v>0</v>
      </c>
    </row>
    <row r="279" spans="3:41" x14ac:dyDescent="0.35">
      <c r="C279" s="24"/>
      <c r="F279" t="s">
        <v>1045</v>
      </c>
      <c r="G279" t="s">
        <v>266</v>
      </c>
      <c r="J279" s="318">
        <f t="shared" ref="J279:AO280" si="117" xml:space="preserve"> - J274</f>
        <v>0</v>
      </c>
      <c r="K279" s="318">
        <f t="shared" si="117"/>
        <v>0</v>
      </c>
      <c r="L279" s="318">
        <f t="shared" si="117"/>
        <v>0</v>
      </c>
      <c r="M279" s="318">
        <f t="shared" si="117"/>
        <v>0</v>
      </c>
      <c r="N279" s="318">
        <f t="shared" si="117"/>
        <v>0</v>
      </c>
      <c r="O279" s="318">
        <f t="shared" si="117"/>
        <v>0</v>
      </c>
      <c r="P279" s="318">
        <f t="shared" si="117"/>
        <v>0</v>
      </c>
      <c r="Q279" s="318">
        <f t="shared" si="117"/>
        <v>0</v>
      </c>
      <c r="R279" s="318">
        <f t="shared" si="117"/>
        <v>0</v>
      </c>
      <c r="S279" s="318">
        <f t="shared" si="117"/>
        <v>0</v>
      </c>
      <c r="T279" s="318">
        <f t="shared" si="117"/>
        <v>0</v>
      </c>
      <c r="U279" s="318">
        <f t="shared" si="117"/>
        <v>0</v>
      </c>
      <c r="V279" s="318">
        <f t="shared" si="117"/>
        <v>0</v>
      </c>
      <c r="W279" s="318">
        <f t="shared" si="117"/>
        <v>0</v>
      </c>
      <c r="X279" s="318">
        <f t="shared" si="117"/>
        <v>0</v>
      </c>
      <c r="Y279" s="318">
        <f t="shared" si="117"/>
        <v>0</v>
      </c>
      <c r="Z279" s="318">
        <f t="shared" si="117"/>
        <v>0</v>
      </c>
      <c r="AA279" s="318">
        <f t="shared" si="117"/>
        <v>0</v>
      </c>
      <c r="AB279" s="318">
        <f t="shared" si="117"/>
        <v>0</v>
      </c>
      <c r="AC279" s="318">
        <f t="shared" si="117"/>
        <v>0</v>
      </c>
      <c r="AD279" s="318">
        <f t="shared" si="117"/>
        <v>0</v>
      </c>
      <c r="AE279" s="318">
        <f t="shared" si="117"/>
        <v>0</v>
      </c>
      <c r="AF279" s="318">
        <f t="shared" si="117"/>
        <v>0</v>
      </c>
      <c r="AG279" s="318">
        <f t="shared" si="117"/>
        <v>0</v>
      </c>
      <c r="AH279" s="318">
        <f t="shared" si="117"/>
        <v>0</v>
      </c>
      <c r="AI279" s="318">
        <f t="shared" si="117"/>
        <v>0</v>
      </c>
      <c r="AJ279" s="318">
        <f t="shared" si="117"/>
        <v>0</v>
      </c>
      <c r="AK279" s="318">
        <f t="shared" si="117"/>
        <v>0</v>
      </c>
      <c r="AL279" s="318">
        <f t="shared" si="117"/>
        <v>0</v>
      </c>
      <c r="AM279" s="318">
        <f t="shared" si="117"/>
        <v>0</v>
      </c>
      <c r="AN279" s="318">
        <f t="shared" si="117"/>
        <v>0</v>
      </c>
      <c r="AO279" s="318">
        <f t="shared" si="117"/>
        <v>0</v>
      </c>
    </row>
    <row r="280" spans="3:41" x14ac:dyDescent="0.35">
      <c r="C280" s="24"/>
      <c r="F280" s="28" t="s">
        <v>1046</v>
      </c>
      <c r="G280" s="28" t="s">
        <v>266</v>
      </c>
      <c r="H280" s="28"/>
      <c r="I280" s="28"/>
      <c r="J280" s="380">
        <f t="shared" si="117"/>
        <v>0</v>
      </c>
      <c r="K280" s="380">
        <f t="shared" si="117"/>
        <v>0</v>
      </c>
      <c r="L280" s="380">
        <f t="shared" si="117"/>
        <v>0</v>
      </c>
      <c r="M280" s="380">
        <f t="shared" si="117"/>
        <v>0</v>
      </c>
      <c r="N280" s="380">
        <f t="shared" si="117"/>
        <v>0</v>
      </c>
      <c r="O280" s="380">
        <f t="shared" si="117"/>
        <v>0</v>
      </c>
      <c r="P280" s="380">
        <f t="shared" si="117"/>
        <v>0</v>
      </c>
      <c r="Q280" s="380">
        <f t="shared" si="117"/>
        <v>0</v>
      </c>
      <c r="R280" s="380">
        <f t="shared" si="117"/>
        <v>0</v>
      </c>
      <c r="S280" s="380">
        <f t="shared" si="117"/>
        <v>0</v>
      </c>
      <c r="T280" s="380">
        <f t="shared" si="117"/>
        <v>0</v>
      </c>
      <c r="U280" s="380">
        <f t="shared" si="117"/>
        <v>0</v>
      </c>
      <c r="V280" s="380">
        <f t="shared" si="117"/>
        <v>0</v>
      </c>
      <c r="W280" s="380">
        <f t="shared" si="117"/>
        <v>0</v>
      </c>
      <c r="X280" s="380">
        <f t="shared" si="117"/>
        <v>0</v>
      </c>
      <c r="Y280" s="380">
        <f t="shared" si="117"/>
        <v>0</v>
      </c>
      <c r="Z280" s="380">
        <f t="shared" si="117"/>
        <v>0</v>
      </c>
      <c r="AA280" s="380">
        <f t="shared" si="117"/>
        <v>0</v>
      </c>
      <c r="AB280" s="380">
        <f t="shared" si="117"/>
        <v>0</v>
      </c>
      <c r="AC280" s="380">
        <f t="shared" si="117"/>
        <v>0</v>
      </c>
      <c r="AD280" s="380">
        <f t="shared" si="117"/>
        <v>0</v>
      </c>
      <c r="AE280" s="380">
        <f t="shared" si="117"/>
        <v>0</v>
      </c>
      <c r="AF280" s="380">
        <f t="shared" si="117"/>
        <v>0</v>
      </c>
      <c r="AG280" s="380">
        <f t="shared" si="117"/>
        <v>0</v>
      </c>
      <c r="AH280" s="380">
        <f t="shared" si="117"/>
        <v>0</v>
      </c>
      <c r="AI280" s="380">
        <f t="shared" si="117"/>
        <v>0</v>
      </c>
      <c r="AJ280" s="380">
        <f t="shared" si="117"/>
        <v>0</v>
      </c>
      <c r="AK280" s="380">
        <f t="shared" si="117"/>
        <v>0</v>
      </c>
      <c r="AL280" s="380">
        <f t="shared" si="117"/>
        <v>0</v>
      </c>
      <c r="AM280" s="380">
        <f t="shared" si="117"/>
        <v>0</v>
      </c>
      <c r="AN280" s="380">
        <f t="shared" si="117"/>
        <v>0</v>
      </c>
      <c r="AO280" s="380">
        <f t="shared" si="117"/>
        <v>0</v>
      </c>
    </row>
    <row r="281" spans="3:41" x14ac:dyDescent="0.35">
      <c r="C281" s="24"/>
      <c r="J281" s="13"/>
      <c r="K281" s="13"/>
      <c r="L281" s="13"/>
      <c r="M281" s="13"/>
      <c r="N281" s="13"/>
      <c r="O281" s="13"/>
      <c r="P281" s="13"/>
      <c r="Q281" s="13"/>
      <c r="R281" s="13"/>
      <c r="S281" s="13"/>
      <c r="T281" s="13"/>
      <c r="U281" s="13"/>
      <c r="V281" s="13"/>
      <c r="W281" s="13"/>
      <c r="X281" s="13"/>
      <c r="Y281" s="13"/>
      <c r="Z281" s="13"/>
      <c r="AA281" s="13"/>
      <c r="AB281" s="13"/>
      <c r="AC281" s="13"/>
      <c r="AD281" s="13"/>
      <c r="AE281" s="13"/>
      <c r="AF281" s="13"/>
      <c r="AG281" s="13"/>
      <c r="AH281" s="13"/>
      <c r="AI281" s="13"/>
      <c r="AJ281" s="13"/>
      <c r="AK281" s="13"/>
      <c r="AL281" s="13"/>
      <c r="AM281" s="13"/>
      <c r="AN281" s="13"/>
      <c r="AO281" s="13"/>
    </row>
    <row r="282" spans="3:41" x14ac:dyDescent="0.35">
      <c r="C282" s="24"/>
      <c r="E282" s="27" t="s">
        <v>1052</v>
      </c>
      <c r="J282" s="13"/>
      <c r="K282" s="13"/>
      <c r="L282" s="13"/>
      <c r="M282" s="13"/>
      <c r="N282" s="13"/>
      <c r="O282" s="13"/>
      <c r="P282" s="13"/>
      <c r="Q282" s="13"/>
      <c r="R282" s="13"/>
      <c r="S282" s="13"/>
      <c r="T282" s="13"/>
      <c r="U282" s="13"/>
      <c r="V282" s="13"/>
      <c r="W282" s="13"/>
      <c r="X282" s="13"/>
      <c r="Y282" s="13"/>
      <c r="Z282" s="13"/>
      <c r="AA282" s="13"/>
      <c r="AB282" s="13"/>
      <c r="AC282" s="13"/>
      <c r="AD282" s="13"/>
      <c r="AE282" s="13"/>
      <c r="AF282" s="13"/>
      <c r="AG282" s="13"/>
      <c r="AH282" s="13"/>
      <c r="AI282" s="13"/>
      <c r="AJ282" s="13"/>
      <c r="AK282" s="13"/>
      <c r="AL282" s="13"/>
      <c r="AM282" s="13"/>
      <c r="AN282" s="13"/>
      <c r="AO282" s="13"/>
    </row>
    <row r="283" spans="3:41" x14ac:dyDescent="0.35">
      <c r="C283" s="24"/>
      <c r="F283" s="19" t="s">
        <v>1044</v>
      </c>
      <c r="G283" s="19" t="s">
        <v>146</v>
      </c>
      <c r="H283" s="19"/>
      <c r="I283" s="19"/>
      <c r="J283" s="340">
        <f t="shared" ref="J283:AO283" si="118">IF(J$253,MATCH(J265,J$28:J$30,0), 0)</f>
        <v>0</v>
      </c>
      <c r="K283" s="340">
        <f t="shared" si="118"/>
        <v>0</v>
      </c>
      <c r="L283" s="340">
        <f t="shared" si="118"/>
        <v>0</v>
      </c>
      <c r="M283" s="340">
        <f t="shared" si="118"/>
        <v>0</v>
      </c>
      <c r="N283" s="340">
        <f t="shared" si="118"/>
        <v>0</v>
      </c>
      <c r="O283" s="340">
        <f t="shared" si="118"/>
        <v>0</v>
      </c>
      <c r="P283" s="340">
        <f t="shared" si="118"/>
        <v>0</v>
      </c>
      <c r="Q283" s="340">
        <f t="shared" si="118"/>
        <v>0</v>
      </c>
      <c r="R283" s="340">
        <f t="shared" si="118"/>
        <v>0</v>
      </c>
      <c r="S283" s="340">
        <f t="shared" si="118"/>
        <v>0</v>
      </c>
      <c r="T283" s="340">
        <f t="shared" si="118"/>
        <v>0</v>
      </c>
      <c r="U283" s="340">
        <f t="shared" si="118"/>
        <v>0</v>
      </c>
      <c r="V283" s="340">
        <f t="shared" si="118"/>
        <v>0</v>
      </c>
      <c r="W283" s="340">
        <f t="shared" si="118"/>
        <v>0</v>
      </c>
      <c r="X283" s="340">
        <f t="shared" si="118"/>
        <v>0</v>
      </c>
      <c r="Y283" s="340">
        <f t="shared" si="118"/>
        <v>0</v>
      </c>
      <c r="Z283" s="340">
        <f t="shared" si="118"/>
        <v>0</v>
      </c>
      <c r="AA283" s="340">
        <f t="shared" si="118"/>
        <v>0</v>
      </c>
      <c r="AB283" s="340">
        <f t="shared" si="118"/>
        <v>0</v>
      </c>
      <c r="AC283" s="340">
        <f t="shared" si="118"/>
        <v>0</v>
      </c>
      <c r="AD283" s="340">
        <f t="shared" si="118"/>
        <v>0</v>
      </c>
      <c r="AE283" s="340">
        <f t="shared" si="118"/>
        <v>0</v>
      </c>
      <c r="AF283" s="340">
        <f t="shared" si="118"/>
        <v>0</v>
      </c>
      <c r="AG283" s="340">
        <f t="shared" si="118"/>
        <v>0</v>
      </c>
      <c r="AH283" s="340">
        <f t="shared" si="118"/>
        <v>0</v>
      </c>
      <c r="AI283" s="340">
        <f t="shared" si="118"/>
        <v>0</v>
      </c>
      <c r="AJ283" s="340">
        <f t="shared" si="118"/>
        <v>0</v>
      </c>
      <c r="AK283" s="340">
        <f t="shared" si="118"/>
        <v>0</v>
      </c>
      <c r="AL283" s="340">
        <f t="shared" si="118"/>
        <v>0</v>
      </c>
      <c r="AM283" s="340">
        <f t="shared" si="118"/>
        <v>0</v>
      </c>
      <c r="AN283" s="340">
        <f t="shared" si="118"/>
        <v>0</v>
      </c>
      <c r="AO283" s="340">
        <f t="shared" si="118"/>
        <v>0</v>
      </c>
    </row>
    <row r="284" spans="3:41" x14ac:dyDescent="0.35">
      <c r="C284" s="24"/>
      <c r="F284" t="s">
        <v>1045</v>
      </c>
      <c r="G284" t="s">
        <v>146</v>
      </c>
      <c r="J284" s="315">
        <f t="shared" ref="J284:AO284" si="119">IF(J$253,MATCH(J266,J$28:J$30,0), 0)</f>
        <v>0</v>
      </c>
      <c r="K284" s="315">
        <f t="shared" si="119"/>
        <v>0</v>
      </c>
      <c r="L284" s="315">
        <f t="shared" si="119"/>
        <v>0</v>
      </c>
      <c r="M284" s="315">
        <f t="shared" si="119"/>
        <v>0</v>
      </c>
      <c r="N284" s="315">
        <f t="shared" si="119"/>
        <v>0</v>
      </c>
      <c r="O284" s="315">
        <f t="shared" si="119"/>
        <v>0</v>
      </c>
      <c r="P284" s="315">
        <f t="shared" si="119"/>
        <v>0</v>
      </c>
      <c r="Q284" s="315">
        <f t="shared" si="119"/>
        <v>0</v>
      </c>
      <c r="R284" s="315">
        <f t="shared" si="119"/>
        <v>0</v>
      </c>
      <c r="S284" s="315">
        <f t="shared" si="119"/>
        <v>0</v>
      </c>
      <c r="T284" s="315">
        <f t="shared" si="119"/>
        <v>0</v>
      </c>
      <c r="U284" s="315">
        <f t="shared" si="119"/>
        <v>0</v>
      </c>
      <c r="V284" s="315">
        <f t="shared" si="119"/>
        <v>0</v>
      </c>
      <c r="W284" s="315">
        <f t="shared" si="119"/>
        <v>0</v>
      </c>
      <c r="X284" s="315">
        <f t="shared" si="119"/>
        <v>0</v>
      </c>
      <c r="Y284" s="315">
        <f t="shared" si="119"/>
        <v>0</v>
      </c>
      <c r="Z284" s="315">
        <f t="shared" si="119"/>
        <v>0</v>
      </c>
      <c r="AA284" s="315">
        <f t="shared" si="119"/>
        <v>0</v>
      </c>
      <c r="AB284" s="315">
        <f t="shared" si="119"/>
        <v>0</v>
      </c>
      <c r="AC284" s="315">
        <f t="shared" si="119"/>
        <v>0</v>
      </c>
      <c r="AD284" s="315">
        <f t="shared" si="119"/>
        <v>0</v>
      </c>
      <c r="AE284" s="315">
        <f t="shared" si="119"/>
        <v>0</v>
      </c>
      <c r="AF284" s="315">
        <f t="shared" si="119"/>
        <v>0</v>
      </c>
      <c r="AG284" s="315">
        <f t="shared" si="119"/>
        <v>0</v>
      </c>
      <c r="AH284" s="315">
        <f t="shared" si="119"/>
        <v>0</v>
      </c>
      <c r="AI284" s="315">
        <f t="shared" si="119"/>
        <v>0</v>
      </c>
      <c r="AJ284" s="315">
        <f t="shared" si="119"/>
        <v>0</v>
      </c>
      <c r="AK284" s="315">
        <f t="shared" si="119"/>
        <v>0</v>
      </c>
      <c r="AL284" s="315">
        <f t="shared" si="119"/>
        <v>0</v>
      </c>
      <c r="AM284" s="315">
        <f t="shared" si="119"/>
        <v>0</v>
      </c>
      <c r="AN284" s="315">
        <f t="shared" si="119"/>
        <v>0</v>
      </c>
      <c r="AO284" s="315">
        <f t="shared" si="119"/>
        <v>0</v>
      </c>
    </row>
    <row r="285" spans="3:41" x14ac:dyDescent="0.35">
      <c r="C285" s="24"/>
      <c r="F285" s="28" t="s">
        <v>1046</v>
      </c>
      <c r="G285" s="28" t="s">
        <v>146</v>
      </c>
      <c r="H285" s="28"/>
      <c r="I285" s="28"/>
      <c r="J285" s="341">
        <f t="shared" ref="J285:AO285" si="120">IF(J$253,MATCH(J267,J$28:J$30,0), 0)</f>
        <v>0</v>
      </c>
      <c r="K285" s="341">
        <f t="shared" si="120"/>
        <v>0</v>
      </c>
      <c r="L285" s="341">
        <f t="shared" si="120"/>
        <v>0</v>
      </c>
      <c r="M285" s="341">
        <f t="shared" si="120"/>
        <v>0</v>
      </c>
      <c r="N285" s="341">
        <f t="shared" si="120"/>
        <v>0</v>
      </c>
      <c r="O285" s="341">
        <f t="shared" si="120"/>
        <v>0</v>
      </c>
      <c r="P285" s="341">
        <f t="shared" si="120"/>
        <v>0</v>
      </c>
      <c r="Q285" s="341">
        <f t="shared" si="120"/>
        <v>0</v>
      </c>
      <c r="R285" s="341">
        <f t="shared" si="120"/>
        <v>0</v>
      </c>
      <c r="S285" s="341">
        <f t="shared" si="120"/>
        <v>0</v>
      </c>
      <c r="T285" s="341">
        <f t="shared" si="120"/>
        <v>0</v>
      </c>
      <c r="U285" s="341">
        <f t="shared" si="120"/>
        <v>0</v>
      </c>
      <c r="V285" s="341">
        <f t="shared" si="120"/>
        <v>0</v>
      </c>
      <c r="W285" s="341">
        <f t="shared" si="120"/>
        <v>0</v>
      </c>
      <c r="X285" s="341">
        <f t="shared" si="120"/>
        <v>0</v>
      </c>
      <c r="Y285" s="341">
        <f t="shared" si="120"/>
        <v>0</v>
      </c>
      <c r="Z285" s="341">
        <f t="shared" si="120"/>
        <v>0</v>
      </c>
      <c r="AA285" s="341">
        <f t="shared" si="120"/>
        <v>0</v>
      </c>
      <c r="AB285" s="341">
        <f t="shared" si="120"/>
        <v>0</v>
      </c>
      <c r="AC285" s="341">
        <f t="shared" si="120"/>
        <v>0</v>
      </c>
      <c r="AD285" s="341">
        <f t="shared" si="120"/>
        <v>0</v>
      </c>
      <c r="AE285" s="341">
        <f t="shared" si="120"/>
        <v>0</v>
      </c>
      <c r="AF285" s="341">
        <f t="shared" si="120"/>
        <v>0</v>
      </c>
      <c r="AG285" s="341">
        <f t="shared" si="120"/>
        <v>0</v>
      </c>
      <c r="AH285" s="341">
        <f t="shared" si="120"/>
        <v>0</v>
      </c>
      <c r="AI285" s="341">
        <f t="shared" si="120"/>
        <v>0</v>
      </c>
      <c r="AJ285" s="341">
        <f t="shared" si="120"/>
        <v>0</v>
      </c>
      <c r="AK285" s="341">
        <f t="shared" si="120"/>
        <v>0</v>
      </c>
      <c r="AL285" s="341">
        <f t="shared" si="120"/>
        <v>0</v>
      </c>
      <c r="AM285" s="341">
        <f t="shared" si="120"/>
        <v>0</v>
      </c>
      <c r="AN285" s="341">
        <f t="shared" si="120"/>
        <v>0</v>
      </c>
      <c r="AO285" s="341">
        <f t="shared" si="120"/>
        <v>0</v>
      </c>
    </row>
    <row r="286" spans="3:41" x14ac:dyDescent="0.35">
      <c r="C286" s="24"/>
      <c r="J286" s="13"/>
      <c r="K286" s="13"/>
      <c r="L286" s="13"/>
      <c r="M286" s="13"/>
      <c r="N286" s="13"/>
      <c r="O286" s="13"/>
      <c r="P286" s="13"/>
      <c r="Q286" s="13"/>
      <c r="R286" s="13"/>
      <c r="S286" s="13"/>
      <c r="T286" s="13"/>
      <c r="U286" s="13"/>
      <c r="V286" s="13"/>
      <c r="W286" s="13"/>
      <c r="X286" s="13"/>
      <c r="Y286" s="13"/>
      <c r="Z286" s="13"/>
      <c r="AA286" s="13"/>
      <c r="AB286" s="13"/>
      <c r="AC286" s="13"/>
      <c r="AD286" s="13"/>
      <c r="AE286" s="13"/>
      <c r="AF286" s="13"/>
      <c r="AG286" s="13"/>
      <c r="AH286" s="13"/>
      <c r="AI286" s="13"/>
      <c r="AJ286" s="13"/>
      <c r="AK286" s="13"/>
      <c r="AL286" s="13"/>
      <c r="AM286" s="13"/>
      <c r="AN286" s="13"/>
      <c r="AO286" s="13"/>
    </row>
    <row r="287" spans="3:41" x14ac:dyDescent="0.35">
      <c r="C287" s="24"/>
      <c r="E287" s="27" t="s">
        <v>1053</v>
      </c>
      <c r="J287" s="13"/>
      <c r="K287" s="13"/>
      <c r="L287" s="13"/>
      <c r="M287" s="13"/>
      <c r="N287" s="13"/>
      <c r="O287" s="13"/>
      <c r="P287" s="13"/>
      <c r="Q287" s="13"/>
      <c r="R287" s="13"/>
      <c r="S287" s="13"/>
      <c r="T287" s="13"/>
      <c r="U287" s="13"/>
      <c r="V287" s="13"/>
      <c r="W287" s="13"/>
      <c r="X287" s="13"/>
      <c r="Y287" s="13"/>
      <c r="Z287" s="13"/>
      <c r="AA287" s="13"/>
      <c r="AB287" s="13"/>
      <c r="AC287" s="13"/>
      <c r="AD287" s="13"/>
      <c r="AE287" s="13"/>
      <c r="AF287" s="13"/>
      <c r="AG287" s="13"/>
      <c r="AH287" s="13"/>
      <c r="AI287" s="13"/>
      <c r="AJ287" s="13"/>
      <c r="AK287" s="13"/>
      <c r="AL287" s="13"/>
      <c r="AM287" s="13"/>
      <c r="AN287" s="13"/>
      <c r="AO287" s="13"/>
    </row>
    <row r="288" spans="3:41" x14ac:dyDescent="0.35">
      <c r="C288" s="24"/>
      <c r="F288" s="19" t="s">
        <v>1044</v>
      </c>
      <c r="G288" s="19" t="s">
        <v>204</v>
      </c>
      <c r="H288" s="19"/>
      <c r="I288" s="19"/>
      <c r="J288" s="381">
        <f t="shared" ref="J288:AO288" si="121">IF(J$253, INDEX(J$77:J$79,J283), 0)</f>
        <v>0</v>
      </c>
      <c r="K288" s="381">
        <f t="shared" si="121"/>
        <v>0</v>
      </c>
      <c r="L288" s="381">
        <f t="shared" si="121"/>
        <v>0</v>
      </c>
      <c r="M288" s="381">
        <f t="shared" si="121"/>
        <v>0</v>
      </c>
      <c r="N288" s="381">
        <f t="shared" si="121"/>
        <v>0</v>
      </c>
      <c r="O288" s="381">
        <f t="shared" si="121"/>
        <v>0</v>
      </c>
      <c r="P288" s="381">
        <f t="shared" si="121"/>
        <v>0</v>
      </c>
      <c r="Q288" s="381">
        <f t="shared" si="121"/>
        <v>0</v>
      </c>
      <c r="R288" s="381">
        <f t="shared" si="121"/>
        <v>0</v>
      </c>
      <c r="S288" s="381">
        <f t="shared" si="121"/>
        <v>0</v>
      </c>
      <c r="T288" s="381">
        <f t="shared" si="121"/>
        <v>0</v>
      </c>
      <c r="U288" s="381">
        <f t="shared" si="121"/>
        <v>0</v>
      </c>
      <c r="V288" s="381">
        <f t="shared" si="121"/>
        <v>0</v>
      </c>
      <c r="W288" s="381">
        <f t="shared" si="121"/>
        <v>0</v>
      </c>
      <c r="X288" s="381">
        <f t="shared" si="121"/>
        <v>0</v>
      </c>
      <c r="Y288" s="381">
        <f t="shared" si="121"/>
        <v>0</v>
      </c>
      <c r="Z288" s="381">
        <f t="shared" si="121"/>
        <v>0</v>
      </c>
      <c r="AA288" s="381">
        <f t="shared" si="121"/>
        <v>0</v>
      </c>
      <c r="AB288" s="381">
        <f t="shared" si="121"/>
        <v>0</v>
      </c>
      <c r="AC288" s="381">
        <f t="shared" si="121"/>
        <v>0</v>
      </c>
      <c r="AD288" s="381">
        <f t="shared" si="121"/>
        <v>0</v>
      </c>
      <c r="AE288" s="381">
        <f t="shared" si="121"/>
        <v>0</v>
      </c>
      <c r="AF288" s="381">
        <f t="shared" si="121"/>
        <v>0</v>
      </c>
      <c r="AG288" s="381">
        <f t="shared" si="121"/>
        <v>0</v>
      </c>
      <c r="AH288" s="381">
        <f t="shared" si="121"/>
        <v>0</v>
      </c>
      <c r="AI288" s="381">
        <f t="shared" si="121"/>
        <v>0</v>
      </c>
      <c r="AJ288" s="381">
        <f t="shared" si="121"/>
        <v>0</v>
      </c>
      <c r="AK288" s="381">
        <f t="shared" si="121"/>
        <v>0</v>
      </c>
      <c r="AL288" s="381">
        <f t="shared" si="121"/>
        <v>0</v>
      </c>
      <c r="AM288" s="381">
        <f t="shared" si="121"/>
        <v>0</v>
      </c>
      <c r="AN288" s="381">
        <f t="shared" si="121"/>
        <v>0</v>
      </c>
      <c r="AO288" s="381">
        <f t="shared" si="121"/>
        <v>0</v>
      </c>
    </row>
    <row r="289" spans="3:43" x14ac:dyDescent="0.35">
      <c r="C289" s="24"/>
      <c r="F289" t="s">
        <v>1045</v>
      </c>
      <c r="G289" t="s">
        <v>204</v>
      </c>
      <c r="J289" s="153">
        <f t="shared" ref="J289:AO289" si="122">IF(J$253, INDEX(J$77:J$79,J284), 0)</f>
        <v>0</v>
      </c>
      <c r="K289" s="153">
        <f t="shared" si="122"/>
        <v>0</v>
      </c>
      <c r="L289" s="153">
        <f t="shared" si="122"/>
        <v>0</v>
      </c>
      <c r="M289" s="153">
        <f t="shared" si="122"/>
        <v>0</v>
      </c>
      <c r="N289" s="153">
        <f t="shared" si="122"/>
        <v>0</v>
      </c>
      <c r="O289" s="153">
        <f t="shared" si="122"/>
        <v>0</v>
      </c>
      <c r="P289" s="153">
        <f t="shared" si="122"/>
        <v>0</v>
      </c>
      <c r="Q289" s="153">
        <f t="shared" si="122"/>
        <v>0</v>
      </c>
      <c r="R289" s="153">
        <f t="shared" si="122"/>
        <v>0</v>
      </c>
      <c r="S289" s="153">
        <f t="shared" si="122"/>
        <v>0</v>
      </c>
      <c r="T289" s="153">
        <f t="shared" si="122"/>
        <v>0</v>
      </c>
      <c r="U289" s="153">
        <f t="shared" si="122"/>
        <v>0</v>
      </c>
      <c r="V289" s="153">
        <f t="shared" si="122"/>
        <v>0</v>
      </c>
      <c r="W289" s="153">
        <f t="shared" si="122"/>
        <v>0</v>
      </c>
      <c r="X289" s="153">
        <f t="shared" si="122"/>
        <v>0</v>
      </c>
      <c r="Y289" s="153">
        <f t="shared" si="122"/>
        <v>0</v>
      </c>
      <c r="Z289" s="153">
        <f t="shared" si="122"/>
        <v>0</v>
      </c>
      <c r="AA289" s="153">
        <f t="shared" si="122"/>
        <v>0</v>
      </c>
      <c r="AB289" s="153">
        <f t="shared" si="122"/>
        <v>0</v>
      </c>
      <c r="AC289" s="153">
        <f t="shared" si="122"/>
        <v>0</v>
      </c>
      <c r="AD289" s="153">
        <f t="shared" si="122"/>
        <v>0</v>
      </c>
      <c r="AE289" s="153">
        <f t="shared" si="122"/>
        <v>0</v>
      </c>
      <c r="AF289" s="153">
        <f t="shared" si="122"/>
        <v>0</v>
      </c>
      <c r="AG289" s="153">
        <f t="shared" si="122"/>
        <v>0</v>
      </c>
      <c r="AH289" s="153">
        <f t="shared" si="122"/>
        <v>0</v>
      </c>
      <c r="AI289" s="153">
        <f t="shared" si="122"/>
        <v>0</v>
      </c>
      <c r="AJ289" s="153">
        <f t="shared" si="122"/>
        <v>0</v>
      </c>
      <c r="AK289" s="153">
        <f t="shared" si="122"/>
        <v>0</v>
      </c>
      <c r="AL289" s="153">
        <f t="shared" si="122"/>
        <v>0</v>
      </c>
      <c r="AM289" s="153">
        <f t="shared" si="122"/>
        <v>0</v>
      </c>
      <c r="AN289" s="153">
        <f t="shared" si="122"/>
        <v>0</v>
      </c>
      <c r="AO289" s="153">
        <f t="shared" si="122"/>
        <v>0</v>
      </c>
    </row>
    <row r="290" spans="3:43" x14ac:dyDescent="0.35">
      <c r="C290" s="24"/>
      <c r="F290" s="28" t="s">
        <v>1046</v>
      </c>
      <c r="G290" s="28" t="s">
        <v>204</v>
      </c>
      <c r="H290" s="28"/>
      <c r="I290" s="28"/>
      <c r="J290" s="382">
        <f t="shared" ref="J290:AO290" si="123">IF(J$253, INDEX(J$77:J$79,J285), 0)</f>
        <v>0</v>
      </c>
      <c r="K290" s="382">
        <f t="shared" si="123"/>
        <v>0</v>
      </c>
      <c r="L290" s="382">
        <f t="shared" si="123"/>
        <v>0</v>
      </c>
      <c r="M290" s="382">
        <f t="shared" si="123"/>
        <v>0</v>
      </c>
      <c r="N290" s="382">
        <f t="shared" si="123"/>
        <v>0</v>
      </c>
      <c r="O290" s="382">
        <f t="shared" si="123"/>
        <v>0</v>
      </c>
      <c r="P290" s="382">
        <f t="shared" si="123"/>
        <v>0</v>
      </c>
      <c r="Q290" s="382">
        <f t="shared" si="123"/>
        <v>0</v>
      </c>
      <c r="R290" s="382">
        <f t="shared" si="123"/>
        <v>0</v>
      </c>
      <c r="S290" s="382">
        <f t="shared" si="123"/>
        <v>0</v>
      </c>
      <c r="T290" s="382">
        <f t="shared" si="123"/>
        <v>0</v>
      </c>
      <c r="U290" s="382">
        <f t="shared" si="123"/>
        <v>0</v>
      </c>
      <c r="V290" s="382">
        <f t="shared" si="123"/>
        <v>0</v>
      </c>
      <c r="W290" s="382">
        <f t="shared" si="123"/>
        <v>0</v>
      </c>
      <c r="X290" s="382">
        <f t="shared" si="123"/>
        <v>0</v>
      </c>
      <c r="Y290" s="382">
        <f t="shared" si="123"/>
        <v>0</v>
      </c>
      <c r="Z290" s="382">
        <f t="shared" si="123"/>
        <v>0</v>
      </c>
      <c r="AA290" s="382">
        <f t="shared" si="123"/>
        <v>0</v>
      </c>
      <c r="AB290" s="382">
        <f t="shared" si="123"/>
        <v>0</v>
      </c>
      <c r="AC290" s="382">
        <f t="shared" si="123"/>
        <v>0</v>
      </c>
      <c r="AD290" s="382">
        <f t="shared" si="123"/>
        <v>0</v>
      </c>
      <c r="AE290" s="382">
        <f t="shared" si="123"/>
        <v>0</v>
      </c>
      <c r="AF290" s="382">
        <f t="shared" si="123"/>
        <v>0</v>
      </c>
      <c r="AG290" s="382">
        <f t="shared" si="123"/>
        <v>0</v>
      </c>
      <c r="AH290" s="382">
        <f t="shared" si="123"/>
        <v>0</v>
      </c>
      <c r="AI290" s="382">
        <f t="shared" si="123"/>
        <v>0</v>
      </c>
      <c r="AJ290" s="382">
        <f t="shared" si="123"/>
        <v>0</v>
      </c>
      <c r="AK290" s="382">
        <f t="shared" si="123"/>
        <v>0</v>
      </c>
      <c r="AL290" s="382">
        <f t="shared" si="123"/>
        <v>0</v>
      </c>
      <c r="AM290" s="382">
        <f t="shared" si="123"/>
        <v>0</v>
      </c>
      <c r="AN290" s="382">
        <f t="shared" si="123"/>
        <v>0</v>
      </c>
      <c r="AO290" s="382">
        <f t="shared" si="123"/>
        <v>0</v>
      </c>
    </row>
    <row r="291" spans="3:43" x14ac:dyDescent="0.35">
      <c r="C291" s="24"/>
      <c r="J291" s="153"/>
      <c r="K291" s="153"/>
      <c r="L291" s="153"/>
      <c r="M291" s="153"/>
      <c r="N291" s="153"/>
      <c r="O291" s="153"/>
      <c r="P291" s="153"/>
      <c r="Q291" s="153"/>
      <c r="R291" s="153"/>
      <c r="S291" s="153"/>
      <c r="T291" s="153"/>
      <c r="U291" s="153"/>
      <c r="V291" s="153"/>
      <c r="W291" s="153"/>
      <c r="X291" s="153"/>
      <c r="Y291" s="153"/>
      <c r="Z291" s="153"/>
      <c r="AA291" s="153"/>
      <c r="AB291" s="153"/>
      <c r="AC291" s="153"/>
      <c r="AD291" s="153"/>
      <c r="AE291" s="153"/>
      <c r="AF291" s="153"/>
      <c r="AG291" s="153"/>
      <c r="AH291" s="153"/>
      <c r="AI291" s="153"/>
      <c r="AJ291" s="153"/>
      <c r="AK291" s="153"/>
      <c r="AL291" s="153"/>
      <c r="AM291" s="153"/>
      <c r="AN291" s="153"/>
      <c r="AO291" s="153"/>
    </row>
    <row r="292" spans="3:43" x14ac:dyDescent="0.35">
      <c r="C292" s="24"/>
      <c r="E292" s="27" t="s">
        <v>1054</v>
      </c>
      <c r="J292" s="13"/>
      <c r="K292" s="13"/>
      <c r="L292" s="13"/>
      <c r="M292" s="13"/>
      <c r="N292" s="13"/>
      <c r="O292" s="13"/>
      <c r="P292" s="13"/>
      <c r="Q292" s="13"/>
      <c r="R292" s="13"/>
      <c r="S292" s="13"/>
      <c r="T292" s="13"/>
      <c r="U292" s="13"/>
      <c r="V292" s="13"/>
      <c r="W292" s="13"/>
      <c r="X292" s="13"/>
      <c r="Y292" s="13"/>
      <c r="Z292" s="13"/>
      <c r="AA292" s="13"/>
      <c r="AB292" s="13"/>
      <c r="AC292" s="13"/>
      <c r="AD292" s="13"/>
      <c r="AE292" s="13"/>
      <c r="AF292" s="13"/>
      <c r="AG292" s="13"/>
      <c r="AH292" s="13"/>
      <c r="AI292" s="13"/>
      <c r="AJ292" s="13"/>
      <c r="AK292" s="13"/>
      <c r="AL292" s="13"/>
      <c r="AM292" s="13"/>
      <c r="AN292" s="13"/>
      <c r="AO292" s="13"/>
    </row>
    <row r="293" spans="3:43" x14ac:dyDescent="0.35">
      <c r="C293" s="24"/>
      <c r="F293" s="19" t="s">
        <v>1044</v>
      </c>
      <c r="G293" s="19" t="s">
        <v>204</v>
      </c>
      <c r="H293" s="19"/>
      <c r="I293" s="19"/>
      <c r="J293" s="381">
        <f t="shared" ref="J293:AO295" si="124">SUMIF($J$165:$AO$165,J$165,$J288:$AO288)</f>
        <v>0</v>
      </c>
      <c r="K293" s="381">
        <f t="shared" si="124"/>
        <v>0</v>
      </c>
      <c r="L293" s="381">
        <f t="shared" si="124"/>
        <v>0</v>
      </c>
      <c r="M293" s="381">
        <f t="shared" si="124"/>
        <v>0</v>
      </c>
      <c r="N293" s="381">
        <f t="shared" si="124"/>
        <v>0</v>
      </c>
      <c r="O293" s="381">
        <f t="shared" si="124"/>
        <v>0</v>
      </c>
      <c r="P293" s="381">
        <f t="shared" si="124"/>
        <v>0</v>
      </c>
      <c r="Q293" s="381">
        <f t="shared" si="124"/>
        <v>0</v>
      </c>
      <c r="R293" s="381">
        <f t="shared" si="124"/>
        <v>0</v>
      </c>
      <c r="S293" s="381">
        <f t="shared" si="124"/>
        <v>0</v>
      </c>
      <c r="T293" s="381">
        <f t="shared" si="124"/>
        <v>0</v>
      </c>
      <c r="U293" s="381">
        <f t="shared" si="124"/>
        <v>0</v>
      </c>
      <c r="V293" s="381">
        <f t="shared" si="124"/>
        <v>0</v>
      </c>
      <c r="W293" s="381">
        <f t="shared" si="124"/>
        <v>0</v>
      </c>
      <c r="X293" s="381">
        <f t="shared" si="124"/>
        <v>0</v>
      </c>
      <c r="Y293" s="381">
        <f t="shared" si="124"/>
        <v>0</v>
      </c>
      <c r="Z293" s="381">
        <f t="shared" si="124"/>
        <v>0</v>
      </c>
      <c r="AA293" s="381">
        <f t="shared" si="124"/>
        <v>0</v>
      </c>
      <c r="AB293" s="381">
        <f t="shared" si="124"/>
        <v>0</v>
      </c>
      <c r="AC293" s="381">
        <f t="shared" si="124"/>
        <v>0</v>
      </c>
      <c r="AD293" s="381">
        <f t="shared" si="124"/>
        <v>0</v>
      </c>
      <c r="AE293" s="381">
        <f t="shared" si="124"/>
        <v>0</v>
      </c>
      <c r="AF293" s="381">
        <f t="shared" si="124"/>
        <v>0</v>
      </c>
      <c r="AG293" s="381">
        <f t="shared" si="124"/>
        <v>0</v>
      </c>
      <c r="AH293" s="381">
        <f t="shared" si="124"/>
        <v>0</v>
      </c>
      <c r="AI293" s="381">
        <f t="shared" si="124"/>
        <v>0</v>
      </c>
      <c r="AJ293" s="381">
        <f t="shared" si="124"/>
        <v>0</v>
      </c>
      <c r="AK293" s="381">
        <f t="shared" si="124"/>
        <v>0</v>
      </c>
      <c r="AL293" s="381">
        <f t="shared" si="124"/>
        <v>0</v>
      </c>
      <c r="AM293" s="381">
        <f t="shared" si="124"/>
        <v>0</v>
      </c>
      <c r="AN293" s="381">
        <f t="shared" si="124"/>
        <v>0</v>
      </c>
      <c r="AO293" s="381">
        <f t="shared" si="124"/>
        <v>0</v>
      </c>
    </row>
    <row r="294" spans="3:43" x14ac:dyDescent="0.35">
      <c r="C294" s="24"/>
      <c r="F294" t="s">
        <v>1045</v>
      </c>
      <c r="G294" t="s">
        <v>204</v>
      </c>
      <c r="J294" s="153">
        <f t="shared" si="124"/>
        <v>0</v>
      </c>
      <c r="K294" s="153">
        <f t="shared" si="124"/>
        <v>0</v>
      </c>
      <c r="L294" s="153">
        <f t="shared" si="124"/>
        <v>0</v>
      </c>
      <c r="M294" s="153">
        <f t="shared" si="124"/>
        <v>0</v>
      </c>
      <c r="N294" s="153">
        <f t="shared" si="124"/>
        <v>0</v>
      </c>
      <c r="O294" s="153">
        <f t="shared" si="124"/>
        <v>0</v>
      </c>
      <c r="P294" s="153">
        <f t="shared" si="124"/>
        <v>0</v>
      </c>
      <c r="Q294" s="153">
        <f t="shared" si="124"/>
        <v>0</v>
      </c>
      <c r="R294" s="153">
        <f t="shared" si="124"/>
        <v>0</v>
      </c>
      <c r="S294" s="153">
        <f t="shared" si="124"/>
        <v>0</v>
      </c>
      <c r="T294" s="153">
        <f t="shared" si="124"/>
        <v>0</v>
      </c>
      <c r="U294" s="153">
        <f t="shared" si="124"/>
        <v>0</v>
      </c>
      <c r="V294" s="153">
        <f t="shared" si="124"/>
        <v>0</v>
      </c>
      <c r="W294" s="153">
        <f t="shared" si="124"/>
        <v>0</v>
      </c>
      <c r="X294" s="153">
        <f t="shared" si="124"/>
        <v>0</v>
      </c>
      <c r="Y294" s="153">
        <f t="shared" si="124"/>
        <v>0</v>
      </c>
      <c r="Z294" s="153">
        <f t="shared" si="124"/>
        <v>0</v>
      </c>
      <c r="AA294" s="153">
        <f t="shared" si="124"/>
        <v>0</v>
      </c>
      <c r="AB294" s="153">
        <f t="shared" si="124"/>
        <v>0</v>
      </c>
      <c r="AC294" s="153">
        <f t="shared" si="124"/>
        <v>0</v>
      </c>
      <c r="AD294" s="153">
        <f t="shared" si="124"/>
        <v>0</v>
      </c>
      <c r="AE294" s="153">
        <f t="shared" si="124"/>
        <v>0</v>
      </c>
      <c r="AF294" s="153">
        <f t="shared" si="124"/>
        <v>0</v>
      </c>
      <c r="AG294" s="153">
        <f t="shared" si="124"/>
        <v>0</v>
      </c>
      <c r="AH294" s="153">
        <f t="shared" si="124"/>
        <v>0</v>
      </c>
      <c r="AI294" s="153">
        <f t="shared" si="124"/>
        <v>0</v>
      </c>
      <c r="AJ294" s="153">
        <f t="shared" si="124"/>
        <v>0</v>
      </c>
      <c r="AK294" s="153">
        <f t="shared" si="124"/>
        <v>0</v>
      </c>
      <c r="AL294" s="153">
        <f t="shared" si="124"/>
        <v>0</v>
      </c>
      <c r="AM294" s="153">
        <f t="shared" si="124"/>
        <v>0</v>
      </c>
      <c r="AN294" s="153">
        <f t="shared" si="124"/>
        <v>0</v>
      </c>
      <c r="AO294" s="153">
        <f t="shared" si="124"/>
        <v>0</v>
      </c>
    </row>
    <row r="295" spans="3:43" x14ac:dyDescent="0.35">
      <c r="C295" s="24"/>
      <c r="F295" s="28" t="s">
        <v>1046</v>
      </c>
      <c r="G295" s="28" t="s">
        <v>204</v>
      </c>
      <c r="H295" s="28"/>
      <c r="I295" s="28"/>
      <c r="J295" s="382">
        <f t="shared" si="124"/>
        <v>0</v>
      </c>
      <c r="K295" s="382">
        <f t="shared" si="124"/>
        <v>0</v>
      </c>
      <c r="L295" s="382">
        <f t="shared" si="124"/>
        <v>0</v>
      </c>
      <c r="M295" s="382">
        <f t="shared" si="124"/>
        <v>0</v>
      </c>
      <c r="N295" s="382">
        <f t="shared" si="124"/>
        <v>0</v>
      </c>
      <c r="O295" s="382">
        <f t="shared" si="124"/>
        <v>0</v>
      </c>
      <c r="P295" s="382">
        <f t="shared" si="124"/>
        <v>0</v>
      </c>
      <c r="Q295" s="382">
        <f t="shared" si="124"/>
        <v>0</v>
      </c>
      <c r="R295" s="382">
        <f t="shared" si="124"/>
        <v>0</v>
      </c>
      <c r="S295" s="382">
        <f t="shared" si="124"/>
        <v>0</v>
      </c>
      <c r="T295" s="382">
        <f t="shared" si="124"/>
        <v>0</v>
      </c>
      <c r="U295" s="382">
        <f t="shared" si="124"/>
        <v>0</v>
      </c>
      <c r="V295" s="382">
        <f t="shared" si="124"/>
        <v>0</v>
      </c>
      <c r="W295" s="382">
        <f t="shared" si="124"/>
        <v>0</v>
      </c>
      <c r="X295" s="382">
        <f t="shared" si="124"/>
        <v>0</v>
      </c>
      <c r="Y295" s="382">
        <f t="shared" si="124"/>
        <v>0</v>
      </c>
      <c r="Z295" s="382">
        <f t="shared" si="124"/>
        <v>0</v>
      </c>
      <c r="AA295" s="382">
        <f t="shared" si="124"/>
        <v>0</v>
      </c>
      <c r="AB295" s="382">
        <f t="shared" si="124"/>
        <v>0</v>
      </c>
      <c r="AC295" s="382">
        <f t="shared" si="124"/>
        <v>0</v>
      </c>
      <c r="AD295" s="382">
        <f t="shared" si="124"/>
        <v>0</v>
      </c>
      <c r="AE295" s="382">
        <f t="shared" si="124"/>
        <v>0</v>
      </c>
      <c r="AF295" s="382">
        <f t="shared" si="124"/>
        <v>0</v>
      </c>
      <c r="AG295" s="382">
        <f t="shared" si="124"/>
        <v>0</v>
      </c>
      <c r="AH295" s="382">
        <f t="shared" si="124"/>
        <v>0</v>
      </c>
      <c r="AI295" s="382">
        <f t="shared" si="124"/>
        <v>0</v>
      </c>
      <c r="AJ295" s="382">
        <f t="shared" si="124"/>
        <v>0</v>
      </c>
      <c r="AK295" s="382">
        <f t="shared" si="124"/>
        <v>0</v>
      </c>
      <c r="AL295" s="382">
        <f t="shared" si="124"/>
        <v>0</v>
      </c>
      <c r="AM295" s="382">
        <f t="shared" si="124"/>
        <v>0</v>
      </c>
      <c r="AN295" s="382">
        <f t="shared" si="124"/>
        <v>0</v>
      </c>
      <c r="AO295" s="382">
        <f t="shared" si="124"/>
        <v>0</v>
      </c>
    </row>
    <row r="296" spans="3:43" x14ac:dyDescent="0.35">
      <c r="C296" s="24"/>
      <c r="J296" s="153"/>
      <c r="K296" s="153"/>
      <c r="L296" s="153"/>
      <c r="M296" s="153"/>
      <c r="N296" s="153"/>
      <c r="O296" s="153"/>
      <c r="P296" s="153"/>
      <c r="Q296" s="153"/>
      <c r="R296" s="153"/>
      <c r="S296" s="153"/>
      <c r="T296" s="153"/>
      <c r="U296" s="153"/>
      <c r="V296" s="153"/>
      <c r="W296" s="153"/>
      <c r="X296" s="153"/>
      <c r="Y296" s="153"/>
      <c r="Z296" s="153"/>
      <c r="AA296" s="153"/>
      <c r="AB296" s="153"/>
      <c r="AC296" s="153"/>
      <c r="AD296" s="153"/>
      <c r="AE296" s="153"/>
      <c r="AF296" s="153"/>
      <c r="AG296" s="153"/>
      <c r="AH296" s="153"/>
      <c r="AI296" s="153"/>
      <c r="AJ296" s="153"/>
      <c r="AK296" s="153"/>
      <c r="AL296" s="153"/>
      <c r="AM296" s="153"/>
      <c r="AN296" s="153"/>
      <c r="AO296" s="153"/>
    </row>
    <row r="297" spans="3:43" x14ac:dyDescent="0.35">
      <c r="C297" s="24"/>
      <c r="E297" s="27" t="s">
        <v>1055</v>
      </c>
      <c r="J297" s="13"/>
      <c r="K297" s="13"/>
      <c r="L297" s="13"/>
      <c r="M297" s="13"/>
      <c r="N297" s="13"/>
      <c r="O297" s="13"/>
      <c r="P297" s="13"/>
      <c r="Q297" s="13"/>
      <c r="R297" s="13"/>
      <c r="S297" s="13"/>
      <c r="T297" s="13"/>
      <c r="U297" s="13"/>
      <c r="V297" s="13"/>
      <c r="W297" s="13"/>
      <c r="X297" s="13"/>
      <c r="Y297" s="13"/>
      <c r="Z297" s="13"/>
      <c r="AA297" s="13"/>
      <c r="AB297" s="13"/>
      <c r="AC297" s="13"/>
      <c r="AD297" s="13"/>
      <c r="AE297" s="13"/>
      <c r="AF297" s="13"/>
      <c r="AG297" s="13"/>
      <c r="AH297" s="13"/>
      <c r="AI297" s="13"/>
      <c r="AJ297" s="13"/>
      <c r="AK297" s="13"/>
      <c r="AL297" s="13"/>
      <c r="AM297" s="13"/>
      <c r="AN297" s="13"/>
      <c r="AO297" s="13"/>
    </row>
    <row r="298" spans="3:43" x14ac:dyDescent="0.35">
      <c r="C298" s="24"/>
      <c r="F298" s="19" t="s">
        <v>1044</v>
      </c>
      <c r="G298" s="19" t="s">
        <v>204</v>
      </c>
      <c r="H298" s="19"/>
      <c r="I298" s="19"/>
      <c r="J298" s="381">
        <f>J293 * J$173</f>
        <v>0</v>
      </c>
      <c r="K298" s="381">
        <f t="shared" ref="K298:AO298" si="125">K293 * K$173</f>
        <v>0</v>
      </c>
      <c r="L298" s="381">
        <f t="shared" si="125"/>
        <v>0</v>
      </c>
      <c r="M298" s="381">
        <f t="shared" si="125"/>
        <v>0</v>
      </c>
      <c r="N298" s="381">
        <f t="shared" si="125"/>
        <v>0</v>
      </c>
      <c r="O298" s="381">
        <f t="shared" si="125"/>
        <v>0</v>
      </c>
      <c r="P298" s="381">
        <f t="shared" si="125"/>
        <v>0</v>
      </c>
      <c r="Q298" s="381">
        <f t="shared" si="125"/>
        <v>0</v>
      </c>
      <c r="R298" s="381">
        <f t="shared" si="125"/>
        <v>0</v>
      </c>
      <c r="S298" s="381">
        <f t="shared" si="125"/>
        <v>0</v>
      </c>
      <c r="T298" s="381">
        <f t="shared" si="125"/>
        <v>0</v>
      </c>
      <c r="U298" s="381">
        <f t="shared" si="125"/>
        <v>0</v>
      </c>
      <c r="V298" s="381">
        <f t="shared" si="125"/>
        <v>0</v>
      </c>
      <c r="W298" s="381">
        <f t="shared" si="125"/>
        <v>0</v>
      </c>
      <c r="X298" s="381">
        <f t="shared" si="125"/>
        <v>0</v>
      </c>
      <c r="Y298" s="381">
        <f t="shared" si="125"/>
        <v>0</v>
      </c>
      <c r="Z298" s="381">
        <f t="shared" si="125"/>
        <v>0</v>
      </c>
      <c r="AA298" s="381">
        <f t="shared" si="125"/>
        <v>0</v>
      </c>
      <c r="AB298" s="381">
        <f t="shared" si="125"/>
        <v>0</v>
      </c>
      <c r="AC298" s="381">
        <f t="shared" si="125"/>
        <v>0</v>
      </c>
      <c r="AD298" s="381">
        <f t="shared" si="125"/>
        <v>0</v>
      </c>
      <c r="AE298" s="381">
        <f t="shared" si="125"/>
        <v>0</v>
      </c>
      <c r="AF298" s="381">
        <f t="shared" si="125"/>
        <v>0</v>
      </c>
      <c r="AG298" s="381">
        <f t="shared" si="125"/>
        <v>0</v>
      </c>
      <c r="AH298" s="381">
        <f t="shared" si="125"/>
        <v>0</v>
      </c>
      <c r="AI298" s="381">
        <f t="shared" si="125"/>
        <v>0</v>
      </c>
      <c r="AJ298" s="381">
        <f t="shared" si="125"/>
        <v>0</v>
      </c>
      <c r="AK298" s="381">
        <f t="shared" si="125"/>
        <v>0</v>
      </c>
      <c r="AL298" s="381">
        <f t="shared" si="125"/>
        <v>0</v>
      </c>
      <c r="AM298" s="381">
        <f t="shared" si="125"/>
        <v>0</v>
      </c>
      <c r="AN298" s="381">
        <f t="shared" si="125"/>
        <v>0</v>
      </c>
      <c r="AO298" s="381">
        <f t="shared" si="125"/>
        <v>0</v>
      </c>
    </row>
    <row r="299" spans="3:43" x14ac:dyDescent="0.35">
      <c r="C299" s="24"/>
      <c r="F299" t="s">
        <v>1045</v>
      </c>
      <c r="G299" t="s">
        <v>204</v>
      </c>
      <c r="J299" s="153">
        <f t="shared" ref="J299:AO300" si="126">J294 * J$173</f>
        <v>0</v>
      </c>
      <c r="K299" s="153">
        <f t="shared" si="126"/>
        <v>0</v>
      </c>
      <c r="L299" s="153">
        <f t="shared" si="126"/>
        <v>0</v>
      </c>
      <c r="M299" s="153">
        <f t="shared" si="126"/>
        <v>0</v>
      </c>
      <c r="N299" s="153">
        <f t="shared" si="126"/>
        <v>0</v>
      </c>
      <c r="O299" s="153">
        <f t="shared" si="126"/>
        <v>0</v>
      </c>
      <c r="P299" s="153">
        <f t="shared" si="126"/>
        <v>0</v>
      </c>
      <c r="Q299" s="153">
        <f t="shared" si="126"/>
        <v>0</v>
      </c>
      <c r="R299" s="153">
        <f t="shared" si="126"/>
        <v>0</v>
      </c>
      <c r="S299" s="153">
        <f t="shared" si="126"/>
        <v>0</v>
      </c>
      <c r="T299" s="153">
        <f t="shared" si="126"/>
        <v>0</v>
      </c>
      <c r="U299" s="153">
        <f t="shared" si="126"/>
        <v>0</v>
      </c>
      <c r="V299" s="153">
        <f t="shared" si="126"/>
        <v>0</v>
      </c>
      <c r="W299" s="153">
        <f t="shared" si="126"/>
        <v>0</v>
      </c>
      <c r="X299" s="153">
        <f t="shared" si="126"/>
        <v>0</v>
      </c>
      <c r="Y299" s="153">
        <f t="shared" si="126"/>
        <v>0</v>
      </c>
      <c r="Z299" s="153">
        <f t="shared" si="126"/>
        <v>0</v>
      </c>
      <c r="AA299" s="153">
        <f t="shared" si="126"/>
        <v>0</v>
      </c>
      <c r="AB299" s="153">
        <f t="shared" si="126"/>
        <v>0</v>
      </c>
      <c r="AC299" s="153">
        <f t="shared" si="126"/>
        <v>0</v>
      </c>
      <c r="AD299" s="153">
        <f t="shared" si="126"/>
        <v>0</v>
      </c>
      <c r="AE299" s="153">
        <f t="shared" si="126"/>
        <v>0</v>
      </c>
      <c r="AF299" s="153">
        <f t="shared" si="126"/>
        <v>0</v>
      </c>
      <c r="AG299" s="153">
        <f t="shared" si="126"/>
        <v>0</v>
      </c>
      <c r="AH299" s="153">
        <f t="shared" si="126"/>
        <v>0</v>
      </c>
      <c r="AI299" s="153">
        <f t="shared" si="126"/>
        <v>0</v>
      </c>
      <c r="AJ299" s="153">
        <f t="shared" si="126"/>
        <v>0</v>
      </c>
      <c r="AK299" s="153">
        <f t="shared" si="126"/>
        <v>0</v>
      </c>
      <c r="AL299" s="153">
        <f t="shared" si="126"/>
        <v>0</v>
      </c>
      <c r="AM299" s="153">
        <f t="shared" si="126"/>
        <v>0</v>
      </c>
      <c r="AN299" s="153">
        <f t="shared" si="126"/>
        <v>0</v>
      </c>
      <c r="AO299" s="153">
        <f t="shared" si="126"/>
        <v>0</v>
      </c>
    </row>
    <row r="300" spans="3:43" x14ac:dyDescent="0.35">
      <c r="C300" s="24"/>
      <c r="F300" s="28" t="s">
        <v>1046</v>
      </c>
      <c r="G300" s="28" t="s">
        <v>204</v>
      </c>
      <c r="H300" s="28"/>
      <c r="I300" s="28"/>
      <c r="J300" s="382">
        <f t="shared" si="126"/>
        <v>0</v>
      </c>
      <c r="K300" s="382">
        <f t="shared" si="126"/>
        <v>0</v>
      </c>
      <c r="L300" s="382">
        <f t="shared" si="126"/>
        <v>0</v>
      </c>
      <c r="M300" s="382">
        <f t="shared" si="126"/>
        <v>0</v>
      </c>
      <c r="N300" s="382">
        <f t="shared" si="126"/>
        <v>0</v>
      </c>
      <c r="O300" s="382">
        <f t="shared" si="126"/>
        <v>0</v>
      </c>
      <c r="P300" s="382">
        <f t="shared" si="126"/>
        <v>0</v>
      </c>
      <c r="Q300" s="382">
        <f t="shared" si="126"/>
        <v>0</v>
      </c>
      <c r="R300" s="382">
        <f t="shared" si="126"/>
        <v>0</v>
      </c>
      <c r="S300" s="382">
        <f t="shared" si="126"/>
        <v>0</v>
      </c>
      <c r="T300" s="382">
        <f t="shared" si="126"/>
        <v>0</v>
      </c>
      <c r="U300" s="382">
        <f t="shared" si="126"/>
        <v>0</v>
      </c>
      <c r="V300" s="382">
        <f t="shared" si="126"/>
        <v>0</v>
      </c>
      <c r="W300" s="382">
        <f t="shared" si="126"/>
        <v>0</v>
      </c>
      <c r="X300" s="382">
        <f t="shared" si="126"/>
        <v>0</v>
      </c>
      <c r="Y300" s="382">
        <f t="shared" si="126"/>
        <v>0</v>
      </c>
      <c r="Z300" s="382">
        <f t="shared" si="126"/>
        <v>0</v>
      </c>
      <c r="AA300" s="382">
        <f t="shared" si="126"/>
        <v>0</v>
      </c>
      <c r="AB300" s="382">
        <f t="shared" si="126"/>
        <v>0</v>
      </c>
      <c r="AC300" s="382">
        <f t="shared" si="126"/>
        <v>0</v>
      </c>
      <c r="AD300" s="382">
        <f t="shared" si="126"/>
        <v>0</v>
      </c>
      <c r="AE300" s="382">
        <f t="shared" si="126"/>
        <v>0</v>
      </c>
      <c r="AF300" s="382">
        <f t="shared" si="126"/>
        <v>0</v>
      </c>
      <c r="AG300" s="382">
        <f t="shared" si="126"/>
        <v>0</v>
      </c>
      <c r="AH300" s="382">
        <f t="shared" si="126"/>
        <v>0</v>
      </c>
      <c r="AI300" s="382">
        <f t="shared" si="126"/>
        <v>0</v>
      </c>
      <c r="AJ300" s="382">
        <f t="shared" si="126"/>
        <v>0</v>
      </c>
      <c r="AK300" s="382">
        <f t="shared" si="126"/>
        <v>0</v>
      </c>
      <c r="AL300" s="382">
        <f t="shared" si="126"/>
        <v>0</v>
      </c>
      <c r="AM300" s="382">
        <f t="shared" si="126"/>
        <v>0</v>
      </c>
      <c r="AN300" s="382">
        <f t="shared" si="126"/>
        <v>0</v>
      </c>
      <c r="AO300" s="382">
        <f t="shared" si="126"/>
        <v>0</v>
      </c>
    </row>
    <row r="301" spans="3:43" x14ac:dyDescent="0.35">
      <c r="C301" s="24"/>
      <c r="E301" s="27"/>
      <c r="J301" s="13"/>
      <c r="K301" s="13"/>
      <c r="L301" s="13"/>
      <c r="M301" s="13"/>
      <c r="N301" s="13"/>
      <c r="O301" s="13"/>
      <c r="P301" s="13"/>
      <c r="Q301" s="13"/>
      <c r="R301" s="13"/>
      <c r="S301" s="13"/>
      <c r="T301" s="13"/>
      <c r="U301" s="13"/>
      <c r="V301" s="13"/>
      <c r="W301" s="13"/>
      <c r="X301" s="13"/>
      <c r="Y301" s="13"/>
      <c r="Z301" s="13"/>
      <c r="AA301" s="13"/>
      <c r="AB301" s="13"/>
      <c r="AC301" s="13"/>
      <c r="AD301" s="13"/>
      <c r="AE301" s="13"/>
      <c r="AF301" s="13"/>
      <c r="AG301" s="13"/>
      <c r="AH301" s="13"/>
      <c r="AI301" s="13"/>
      <c r="AJ301" s="13"/>
      <c r="AK301" s="13"/>
      <c r="AL301" s="13"/>
      <c r="AM301" s="13"/>
      <c r="AN301" s="13"/>
      <c r="AO301" s="13"/>
    </row>
    <row r="302" spans="3:43" x14ac:dyDescent="0.35">
      <c r="C302" s="26" t="str">
        <f ca="1">INDEX('Version control'!$H$37:$H$64,MATCH($A$1,'Version control'!$F$37:$F$64,0),1)&amp;"-L: Revenue matching for three timebands"</f>
        <v>Section 119-L: Revenue matching for three timebands</v>
      </c>
      <c r="D302" s="26"/>
      <c r="E302" s="26"/>
      <c r="F302" s="26"/>
      <c r="G302" s="26"/>
      <c r="H302" s="26"/>
      <c r="I302" s="26"/>
      <c r="J302" s="179"/>
      <c r="K302" s="179"/>
      <c r="L302" s="179"/>
      <c r="M302" s="179"/>
      <c r="N302" s="179"/>
      <c r="O302" s="179"/>
      <c r="P302" s="179"/>
      <c r="Q302" s="179"/>
      <c r="R302" s="179"/>
      <c r="S302" s="179"/>
      <c r="T302" s="179"/>
      <c r="U302" s="179"/>
      <c r="V302" s="179"/>
      <c r="W302" s="179"/>
      <c r="X302" s="179"/>
      <c r="Y302" s="179"/>
      <c r="Z302" s="179"/>
      <c r="AA302" s="179"/>
      <c r="AB302" s="179"/>
      <c r="AC302" s="179"/>
      <c r="AD302" s="179"/>
      <c r="AE302" s="179"/>
      <c r="AF302" s="179"/>
      <c r="AG302" s="179"/>
      <c r="AH302" s="179"/>
      <c r="AI302" s="179"/>
      <c r="AJ302" s="179"/>
      <c r="AK302" s="179"/>
      <c r="AL302" s="179"/>
      <c r="AM302" s="179"/>
      <c r="AN302" s="179"/>
      <c r="AO302" s="179"/>
      <c r="AP302" s="26"/>
      <c r="AQ302" s="26"/>
    </row>
    <row r="303" spans="3:43" x14ac:dyDescent="0.35">
      <c r="C303" s="24"/>
      <c r="E303" s="27"/>
      <c r="J303" s="13"/>
      <c r="K303" s="13"/>
      <c r="L303" s="13"/>
      <c r="M303" s="13"/>
      <c r="N303" s="13"/>
      <c r="O303" s="13"/>
      <c r="P303" s="13"/>
      <c r="Q303" s="13"/>
      <c r="R303" s="13"/>
      <c r="S303" s="13"/>
      <c r="T303" s="13"/>
      <c r="U303" s="13"/>
      <c r="V303" s="13"/>
      <c r="W303" s="13"/>
      <c r="X303" s="13"/>
      <c r="Y303" s="13"/>
      <c r="Z303" s="13"/>
      <c r="AA303" s="13"/>
      <c r="AB303" s="13"/>
      <c r="AC303" s="13"/>
      <c r="AD303" s="13"/>
      <c r="AE303" s="13"/>
      <c r="AF303" s="13"/>
      <c r="AG303" s="13"/>
      <c r="AH303" s="13"/>
      <c r="AI303" s="13"/>
      <c r="AJ303" s="13"/>
      <c r="AK303" s="13"/>
      <c r="AL303" s="13"/>
      <c r="AM303" s="13"/>
      <c r="AN303" s="13"/>
      <c r="AO303" s="13"/>
    </row>
    <row r="304" spans="3:43" x14ac:dyDescent="0.35">
      <c r="C304" s="24"/>
      <c r="D304" s="24" t="s">
        <v>1056</v>
      </c>
      <c r="E304" s="27"/>
      <c r="I304" t="s">
        <v>151</v>
      </c>
      <c r="J304" s="13"/>
      <c r="K304" s="13"/>
      <c r="L304" s="13"/>
      <c r="M304" s="13"/>
      <c r="N304" s="13"/>
      <c r="O304" s="13"/>
      <c r="P304" s="13"/>
      <c r="Q304" s="13"/>
      <c r="R304" s="13"/>
      <c r="S304" s="13"/>
      <c r="T304" s="13"/>
      <c r="U304" s="13"/>
      <c r="V304" s="13"/>
      <c r="W304" s="13"/>
      <c r="X304" s="13"/>
      <c r="Y304" s="13"/>
      <c r="Z304" s="13"/>
      <c r="AA304" s="13"/>
      <c r="AB304" s="13"/>
      <c r="AC304" s="13"/>
      <c r="AD304" s="13"/>
      <c r="AE304" s="13"/>
      <c r="AF304" s="13"/>
      <c r="AG304" s="13"/>
      <c r="AH304" s="13"/>
      <c r="AI304" s="13"/>
      <c r="AJ304" s="13"/>
      <c r="AK304" s="13"/>
      <c r="AL304" s="13"/>
      <c r="AM304" s="13"/>
      <c r="AN304" s="13"/>
      <c r="AO304" s="13"/>
      <c r="AQ304" t="s">
        <v>1111</v>
      </c>
    </row>
    <row r="305" spans="3:44" x14ac:dyDescent="0.35">
      <c r="C305" s="24"/>
      <c r="D305" s="24" t="s">
        <v>1057</v>
      </c>
      <c r="E305" s="27"/>
      <c r="J305" s="13"/>
      <c r="K305" s="13"/>
      <c r="L305" s="13"/>
      <c r="M305" s="13"/>
      <c r="N305" s="13"/>
      <c r="O305" s="13"/>
      <c r="P305" s="13"/>
      <c r="Q305" s="13"/>
      <c r="R305" s="13"/>
      <c r="S305" s="13"/>
      <c r="T305" s="13"/>
      <c r="U305" s="13"/>
      <c r="V305" s="13"/>
      <c r="W305" s="13"/>
      <c r="X305" s="13"/>
      <c r="Y305" s="13"/>
      <c r="Z305" s="13"/>
      <c r="AA305" s="13"/>
      <c r="AB305" s="13"/>
      <c r="AC305" s="13"/>
      <c r="AD305" s="13"/>
      <c r="AE305" s="13"/>
      <c r="AF305" s="13"/>
      <c r="AG305" s="13"/>
      <c r="AH305" s="13"/>
      <c r="AI305" s="13"/>
      <c r="AJ305" s="13"/>
      <c r="AK305" s="13"/>
      <c r="AL305" s="13"/>
      <c r="AM305" s="13"/>
      <c r="AN305" s="13"/>
      <c r="AO305" s="13"/>
    </row>
    <row r="306" spans="3:44" x14ac:dyDescent="0.35">
      <c r="C306" s="24"/>
      <c r="D306" s="24" t="s">
        <v>1058</v>
      </c>
      <c r="E306" s="27"/>
      <c r="J306" s="13"/>
      <c r="K306" s="13"/>
      <c r="L306" s="13"/>
      <c r="M306" s="13"/>
      <c r="N306" s="13"/>
      <c r="O306" s="13"/>
      <c r="P306" s="13"/>
      <c r="Q306" s="13"/>
      <c r="R306" s="13"/>
      <c r="S306" s="13"/>
      <c r="T306" s="13"/>
      <c r="U306" s="13"/>
      <c r="V306" s="13"/>
      <c r="W306" s="13"/>
      <c r="X306" s="13"/>
      <c r="Y306" s="13"/>
      <c r="Z306" s="13"/>
      <c r="AA306" s="13"/>
      <c r="AB306" s="13"/>
      <c r="AC306" s="13"/>
      <c r="AD306" s="13"/>
      <c r="AE306" s="13"/>
      <c r="AF306" s="13"/>
      <c r="AG306" s="13"/>
      <c r="AH306" s="13"/>
      <c r="AI306" s="13"/>
      <c r="AJ306" s="13"/>
      <c r="AK306" s="13"/>
      <c r="AL306" s="13"/>
      <c r="AM306" s="13"/>
      <c r="AN306" s="13"/>
      <c r="AO306" s="13"/>
    </row>
    <row r="307" spans="3:44" x14ac:dyDescent="0.35">
      <c r="C307" s="24"/>
      <c r="E307" s="27"/>
      <c r="J307" s="13"/>
      <c r="K307" s="13"/>
      <c r="L307" s="13"/>
      <c r="M307" s="13"/>
      <c r="N307" s="13"/>
      <c r="O307" s="13"/>
      <c r="P307" s="13"/>
      <c r="Q307" s="13"/>
      <c r="R307" s="13"/>
      <c r="S307" s="13"/>
      <c r="T307" s="13"/>
      <c r="U307" s="13"/>
      <c r="V307" s="13"/>
      <c r="W307" s="13"/>
      <c r="X307" s="13"/>
      <c r="Y307" s="13"/>
      <c r="Z307" s="13"/>
      <c r="AA307" s="13"/>
      <c r="AB307" s="13"/>
      <c r="AC307" s="13"/>
      <c r="AD307" s="13"/>
      <c r="AE307" s="13"/>
      <c r="AF307" s="13"/>
      <c r="AG307" s="13"/>
      <c r="AH307" s="13"/>
      <c r="AI307" s="13"/>
      <c r="AJ307" s="13"/>
      <c r="AK307" s="13"/>
      <c r="AL307" s="13"/>
      <c r="AM307" s="13"/>
      <c r="AN307" s="13"/>
      <c r="AO307" s="13"/>
    </row>
    <row r="308" spans="3:44" x14ac:dyDescent="0.35">
      <c r="C308" s="24"/>
      <c r="E308" s="27" t="s">
        <v>1059</v>
      </c>
      <c r="J308" s="13"/>
      <c r="K308" s="13"/>
      <c r="L308" s="13"/>
      <c r="M308" s="13"/>
      <c r="N308" s="13"/>
      <c r="O308" s="13"/>
      <c r="P308" s="13"/>
      <c r="Q308" s="13"/>
      <c r="R308" s="13"/>
      <c r="S308" s="13"/>
      <c r="T308" s="13"/>
      <c r="U308" s="13"/>
      <c r="V308" s="13"/>
      <c r="W308" s="13"/>
      <c r="X308" s="13"/>
      <c r="Y308" s="13"/>
      <c r="Z308" s="13"/>
      <c r="AA308" s="13"/>
      <c r="AB308" s="13"/>
      <c r="AC308" s="13"/>
      <c r="AD308" s="13"/>
      <c r="AE308" s="13"/>
      <c r="AF308" s="13"/>
      <c r="AG308" s="13"/>
      <c r="AH308" s="13"/>
      <c r="AI308" s="13"/>
      <c r="AJ308" s="13"/>
      <c r="AK308" s="13"/>
      <c r="AL308" s="13"/>
      <c r="AM308" s="13"/>
      <c r="AN308" s="13"/>
      <c r="AO308" s="13"/>
    </row>
    <row r="309" spans="3:44" x14ac:dyDescent="0.35">
      <c r="C309" s="24"/>
      <c r="F309" t="s">
        <v>1060</v>
      </c>
      <c r="G309" t="s">
        <v>922</v>
      </c>
      <c r="J309" s="153">
        <f t="shared" ref="J309:AO309" si="127">SUMIF($J165:$AO165,J165,$J244:$AO244)</f>
        <v>0</v>
      </c>
      <c r="K309" s="153">
        <f t="shared" si="127"/>
        <v>0</v>
      </c>
      <c r="L309" s="153">
        <f t="shared" si="127"/>
        <v>0</v>
      </c>
      <c r="M309" s="153">
        <f t="shared" si="127"/>
        <v>0</v>
      </c>
      <c r="N309" s="153">
        <f t="shared" si="127"/>
        <v>0</v>
      </c>
      <c r="O309" s="153">
        <f t="shared" si="127"/>
        <v>0</v>
      </c>
      <c r="P309" s="153">
        <f t="shared" si="127"/>
        <v>0</v>
      </c>
      <c r="Q309" s="153">
        <f t="shared" si="127"/>
        <v>0</v>
      </c>
      <c r="R309" s="153">
        <f t="shared" si="127"/>
        <v>0</v>
      </c>
      <c r="S309" s="153">
        <f t="shared" si="127"/>
        <v>0</v>
      </c>
      <c r="T309" s="153">
        <f t="shared" si="127"/>
        <v>0</v>
      </c>
      <c r="U309" s="153">
        <f t="shared" si="127"/>
        <v>0</v>
      </c>
      <c r="V309" s="153">
        <f t="shared" si="127"/>
        <v>0</v>
      </c>
      <c r="W309" s="153">
        <f t="shared" si="127"/>
        <v>0</v>
      </c>
      <c r="X309" s="153">
        <f t="shared" si="127"/>
        <v>0</v>
      </c>
      <c r="Y309" s="153">
        <f t="shared" si="127"/>
        <v>0</v>
      </c>
      <c r="Z309" s="153">
        <f t="shared" si="127"/>
        <v>0</v>
      </c>
      <c r="AA309" s="153">
        <f t="shared" si="127"/>
        <v>0</v>
      </c>
      <c r="AB309" s="153">
        <f t="shared" si="127"/>
        <v>0</v>
      </c>
      <c r="AC309" s="153">
        <f t="shared" si="127"/>
        <v>0</v>
      </c>
      <c r="AD309" s="153">
        <f t="shared" si="127"/>
        <v>0</v>
      </c>
      <c r="AE309" s="153">
        <f t="shared" si="127"/>
        <v>0</v>
      </c>
      <c r="AF309" s="153">
        <f t="shared" si="127"/>
        <v>0</v>
      </c>
      <c r="AG309" s="153">
        <f t="shared" si="127"/>
        <v>0</v>
      </c>
      <c r="AH309" s="153">
        <f t="shared" si="127"/>
        <v>0</v>
      </c>
      <c r="AI309" s="153">
        <f t="shared" si="127"/>
        <v>0</v>
      </c>
      <c r="AJ309" s="153">
        <f t="shared" si="127"/>
        <v>0</v>
      </c>
      <c r="AK309" s="153">
        <f t="shared" si="127"/>
        <v>0</v>
      </c>
      <c r="AL309" s="153">
        <f t="shared" si="127"/>
        <v>0</v>
      </c>
      <c r="AM309" s="153">
        <f t="shared" si="127"/>
        <v>0</v>
      </c>
      <c r="AN309" s="153">
        <f t="shared" si="127"/>
        <v>0</v>
      </c>
      <c r="AO309" s="153">
        <f t="shared" si="127"/>
        <v>0</v>
      </c>
    </row>
    <row r="310" spans="3:44" x14ac:dyDescent="0.35">
      <c r="C310" s="24"/>
      <c r="J310" s="13"/>
      <c r="K310" s="13"/>
      <c r="L310" s="13"/>
      <c r="M310" s="13"/>
      <c r="N310" s="13"/>
      <c r="O310" s="13"/>
      <c r="P310" s="13"/>
      <c r="Q310" s="13"/>
      <c r="R310" s="13"/>
      <c r="S310" s="13"/>
      <c r="T310" s="13"/>
      <c r="U310" s="13"/>
      <c r="V310" s="13"/>
      <c r="W310" s="13"/>
      <c r="X310" s="13"/>
      <c r="Y310" s="13"/>
      <c r="Z310" s="13"/>
      <c r="AA310" s="13"/>
      <c r="AB310" s="13"/>
      <c r="AC310" s="13"/>
      <c r="AD310" s="13"/>
      <c r="AE310" s="13"/>
      <c r="AF310" s="13"/>
      <c r="AG310" s="13"/>
      <c r="AH310" s="13"/>
      <c r="AI310" s="13"/>
      <c r="AJ310" s="13"/>
      <c r="AK310" s="13"/>
      <c r="AL310" s="13"/>
      <c r="AM310" s="13"/>
      <c r="AN310" s="13"/>
      <c r="AO310" s="13"/>
    </row>
    <row r="311" spans="3:44" x14ac:dyDescent="0.35">
      <c r="C311" s="24"/>
      <c r="F311" t="s">
        <v>1061</v>
      </c>
      <c r="G311" t="s">
        <v>922</v>
      </c>
      <c r="J311" s="153">
        <f t="shared" ref="J311:AO311" si="128" xml:space="preserve"> J309 * J173</f>
        <v>0</v>
      </c>
      <c r="K311" s="153">
        <f t="shared" si="128"/>
        <v>0</v>
      </c>
      <c r="L311" s="153">
        <f t="shared" si="128"/>
        <v>0</v>
      </c>
      <c r="M311" s="153">
        <f t="shared" si="128"/>
        <v>0</v>
      </c>
      <c r="N311" s="153">
        <f t="shared" si="128"/>
        <v>0</v>
      </c>
      <c r="O311" s="153">
        <f t="shared" si="128"/>
        <v>0</v>
      </c>
      <c r="P311" s="153">
        <f t="shared" si="128"/>
        <v>0</v>
      </c>
      <c r="Q311" s="153">
        <f t="shared" si="128"/>
        <v>0</v>
      </c>
      <c r="R311" s="153">
        <f t="shared" si="128"/>
        <v>0</v>
      </c>
      <c r="S311" s="153">
        <f t="shared" si="128"/>
        <v>0</v>
      </c>
      <c r="T311" s="153">
        <f t="shared" si="128"/>
        <v>0</v>
      </c>
      <c r="U311" s="153">
        <f t="shared" si="128"/>
        <v>0</v>
      </c>
      <c r="V311" s="153">
        <f t="shared" si="128"/>
        <v>0</v>
      </c>
      <c r="W311" s="153">
        <f t="shared" si="128"/>
        <v>0</v>
      </c>
      <c r="X311" s="153">
        <f t="shared" si="128"/>
        <v>0</v>
      </c>
      <c r="Y311" s="153">
        <f t="shared" si="128"/>
        <v>0</v>
      </c>
      <c r="Z311" s="153">
        <f t="shared" si="128"/>
        <v>0</v>
      </c>
      <c r="AA311" s="153">
        <f t="shared" si="128"/>
        <v>0</v>
      </c>
      <c r="AB311" s="153">
        <f t="shared" si="128"/>
        <v>0</v>
      </c>
      <c r="AC311" s="153">
        <f t="shared" si="128"/>
        <v>0</v>
      </c>
      <c r="AD311" s="153">
        <f t="shared" si="128"/>
        <v>0</v>
      </c>
      <c r="AE311" s="153">
        <f t="shared" si="128"/>
        <v>0</v>
      </c>
      <c r="AF311" s="153">
        <f t="shared" si="128"/>
        <v>0</v>
      </c>
      <c r="AG311" s="153">
        <f t="shared" si="128"/>
        <v>0</v>
      </c>
      <c r="AH311" s="153">
        <f t="shared" si="128"/>
        <v>0</v>
      </c>
      <c r="AI311" s="153">
        <f t="shared" si="128"/>
        <v>0</v>
      </c>
      <c r="AJ311" s="153">
        <f t="shared" si="128"/>
        <v>0</v>
      </c>
      <c r="AK311" s="153">
        <f t="shared" si="128"/>
        <v>0</v>
      </c>
      <c r="AL311" s="153">
        <f t="shared" si="128"/>
        <v>0</v>
      </c>
      <c r="AM311" s="153">
        <f t="shared" si="128"/>
        <v>0</v>
      </c>
      <c r="AN311" s="153">
        <f t="shared" si="128"/>
        <v>0</v>
      </c>
      <c r="AO311" s="153">
        <f t="shared" si="128"/>
        <v>0</v>
      </c>
    </row>
    <row r="312" spans="3:44" x14ac:dyDescent="0.35">
      <c r="C312" s="24"/>
      <c r="F312" s="2"/>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row>
    <row r="313" spans="3:44" x14ac:dyDescent="0.35">
      <c r="C313" s="24"/>
      <c r="E313" s="27" t="s">
        <v>1010</v>
      </c>
      <c r="F313" s="2"/>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row>
    <row r="314" spans="3:44" x14ac:dyDescent="0.35">
      <c r="C314" s="24"/>
      <c r="F314" s="378" t="s">
        <v>1062</v>
      </c>
      <c r="G314" t="s">
        <v>204</v>
      </c>
      <c r="J314" s="153">
        <f t="shared" ref="J314:AO314" si="129">SUM(J298:J300)</f>
        <v>0</v>
      </c>
      <c r="K314" s="153">
        <f t="shared" si="129"/>
        <v>0</v>
      </c>
      <c r="L314" s="153">
        <f t="shared" si="129"/>
        <v>0</v>
      </c>
      <c r="M314" s="153">
        <f t="shared" si="129"/>
        <v>0</v>
      </c>
      <c r="N314" s="153">
        <f t="shared" si="129"/>
        <v>0</v>
      </c>
      <c r="O314" s="153">
        <f t="shared" si="129"/>
        <v>0</v>
      </c>
      <c r="P314" s="153">
        <f t="shared" si="129"/>
        <v>0</v>
      </c>
      <c r="Q314" s="153">
        <f t="shared" si="129"/>
        <v>0</v>
      </c>
      <c r="R314" s="153">
        <f t="shared" si="129"/>
        <v>0</v>
      </c>
      <c r="S314" s="153">
        <f t="shared" si="129"/>
        <v>0</v>
      </c>
      <c r="T314" s="153">
        <f t="shared" si="129"/>
        <v>0</v>
      </c>
      <c r="U314" s="153">
        <f t="shared" si="129"/>
        <v>0</v>
      </c>
      <c r="V314" s="153">
        <f t="shared" si="129"/>
        <v>0</v>
      </c>
      <c r="W314" s="153">
        <f t="shared" si="129"/>
        <v>0</v>
      </c>
      <c r="X314" s="153">
        <f t="shared" si="129"/>
        <v>0</v>
      </c>
      <c r="Y314" s="153">
        <f t="shared" si="129"/>
        <v>0</v>
      </c>
      <c r="Z314" s="153">
        <f t="shared" si="129"/>
        <v>0</v>
      </c>
      <c r="AA314" s="153">
        <f t="shared" si="129"/>
        <v>0</v>
      </c>
      <c r="AB314" s="153">
        <f t="shared" si="129"/>
        <v>0</v>
      </c>
      <c r="AC314" s="153">
        <f t="shared" si="129"/>
        <v>0</v>
      </c>
      <c r="AD314" s="153">
        <f t="shared" si="129"/>
        <v>0</v>
      </c>
      <c r="AE314" s="153">
        <f t="shared" si="129"/>
        <v>0</v>
      </c>
      <c r="AF314" s="153">
        <f t="shared" si="129"/>
        <v>0</v>
      </c>
      <c r="AG314" s="153">
        <f t="shared" si="129"/>
        <v>0</v>
      </c>
      <c r="AH314" s="153">
        <f t="shared" si="129"/>
        <v>0</v>
      </c>
      <c r="AI314" s="153">
        <f t="shared" si="129"/>
        <v>0</v>
      </c>
      <c r="AJ314" s="153">
        <f t="shared" si="129"/>
        <v>0</v>
      </c>
      <c r="AK314" s="153">
        <f t="shared" si="129"/>
        <v>0</v>
      </c>
      <c r="AL314" s="153">
        <f t="shared" si="129"/>
        <v>0</v>
      </c>
      <c r="AM314" s="153">
        <f t="shared" si="129"/>
        <v>0</v>
      </c>
      <c r="AN314" s="153">
        <f t="shared" si="129"/>
        <v>0</v>
      </c>
      <c r="AO314" s="153">
        <f t="shared" si="129"/>
        <v>0</v>
      </c>
    </row>
    <row r="315" spans="3:44" x14ac:dyDescent="0.35">
      <c r="C315" s="24"/>
      <c r="F315" s="2"/>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row>
    <row r="316" spans="3:44" x14ac:dyDescent="0.35">
      <c r="C316" s="24"/>
      <c r="F316" t="s">
        <v>1012</v>
      </c>
      <c r="G316" t="s">
        <v>204</v>
      </c>
      <c r="J316" s="153">
        <f t="shared" ref="J316:AO316" si="130">SUMIF($J165:$AO165,J165,$J314:$AOJ314)</f>
        <v>0</v>
      </c>
      <c r="K316" s="153">
        <f t="shared" si="130"/>
        <v>0</v>
      </c>
      <c r="L316" s="153">
        <f t="shared" si="130"/>
        <v>0</v>
      </c>
      <c r="M316" s="153">
        <f t="shared" si="130"/>
        <v>0</v>
      </c>
      <c r="N316" s="153">
        <f t="shared" si="130"/>
        <v>0</v>
      </c>
      <c r="O316" s="153">
        <f t="shared" si="130"/>
        <v>0</v>
      </c>
      <c r="P316" s="153">
        <f t="shared" si="130"/>
        <v>0</v>
      </c>
      <c r="Q316" s="153">
        <f t="shared" si="130"/>
        <v>0</v>
      </c>
      <c r="R316" s="153">
        <f t="shared" si="130"/>
        <v>0</v>
      </c>
      <c r="S316" s="153">
        <f t="shared" si="130"/>
        <v>0</v>
      </c>
      <c r="T316" s="153">
        <f t="shared" si="130"/>
        <v>0</v>
      </c>
      <c r="U316" s="153">
        <f t="shared" si="130"/>
        <v>0</v>
      </c>
      <c r="V316" s="153">
        <f t="shared" si="130"/>
        <v>0</v>
      </c>
      <c r="W316" s="153">
        <f t="shared" si="130"/>
        <v>0</v>
      </c>
      <c r="X316" s="153">
        <f t="shared" si="130"/>
        <v>0</v>
      </c>
      <c r="Y316" s="153">
        <f t="shared" si="130"/>
        <v>0</v>
      </c>
      <c r="Z316" s="153">
        <f t="shared" si="130"/>
        <v>0</v>
      </c>
      <c r="AA316" s="153">
        <f t="shared" si="130"/>
        <v>0</v>
      </c>
      <c r="AB316" s="153">
        <f t="shared" si="130"/>
        <v>0</v>
      </c>
      <c r="AC316" s="153">
        <f t="shared" si="130"/>
        <v>0</v>
      </c>
      <c r="AD316" s="153">
        <f t="shared" si="130"/>
        <v>0</v>
      </c>
      <c r="AE316" s="153">
        <f t="shared" si="130"/>
        <v>0</v>
      </c>
      <c r="AF316" s="153">
        <f t="shared" si="130"/>
        <v>0</v>
      </c>
      <c r="AG316" s="153">
        <f t="shared" si="130"/>
        <v>0</v>
      </c>
      <c r="AH316" s="153">
        <f t="shared" si="130"/>
        <v>0</v>
      </c>
      <c r="AI316" s="153">
        <f t="shared" si="130"/>
        <v>0</v>
      </c>
      <c r="AJ316" s="153">
        <f t="shared" si="130"/>
        <v>0</v>
      </c>
      <c r="AK316" s="153">
        <f t="shared" si="130"/>
        <v>0</v>
      </c>
      <c r="AL316" s="153">
        <f t="shared" si="130"/>
        <v>0</v>
      </c>
      <c r="AM316" s="153">
        <f t="shared" si="130"/>
        <v>0</v>
      </c>
      <c r="AN316" s="153">
        <f t="shared" si="130"/>
        <v>0</v>
      </c>
      <c r="AO316" s="153">
        <f t="shared" si="130"/>
        <v>0</v>
      </c>
    </row>
    <row r="317" spans="3:44" x14ac:dyDescent="0.35">
      <c r="C317" s="24"/>
      <c r="J317" s="13"/>
      <c r="K317" s="13"/>
      <c r="L317" s="13"/>
      <c r="M317" s="13"/>
      <c r="N317" s="13"/>
      <c r="O317" s="13"/>
      <c r="P317" s="13"/>
      <c r="Q317" s="13"/>
      <c r="R317" s="13"/>
      <c r="S317" s="13"/>
      <c r="T317" s="13"/>
      <c r="U317" s="13"/>
      <c r="V317" s="13"/>
      <c r="W317" s="13"/>
      <c r="X317" s="13"/>
      <c r="Y317" s="13"/>
      <c r="Z317" s="13"/>
      <c r="AA317" s="13"/>
      <c r="AB317" s="13"/>
      <c r="AC317" s="13"/>
      <c r="AD317" s="13"/>
      <c r="AE317" s="13"/>
      <c r="AF317" s="13"/>
      <c r="AG317" s="13"/>
      <c r="AH317" s="13"/>
      <c r="AI317" s="13"/>
      <c r="AJ317" s="13"/>
      <c r="AK317" s="13"/>
      <c r="AL317" s="13"/>
      <c r="AM317" s="13"/>
      <c r="AN317" s="13"/>
      <c r="AO317" s="13"/>
    </row>
    <row r="318" spans="3:44" x14ac:dyDescent="0.35">
      <c r="C318" s="24"/>
      <c r="F318" t="s">
        <v>1014</v>
      </c>
      <c r="G318" t="s">
        <v>204</v>
      </c>
      <c r="J318" s="153">
        <f t="shared" ref="J318:AO318" si="131" xml:space="preserve"> J316 * J173</f>
        <v>0</v>
      </c>
      <c r="K318" s="153">
        <f t="shared" si="131"/>
        <v>0</v>
      </c>
      <c r="L318" s="153">
        <f t="shared" si="131"/>
        <v>0</v>
      </c>
      <c r="M318" s="153">
        <f t="shared" si="131"/>
        <v>0</v>
      </c>
      <c r="N318" s="153">
        <f t="shared" si="131"/>
        <v>0</v>
      </c>
      <c r="O318" s="153">
        <f t="shared" si="131"/>
        <v>0</v>
      </c>
      <c r="P318" s="153">
        <f t="shared" si="131"/>
        <v>0</v>
      </c>
      <c r="Q318" s="153">
        <f t="shared" si="131"/>
        <v>0</v>
      </c>
      <c r="R318" s="153">
        <f t="shared" si="131"/>
        <v>0</v>
      </c>
      <c r="S318" s="153">
        <f t="shared" si="131"/>
        <v>0</v>
      </c>
      <c r="T318" s="153">
        <f t="shared" si="131"/>
        <v>0</v>
      </c>
      <c r="U318" s="153">
        <f t="shared" si="131"/>
        <v>0</v>
      </c>
      <c r="V318" s="153">
        <f t="shared" si="131"/>
        <v>0</v>
      </c>
      <c r="W318" s="153">
        <f t="shared" si="131"/>
        <v>0</v>
      </c>
      <c r="X318" s="153">
        <f t="shared" si="131"/>
        <v>0</v>
      </c>
      <c r="Y318" s="153">
        <f t="shared" si="131"/>
        <v>0</v>
      </c>
      <c r="Z318" s="153">
        <f t="shared" si="131"/>
        <v>0</v>
      </c>
      <c r="AA318" s="153">
        <f t="shared" si="131"/>
        <v>0</v>
      </c>
      <c r="AB318" s="153">
        <f t="shared" si="131"/>
        <v>0</v>
      </c>
      <c r="AC318" s="153">
        <f t="shared" si="131"/>
        <v>0</v>
      </c>
      <c r="AD318" s="153">
        <f t="shared" si="131"/>
        <v>0</v>
      </c>
      <c r="AE318" s="153">
        <f t="shared" si="131"/>
        <v>0</v>
      </c>
      <c r="AF318" s="153">
        <f t="shared" si="131"/>
        <v>0</v>
      </c>
      <c r="AG318" s="153">
        <f t="shared" si="131"/>
        <v>0</v>
      </c>
      <c r="AH318" s="153">
        <f t="shared" si="131"/>
        <v>0</v>
      </c>
      <c r="AI318" s="153">
        <f t="shared" si="131"/>
        <v>0</v>
      </c>
      <c r="AJ318" s="153">
        <f t="shared" si="131"/>
        <v>0</v>
      </c>
      <c r="AK318" s="153">
        <f t="shared" si="131"/>
        <v>0</v>
      </c>
      <c r="AL318" s="153">
        <f t="shared" si="131"/>
        <v>0</v>
      </c>
      <c r="AM318" s="153">
        <f t="shared" si="131"/>
        <v>0</v>
      </c>
      <c r="AN318" s="153">
        <f t="shared" si="131"/>
        <v>0</v>
      </c>
      <c r="AO318" s="153">
        <f t="shared" si="131"/>
        <v>0</v>
      </c>
      <c r="AP318" s="13"/>
      <c r="AQ318" s="13"/>
      <c r="AR318" s="13"/>
    </row>
    <row r="319" spans="3:44" x14ac:dyDescent="0.35">
      <c r="C319" s="24"/>
      <c r="J319" s="13"/>
      <c r="K319" s="13"/>
      <c r="L319" s="13"/>
      <c r="M319" s="13"/>
      <c r="N319" s="13"/>
      <c r="O319" s="13"/>
      <c r="P319" s="13"/>
      <c r="Q319" s="13"/>
      <c r="R319" s="13"/>
      <c r="S319" s="13"/>
      <c r="T319" s="13"/>
      <c r="U319" s="13"/>
      <c r="V319" s="13"/>
      <c r="W319" s="13"/>
      <c r="X319" s="13"/>
      <c r="Y319" s="13"/>
      <c r="Z319" s="13"/>
      <c r="AA319" s="13"/>
      <c r="AB319" s="13"/>
      <c r="AC319" s="13"/>
      <c r="AD319" s="13"/>
      <c r="AE319" s="13"/>
      <c r="AF319" s="13"/>
      <c r="AG319" s="13"/>
      <c r="AH319" s="13"/>
      <c r="AI319" s="13"/>
      <c r="AJ319" s="13"/>
      <c r="AK319" s="13"/>
      <c r="AL319" s="13"/>
      <c r="AM319" s="13"/>
      <c r="AN319" s="13"/>
      <c r="AO319" s="13"/>
    </row>
    <row r="320" spans="3:44" x14ac:dyDescent="0.35">
      <c r="C320" s="24"/>
      <c r="E320" s="23" t="s">
        <v>1063</v>
      </c>
      <c r="G320" t="s">
        <v>266</v>
      </c>
      <c r="J320" s="318">
        <f t="shared" ref="J320:AO320" si="132">IF( J314&lt;&gt;0, J311/J318, 0)*hundred/thousand</f>
        <v>0</v>
      </c>
      <c r="K320" s="318">
        <f t="shared" si="132"/>
        <v>0</v>
      </c>
      <c r="L320" s="318">
        <f t="shared" si="132"/>
        <v>0</v>
      </c>
      <c r="M320" s="318">
        <f t="shared" si="132"/>
        <v>0</v>
      </c>
      <c r="N320" s="318">
        <f t="shared" si="132"/>
        <v>0</v>
      </c>
      <c r="O320" s="318">
        <f t="shared" si="132"/>
        <v>0</v>
      </c>
      <c r="P320" s="318">
        <f t="shared" si="132"/>
        <v>0</v>
      </c>
      <c r="Q320" s="318">
        <f t="shared" si="132"/>
        <v>0</v>
      </c>
      <c r="R320" s="318">
        <f t="shared" si="132"/>
        <v>0</v>
      </c>
      <c r="S320" s="318">
        <f t="shared" si="132"/>
        <v>0</v>
      </c>
      <c r="T320" s="318">
        <f t="shared" si="132"/>
        <v>0</v>
      </c>
      <c r="U320" s="318">
        <f t="shared" si="132"/>
        <v>0</v>
      </c>
      <c r="V320" s="318">
        <f t="shared" si="132"/>
        <v>0</v>
      </c>
      <c r="W320" s="318">
        <f t="shared" si="132"/>
        <v>0</v>
      </c>
      <c r="X320" s="318">
        <f t="shared" si="132"/>
        <v>0</v>
      </c>
      <c r="Y320" s="318">
        <f t="shared" si="132"/>
        <v>0</v>
      </c>
      <c r="Z320" s="318">
        <f t="shared" si="132"/>
        <v>0</v>
      </c>
      <c r="AA320" s="318">
        <f t="shared" si="132"/>
        <v>0</v>
      </c>
      <c r="AB320" s="318">
        <f t="shared" si="132"/>
        <v>0</v>
      </c>
      <c r="AC320" s="318">
        <f t="shared" si="132"/>
        <v>0</v>
      </c>
      <c r="AD320" s="318">
        <f t="shared" si="132"/>
        <v>0</v>
      </c>
      <c r="AE320" s="318">
        <f t="shared" si="132"/>
        <v>0</v>
      </c>
      <c r="AF320" s="318">
        <f t="shared" si="132"/>
        <v>0</v>
      </c>
      <c r="AG320" s="318">
        <f t="shared" si="132"/>
        <v>0</v>
      </c>
      <c r="AH320" s="318">
        <f t="shared" si="132"/>
        <v>0</v>
      </c>
      <c r="AI320" s="318">
        <f t="shared" si="132"/>
        <v>0</v>
      </c>
      <c r="AJ320" s="318">
        <f t="shared" si="132"/>
        <v>0</v>
      </c>
      <c r="AK320" s="318">
        <f t="shared" si="132"/>
        <v>0</v>
      </c>
      <c r="AL320" s="318">
        <f t="shared" si="132"/>
        <v>0</v>
      </c>
      <c r="AM320" s="318">
        <f t="shared" si="132"/>
        <v>0</v>
      </c>
      <c r="AN320" s="318">
        <f t="shared" si="132"/>
        <v>0</v>
      </c>
      <c r="AO320" s="318">
        <f t="shared" si="132"/>
        <v>0</v>
      </c>
    </row>
    <row r="321" spans="3:43" x14ac:dyDescent="0.35">
      <c r="C321" s="24"/>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row>
    <row r="322" spans="3:43" x14ac:dyDescent="0.35">
      <c r="C322" s="24"/>
      <c r="E322" s="27" t="s">
        <v>1064</v>
      </c>
      <c r="J322" s="13"/>
      <c r="K322" s="13"/>
      <c r="L322" s="13"/>
      <c r="M322" s="13"/>
      <c r="N322" s="13"/>
      <c r="O322" s="13"/>
      <c r="P322" s="13"/>
      <c r="Q322" s="13"/>
      <c r="R322" s="13"/>
      <c r="S322" s="13"/>
      <c r="T322" s="13"/>
      <c r="U322" s="13"/>
      <c r="V322" s="13"/>
      <c r="W322" s="13"/>
      <c r="X322" s="13"/>
      <c r="Y322" s="13"/>
      <c r="Z322" s="13"/>
      <c r="AA322" s="13"/>
      <c r="AB322" s="13"/>
      <c r="AC322" s="13"/>
      <c r="AD322" s="13"/>
      <c r="AE322" s="13"/>
      <c r="AF322" s="13"/>
      <c r="AG322" s="13"/>
      <c r="AH322" s="13"/>
      <c r="AI322" s="13"/>
      <c r="AJ322" s="13"/>
      <c r="AK322" s="13"/>
      <c r="AL322" s="13"/>
      <c r="AM322" s="13"/>
      <c r="AN322" s="13"/>
      <c r="AO322" s="13"/>
    </row>
    <row r="323" spans="3:43" x14ac:dyDescent="0.35">
      <c r="C323" s="24"/>
      <c r="F323" s="19" t="s">
        <v>1044</v>
      </c>
      <c r="G323" s="19" t="s">
        <v>898</v>
      </c>
      <c r="H323" s="19"/>
      <c r="I323" s="19"/>
      <c r="J323" s="383" t="b">
        <f t="shared" ref="J323:AO323" si="133">IF(J$20, - J278+J$320&gt;=0, TRUE)</f>
        <v>1</v>
      </c>
      <c r="K323" s="383" t="b">
        <f t="shared" si="133"/>
        <v>1</v>
      </c>
      <c r="L323" s="383" t="b">
        <f t="shared" si="133"/>
        <v>1</v>
      </c>
      <c r="M323" s="383" t="b">
        <f t="shared" si="133"/>
        <v>1</v>
      </c>
      <c r="N323" s="383" t="b">
        <f t="shared" si="133"/>
        <v>1</v>
      </c>
      <c r="O323" s="383" t="b">
        <f t="shared" si="133"/>
        <v>1</v>
      </c>
      <c r="P323" s="383" t="b">
        <f t="shared" si="133"/>
        <v>1</v>
      </c>
      <c r="Q323" s="383" t="b">
        <f t="shared" si="133"/>
        <v>1</v>
      </c>
      <c r="R323" s="383" t="b">
        <f t="shared" si="133"/>
        <v>1</v>
      </c>
      <c r="S323" s="383" t="b">
        <f t="shared" si="133"/>
        <v>1</v>
      </c>
      <c r="T323" s="383" t="b">
        <f t="shared" si="133"/>
        <v>1</v>
      </c>
      <c r="U323" s="383" t="b">
        <f t="shared" si="133"/>
        <v>1</v>
      </c>
      <c r="V323" s="383" t="b">
        <f t="shared" si="133"/>
        <v>1</v>
      </c>
      <c r="W323" s="383" t="b">
        <f t="shared" si="133"/>
        <v>1</v>
      </c>
      <c r="X323" s="383" t="b">
        <f t="shared" si="133"/>
        <v>1</v>
      </c>
      <c r="Y323" s="383" t="b">
        <f t="shared" si="133"/>
        <v>1</v>
      </c>
      <c r="Z323" s="383" t="b">
        <f t="shared" si="133"/>
        <v>1</v>
      </c>
      <c r="AA323" s="383" t="b">
        <f t="shared" si="133"/>
        <v>1</v>
      </c>
      <c r="AB323" s="383" t="b">
        <f t="shared" si="133"/>
        <v>1</v>
      </c>
      <c r="AC323" s="383" t="b">
        <f t="shared" si="133"/>
        <v>1</v>
      </c>
      <c r="AD323" s="383" t="b">
        <f t="shared" si="133"/>
        <v>1</v>
      </c>
      <c r="AE323" s="383" t="b">
        <f t="shared" si="133"/>
        <v>1</v>
      </c>
      <c r="AF323" s="383" t="b">
        <f t="shared" si="133"/>
        <v>1</v>
      </c>
      <c r="AG323" s="383" t="b">
        <f t="shared" si="133"/>
        <v>1</v>
      </c>
      <c r="AH323" s="383" t="b">
        <f t="shared" si="133"/>
        <v>1</v>
      </c>
      <c r="AI323" s="383" t="b">
        <f t="shared" si="133"/>
        <v>1</v>
      </c>
      <c r="AJ323" s="383" t="b">
        <f t="shared" si="133"/>
        <v>1</v>
      </c>
      <c r="AK323" s="383" t="b">
        <f t="shared" si="133"/>
        <v>1</v>
      </c>
      <c r="AL323" s="383" t="b">
        <f t="shared" si="133"/>
        <v>1</v>
      </c>
      <c r="AM323" s="383" t="b">
        <f t="shared" si="133"/>
        <v>1</v>
      </c>
      <c r="AN323" s="383" t="b">
        <f t="shared" si="133"/>
        <v>1</v>
      </c>
      <c r="AO323" s="383" t="b">
        <f t="shared" si="133"/>
        <v>1</v>
      </c>
    </row>
    <row r="324" spans="3:43" x14ac:dyDescent="0.35">
      <c r="C324" s="24"/>
      <c r="F324" t="s">
        <v>1045</v>
      </c>
      <c r="G324" t="s">
        <v>898</v>
      </c>
      <c r="J324" s="13" t="b">
        <f t="shared" ref="J324:AO324" si="134">IF(J$20, - J279+J$320&gt;=0, TRUE)</f>
        <v>1</v>
      </c>
      <c r="K324" s="13" t="b">
        <f t="shared" si="134"/>
        <v>1</v>
      </c>
      <c r="L324" s="13" t="b">
        <f t="shared" si="134"/>
        <v>1</v>
      </c>
      <c r="M324" s="13" t="b">
        <f t="shared" si="134"/>
        <v>1</v>
      </c>
      <c r="N324" s="13" t="b">
        <f t="shared" si="134"/>
        <v>1</v>
      </c>
      <c r="O324" s="13" t="b">
        <f t="shared" si="134"/>
        <v>1</v>
      </c>
      <c r="P324" s="13" t="b">
        <f t="shared" si="134"/>
        <v>1</v>
      </c>
      <c r="Q324" s="13" t="b">
        <f t="shared" si="134"/>
        <v>1</v>
      </c>
      <c r="R324" s="13" t="b">
        <f t="shared" si="134"/>
        <v>1</v>
      </c>
      <c r="S324" s="13" t="b">
        <f t="shared" si="134"/>
        <v>1</v>
      </c>
      <c r="T324" s="13" t="b">
        <f t="shared" si="134"/>
        <v>1</v>
      </c>
      <c r="U324" s="13" t="b">
        <f t="shared" si="134"/>
        <v>1</v>
      </c>
      <c r="V324" s="13" t="b">
        <f t="shared" si="134"/>
        <v>1</v>
      </c>
      <c r="W324" s="13" t="b">
        <f t="shared" si="134"/>
        <v>1</v>
      </c>
      <c r="X324" s="13" t="b">
        <f t="shared" si="134"/>
        <v>1</v>
      </c>
      <c r="Y324" s="13" t="b">
        <f t="shared" si="134"/>
        <v>1</v>
      </c>
      <c r="Z324" s="13" t="b">
        <f t="shared" si="134"/>
        <v>1</v>
      </c>
      <c r="AA324" s="13" t="b">
        <f t="shared" si="134"/>
        <v>1</v>
      </c>
      <c r="AB324" s="13" t="b">
        <f t="shared" si="134"/>
        <v>1</v>
      </c>
      <c r="AC324" s="13" t="b">
        <f t="shared" si="134"/>
        <v>1</v>
      </c>
      <c r="AD324" s="13" t="b">
        <f t="shared" si="134"/>
        <v>1</v>
      </c>
      <c r="AE324" s="13" t="b">
        <f t="shared" si="134"/>
        <v>1</v>
      </c>
      <c r="AF324" s="13" t="b">
        <f t="shared" si="134"/>
        <v>1</v>
      </c>
      <c r="AG324" s="13" t="b">
        <f t="shared" si="134"/>
        <v>1</v>
      </c>
      <c r="AH324" s="13" t="b">
        <f t="shared" si="134"/>
        <v>1</v>
      </c>
      <c r="AI324" s="13" t="b">
        <f t="shared" si="134"/>
        <v>1</v>
      </c>
      <c r="AJ324" s="13" t="b">
        <f t="shared" si="134"/>
        <v>1</v>
      </c>
      <c r="AK324" s="13" t="b">
        <f t="shared" si="134"/>
        <v>1</v>
      </c>
      <c r="AL324" s="13" t="b">
        <f t="shared" si="134"/>
        <v>1</v>
      </c>
      <c r="AM324" s="13" t="b">
        <f t="shared" si="134"/>
        <v>1</v>
      </c>
      <c r="AN324" s="13" t="b">
        <f t="shared" si="134"/>
        <v>1</v>
      </c>
      <c r="AO324" s="13" t="b">
        <f t="shared" si="134"/>
        <v>1</v>
      </c>
    </row>
    <row r="325" spans="3:43" x14ac:dyDescent="0.35">
      <c r="C325" s="24"/>
      <c r="F325" s="28" t="s">
        <v>1046</v>
      </c>
      <c r="G325" s="28" t="s">
        <v>898</v>
      </c>
      <c r="H325" s="28"/>
      <c r="I325" s="28"/>
      <c r="J325" s="384" t="b">
        <f t="shared" ref="J325:AO325" si="135">IF(J$20, - J280+J$320&gt;=0, TRUE)</f>
        <v>1</v>
      </c>
      <c r="K325" s="384" t="b">
        <f t="shared" si="135"/>
        <v>1</v>
      </c>
      <c r="L325" s="384" t="b">
        <f t="shared" si="135"/>
        <v>1</v>
      </c>
      <c r="M325" s="384" t="b">
        <f t="shared" si="135"/>
        <v>1</v>
      </c>
      <c r="N325" s="384" t="b">
        <f t="shared" si="135"/>
        <v>1</v>
      </c>
      <c r="O325" s="384" t="b">
        <f t="shared" si="135"/>
        <v>1</v>
      </c>
      <c r="P325" s="384" t="b">
        <f t="shared" si="135"/>
        <v>1</v>
      </c>
      <c r="Q325" s="384" t="b">
        <f t="shared" si="135"/>
        <v>1</v>
      </c>
      <c r="R325" s="384" t="b">
        <f t="shared" si="135"/>
        <v>1</v>
      </c>
      <c r="S325" s="384" t="b">
        <f t="shared" si="135"/>
        <v>1</v>
      </c>
      <c r="T325" s="384" t="b">
        <f t="shared" si="135"/>
        <v>1</v>
      </c>
      <c r="U325" s="384" t="b">
        <f t="shared" si="135"/>
        <v>1</v>
      </c>
      <c r="V325" s="384" t="b">
        <f t="shared" si="135"/>
        <v>1</v>
      </c>
      <c r="W325" s="384" t="b">
        <f t="shared" si="135"/>
        <v>1</v>
      </c>
      <c r="X325" s="384" t="b">
        <f t="shared" si="135"/>
        <v>1</v>
      </c>
      <c r="Y325" s="384" t="b">
        <f t="shared" si="135"/>
        <v>1</v>
      </c>
      <c r="Z325" s="384" t="b">
        <f t="shared" si="135"/>
        <v>1</v>
      </c>
      <c r="AA325" s="384" t="b">
        <f t="shared" si="135"/>
        <v>1</v>
      </c>
      <c r="AB325" s="384" t="b">
        <f t="shared" si="135"/>
        <v>1</v>
      </c>
      <c r="AC325" s="384" t="b">
        <f t="shared" si="135"/>
        <v>1</v>
      </c>
      <c r="AD325" s="384" t="b">
        <f t="shared" si="135"/>
        <v>1</v>
      </c>
      <c r="AE325" s="384" t="b">
        <f t="shared" si="135"/>
        <v>1</v>
      </c>
      <c r="AF325" s="384" t="b">
        <f t="shared" si="135"/>
        <v>1</v>
      </c>
      <c r="AG325" s="384" t="b">
        <f t="shared" si="135"/>
        <v>1</v>
      </c>
      <c r="AH325" s="384" t="b">
        <f t="shared" si="135"/>
        <v>1</v>
      </c>
      <c r="AI325" s="384" t="b">
        <f t="shared" si="135"/>
        <v>1</v>
      </c>
      <c r="AJ325" s="384" t="b">
        <f t="shared" si="135"/>
        <v>1</v>
      </c>
      <c r="AK325" s="384" t="b">
        <f t="shared" si="135"/>
        <v>1</v>
      </c>
      <c r="AL325" s="384" t="b">
        <f t="shared" si="135"/>
        <v>1</v>
      </c>
      <c r="AM325" s="384" t="b">
        <f t="shared" si="135"/>
        <v>1</v>
      </c>
      <c r="AN325" s="384" t="b">
        <f t="shared" si="135"/>
        <v>1</v>
      </c>
      <c r="AO325" s="384" t="b">
        <f t="shared" si="135"/>
        <v>1</v>
      </c>
    </row>
    <row r="326" spans="3:43" x14ac:dyDescent="0.35">
      <c r="C326" s="24"/>
      <c r="J326" s="13"/>
      <c r="K326" s="13"/>
      <c r="L326" s="13"/>
      <c r="M326" s="13"/>
      <c r="N326" s="13"/>
      <c r="O326" s="13"/>
      <c r="P326" s="13"/>
      <c r="Q326" s="13"/>
      <c r="R326" s="13"/>
      <c r="S326" s="13"/>
      <c r="T326" s="13"/>
      <c r="U326" s="13"/>
      <c r="V326" s="13"/>
      <c r="W326" s="13"/>
      <c r="X326" s="13"/>
      <c r="Y326" s="13"/>
      <c r="Z326" s="13"/>
      <c r="AA326" s="13"/>
      <c r="AB326" s="13"/>
      <c r="AC326" s="13"/>
      <c r="AD326" s="13"/>
      <c r="AE326" s="13"/>
      <c r="AF326" s="13"/>
      <c r="AG326" s="13"/>
      <c r="AH326" s="13"/>
      <c r="AI326" s="13"/>
      <c r="AJ326" s="13"/>
      <c r="AK326" s="13"/>
      <c r="AL326" s="13"/>
      <c r="AM326" s="13"/>
      <c r="AN326" s="13"/>
      <c r="AO326" s="13"/>
    </row>
    <row r="327" spans="3:43" x14ac:dyDescent="0.35">
      <c r="C327" s="24"/>
      <c r="E327" t="s">
        <v>1065</v>
      </c>
      <c r="G327" t="s">
        <v>898</v>
      </c>
      <c r="J327" s="13" t="b">
        <f>COUNTIF(J323:J325,TRUE)=3</f>
        <v>1</v>
      </c>
      <c r="K327" s="13" t="b">
        <f t="shared" ref="K327:AO327" si="136">COUNTIF(K323:K325,TRUE)=3</f>
        <v>1</v>
      </c>
      <c r="L327" s="13" t="b">
        <f t="shared" si="136"/>
        <v>1</v>
      </c>
      <c r="M327" s="13" t="b">
        <f t="shared" si="136"/>
        <v>1</v>
      </c>
      <c r="N327" s="13" t="b">
        <f t="shared" si="136"/>
        <v>1</v>
      </c>
      <c r="O327" s="13" t="b">
        <f t="shared" si="136"/>
        <v>1</v>
      </c>
      <c r="P327" s="13" t="b">
        <f t="shared" si="136"/>
        <v>1</v>
      </c>
      <c r="Q327" s="13" t="b">
        <f t="shared" si="136"/>
        <v>1</v>
      </c>
      <c r="R327" s="13" t="b">
        <f t="shared" si="136"/>
        <v>1</v>
      </c>
      <c r="S327" s="13" t="b">
        <f t="shared" si="136"/>
        <v>1</v>
      </c>
      <c r="T327" s="13" t="b">
        <f t="shared" si="136"/>
        <v>1</v>
      </c>
      <c r="U327" s="13" t="b">
        <f t="shared" si="136"/>
        <v>1</v>
      </c>
      <c r="V327" s="13" t="b">
        <f t="shared" si="136"/>
        <v>1</v>
      </c>
      <c r="W327" s="13" t="b">
        <f t="shared" si="136"/>
        <v>1</v>
      </c>
      <c r="X327" s="13" t="b">
        <f t="shared" si="136"/>
        <v>1</v>
      </c>
      <c r="Y327" s="13" t="b">
        <f t="shared" si="136"/>
        <v>1</v>
      </c>
      <c r="Z327" s="13" t="b">
        <f t="shared" si="136"/>
        <v>1</v>
      </c>
      <c r="AA327" s="13" t="b">
        <f t="shared" si="136"/>
        <v>1</v>
      </c>
      <c r="AB327" s="13" t="b">
        <f t="shared" si="136"/>
        <v>1</v>
      </c>
      <c r="AC327" s="13" t="b">
        <f t="shared" si="136"/>
        <v>1</v>
      </c>
      <c r="AD327" s="13" t="b">
        <f t="shared" si="136"/>
        <v>1</v>
      </c>
      <c r="AE327" s="13" t="b">
        <f t="shared" si="136"/>
        <v>1</v>
      </c>
      <c r="AF327" s="13" t="b">
        <f t="shared" si="136"/>
        <v>1</v>
      </c>
      <c r="AG327" s="13" t="b">
        <f t="shared" si="136"/>
        <v>1</v>
      </c>
      <c r="AH327" s="13" t="b">
        <f t="shared" si="136"/>
        <v>1</v>
      </c>
      <c r="AI327" s="13" t="b">
        <f t="shared" si="136"/>
        <v>1</v>
      </c>
      <c r="AJ327" s="13" t="b">
        <f t="shared" si="136"/>
        <v>1</v>
      </c>
      <c r="AK327" s="13" t="b">
        <f t="shared" si="136"/>
        <v>1</v>
      </c>
      <c r="AL327" s="13" t="b">
        <f t="shared" si="136"/>
        <v>1</v>
      </c>
      <c r="AM327" s="13" t="b">
        <f t="shared" si="136"/>
        <v>1</v>
      </c>
      <c r="AN327" s="13" t="b">
        <f t="shared" si="136"/>
        <v>1</v>
      </c>
      <c r="AO327" s="13" t="b">
        <f t="shared" si="136"/>
        <v>1</v>
      </c>
    </row>
    <row r="328" spans="3:43" x14ac:dyDescent="0.35">
      <c r="C328" s="24"/>
      <c r="J328" s="13"/>
      <c r="K328" s="13"/>
      <c r="L328" s="13"/>
      <c r="M328" s="13"/>
      <c r="N328" s="13"/>
      <c r="O328" s="13"/>
      <c r="P328" s="13"/>
      <c r="Q328" s="13"/>
      <c r="R328" s="13"/>
      <c r="S328" s="13"/>
      <c r="T328" s="13"/>
      <c r="U328" s="13"/>
      <c r="V328" s="13"/>
      <c r="W328" s="13"/>
      <c r="X328" s="13"/>
      <c r="Y328" s="13"/>
      <c r="Z328" s="13"/>
      <c r="AA328" s="13"/>
      <c r="AB328" s="13"/>
      <c r="AC328" s="13"/>
      <c r="AD328" s="13"/>
      <c r="AE328" s="13"/>
      <c r="AF328" s="13"/>
      <c r="AG328" s="13"/>
      <c r="AH328" s="13"/>
      <c r="AI328" s="13"/>
      <c r="AJ328" s="13"/>
      <c r="AK328" s="13"/>
      <c r="AL328" s="13"/>
      <c r="AM328" s="13"/>
      <c r="AN328" s="13"/>
      <c r="AO328" s="13"/>
    </row>
    <row r="329" spans="3:43" x14ac:dyDescent="0.35">
      <c r="C329" s="26" t="str">
        <f ca="1">INDEX('Version control'!$H$37:$H$64,MATCH($A$1,'Version control'!$F$37:$F$64,0),1)&amp;"-M: Revenue matching for two timebands"</f>
        <v>Section 119-M: Revenue matching for two timebands</v>
      </c>
      <c r="D329" s="26"/>
      <c r="E329" s="26"/>
      <c r="F329" s="26"/>
      <c r="G329" s="26"/>
      <c r="H329" s="26"/>
      <c r="I329" s="26"/>
      <c r="J329" s="179"/>
      <c r="K329" s="179"/>
      <c r="L329" s="179"/>
      <c r="M329" s="179"/>
      <c r="N329" s="179"/>
      <c r="O329" s="179"/>
      <c r="P329" s="179"/>
      <c r="Q329" s="179"/>
      <c r="R329" s="179"/>
      <c r="S329" s="179"/>
      <c r="T329" s="179"/>
      <c r="U329" s="179"/>
      <c r="V329" s="179"/>
      <c r="W329" s="179"/>
      <c r="X329" s="179"/>
      <c r="Y329" s="179"/>
      <c r="Z329" s="179"/>
      <c r="AA329" s="179"/>
      <c r="AB329" s="179"/>
      <c r="AC329" s="179"/>
      <c r="AD329" s="179"/>
      <c r="AE329" s="179"/>
      <c r="AF329" s="179"/>
      <c r="AG329" s="179"/>
      <c r="AH329" s="179"/>
      <c r="AI329" s="179"/>
      <c r="AJ329" s="179"/>
      <c r="AK329" s="179"/>
      <c r="AL329" s="179"/>
      <c r="AM329" s="179"/>
      <c r="AN329" s="179"/>
      <c r="AO329" s="179"/>
      <c r="AP329" s="26"/>
      <c r="AQ329" s="26"/>
    </row>
    <row r="330" spans="3:43" x14ac:dyDescent="0.35">
      <c r="C330" s="24"/>
      <c r="E330" s="27"/>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row>
    <row r="331" spans="3:43" x14ac:dyDescent="0.35">
      <c r="C331" s="24"/>
      <c r="D331" s="24" t="s">
        <v>1134</v>
      </c>
      <c r="E331" s="27"/>
      <c r="I331" t="s">
        <v>151</v>
      </c>
      <c r="J331" s="13"/>
      <c r="K331" s="13"/>
      <c r="L331" s="13"/>
      <c r="M331" s="13"/>
      <c r="N331" s="13"/>
      <c r="O331" s="13"/>
      <c r="P331" s="13"/>
      <c r="Q331" s="13"/>
      <c r="R331" s="13"/>
      <c r="S331" s="13"/>
      <c r="T331" s="13"/>
      <c r="U331" s="13"/>
      <c r="V331" s="13"/>
      <c r="W331" s="13"/>
      <c r="X331" s="13"/>
      <c r="Y331" s="13"/>
      <c r="Z331" s="13"/>
      <c r="AA331" s="13"/>
      <c r="AB331" s="13"/>
      <c r="AC331" s="13"/>
      <c r="AD331" s="13"/>
      <c r="AE331" s="13"/>
      <c r="AF331" s="13"/>
      <c r="AG331" s="13"/>
      <c r="AH331" s="13"/>
      <c r="AI331" s="13"/>
      <c r="AJ331" s="13"/>
      <c r="AK331" s="13"/>
      <c r="AL331" s="13"/>
      <c r="AM331" s="13"/>
      <c r="AN331" s="13"/>
      <c r="AO331" s="13"/>
      <c r="AQ331" t="s">
        <v>1111</v>
      </c>
    </row>
    <row r="332" spans="3:43" x14ac:dyDescent="0.35">
      <c r="C332" s="24"/>
      <c r="D332" s="24" t="s">
        <v>1066</v>
      </c>
      <c r="E332" s="27"/>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row>
    <row r="333" spans="3:43" x14ac:dyDescent="0.35">
      <c r="C333" s="24"/>
      <c r="D333" s="24" t="s">
        <v>1067</v>
      </c>
      <c r="E333" s="27"/>
      <c r="J333" s="13"/>
      <c r="K333" s="13"/>
      <c r="L333" s="13"/>
      <c r="M333" s="13"/>
      <c r="N333" s="13"/>
      <c r="O333" s="13"/>
      <c r="P333" s="13"/>
      <c r="Q333" s="13"/>
      <c r="R333" s="13"/>
      <c r="S333" s="13"/>
      <c r="T333" s="13"/>
      <c r="U333" s="13"/>
      <c r="V333" s="13"/>
      <c r="W333" s="13"/>
      <c r="X333" s="13"/>
      <c r="Y333" s="13"/>
      <c r="Z333" s="13"/>
      <c r="AA333" s="13"/>
      <c r="AB333" s="13"/>
      <c r="AC333" s="13"/>
      <c r="AD333" s="13"/>
      <c r="AE333" s="13"/>
      <c r="AF333" s="13"/>
      <c r="AG333" s="13"/>
      <c r="AH333" s="13"/>
      <c r="AI333" s="13"/>
      <c r="AJ333" s="13"/>
      <c r="AK333" s="13"/>
      <c r="AL333" s="13"/>
      <c r="AM333" s="13"/>
      <c r="AN333" s="13"/>
      <c r="AO333" s="13"/>
    </row>
    <row r="334" spans="3:43" x14ac:dyDescent="0.35">
      <c r="C334" s="24"/>
      <c r="D334" s="24" t="s">
        <v>1068</v>
      </c>
      <c r="E334" s="27"/>
      <c r="J334" s="13"/>
      <c r="K334" s="13"/>
      <c r="L334" s="13"/>
      <c r="M334" s="13"/>
      <c r="N334" s="13"/>
      <c r="O334" s="13"/>
      <c r="P334" s="13"/>
      <c r="Q334" s="13"/>
      <c r="R334" s="13"/>
      <c r="S334" s="13"/>
      <c r="T334" s="13"/>
      <c r="U334" s="13"/>
      <c r="V334" s="13"/>
      <c r="W334" s="13"/>
      <c r="X334" s="13"/>
      <c r="Y334" s="13"/>
      <c r="Z334" s="13"/>
      <c r="AA334" s="13"/>
      <c r="AB334" s="13"/>
      <c r="AC334" s="13"/>
      <c r="AD334" s="13"/>
      <c r="AE334" s="13"/>
      <c r="AF334" s="13"/>
      <c r="AG334" s="13"/>
      <c r="AH334" s="13"/>
      <c r="AI334" s="13"/>
      <c r="AJ334" s="13"/>
      <c r="AK334" s="13"/>
      <c r="AL334" s="13"/>
      <c r="AM334" s="13"/>
      <c r="AN334" s="13"/>
      <c r="AO334" s="13"/>
    </row>
    <row r="335" spans="3:43" x14ac:dyDescent="0.35">
      <c r="C335" s="24"/>
      <c r="E335" s="27"/>
      <c r="J335" s="13"/>
      <c r="K335" s="13"/>
      <c r="L335" s="13"/>
      <c r="M335" s="13"/>
      <c r="N335" s="13"/>
      <c r="O335" s="13"/>
      <c r="P335" s="13"/>
      <c r="Q335" s="13"/>
      <c r="R335" s="13"/>
      <c r="S335" s="13"/>
      <c r="T335" s="13"/>
      <c r="U335" s="13"/>
      <c r="V335" s="13"/>
      <c r="W335" s="13"/>
      <c r="X335" s="13"/>
      <c r="Y335" s="13"/>
      <c r="Z335" s="13"/>
      <c r="AA335" s="13"/>
      <c r="AB335" s="13"/>
      <c r="AC335" s="13"/>
      <c r="AD335" s="13"/>
      <c r="AE335" s="13"/>
      <c r="AF335" s="13"/>
      <c r="AG335" s="13"/>
      <c r="AH335" s="13"/>
      <c r="AI335" s="13"/>
      <c r="AJ335" s="13"/>
      <c r="AK335" s="13"/>
      <c r="AL335" s="13"/>
      <c r="AM335" s="13"/>
      <c r="AN335" s="13"/>
      <c r="AO335" s="13"/>
    </row>
    <row r="336" spans="3:43" x14ac:dyDescent="0.35">
      <c r="C336" s="24"/>
      <c r="E336" s="27" t="s">
        <v>1069</v>
      </c>
      <c r="J336" s="13"/>
      <c r="K336" s="13"/>
      <c r="L336" s="13"/>
      <c r="M336" s="13"/>
      <c r="N336" s="13"/>
      <c r="O336" s="13"/>
      <c r="P336" s="13"/>
      <c r="Q336" s="13"/>
      <c r="R336" s="13"/>
      <c r="S336" s="13"/>
      <c r="T336" s="13"/>
      <c r="U336" s="13"/>
      <c r="V336" s="13"/>
      <c r="W336" s="13"/>
      <c r="X336" s="13"/>
      <c r="Y336" s="13"/>
      <c r="Z336" s="13"/>
      <c r="AA336" s="13"/>
      <c r="AB336" s="13"/>
      <c r="AC336" s="13"/>
      <c r="AD336" s="13"/>
      <c r="AE336" s="13"/>
      <c r="AF336" s="13"/>
      <c r="AG336" s="13"/>
      <c r="AH336" s="13"/>
      <c r="AI336" s="13"/>
      <c r="AJ336" s="13"/>
      <c r="AK336" s="13"/>
      <c r="AL336" s="13"/>
      <c r="AM336" s="13"/>
      <c r="AN336" s="13"/>
      <c r="AO336" s="13"/>
    </row>
    <row r="337" spans="3:44" x14ac:dyDescent="0.35">
      <c r="C337" s="24"/>
      <c r="F337" s="20" t="s">
        <v>1070</v>
      </c>
      <c r="G337" t="s">
        <v>922</v>
      </c>
      <c r="J337" s="153">
        <f t="shared" ref="J337:AO337" si="137">J278*J298*thousand/hundred</f>
        <v>0</v>
      </c>
      <c r="K337" s="153">
        <f t="shared" si="137"/>
        <v>0</v>
      </c>
      <c r="L337" s="153">
        <f t="shared" si="137"/>
        <v>0</v>
      </c>
      <c r="M337" s="153">
        <f t="shared" si="137"/>
        <v>0</v>
      </c>
      <c r="N337" s="153">
        <f t="shared" si="137"/>
        <v>0</v>
      </c>
      <c r="O337" s="153">
        <f t="shared" si="137"/>
        <v>0</v>
      </c>
      <c r="P337" s="153">
        <f t="shared" si="137"/>
        <v>0</v>
      </c>
      <c r="Q337" s="153">
        <f t="shared" si="137"/>
        <v>0</v>
      </c>
      <c r="R337" s="153">
        <f t="shared" si="137"/>
        <v>0</v>
      </c>
      <c r="S337" s="153">
        <f t="shared" si="137"/>
        <v>0</v>
      </c>
      <c r="T337" s="153">
        <f t="shared" si="137"/>
        <v>0</v>
      </c>
      <c r="U337" s="153">
        <f t="shared" si="137"/>
        <v>0</v>
      </c>
      <c r="V337" s="153">
        <f t="shared" si="137"/>
        <v>0</v>
      </c>
      <c r="W337" s="153">
        <f t="shared" si="137"/>
        <v>0</v>
      </c>
      <c r="X337" s="153">
        <f t="shared" si="137"/>
        <v>0</v>
      </c>
      <c r="Y337" s="153">
        <f t="shared" si="137"/>
        <v>0</v>
      </c>
      <c r="Z337" s="153">
        <f t="shared" si="137"/>
        <v>0</v>
      </c>
      <c r="AA337" s="153">
        <f t="shared" si="137"/>
        <v>0</v>
      </c>
      <c r="AB337" s="153">
        <f t="shared" si="137"/>
        <v>0</v>
      </c>
      <c r="AC337" s="153">
        <f t="shared" si="137"/>
        <v>0</v>
      </c>
      <c r="AD337" s="153">
        <f t="shared" si="137"/>
        <v>0</v>
      </c>
      <c r="AE337" s="153">
        <f t="shared" si="137"/>
        <v>0</v>
      </c>
      <c r="AF337" s="153">
        <f t="shared" si="137"/>
        <v>0</v>
      </c>
      <c r="AG337" s="153">
        <f t="shared" si="137"/>
        <v>0</v>
      </c>
      <c r="AH337" s="153">
        <f t="shared" si="137"/>
        <v>0</v>
      </c>
      <c r="AI337" s="153">
        <f t="shared" si="137"/>
        <v>0</v>
      </c>
      <c r="AJ337" s="153">
        <f t="shared" si="137"/>
        <v>0</v>
      </c>
      <c r="AK337" s="153">
        <f t="shared" si="137"/>
        <v>0</v>
      </c>
      <c r="AL337" s="153">
        <f t="shared" si="137"/>
        <v>0</v>
      </c>
      <c r="AM337" s="153">
        <f t="shared" si="137"/>
        <v>0</v>
      </c>
      <c r="AN337" s="153">
        <f t="shared" si="137"/>
        <v>0</v>
      </c>
      <c r="AO337" s="153">
        <f t="shared" si="137"/>
        <v>0</v>
      </c>
    </row>
    <row r="338" spans="3:44" x14ac:dyDescent="0.35">
      <c r="C338" s="24"/>
      <c r="F338" s="27"/>
      <c r="J338" s="13"/>
      <c r="K338" s="13"/>
      <c r="L338" s="13"/>
      <c r="M338" s="13"/>
      <c r="N338" s="13"/>
      <c r="O338" s="13"/>
      <c r="P338" s="13"/>
      <c r="Q338" s="13"/>
      <c r="R338" s="13"/>
      <c r="S338" s="13"/>
      <c r="T338" s="13"/>
      <c r="U338" s="13"/>
      <c r="V338" s="13"/>
      <c r="W338" s="13"/>
      <c r="X338" s="13"/>
      <c r="Y338" s="13"/>
      <c r="Z338" s="13"/>
      <c r="AA338" s="13"/>
      <c r="AB338" s="13"/>
      <c r="AC338" s="13"/>
      <c r="AD338" s="13"/>
      <c r="AE338" s="13"/>
      <c r="AF338" s="13"/>
      <c r="AG338" s="13"/>
      <c r="AH338" s="13"/>
      <c r="AI338" s="13"/>
      <c r="AJ338" s="13"/>
      <c r="AK338" s="13"/>
      <c r="AL338" s="13"/>
      <c r="AM338" s="13"/>
      <c r="AN338" s="13"/>
      <c r="AO338" s="13"/>
    </row>
    <row r="339" spans="3:44" x14ac:dyDescent="0.35">
      <c r="C339" s="24"/>
      <c r="F339" s="385" t="s">
        <v>1071</v>
      </c>
      <c r="G339" t="s">
        <v>922</v>
      </c>
      <c r="J339" s="153">
        <f t="shared" ref="J339:AO339" si="138">J244 - J337</f>
        <v>0</v>
      </c>
      <c r="K339" s="153">
        <f t="shared" si="138"/>
        <v>0</v>
      </c>
      <c r="L339" s="153">
        <f t="shared" si="138"/>
        <v>0</v>
      </c>
      <c r="M339" s="153">
        <f t="shared" si="138"/>
        <v>0</v>
      </c>
      <c r="N339" s="153">
        <f t="shared" si="138"/>
        <v>0</v>
      </c>
      <c r="O339" s="153">
        <f t="shared" si="138"/>
        <v>0</v>
      </c>
      <c r="P339" s="153">
        <f t="shared" si="138"/>
        <v>0</v>
      </c>
      <c r="Q339" s="153">
        <f t="shared" si="138"/>
        <v>0</v>
      </c>
      <c r="R339" s="153">
        <f t="shared" si="138"/>
        <v>0</v>
      </c>
      <c r="S339" s="153">
        <f t="shared" si="138"/>
        <v>0</v>
      </c>
      <c r="T339" s="153">
        <f t="shared" si="138"/>
        <v>0</v>
      </c>
      <c r="U339" s="153">
        <f t="shared" si="138"/>
        <v>0</v>
      </c>
      <c r="V339" s="153">
        <f t="shared" si="138"/>
        <v>0</v>
      </c>
      <c r="W339" s="153">
        <f t="shared" si="138"/>
        <v>0</v>
      </c>
      <c r="X339" s="153">
        <f t="shared" si="138"/>
        <v>0</v>
      </c>
      <c r="Y339" s="153">
        <f t="shared" si="138"/>
        <v>0</v>
      </c>
      <c r="Z339" s="153">
        <f t="shared" si="138"/>
        <v>0</v>
      </c>
      <c r="AA339" s="153">
        <f t="shared" si="138"/>
        <v>0</v>
      </c>
      <c r="AB339" s="153">
        <f t="shared" si="138"/>
        <v>0</v>
      </c>
      <c r="AC339" s="153">
        <f t="shared" si="138"/>
        <v>0</v>
      </c>
      <c r="AD339" s="153">
        <f t="shared" si="138"/>
        <v>0</v>
      </c>
      <c r="AE339" s="153">
        <f t="shared" si="138"/>
        <v>0</v>
      </c>
      <c r="AF339" s="153">
        <f t="shared" si="138"/>
        <v>0</v>
      </c>
      <c r="AG339" s="153">
        <f t="shared" si="138"/>
        <v>0</v>
      </c>
      <c r="AH339" s="153">
        <f t="shared" si="138"/>
        <v>0</v>
      </c>
      <c r="AI339" s="153">
        <f t="shared" si="138"/>
        <v>0</v>
      </c>
      <c r="AJ339" s="153">
        <f t="shared" si="138"/>
        <v>0</v>
      </c>
      <c r="AK339" s="153">
        <f t="shared" si="138"/>
        <v>0</v>
      </c>
      <c r="AL339" s="153">
        <f t="shared" si="138"/>
        <v>0</v>
      </c>
      <c r="AM339" s="153">
        <f t="shared" si="138"/>
        <v>0</v>
      </c>
      <c r="AN339" s="153">
        <f t="shared" si="138"/>
        <v>0</v>
      </c>
      <c r="AO339" s="153">
        <f t="shared" si="138"/>
        <v>0</v>
      </c>
    </row>
    <row r="340" spans="3:44" x14ac:dyDescent="0.35">
      <c r="C340" s="24"/>
      <c r="F340" s="27"/>
      <c r="J340" s="13"/>
      <c r="K340" s="13"/>
      <c r="L340" s="13"/>
      <c r="M340" s="13"/>
      <c r="N340" s="13"/>
      <c r="O340" s="13"/>
      <c r="P340" s="13"/>
      <c r="Q340" s="13"/>
      <c r="R340" s="13"/>
      <c r="S340" s="13"/>
      <c r="T340" s="13"/>
      <c r="U340" s="13"/>
      <c r="V340" s="13"/>
      <c r="W340" s="13"/>
      <c r="X340" s="13"/>
      <c r="Y340" s="13"/>
      <c r="Z340" s="13"/>
      <c r="AA340" s="13"/>
      <c r="AB340" s="13"/>
      <c r="AC340" s="13"/>
      <c r="AD340" s="13"/>
      <c r="AE340" s="13"/>
      <c r="AF340" s="13"/>
      <c r="AG340" s="13"/>
      <c r="AH340" s="13"/>
      <c r="AI340" s="13"/>
      <c r="AJ340" s="13"/>
      <c r="AK340" s="13"/>
      <c r="AL340" s="13"/>
      <c r="AM340" s="13"/>
      <c r="AN340" s="13"/>
      <c r="AO340" s="13"/>
    </row>
    <row r="341" spans="3:44" x14ac:dyDescent="0.35">
      <c r="C341" s="24"/>
      <c r="F341" t="s">
        <v>1060</v>
      </c>
      <c r="G341" t="s">
        <v>922</v>
      </c>
      <c r="J341" s="153">
        <f>SUMIF($J$165:$AO$165,J$165,$J339:$AO339)</f>
        <v>0</v>
      </c>
      <c r="K341" s="153">
        <f t="shared" ref="K341:AO341" si="139">SUMIF($J$165:$AO$165,K$165,$J339:$AO339)</f>
        <v>0</v>
      </c>
      <c r="L341" s="153">
        <f t="shared" si="139"/>
        <v>0</v>
      </c>
      <c r="M341" s="153">
        <f t="shared" si="139"/>
        <v>0</v>
      </c>
      <c r="N341" s="153">
        <f t="shared" si="139"/>
        <v>0</v>
      </c>
      <c r="O341" s="153">
        <f t="shared" si="139"/>
        <v>0</v>
      </c>
      <c r="P341" s="153">
        <f t="shared" si="139"/>
        <v>0</v>
      </c>
      <c r="Q341" s="153">
        <f t="shared" si="139"/>
        <v>0</v>
      </c>
      <c r="R341" s="153">
        <f t="shared" si="139"/>
        <v>0</v>
      </c>
      <c r="S341" s="153">
        <f t="shared" si="139"/>
        <v>0</v>
      </c>
      <c r="T341" s="153">
        <f t="shared" si="139"/>
        <v>0</v>
      </c>
      <c r="U341" s="153">
        <f t="shared" si="139"/>
        <v>0</v>
      </c>
      <c r="V341" s="153">
        <f t="shared" si="139"/>
        <v>0</v>
      </c>
      <c r="W341" s="153">
        <f t="shared" si="139"/>
        <v>0</v>
      </c>
      <c r="X341" s="153">
        <f t="shared" si="139"/>
        <v>0</v>
      </c>
      <c r="Y341" s="153">
        <f t="shared" si="139"/>
        <v>0</v>
      </c>
      <c r="Z341" s="153">
        <f t="shared" si="139"/>
        <v>0</v>
      </c>
      <c r="AA341" s="153">
        <f t="shared" si="139"/>
        <v>0</v>
      </c>
      <c r="AB341" s="153">
        <f t="shared" si="139"/>
        <v>0</v>
      </c>
      <c r="AC341" s="153">
        <f t="shared" si="139"/>
        <v>0</v>
      </c>
      <c r="AD341" s="153">
        <f t="shared" si="139"/>
        <v>0</v>
      </c>
      <c r="AE341" s="153">
        <f t="shared" si="139"/>
        <v>0</v>
      </c>
      <c r="AF341" s="153">
        <f t="shared" si="139"/>
        <v>0</v>
      </c>
      <c r="AG341" s="153">
        <f t="shared" si="139"/>
        <v>0</v>
      </c>
      <c r="AH341" s="153">
        <f t="shared" si="139"/>
        <v>0</v>
      </c>
      <c r="AI341" s="153">
        <f t="shared" si="139"/>
        <v>0</v>
      </c>
      <c r="AJ341" s="153">
        <f t="shared" si="139"/>
        <v>0</v>
      </c>
      <c r="AK341" s="153">
        <f t="shared" si="139"/>
        <v>0</v>
      </c>
      <c r="AL341" s="153">
        <f t="shared" si="139"/>
        <v>0</v>
      </c>
      <c r="AM341" s="153">
        <f t="shared" si="139"/>
        <v>0</v>
      </c>
      <c r="AN341" s="153">
        <f t="shared" si="139"/>
        <v>0</v>
      </c>
      <c r="AO341" s="153">
        <f t="shared" si="139"/>
        <v>0</v>
      </c>
    </row>
    <row r="342" spans="3:44" x14ac:dyDescent="0.35">
      <c r="C342" s="24"/>
      <c r="J342" s="13"/>
      <c r="K342" s="13"/>
      <c r="L342" s="13"/>
      <c r="M342" s="13"/>
      <c r="N342" s="13"/>
      <c r="O342" s="13"/>
      <c r="P342" s="13"/>
      <c r="Q342" s="13"/>
      <c r="R342" s="13"/>
      <c r="S342" s="13"/>
      <c r="T342" s="13"/>
      <c r="U342" s="13"/>
      <c r="V342" s="13"/>
      <c r="W342" s="13"/>
      <c r="X342" s="13"/>
      <c r="Y342" s="13"/>
      <c r="Z342" s="13"/>
      <c r="AA342" s="13"/>
      <c r="AB342" s="13"/>
      <c r="AC342" s="13"/>
      <c r="AD342" s="13"/>
      <c r="AE342" s="13"/>
      <c r="AF342" s="13"/>
      <c r="AG342" s="13"/>
      <c r="AH342" s="13"/>
      <c r="AI342" s="13"/>
      <c r="AJ342" s="13"/>
      <c r="AK342" s="13"/>
      <c r="AL342" s="13"/>
      <c r="AM342" s="13"/>
      <c r="AN342" s="13"/>
      <c r="AO342" s="13"/>
    </row>
    <row r="343" spans="3:44" x14ac:dyDescent="0.35">
      <c r="C343" s="24"/>
      <c r="F343" t="s">
        <v>1061</v>
      </c>
      <c r="G343" t="s">
        <v>922</v>
      </c>
      <c r="J343" s="153">
        <f t="shared" ref="J343:AO343" si="140" xml:space="preserve"> J341 * J173</f>
        <v>0</v>
      </c>
      <c r="K343" s="153">
        <f t="shared" si="140"/>
        <v>0</v>
      </c>
      <c r="L343" s="153">
        <f t="shared" si="140"/>
        <v>0</v>
      </c>
      <c r="M343" s="153">
        <f t="shared" si="140"/>
        <v>0</v>
      </c>
      <c r="N343" s="153">
        <f t="shared" si="140"/>
        <v>0</v>
      </c>
      <c r="O343" s="153">
        <f t="shared" si="140"/>
        <v>0</v>
      </c>
      <c r="P343" s="153">
        <f t="shared" si="140"/>
        <v>0</v>
      </c>
      <c r="Q343" s="153">
        <f t="shared" si="140"/>
        <v>0</v>
      </c>
      <c r="R343" s="153">
        <f t="shared" si="140"/>
        <v>0</v>
      </c>
      <c r="S343" s="153">
        <f t="shared" si="140"/>
        <v>0</v>
      </c>
      <c r="T343" s="153">
        <f t="shared" si="140"/>
        <v>0</v>
      </c>
      <c r="U343" s="153">
        <f t="shared" si="140"/>
        <v>0</v>
      </c>
      <c r="V343" s="153">
        <f t="shared" si="140"/>
        <v>0</v>
      </c>
      <c r="W343" s="153">
        <f t="shared" si="140"/>
        <v>0</v>
      </c>
      <c r="X343" s="153">
        <f t="shared" si="140"/>
        <v>0</v>
      </c>
      <c r="Y343" s="153">
        <f t="shared" si="140"/>
        <v>0</v>
      </c>
      <c r="Z343" s="153">
        <f t="shared" si="140"/>
        <v>0</v>
      </c>
      <c r="AA343" s="153">
        <f t="shared" si="140"/>
        <v>0</v>
      </c>
      <c r="AB343" s="153">
        <f t="shared" si="140"/>
        <v>0</v>
      </c>
      <c r="AC343" s="153">
        <f t="shared" si="140"/>
        <v>0</v>
      </c>
      <c r="AD343" s="153">
        <f t="shared" si="140"/>
        <v>0</v>
      </c>
      <c r="AE343" s="153">
        <f t="shared" si="140"/>
        <v>0</v>
      </c>
      <c r="AF343" s="153">
        <f t="shared" si="140"/>
        <v>0</v>
      </c>
      <c r="AG343" s="153">
        <f t="shared" si="140"/>
        <v>0</v>
      </c>
      <c r="AH343" s="153">
        <f t="shared" si="140"/>
        <v>0</v>
      </c>
      <c r="AI343" s="153">
        <f t="shared" si="140"/>
        <v>0</v>
      </c>
      <c r="AJ343" s="153">
        <f t="shared" si="140"/>
        <v>0</v>
      </c>
      <c r="AK343" s="153">
        <f t="shared" si="140"/>
        <v>0</v>
      </c>
      <c r="AL343" s="153">
        <f t="shared" si="140"/>
        <v>0</v>
      </c>
      <c r="AM343" s="153">
        <f t="shared" si="140"/>
        <v>0</v>
      </c>
      <c r="AN343" s="153">
        <f t="shared" si="140"/>
        <v>0</v>
      </c>
      <c r="AO343" s="153">
        <f t="shared" si="140"/>
        <v>0</v>
      </c>
    </row>
    <row r="344" spans="3:44" x14ac:dyDescent="0.35">
      <c r="C344" s="24"/>
      <c r="F344" s="2"/>
      <c r="J344" s="13"/>
      <c r="K344" s="13"/>
      <c r="L344" s="13"/>
      <c r="M344" s="13"/>
      <c r="N344" s="13"/>
      <c r="O344" s="13"/>
      <c r="P344" s="13"/>
      <c r="Q344" s="13"/>
      <c r="R344" s="13"/>
      <c r="S344" s="13"/>
      <c r="T344" s="13"/>
      <c r="U344" s="13"/>
      <c r="V344" s="13"/>
      <c r="W344" s="13"/>
      <c r="X344" s="13"/>
      <c r="Y344" s="13"/>
      <c r="Z344" s="13"/>
      <c r="AA344" s="13"/>
      <c r="AB344" s="13"/>
      <c r="AC344" s="13"/>
      <c r="AD344" s="13"/>
      <c r="AE344" s="13"/>
      <c r="AF344" s="13"/>
      <c r="AG344" s="13"/>
      <c r="AH344" s="13"/>
      <c r="AI344" s="13"/>
      <c r="AJ344" s="13"/>
      <c r="AK344" s="13"/>
      <c r="AL344" s="13"/>
      <c r="AM344" s="13"/>
      <c r="AN344" s="13"/>
      <c r="AO344" s="13"/>
    </row>
    <row r="345" spans="3:44" x14ac:dyDescent="0.35">
      <c r="C345" s="24"/>
      <c r="E345" s="27" t="s">
        <v>1010</v>
      </c>
      <c r="F345" s="2"/>
      <c r="J345" s="13"/>
      <c r="K345" s="13"/>
      <c r="L345" s="13"/>
      <c r="M345" s="13"/>
      <c r="N345" s="13"/>
      <c r="O345" s="13"/>
      <c r="P345" s="13"/>
      <c r="Q345" s="13"/>
      <c r="R345" s="13"/>
      <c r="S345" s="13"/>
      <c r="T345" s="13"/>
      <c r="U345" s="13"/>
      <c r="V345" s="13"/>
      <c r="W345" s="13"/>
      <c r="X345" s="13"/>
      <c r="Y345" s="13"/>
      <c r="Z345" s="13"/>
      <c r="AA345" s="13"/>
      <c r="AB345" s="13"/>
      <c r="AC345" s="13"/>
      <c r="AD345" s="13"/>
      <c r="AE345" s="13"/>
      <c r="AF345" s="13"/>
      <c r="AG345" s="13"/>
      <c r="AH345" s="13"/>
      <c r="AI345" s="13"/>
      <c r="AJ345" s="13"/>
      <c r="AK345" s="13"/>
      <c r="AL345" s="13"/>
      <c r="AM345" s="13"/>
      <c r="AN345" s="13"/>
      <c r="AO345" s="13"/>
    </row>
    <row r="346" spans="3:44" x14ac:dyDescent="0.35">
      <c r="C346" s="24"/>
      <c r="F346" s="378" t="s">
        <v>1072</v>
      </c>
      <c r="G346" t="s">
        <v>204</v>
      </c>
      <c r="J346" s="153">
        <f t="shared" ref="J346:AO346" si="141">SUM(J299:J300)</f>
        <v>0</v>
      </c>
      <c r="K346" s="153">
        <f t="shared" si="141"/>
        <v>0</v>
      </c>
      <c r="L346" s="153">
        <f t="shared" si="141"/>
        <v>0</v>
      </c>
      <c r="M346" s="153">
        <f t="shared" si="141"/>
        <v>0</v>
      </c>
      <c r="N346" s="153">
        <f t="shared" si="141"/>
        <v>0</v>
      </c>
      <c r="O346" s="153">
        <f t="shared" si="141"/>
        <v>0</v>
      </c>
      <c r="P346" s="153">
        <f t="shared" si="141"/>
        <v>0</v>
      </c>
      <c r="Q346" s="153">
        <f t="shared" si="141"/>
        <v>0</v>
      </c>
      <c r="R346" s="153">
        <f t="shared" si="141"/>
        <v>0</v>
      </c>
      <c r="S346" s="153">
        <f t="shared" si="141"/>
        <v>0</v>
      </c>
      <c r="T346" s="153">
        <f t="shared" si="141"/>
        <v>0</v>
      </c>
      <c r="U346" s="153">
        <f t="shared" si="141"/>
        <v>0</v>
      </c>
      <c r="V346" s="153">
        <f t="shared" si="141"/>
        <v>0</v>
      </c>
      <c r="W346" s="153">
        <f t="shared" si="141"/>
        <v>0</v>
      </c>
      <c r="X346" s="153">
        <f t="shared" si="141"/>
        <v>0</v>
      </c>
      <c r="Y346" s="153">
        <f t="shared" si="141"/>
        <v>0</v>
      </c>
      <c r="Z346" s="153">
        <f t="shared" si="141"/>
        <v>0</v>
      </c>
      <c r="AA346" s="153">
        <f t="shared" si="141"/>
        <v>0</v>
      </c>
      <c r="AB346" s="153">
        <f t="shared" si="141"/>
        <v>0</v>
      </c>
      <c r="AC346" s="153">
        <f t="shared" si="141"/>
        <v>0</v>
      </c>
      <c r="AD346" s="153">
        <f t="shared" si="141"/>
        <v>0</v>
      </c>
      <c r="AE346" s="153">
        <f t="shared" si="141"/>
        <v>0</v>
      </c>
      <c r="AF346" s="153">
        <f t="shared" si="141"/>
        <v>0</v>
      </c>
      <c r="AG346" s="153">
        <f t="shared" si="141"/>
        <v>0</v>
      </c>
      <c r="AH346" s="153">
        <f t="shared" si="141"/>
        <v>0</v>
      </c>
      <c r="AI346" s="153">
        <f t="shared" si="141"/>
        <v>0</v>
      </c>
      <c r="AJ346" s="153">
        <f t="shared" si="141"/>
        <v>0</v>
      </c>
      <c r="AK346" s="153">
        <f t="shared" si="141"/>
        <v>0</v>
      </c>
      <c r="AL346" s="153">
        <f t="shared" si="141"/>
        <v>0</v>
      </c>
      <c r="AM346" s="153">
        <f t="shared" si="141"/>
        <v>0</v>
      </c>
      <c r="AN346" s="153">
        <f t="shared" si="141"/>
        <v>0</v>
      </c>
      <c r="AO346" s="153">
        <f t="shared" si="141"/>
        <v>0</v>
      </c>
    </row>
    <row r="347" spans="3:44" x14ac:dyDescent="0.35">
      <c r="C347" s="24"/>
      <c r="F347" s="2"/>
      <c r="J347" s="13"/>
      <c r="K347" s="13"/>
      <c r="L347" s="13"/>
      <c r="M347" s="13"/>
      <c r="N347" s="13"/>
      <c r="O347" s="13"/>
      <c r="P347" s="13"/>
      <c r="Q347" s="13"/>
      <c r="R347" s="13"/>
      <c r="S347" s="13"/>
      <c r="T347" s="13"/>
      <c r="U347" s="13"/>
      <c r="V347" s="13"/>
      <c r="W347" s="13"/>
      <c r="X347" s="13"/>
      <c r="Y347" s="13"/>
      <c r="Z347" s="13"/>
      <c r="AA347" s="13"/>
      <c r="AB347" s="13"/>
      <c r="AC347" s="13"/>
      <c r="AD347" s="13"/>
      <c r="AE347" s="13"/>
      <c r="AF347" s="13"/>
      <c r="AG347" s="13"/>
      <c r="AH347" s="13"/>
      <c r="AI347" s="13"/>
      <c r="AJ347" s="13"/>
      <c r="AK347" s="13"/>
      <c r="AL347" s="13"/>
      <c r="AM347" s="13"/>
      <c r="AN347" s="13"/>
      <c r="AO347" s="13"/>
    </row>
    <row r="348" spans="3:44" x14ac:dyDescent="0.35">
      <c r="C348" s="24"/>
      <c r="F348" t="s">
        <v>1012</v>
      </c>
      <c r="G348" t="s">
        <v>204</v>
      </c>
      <c r="J348" s="153">
        <f>SUMIF($J$165:$AO$165,J$165,$J346:$AO346)</f>
        <v>0</v>
      </c>
      <c r="K348" s="153">
        <f t="shared" ref="K348:AO348" si="142">SUMIF($J$165:$AO$165,K$165,$J346:$AO346)</f>
        <v>0</v>
      </c>
      <c r="L348" s="153">
        <f t="shared" si="142"/>
        <v>0</v>
      </c>
      <c r="M348" s="153">
        <f t="shared" si="142"/>
        <v>0</v>
      </c>
      <c r="N348" s="153">
        <f t="shared" si="142"/>
        <v>0</v>
      </c>
      <c r="O348" s="153">
        <f t="shared" si="142"/>
        <v>0</v>
      </c>
      <c r="P348" s="153">
        <f t="shared" si="142"/>
        <v>0</v>
      </c>
      <c r="Q348" s="153">
        <f t="shared" si="142"/>
        <v>0</v>
      </c>
      <c r="R348" s="153">
        <f t="shared" si="142"/>
        <v>0</v>
      </c>
      <c r="S348" s="153">
        <f t="shared" si="142"/>
        <v>0</v>
      </c>
      <c r="T348" s="153">
        <f t="shared" si="142"/>
        <v>0</v>
      </c>
      <c r="U348" s="153">
        <f t="shared" si="142"/>
        <v>0</v>
      </c>
      <c r="V348" s="153">
        <f t="shared" si="142"/>
        <v>0</v>
      </c>
      <c r="W348" s="153">
        <f t="shared" si="142"/>
        <v>0</v>
      </c>
      <c r="X348" s="153">
        <f t="shared" si="142"/>
        <v>0</v>
      </c>
      <c r="Y348" s="153">
        <f t="shared" si="142"/>
        <v>0</v>
      </c>
      <c r="Z348" s="153">
        <f t="shared" si="142"/>
        <v>0</v>
      </c>
      <c r="AA348" s="153">
        <f t="shared" si="142"/>
        <v>0</v>
      </c>
      <c r="AB348" s="153">
        <f t="shared" si="142"/>
        <v>0</v>
      </c>
      <c r="AC348" s="153">
        <f t="shared" si="142"/>
        <v>0</v>
      </c>
      <c r="AD348" s="153">
        <f t="shared" si="142"/>
        <v>0</v>
      </c>
      <c r="AE348" s="153">
        <f t="shared" si="142"/>
        <v>0</v>
      </c>
      <c r="AF348" s="153">
        <f t="shared" si="142"/>
        <v>0</v>
      </c>
      <c r="AG348" s="153">
        <f t="shared" si="142"/>
        <v>0</v>
      </c>
      <c r="AH348" s="153">
        <f t="shared" si="142"/>
        <v>0</v>
      </c>
      <c r="AI348" s="153">
        <f t="shared" si="142"/>
        <v>0</v>
      </c>
      <c r="AJ348" s="153">
        <f t="shared" si="142"/>
        <v>0</v>
      </c>
      <c r="AK348" s="153">
        <f t="shared" si="142"/>
        <v>0</v>
      </c>
      <c r="AL348" s="153">
        <f t="shared" si="142"/>
        <v>0</v>
      </c>
      <c r="AM348" s="153">
        <f t="shared" si="142"/>
        <v>0</v>
      </c>
      <c r="AN348" s="153">
        <f t="shared" si="142"/>
        <v>0</v>
      </c>
      <c r="AO348" s="153">
        <f t="shared" si="142"/>
        <v>0</v>
      </c>
    </row>
    <row r="349" spans="3:44" x14ac:dyDescent="0.35">
      <c r="C349" s="24"/>
      <c r="J349" s="13"/>
      <c r="K349" s="13"/>
      <c r="L349" s="13"/>
      <c r="M349" s="13"/>
      <c r="N349" s="13"/>
      <c r="O349" s="13"/>
      <c r="P349" s="13"/>
      <c r="Q349" s="13"/>
      <c r="R349" s="13"/>
      <c r="S349" s="13"/>
      <c r="T349" s="13"/>
      <c r="U349" s="13"/>
      <c r="V349" s="13"/>
      <c r="W349" s="13"/>
      <c r="X349" s="13"/>
      <c r="Y349" s="13"/>
      <c r="Z349" s="13"/>
      <c r="AA349" s="13"/>
      <c r="AB349" s="13"/>
      <c r="AC349" s="13"/>
      <c r="AD349" s="13"/>
      <c r="AE349" s="13"/>
      <c r="AF349" s="13"/>
      <c r="AG349" s="13"/>
      <c r="AH349" s="13"/>
      <c r="AI349" s="13"/>
      <c r="AJ349" s="13"/>
      <c r="AK349" s="13"/>
      <c r="AL349" s="13"/>
      <c r="AM349" s="13"/>
      <c r="AN349" s="13"/>
      <c r="AO349" s="13"/>
    </row>
    <row r="350" spans="3:44" x14ac:dyDescent="0.35">
      <c r="C350" s="24"/>
      <c r="F350" t="s">
        <v>1014</v>
      </c>
      <c r="G350" t="s">
        <v>204</v>
      </c>
      <c r="J350" s="153">
        <f xml:space="preserve"> J348 * J$173</f>
        <v>0</v>
      </c>
      <c r="K350" s="153">
        <f t="shared" ref="K350:AO350" si="143" xml:space="preserve"> K348 * K$173</f>
        <v>0</v>
      </c>
      <c r="L350" s="153">
        <f t="shared" si="143"/>
        <v>0</v>
      </c>
      <c r="M350" s="153">
        <f t="shared" si="143"/>
        <v>0</v>
      </c>
      <c r="N350" s="153">
        <f t="shared" si="143"/>
        <v>0</v>
      </c>
      <c r="O350" s="153">
        <f t="shared" si="143"/>
        <v>0</v>
      </c>
      <c r="P350" s="153">
        <f t="shared" si="143"/>
        <v>0</v>
      </c>
      <c r="Q350" s="153">
        <f t="shared" si="143"/>
        <v>0</v>
      </c>
      <c r="R350" s="153">
        <f t="shared" si="143"/>
        <v>0</v>
      </c>
      <c r="S350" s="153">
        <f t="shared" si="143"/>
        <v>0</v>
      </c>
      <c r="T350" s="153">
        <f t="shared" si="143"/>
        <v>0</v>
      </c>
      <c r="U350" s="153">
        <f t="shared" si="143"/>
        <v>0</v>
      </c>
      <c r="V350" s="153">
        <f t="shared" si="143"/>
        <v>0</v>
      </c>
      <c r="W350" s="153">
        <f t="shared" si="143"/>
        <v>0</v>
      </c>
      <c r="X350" s="153">
        <f t="shared" si="143"/>
        <v>0</v>
      </c>
      <c r="Y350" s="153">
        <f t="shared" si="143"/>
        <v>0</v>
      </c>
      <c r="Z350" s="153">
        <f t="shared" si="143"/>
        <v>0</v>
      </c>
      <c r="AA350" s="153">
        <f t="shared" si="143"/>
        <v>0</v>
      </c>
      <c r="AB350" s="153">
        <f t="shared" si="143"/>
        <v>0</v>
      </c>
      <c r="AC350" s="153">
        <f t="shared" si="143"/>
        <v>0</v>
      </c>
      <c r="AD350" s="153">
        <f t="shared" si="143"/>
        <v>0</v>
      </c>
      <c r="AE350" s="153">
        <f t="shared" si="143"/>
        <v>0</v>
      </c>
      <c r="AF350" s="153">
        <f t="shared" si="143"/>
        <v>0</v>
      </c>
      <c r="AG350" s="153">
        <f t="shared" si="143"/>
        <v>0</v>
      </c>
      <c r="AH350" s="153">
        <f t="shared" si="143"/>
        <v>0</v>
      </c>
      <c r="AI350" s="153">
        <f t="shared" si="143"/>
        <v>0</v>
      </c>
      <c r="AJ350" s="153">
        <f t="shared" si="143"/>
        <v>0</v>
      </c>
      <c r="AK350" s="153">
        <f t="shared" si="143"/>
        <v>0</v>
      </c>
      <c r="AL350" s="153">
        <f t="shared" si="143"/>
        <v>0</v>
      </c>
      <c r="AM350" s="153">
        <f t="shared" si="143"/>
        <v>0</v>
      </c>
      <c r="AN350" s="153">
        <f t="shared" si="143"/>
        <v>0</v>
      </c>
      <c r="AO350" s="153">
        <f t="shared" si="143"/>
        <v>0</v>
      </c>
      <c r="AP350" s="13"/>
      <c r="AQ350" s="13"/>
      <c r="AR350" s="13"/>
    </row>
    <row r="351" spans="3:44" x14ac:dyDescent="0.35">
      <c r="C351" s="24"/>
      <c r="J351" s="13"/>
      <c r="K351" s="13"/>
      <c r="L351" s="13"/>
      <c r="M351" s="13"/>
      <c r="N351" s="13"/>
      <c r="O351" s="13"/>
      <c r="P351" s="13"/>
      <c r="Q351" s="13"/>
      <c r="R351" s="13"/>
      <c r="S351" s="13"/>
      <c r="T351" s="13"/>
      <c r="U351" s="13"/>
      <c r="V351" s="13"/>
      <c r="W351" s="13"/>
      <c r="X351" s="13"/>
      <c r="Y351" s="13"/>
      <c r="Z351" s="13"/>
      <c r="AA351" s="13"/>
      <c r="AB351" s="13"/>
      <c r="AC351" s="13"/>
      <c r="AD351" s="13"/>
      <c r="AE351" s="13"/>
      <c r="AF351" s="13"/>
      <c r="AG351" s="13"/>
      <c r="AH351" s="13"/>
      <c r="AI351" s="13"/>
      <c r="AJ351" s="13"/>
      <c r="AK351" s="13"/>
      <c r="AL351" s="13"/>
      <c r="AM351" s="13"/>
      <c r="AN351" s="13"/>
      <c r="AO351" s="13"/>
    </row>
    <row r="352" spans="3:44" x14ac:dyDescent="0.35">
      <c r="C352" s="24"/>
      <c r="E352" s="378" t="s">
        <v>1073</v>
      </c>
      <c r="G352" t="s">
        <v>266</v>
      </c>
      <c r="J352" s="318">
        <f t="shared" ref="J352:AO352" si="144">IF( J350&lt;&gt;0, J343/J350, 0)*hundred/thousand</f>
        <v>0</v>
      </c>
      <c r="K352" s="318">
        <f t="shared" si="144"/>
        <v>0</v>
      </c>
      <c r="L352" s="318">
        <f t="shared" si="144"/>
        <v>0</v>
      </c>
      <c r="M352" s="318">
        <f t="shared" si="144"/>
        <v>0</v>
      </c>
      <c r="N352" s="318">
        <f t="shared" si="144"/>
        <v>0</v>
      </c>
      <c r="O352" s="318">
        <f t="shared" si="144"/>
        <v>0</v>
      </c>
      <c r="P352" s="318">
        <f t="shared" si="144"/>
        <v>0</v>
      </c>
      <c r="Q352" s="318">
        <f t="shared" si="144"/>
        <v>0</v>
      </c>
      <c r="R352" s="318">
        <f t="shared" si="144"/>
        <v>0</v>
      </c>
      <c r="S352" s="318">
        <f t="shared" si="144"/>
        <v>0</v>
      </c>
      <c r="T352" s="318">
        <f t="shared" si="144"/>
        <v>0</v>
      </c>
      <c r="U352" s="318">
        <f t="shared" si="144"/>
        <v>0</v>
      </c>
      <c r="V352" s="318">
        <f t="shared" si="144"/>
        <v>0</v>
      </c>
      <c r="W352" s="318">
        <f t="shared" si="144"/>
        <v>0</v>
      </c>
      <c r="X352" s="318">
        <f t="shared" si="144"/>
        <v>0</v>
      </c>
      <c r="Y352" s="318">
        <f t="shared" si="144"/>
        <v>0</v>
      </c>
      <c r="Z352" s="318">
        <f t="shared" si="144"/>
        <v>0</v>
      </c>
      <c r="AA352" s="318">
        <f t="shared" si="144"/>
        <v>0</v>
      </c>
      <c r="AB352" s="318">
        <f t="shared" si="144"/>
        <v>0</v>
      </c>
      <c r="AC352" s="318">
        <f t="shared" si="144"/>
        <v>0</v>
      </c>
      <c r="AD352" s="318">
        <f t="shared" si="144"/>
        <v>0</v>
      </c>
      <c r="AE352" s="318">
        <f t="shared" si="144"/>
        <v>0</v>
      </c>
      <c r="AF352" s="318">
        <f t="shared" si="144"/>
        <v>0</v>
      </c>
      <c r="AG352" s="318">
        <f t="shared" si="144"/>
        <v>0</v>
      </c>
      <c r="AH352" s="318">
        <f t="shared" si="144"/>
        <v>0</v>
      </c>
      <c r="AI352" s="318">
        <f t="shared" si="144"/>
        <v>0</v>
      </c>
      <c r="AJ352" s="318">
        <f t="shared" si="144"/>
        <v>0</v>
      </c>
      <c r="AK352" s="318">
        <f t="shared" si="144"/>
        <v>0</v>
      </c>
      <c r="AL352" s="318">
        <f t="shared" si="144"/>
        <v>0</v>
      </c>
      <c r="AM352" s="318">
        <f t="shared" si="144"/>
        <v>0</v>
      </c>
      <c r="AN352" s="318">
        <f t="shared" si="144"/>
        <v>0</v>
      </c>
      <c r="AO352" s="318">
        <f t="shared" si="144"/>
        <v>0</v>
      </c>
    </row>
    <row r="353" spans="3:43" x14ac:dyDescent="0.35">
      <c r="C353" s="24"/>
      <c r="J353" s="13"/>
      <c r="K353" s="13"/>
      <c r="L353" s="13"/>
      <c r="M353" s="13"/>
      <c r="N353" s="13"/>
      <c r="O353" s="13"/>
      <c r="P353" s="13"/>
      <c r="Q353" s="13"/>
      <c r="R353" s="13"/>
      <c r="S353" s="13"/>
      <c r="T353" s="13"/>
      <c r="U353" s="13"/>
      <c r="V353" s="13"/>
      <c r="W353" s="13"/>
      <c r="X353" s="13"/>
      <c r="Y353" s="13"/>
      <c r="Z353" s="13"/>
      <c r="AA353" s="13"/>
      <c r="AB353" s="13"/>
      <c r="AC353" s="13"/>
      <c r="AD353" s="13"/>
      <c r="AE353" s="13"/>
      <c r="AF353" s="13"/>
      <c r="AG353" s="13"/>
      <c r="AH353" s="13"/>
      <c r="AI353" s="13"/>
      <c r="AJ353" s="13"/>
      <c r="AK353" s="13"/>
      <c r="AL353" s="13"/>
      <c r="AM353" s="13"/>
      <c r="AN353" s="13"/>
      <c r="AO353" s="13"/>
    </row>
    <row r="354" spans="3:43" x14ac:dyDescent="0.35">
      <c r="C354" s="24"/>
      <c r="E354" s="27" t="s">
        <v>1074</v>
      </c>
      <c r="J354" s="13"/>
      <c r="K354" s="13"/>
      <c r="L354" s="13"/>
      <c r="M354" s="13"/>
      <c r="N354" s="13"/>
      <c r="O354" s="13"/>
      <c r="P354" s="13"/>
      <c r="Q354" s="13"/>
      <c r="R354" s="13"/>
      <c r="S354" s="13"/>
      <c r="T354" s="13"/>
      <c r="U354" s="13"/>
      <c r="V354" s="13"/>
      <c r="W354" s="13"/>
      <c r="X354" s="13"/>
      <c r="Y354" s="13"/>
      <c r="Z354" s="13"/>
      <c r="AA354" s="13"/>
      <c r="AB354" s="13"/>
      <c r="AC354" s="13"/>
      <c r="AD354" s="13"/>
      <c r="AE354" s="13"/>
      <c r="AF354" s="13"/>
      <c r="AG354" s="13"/>
      <c r="AH354" s="13"/>
      <c r="AI354" s="13"/>
      <c r="AJ354" s="13"/>
      <c r="AK354" s="13"/>
      <c r="AL354" s="13"/>
      <c r="AM354" s="13"/>
      <c r="AN354" s="13"/>
      <c r="AO354" s="13"/>
    </row>
    <row r="355" spans="3:43" x14ac:dyDescent="0.35">
      <c r="C355" s="24"/>
      <c r="F355" s="19" t="s">
        <v>1044</v>
      </c>
      <c r="G355" s="19" t="s">
        <v>898</v>
      </c>
      <c r="H355" s="19"/>
      <c r="I355" s="19"/>
      <c r="J355" s="386"/>
      <c r="K355" s="386"/>
      <c r="L355" s="386"/>
      <c r="M355" s="386"/>
      <c r="N355" s="386"/>
      <c r="O355" s="386"/>
      <c r="P355" s="386"/>
      <c r="Q355" s="386"/>
      <c r="R355" s="386"/>
      <c r="S355" s="386"/>
      <c r="T355" s="386"/>
      <c r="U355" s="386"/>
      <c r="V355" s="386"/>
      <c r="W355" s="386"/>
      <c r="X355" s="386"/>
      <c r="Y355" s="386"/>
      <c r="Z355" s="386"/>
      <c r="AA355" s="386"/>
      <c r="AB355" s="386"/>
      <c r="AC355" s="386"/>
      <c r="AD355" s="386"/>
      <c r="AE355" s="386"/>
      <c r="AF355" s="386"/>
      <c r="AG355" s="386"/>
      <c r="AH355" s="386"/>
      <c r="AI355" s="386"/>
      <c r="AJ355" s="386"/>
      <c r="AK355" s="386"/>
      <c r="AL355" s="386"/>
      <c r="AM355" s="386"/>
      <c r="AN355" s="386"/>
      <c r="AO355" s="386"/>
    </row>
    <row r="356" spans="3:43" x14ac:dyDescent="0.35">
      <c r="C356" s="24"/>
      <c r="F356" t="s">
        <v>1045</v>
      </c>
      <c r="G356" t="s">
        <v>898</v>
      </c>
      <c r="J356" s="13" t="b">
        <f t="shared" ref="J356:AO356" si="145">IF(J$20, -J279+J$352&gt;=0, TRUE)</f>
        <v>1</v>
      </c>
      <c r="K356" s="13" t="b">
        <f t="shared" si="145"/>
        <v>1</v>
      </c>
      <c r="L356" s="13" t="b">
        <f t="shared" si="145"/>
        <v>1</v>
      </c>
      <c r="M356" s="13" t="b">
        <f t="shared" si="145"/>
        <v>1</v>
      </c>
      <c r="N356" s="13" t="b">
        <f t="shared" si="145"/>
        <v>1</v>
      </c>
      <c r="O356" s="13" t="b">
        <f t="shared" si="145"/>
        <v>1</v>
      </c>
      <c r="P356" s="13" t="b">
        <f t="shared" si="145"/>
        <v>1</v>
      </c>
      <c r="Q356" s="13" t="b">
        <f t="shared" si="145"/>
        <v>1</v>
      </c>
      <c r="R356" s="13" t="b">
        <f t="shared" si="145"/>
        <v>1</v>
      </c>
      <c r="S356" s="13" t="b">
        <f t="shared" si="145"/>
        <v>1</v>
      </c>
      <c r="T356" s="13" t="b">
        <f t="shared" si="145"/>
        <v>1</v>
      </c>
      <c r="U356" s="13" t="b">
        <f t="shared" si="145"/>
        <v>1</v>
      </c>
      <c r="V356" s="13" t="b">
        <f t="shared" si="145"/>
        <v>1</v>
      </c>
      <c r="W356" s="13" t="b">
        <f t="shared" si="145"/>
        <v>1</v>
      </c>
      <c r="X356" s="13" t="b">
        <f t="shared" si="145"/>
        <v>1</v>
      </c>
      <c r="Y356" s="13" t="b">
        <f t="shared" si="145"/>
        <v>1</v>
      </c>
      <c r="Z356" s="13" t="b">
        <f t="shared" si="145"/>
        <v>1</v>
      </c>
      <c r="AA356" s="13" t="b">
        <f t="shared" si="145"/>
        <v>1</v>
      </c>
      <c r="AB356" s="13" t="b">
        <f t="shared" si="145"/>
        <v>1</v>
      </c>
      <c r="AC356" s="13" t="b">
        <f t="shared" si="145"/>
        <v>1</v>
      </c>
      <c r="AD356" s="13" t="b">
        <f t="shared" si="145"/>
        <v>1</v>
      </c>
      <c r="AE356" s="13" t="b">
        <f t="shared" si="145"/>
        <v>1</v>
      </c>
      <c r="AF356" s="13" t="b">
        <f t="shared" si="145"/>
        <v>1</v>
      </c>
      <c r="AG356" s="13" t="b">
        <f t="shared" si="145"/>
        <v>1</v>
      </c>
      <c r="AH356" s="13" t="b">
        <f t="shared" si="145"/>
        <v>1</v>
      </c>
      <c r="AI356" s="13" t="b">
        <f t="shared" si="145"/>
        <v>1</v>
      </c>
      <c r="AJ356" s="13" t="b">
        <f t="shared" si="145"/>
        <v>1</v>
      </c>
      <c r="AK356" s="13" t="b">
        <f t="shared" si="145"/>
        <v>1</v>
      </c>
      <c r="AL356" s="13" t="b">
        <f t="shared" si="145"/>
        <v>1</v>
      </c>
      <c r="AM356" s="13" t="b">
        <f t="shared" si="145"/>
        <v>1</v>
      </c>
      <c r="AN356" s="13" t="b">
        <f t="shared" si="145"/>
        <v>1</v>
      </c>
      <c r="AO356" s="13" t="b">
        <f t="shared" si="145"/>
        <v>1</v>
      </c>
    </row>
    <row r="357" spans="3:43" x14ac:dyDescent="0.35">
      <c r="C357" s="24"/>
      <c r="F357" s="28" t="s">
        <v>1046</v>
      </c>
      <c r="G357" s="28" t="s">
        <v>898</v>
      </c>
      <c r="H357" s="28"/>
      <c r="I357" s="28"/>
      <c r="J357" s="384" t="b">
        <f t="shared" ref="J357:AO357" si="146">IF(J$20, -J280+J$352&gt;=0, TRUE)</f>
        <v>1</v>
      </c>
      <c r="K357" s="384" t="b">
        <f t="shared" si="146"/>
        <v>1</v>
      </c>
      <c r="L357" s="384" t="b">
        <f t="shared" si="146"/>
        <v>1</v>
      </c>
      <c r="M357" s="384" t="b">
        <f t="shared" si="146"/>
        <v>1</v>
      </c>
      <c r="N357" s="384" t="b">
        <f t="shared" si="146"/>
        <v>1</v>
      </c>
      <c r="O357" s="384" t="b">
        <f t="shared" si="146"/>
        <v>1</v>
      </c>
      <c r="P357" s="384" t="b">
        <f t="shared" si="146"/>
        <v>1</v>
      </c>
      <c r="Q357" s="384" t="b">
        <f t="shared" si="146"/>
        <v>1</v>
      </c>
      <c r="R357" s="384" t="b">
        <f t="shared" si="146"/>
        <v>1</v>
      </c>
      <c r="S357" s="384" t="b">
        <f t="shared" si="146"/>
        <v>1</v>
      </c>
      <c r="T357" s="384" t="b">
        <f t="shared" si="146"/>
        <v>1</v>
      </c>
      <c r="U357" s="384" t="b">
        <f t="shared" si="146"/>
        <v>1</v>
      </c>
      <c r="V357" s="384" t="b">
        <f t="shared" si="146"/>
        <v>1</v>
      </c>
      <c r="W357" s="384" t="b">
        <f t="shared" si="146"/>
        <v>1</v>
      </c>
      <c r="X357" s="384" t="b">
        <f t="shared" si="146"/>
        <v>1</v>
      </c>
      <c r="Y357" s="384" t="b">
        <f t="shared" si="146"/>
        <v>1</v>
      </c>
      <c r="Z357" s="384" t="b">
        <f t="shared" si="146"/>
        <v>1</v>
      </c>
      <c r="AA357" s="384" t="b">
        <f t="shared" si="146"/>
        <v>1</v>
      </c>
      <c r="AB357" s="384" t="b">
        <f t="shared" si="146"/>
        <v>1</v>
      </c>
      <c r="AC357" s="384" t="b">
        <f t="shared" si="146"/>
        <v>1</v>
      </c>
      <c r="AD357" s="384" t="b">
        <f t="shared" si="146"/>
        <v>1</v>
      </c>
      <c r="AE357" s="384" t="b">
        <f t="shared" si="146"/>
        <v>1</v>
      </c>
      <c r="AF357" s="384" t="b">
        <f t="shared" si="146"/>
        <v>1</v>
      </c>
      <c r="AG357" s="384" t="b">
        <f t="shared" si="146"/>
        <v>1</v>
      </c>
      <c r="AH357" s="384" t="b">
        <f t="shared" si="146"/>
        <v>1</v>
      </c>
      <c r="AI357" s="384" t="b">
        <f t="shared" si="146"/>
        <v>1</v>
      </c>
      <c r="AJ357" s="384" t="b">
        <f t="shared" si="146"/>
        <v>1</v>
      </c>
      <c r="AK357" s="384" t="b">
        <f t="shared" si="146"/>
        <v>1</v>
      </c>
      <c r="AL357" s="384" t="b">
        <f t="shared" si="146"/>
        <v>1</v>
      </c>
      <c r="AM357" s="384" t="b">
        <f t="shared" si="146"/>
        <v>1</v>
      </c>
      <c r="AN357" s="384" t="b">
        <f t="shared" si="146"/>
        <v>1</v>
      </c>
      <c r="AO357" s="384" t="b">
        <f t="shared" si="146"/>
        <v>1</v>
      </c>
    </row>
    <row r="358" spans="3:43" x14ac:dyDescent="0.35">
      <c r="C358" s="24"/>
      <c r="J358" s="13"/>
      <c r="K358" s="13"/>
      <c r="L358" s="13"/>
      <c r="M358" s="13"/>
      <c r="N358" s="13"/>
      <c r="O358" s="13"/>
      <c r="P358" s="13"/>
      <c r="Q358" s="13"/>
      <c r="R358" s="13"/>
      <c r="S358" s="13"/>
      <c r="T358" s="13"/>
      <c r="U358" s="13"/>
      <c r="V358" s="13"/>
      <c r="W358" s="13"/>
      <c r="X358" s="13"/>
      <c r="Y358" s="13"/>
      <c r="Z358" s="13"/>
      <c r="AA358" s="13"/>
      <c r="AB358" s="13"/>
      <c r="AC358" s="13"/>
      <c r="AD358" s="13"/>
      <c r="AE358" s="13"/>
      <c r="AF358" s="13"/>
      <c r="AG358" s="13"/>
      <c r="AH358" s="13"/>
      <c r="AI358" s="13"/>
      <c r="AJ358" s="13"/>
      <c r="AK358" s="13"/>
      <c r="AL358" s="13"/>
      <c r="AM358" s="13"/>
      <c r="AN358" s="13"/>
      <c r="AO358" s="13"/>
    </row>
    <row r="359" spans="3:43" x14ac:dyDescent="0.35">
      <c r="C359" s="24"/>
      <c r="E359" t="s">
        <v>1075</v>
      </c>
      <c r="G359" t="s">
        <v>898</v>
      </c>
      <c r="J359" s="13" t="b">
        <f>COUNTIF(J356:J357, TRUE) = 2</f>
        <v>1</v>
      </c>
      <c r="K359" s="13" t="b">
        <f t="shared" ref="K359:AO359" si="147">COUNTIF(K356:K357, TRUE) = 2</f>
        <v>1</v>
      </c>
      <c r="L359" s="13" t="b">
        <f t="shared" si="147"/>
        <v>1</v>
      </c>
      <c r="M359" s="13" t="b">
        <f t="shared" si="147"/>
        <v>1</v>
      </c>
      <c r="N359" s="13" t="b">
        <f t="shared" si="147"/>
        <v>1</v>
      </c>
      <c r="O359" s="13" t="b">
        <f t="shared" si="147"/>
        <v>1</v>
      </c>
      <c r="P359" s="13" t="b">
        <f t="shared" si="147"/>
        <v>1</v>
      </c>
      <c r="Q359" s="13" t="b">
        <f t="shared" si="147"/>
        <v>1</v>
      </c>
      <c r="R359" s="13" t="b">
        <f t="shared" si="147"/>
        <v>1</v>
      </c>
      <c r="S359" s="13" t="b">
        <f t="shared" si="147"/>
        <v>1</v>
      </c>
      <c r="T359" s="13" t="b">
        <f t="shared" si="147"/>
        <v>1</v>
      </c>
      <c r="U359" s="13" t="b">
        <f t="shared" si="147"/>
        <v>1</v>
      </c>
      <c r="V359" s="13" t="b">
        <f t="shared" si="147"/>
        <v>1</v>
      </c>
      <c r="W359" s="13" t="b">
        <f t="shared" si="147"/>
        <v>1</v>
      </c>
      <c r="X359" s="13" t="b">
        <f t="shared" si="147"/>
        <v>1</v>
      </c>
      <c r="Y359" s="13" t="b">
        <f t="shared" si="147"/>
        <v>1</v>
      </c>
      <c r="Z359" s="13" t="b">
        <f t="shared" si="147"/>
        <v>1</v>
      </c>
      <c r="AA359" s="13" t="b">
        <f t="shared" si="147"/>
        <v>1</v>
      </c>
      <c r="AB359" s="13" t="b">
        <f t="shared" si="147"/>
        <v>1</v>
      </c>
      <c r="AC359" s="13" t="b">
        <f t="shared" si="147"/>
        <v>1</v>
      </c>
      <c r="AD359" s="13" t="b">
        <f t="shared" si="147"/>
        <v>1</v>
      </c>
      <c r="AE359" s="13" t="b">
        <f t="shared" si="147"/>
        <v>1</v>
      </c>
      <c r="AF359" s="13" t="b">
        <f t="shared" si="147"/>
        <v>1</v>
      </c>
      <c r="AG359" s="13" t="b">
        <f t="shared" si="147"/>
        <v>1</v>
      </c>
      <c r="AH359" s="13" t="b">
        <f t="shared" si="147"/>
        <v>1</v>
      </c>
      <c r="AI359" s="13" t="b">
        <f t="shared" si="147"/>
        <v>1</v>
      </c>
      <c r="AJ359" s="13" t="b">
        <f t="shared" si="147"/>
        <v>1</v>
      </c>
      <c r="AK359" s="13" t="b">
        <f t="shared" si="147"/>
        <v>1</v>
      </c>
      <c r="AL359" s="13" t="b">
        <f t="shared" si="147"/>
        <v>1</v>
      </c>
      <c r="AM359" s="13" t="b">
        <f t="shared" si="147"/>
        <v>1</v>
      </c>
      <c r="AN359" s="13" t="b">
        <f t="shared" si="147"/>
        <v>1</v>
      </c>
      <c r="AO359" s="13" t="b">
        <f t="shared" si="147"/>
        <v>1</v>
      </c>
    </row>
    <row r="360" spans="3:43" x14ac:dyDescent="0.35">
      <c r="C360" s="24"/>
      <c r="J360" s="13"/>
      <c r="K360" s="13"/>
      <c r="L360" s="13"/>
      <c r="M360" s="13"/>
      <c r="N360" s="13"/>
      <c r="O360" s="13"/>
      <c r="P360" s="13"/>
      <c r="Q360" s="13"/>
      <c r="R360" s="13"/>
      <c r="S360" s="13"/>
      <c r="T360" s="13"/>
      <c r="U360" s="13"/>
      <c r="V360" s="13"/>
      <c r="W360" s="13"/>
      <c r="X360" s="13"/>
      <c r="Y360" s="13"/>
      <c r="Z360" s="13"/>
      <c r="AA360" s="13"/>
      <c r="AB360" s="13"/>
      <c r="AC360" s="13"/>
      <c r="AD360" s="13"/>
      <c r="AE360" s="13"/>
      <c r="AF360" s="13"/>
      <c r="AG360" s="13"/>
      <c r="AH360" s="13"/>
      <c r="AI360" s="13"/>
      <c r="AJ360" s="13"/>
      <c r="AK360" s="13"/>
      <c r="AL360" s="13"/>
      <c r="AM360" s="13"/>
      <c r="AN360" s="13"/>
      <c r="AO360" s="13"/>
    </row>
    <row r="361" spans="3:43" x14ac:dyDescent="0.35">
      <c r="C361" s="26" t="str">
        <f ca="1">INDEX('Version control'!$H$37:$H$64,MATCH($A$1,'Version control'!$F$37:$F$64,0),1)&amp;"-N: Revenue matching for one timeband"</f>
        <v>Section 119-N: Revenue matching for one timeband</v>
      </c>
      <c r="D361" s="26"/>
      <c r="E361" s="26"/>
      <c r="F361" s="26"/>
      <c r="G361" s="26"/>
      <c r="H361" s="26"/>
      <c r="I361" s="26"/>
      <c r="J361" s="179"/>
      <c r="K361" s="179"/>
      <c r="L361" s="179"/>
      <c r="M361" s="179"/>
      <c r="N361" s="179"/>
      <c r="O361" s="179"/>
      <c r="P361" s="179"/>
      <c r="Q361" s="179"/>
      <c r="R361" s="179"/>
      <c r="S361" s="179"/>
      <c r="T361" s="179"/>
      <c r="U361" s="179"/>
      <c r="V361" s="179"/>
      <c r="W361" s="179"/>
      <c r="X361" s="179"/>
      <c r="Y361" s="179"/>
      <c r="Z361" s="179"/>
      <c r="AA361" s="179"/>
      <c r="AB361" s="179"/>
      <c r="AC361" s="179"/>
      <c r="AD361" s="179"/>
      <c r="AE361" s="179"/>
      <c r="AF361" s="179"/>
      <c r="AG361" s="179"/>
      <c r="AH361" s="179"/>
      <c r="AI361" s="179"/>
      <c r="AJ361" s="179"/>
      <c r="AK361" s="179"/>
      <c r="AL361" s="179"/>
      <c r="AM361" s="179"/>
      <c r="AN361" s="179"/>
      <c r="AO361" s="179"/>
      <c r="AP361" s="26"/>
      <c r="AQ361" s="26"/>
    </row>
    <row r="362" spans="3:43" x14ac:dyDescent="0.35">
      <c r="C362" s="24"/>
      <c r="E362" s="27"/>
      <c r="J362" s="13"/>
      <c r="K362" s="13"/>
      <c r="L362" s="13"/>
      <c r="M362" s="13"/>
      <c r="N362" s="13"/>
      <c r="O362" s="13"/>
      <c r="P362" s="13"/>
      <c r="Q362" s="13"/>
      <c r="R362" s="13"/>
      <c r="S362" s="13"/>
      <c r="T362" s="13"/>
      <c r="U362" s="13"/>
      <c r="V362" s="13"/>
      <c r="W362" s="13"/>
      <c r="X362" s="13"/>
      <c r="Y362" s="13"/>
      <c r="Z362" s="13"/>
      <c r="AA362" s="13"/>
      <c r="AB362" s="13"/>
      <c r="AC362" s="13"/>
      <c r="AD362" s="13"/>
      <c r="AE362" s="13"/>
      <c r="AF362" s="13"/>
      <c r="AG362" s="13"/>
      <c r="AH362" s="13"/>
      <c r="AI362" s="13"/>
      <c r="AJ362" s="13"/>
      <c r="AK362" s="13"/>
      <c r="AL362" s="13"/>
      <c r="AM362" s="13"/>
      <c r="AN362" s="13"/>
      <c r="AO362" s="13"/>
    </row>
    <row r="363" spans="3:43" x14ac:dyDescent="0.35">
      <c r="C363" s="24"/>
      <c r="D363" s="24" t="s">
        <v>1134</v>
      </c>
      <c r="E363" s="27"/>
      <c r="I363" t="s">
        <v>151</v>
      </c>
      <c r="J363" s="13"/>
      <c r="K363" s="13"/>
      <c r="L363" s="13"/>
      <c r="M363" s="13"/>
      <c r="N363" s="13"/>
      <c r="O363" s="13"/>
      <c r="P363" s="13"/>
      <c r="Q363" s="13"/>
      <c r="R363" s="13"/>
      <c r="S363" s="13"/>
      <c r="T363" s="13"/>
      <c r="U363" s="13"/>
      <c r="V363" s="13"/>
      <c r="W363" s="13"/>
      <c r="X363" s="13"/>
      <c r="Y363" s="13"/>
      <c r="Z363" s="13"/>
      <c r="AA363" s="13"/>
      <c r="AB363" s="13"/>
      <c r="AC363" s="13"/>
      <c r="AD363" s="13"/>
      <c r="AE363" s="13"/>
      <c r="AF363" s="13"/>
      <c r="AG363" s="13"/>
      <c r="AH363" s="13"/>
      <c r="AI363" s="13"/>
      <c r="AJ363" s="13"/>
      <c r="AK363" s="13"/>
      <c r="AL363" s="13"/>
      <c r="AM363" s="13"/>
      <c r="AN363" s="13"/>
      <c r="AO363" s="13"/>
      <c r="AQ363" t="s">
        <v>1111</v>
      </c>
    </row>
    <row r="364" spans="3:43" x14ac:dyDescent="0.35">
      <c r="C364" s="24"/>
      <c r="D364" s="24" t="s">
        <v>1076</v>
      </c>
      <c r="E364" s="27"/>
      <c r="J364" s="13"/>
      <c r="K364" s="13"/>
      <c r="L364" s="13"/>
      <c r="M364" s="13"/>
      <c r="N364" s="13"/>
      <c r="O364" s="13"/>
      <c r="P364" s="13"/>
      <c r="Q364" s="13"/>
      <c r="R364" s="13"/>
      <c r="S364" s="13"/>
      <c r="T364" s="13"/>
      <c r="U364" s="13"/>
      <c r="V364" s="13"/>
      <c r="W364" s="13"/>
      <c r="X364" s="13"/>
      <c r="Y364" s="13"/>
      <c r="Z364" s="13"/>
      <c r="AA364" s="13"/>
      <c r="AB364" s="13"/>
      <c r="AC364" s="13"/>
      <c r="AD364" s="13"/>
      <c r="AE364" s="13"/>
      <c r="AF364" s="13"/>
      <c r="AG364" s="13"/>
      <c r="AH364" s="13"/>
      <c r="AI364" s="13"/>
      <c r="AJ364" s="13"/>
      <c r="AK364" s="13"/>
      <c r="AL364" s="13"/>
      <c r="AM364" s="13"/>
      <c r="AN364" s="13"/>
      <c r="AO364" s="13"/>
    </row>
    <row r="365" spans="3:43" x14ac:dyDescent="0.35">
      <c r="C365" s="24"/>
      <c r="D365" s="24" t="s">
        <v>1067</v>
      </c>
      <c r="E365" s="27"/>
      <c r="J365" s="13"/>
      <c r="K365" s="13"/>
      <c r="L365" s="13"/>
      <c r="M365" s="13"/>
      <c r="N365" s="13"/>
      <c r="O365" s="13"/>
      <c r="P365" s="13"/>
      <c r="Q365" s="13"/>
      <c r="R365" s="13"/>
      <c r="S365" s="13"/>
      <c r="T365" s="13"/>
      <c r="U365" s="13"/>
      <c r="V365" s="13"/>
      <c r="W365" s="13"/>
      <c r="X365" s="13"/>
      <c r="Y365" s="13"/>
      <c r="Z365" s="13"/>
      <c r="AA365" s="13"/>
      <c r="AB365" s="13"/>
      <c r="AC365" s="13"/>
      <c r="AD365" s="13"/>
      <c r="AE365" s="13"/>
      <c r="AF365" s="13"/>
      <c r="AG365" s="13"/>
      <c r="AH365" s="13"/>
      <c r="AI365" s="13"/>
      <c r="AJ365" s="13"/>
      <c r="AK365" s="13"/>
      <c r="AL365" s="13"/>
      <c r="AM365" s="13"/>
      <c r="AN365" s="13"/>
      <c r="AO365" s="13"/>
    </row>
    <row r="366" spans="3:43" x14ac:dyDescent="0.35">
      <c r="C366" s="24"/>
      <c r="D366" s="24" t="s">
        <v>1068</v>
      </c>
      <c r="E366" s="27"/>
      <c r="J366" s="13"/>
      <c r="K366" s="13"/>
      <c r="L366" s="13"/>
      <c r="M366" s="13"/>
      <c r="N366" s="13"/>
      <c r="O366" s="13"/>
      <c r="P366" s="13"/>
      <c r="Q366" s="13"/>
      <c r="R366" s="13"/>
      <c r="S366" s="13"/>
      <c r="T366" s="13"/>
      <c r="U366" s="13"/>
      <c r="V366" s="13"/>
      <c r="W366" s="13"/>
      <c r="X366" s="13"/>
      <c r="Y366" s="13"/>
      <c r="Z366" s="13"/>
      <c r="AA366" s="13"/>
      <c r="AB366" s="13"/>
      <c r="AC366" s="13"/>
      <c r="AD366" s="13"/>
      <c r="AE366" s="13"/>
      <c r="AF366" s="13"/>
      <c r="AG366" s="13"/>
      <c r="AH366" s="13"/>
      <c r="AI366" s="13"/>
      <c r="AJ366" s="13"/>
      <c r="AK366" s="13"/>
      <c r="AL366" s="13"/>
      <c r="AM366" s="13"/>
      <c r="AN366" s="13"/>
      <c r="AO366" s="13"/>
    </row>
    <row r="367" spans="3:43" x14ac:dyDescent="0.35">
      <c r="C367" s="24"/>
      <c r="E367" s="27"/>
      <c r="J367" s="13"/>
      <c r="K367" s="13"/>
      <c r="L367" s="13"/>
      <c r="M367" s="13"/>
      <c r="N367" s="13"/>
      <c r="O367" s="13"/>
      <c r="P367" s="13"/>
      <c r="Q367" s="13"/>
      <c r="R367" s="13"/>
      <c r="S367" s="13"/>
      <c r="T367" s="13"/>
      <c r="U367" s="13"/>
      <c r="V367" s="13"/>
      <c r="W367" s="13"/>
      <c r="X367" s="13"/>
      <c r="Y367" s="13"/>
      <c r="Z367" s="13"/>
      <c r="AA367" s="13"/>
      <c r="AB367" s="13"/>
      <c r="AC367" s="13"/>
      <c r="AD367" s="13"/>
      <c r="AE367" s="13"/>
      <c r="AF367" s="13"/>
      <c r="AG367" s="13"/>
      <c r="AH367" s="13"/>
      <c r="AI367" s="13"/>
      <c r="AJ367" s="13"/>
      <c r="AK367" s="13"/>
      <c r="AL367" s="13"/>
      <c r="AM367" s="13"/>
      <c r="AN367" s="13"/>
      <c r="AO367" s="13"/>
    </row>
    <row r="368" spans="3:43" x14ac:dyDescent="0.35">
      <c r="C368" s="24"/>
      <c r="E368" s="27" t="s">
        <v>1077</v>
      </c>
      <c r="J368" s="13"/>
      <c r="K368" s="13"/>
      <c r="L368" s="13"/>
      <c r="M368" s="13"/>
      <c r="N368" s="13"/>
      <c r="O368" s="13"/>
      <c r="P368" s="13"/>
      <c r="Q368" s="13"/>
      <c r="R368" s="13"/>
      <c r="S368" s="13"/>
      <c r="T368" s="13"/>
      <c r="U368" s="13"/>
      <c r="V368" s="13"/>
      <c r="W368" s="13"/>
      <c r="X368" s="13"/>
      <c r="Y368" s="13"/>
      <c r="Z368" s="13"/>
      <c r="AA368" s="13"/>
      <c r="AB368" s="13"/>
      <c r="AC368" s="13"/>
      <c r="AD368" s="13"/>
      <c r="AE368" s="13"/>
      <c r="AF368" s="13"/>
      <c r="AG368" s="13"/>
      <c r="AH368" s="13"/>
      <c r="AI368" s="13"/>
      <c r="AJ368" s="13"/>
      <c r="AK368" s="13"/>
      <c r="AL368" s="13"/>
      <c r="AM368" s="13"/>
      <c r="AN368" s="13"/>
      <c r="AO368" s="13"/>
    </row>
    <row r="369" spans="3:44" x14ac:dyDescent="0.35">
      <c r="C369" s="24"/>
      <c r="F369" s="20" t="s">
        <v>1078</v>
      </c>
      <c r="G369" t="s">
        <v>922</v>
      </c>
      <c r="J369" s="153">
        <f t="shared" ref="J369:AO369" si="148">SUMPRODUCT(J278:J279, J298:J299)*thousand/hundred</f>
        <v>0</v>
      </c>
      <c r="K369" s="153">
        <f t="shared" si="148"/>
        <v>0</v>
      </c>
      <c r="L369" s="153">
        <f t="shared" si="148"/>
        <v>0</v>
      </c>
      <c r="M369" s="153">
        <f t="shared" si="148"/>
        <v>0</v>
      </c>
      <c r="N369" s="153">
        <f t="shared" si="148"/>
        <v>0</v>
      </c>
      <c r="O369" s="153">
        <f t="shared" si="148"/>
        <v>0</v>
      </c>
      <c r="P369" s="153">
        <f t="shared" si="148"/>
        <v>0</v>
      </c>
      <c r="Q369" s="153">
        <f t="shared" si="148"/>
        <v>0</v>
      </c>
      <c r="R369" s="153">
        <f t="shared" si="148"/>
        <v>0</v>
      </c>
      <c r="S369" s="153">
        <f t="shared" si="148"/>
        <v>0</v>
      </c>
      <c r="T369" s="153">
        <f t="shared" si="148"/>
        <v>0</v>
      </c>
      <c r="U369" s="153">
        <f t="shared" si="148"/>
        <v>0</v>
      </c>
      <c r="V369" s="153">
        <f t="shared" si="148"/>
        <v>0</v>
      </c>
      <c r="W369" s="153">
        <f t="shared" si="148"/>
        <v>0</v>
      </c>
      <c r="X369" s="153">
        <f t="shared" si="148"/>
        <v>0</v>
      </c>
      <c r="Y369" s="153">
        <f t="shared" si="148"/>
        <v>0</v>
      </c>
      <c r="Z369" s="153">
        <f t="shared" si="148"/>
        <v>0</v>
      </c>
      <c r="AA369" s="153">
        <f t="shared" si="148"/>
        <v>0</v>
      </c>
      <c r="AB369" s="153">
        <f t="shared" si="148"/>
        <v>0</v>
      </c>
      <c r="AC369" s="153">
        <f t="shared" si="148"/>
        <v>0</v>
      </c>
      <c r="AD369" s="153">
        <f t="shared" si="148"/>
        <v>0</v>
      </c>
      <c r="AE369" s="153">
        <f t="shared" si="148"/>
        <v>0</v>
      </c>
      <c r="AF369" s="153">
        <f t="shared" si="148"/>
        <v>0</v>
      </c>
      <c r="AG369" s="153">
        <f t="shared" si="148"/>
        <v>0</v>
      </c>
      <c r="AH369" s="153">
        <f t="shared" si="148"/>
        <v>0</v>
      </c>
      <c r="AI369" s="153">
        <f t="shared" si="148"/>
        <v>0</v>
      </c>
      <c r="AJ369" s="153">
        <f t="shared" si="148"/>
        <v>0</v>
      </c>
      <c r="AK369" s="153">
        <f t="shared" si="148"/>
        <v>0</v>
      </c>
      <c r="AL369" s="153">
        <f t="shared" si="148"/>
        <v>0</v>
      </c>
      <c r="AM369" s="153">
        <f t="shared" si="148"/>
        <v>0</v>
      </c>
      <c r="AN369" s="153">
        <f t="shared" si="148"/>
        <v>0</v>
      </c>
      <c r="AO369" s="153">
        <f t="shared" si="148"/>
        <v>0</v>
      </c>
    </row>
    <row r="370" spans="3:44" x14ac:dyDescent="0.35">
      <c r="C370" s="24"/>
      <c r="F370" s="27"/>
      <c r="J370" s="13"/>
      <c r="K370" s="13"/>
      <c r="L370" s="13"/>
      <c r="M370" s="13"/>
      <c r="N370" s="13"/>
      <c r="O370" s="13"/>
      <c r="P370" s="13"/>
      <c r="Q370" s="13"/>
      <c r="R370" s="13"/>
      <c r="S370" s="13"/>
      <c r="T370" s="13"/>
      <c r="U370" s="13"/>
      <c r="V370" s="13"/>
      <c r="W370" s="13"/>
      <c r="X370" s="13"/>
      <c r="Y370" s="13"/>
      <c r="Z370" s="13"/>
      <c r="AA370" s="13"/>
      <c r="AB370" s="13"/>
      <c r="AC370" s="13"/>
      <c r="AD370" s="13"/>
      <c r="AE370" s="13"/>
      <c r="AF370" s="13"/>
      <c r="AG370" s="13"/>
      <c r="AH370" s="13"/>
      <c r="AI370" s="13"/>
      <c r="AJ370" s="13"/>
      <c r="AK370" s="13"/>
      <c r="AL370" s="13"/>
      <c r="AM370" s="13"/>
      <c r="AN370" s="13"/>
      <c r="AO370" s="13"/>
    </row>
    <row r="371" spans="3:44" x14ac:dyDescent="0.35">
      <c r="C371" s="24"/>
      <c r="F371" s="385" t="s">
        <v>1071</v>
      </c>
      <c r="G371" t="s">
        <v>922</v>
      </c>
      <c r="J371" s="153">
        <f t="shared" ref="J371:AO371" si="149">J244 - J369</f>
        <v>0</v>
      </c>
      <c r="K371" s="153">
        <f t="shared" si="149"/>
        <v>0</v>
      </c>
      <c r="L371" s="153">
        <f t="shared" si="149"/>
        <v>0</v>
      </c>
      <c r="M371" s="153">
        <f t="shared" si="149"/>
        <v>0</v>
      </c>
      <c r="N371" s="153">
        <f t="shared" si="149"/>
        <v>0</v>
      </c>
      <c r="O371" s="153">
        <f t="shared" si="149"/>
        <v>0</v>
      </c>
      <c r="P371" s="153">
        <f t="shared" si="149"/>
        <v>0</v>
      </c>
      <c r="Q371" s="153">
        <f t="shared" si="149"/>
        <v>0</v>
      </c>
      <c r="R371" s="153">
        <f t="shared" si="149"/>
        <v>0</v>
      </c>
      <c r="S371" s="153">
        <f t="shared" si="149"/>
        <v>0</v>
      </c>
      <c r="T371" s="153">
        <f t="shared" si="149"/>
        <v>0</v>
      </c>
      <c r="U371" s="153">
        <f t="shared" si="149"/>
        <v>0</v>
      </c>
      <c r="V371" s="153">
        <f t="shared" si="149"/>
        <v>0</v>
      </c>
      <c r="W371" s="153">
        <f t="shared" si="149"/>
        <v>0</v>
      </c>
      <c r="X371" s="153">
        <f t="shared" si="149"/>
        <v>0</v>
      </c>
      <c r="Y371" s="153">
        <f t="shared" si="149"/>
        <v>0</v>
      </c>
      <c r="Z371" s="153">
        <f t="shared" si="149"/>
        <v>0</v>
      </c>
      <c r="AA371" s="153">
        <f t="shared" si="149"/>
        <v>0</v>
      </c>
      <c r="AB371" s="153">
        <f t="shared" si="149"/>
        <v>0</v>
      </c>
      <c r="AC371" s="153">
        <f t="shared" si="149"/>
        <v>0</v>
      </c>
      <c r="AD371" s="153">
        <f t="shared" si="149"/>
        <v>0</v>
      </c>
      <c r="AE371" s="153">
        <f t="shared" si="149"/>
        <v>0</v>
      </c>
      <c r="AF371" s="153">
        <f t="shared" si="149"/>
        <v>0</v>
      </c>
      <c r="AG371" s="153">
        <f t="shared" si="149"/>
        <v>0</v>
      </c>
      <c r="AH371" s="153">
        <f t="shared" si="149"/>
        <v>0</v>
      </c>
      <c r="AI371" s="153">
        <f t="shared" si="149"/>
        <v>0</v>
      </c>
      <c r="AJ371" s="153">
        <f t="shared" si="149"/>
        <v>0</v>
      </c>
      <c r="AK371" s="153">
        <f t="shared" si="149"/>
        <v>0</v>
      </c>
      <c r="AL371" s="153">
        <f t="shared" si="149"/>
        <v>0</v>
      </c>
      <c r="AM371" s="153">
        <f t="shared" si="149"/>
        <v>0</v>
      </c>
      <c r="AN371" s="153">
        <f t="shared" si="149"/>
        <v>0</v>
      </c>
      <c r="AO371" s="153">
        <f t="shared" si="149"/>
        <v>0</v>
      </c>
    </row>
    <row r="372" spans="3:44" x14ac:dyDescent="0.35">
      <c r="C372" s="24"/>
      <c r="F372" s="27"/>
      <c r="J372" s="13"/>
      <c r="K372" s="13"/>
      <c r="L372" s="13"/>
      <c r="M372" s="13"/>
      <c r="N372" s="13"/>
      <c r="O372" s="13"/>
      <c r="P372" s="13"/>
      <c r="Q372" s="13"/>
      <c r="R372" s="13"/>
      <c r="S372" s="13"/>
      <c r="T372" s="13"/>
      <c r="U372" s="13"/>
      <c r="V372" s="13"/>
      <c r="W372" s="13"/>
      <c r="X372" s="13"/>
      <c r="Y372" s="13"/>
      <c r="Z372" s="13"/>
      <c r="AA372" s="13"/>
      <c r="AB372" s="13"/>
      <c r="AC372" s="13"/>
      <c r="AD372" s="13"/>
      <c r="AE372" s="13"/>
      <c r="AF372" s="13"/>
      <c r="AG372" s="13"/>
      <c r="AH372" s="13"/>
      <c r="AI372" s="13"/>
      <c r="AJ372" s="13"/>
      <c r="AK372" s="13"/>
      <c r="AL372" s="13"/>
      <c r="AM372" s="13"/>
      <c r="AN372" s="13"/>
      <c r="AO372" s="13"/>
    </row>
    <row r="373" spans="3:44" x14ac:dyDescent="0.35">
      <c r="C373" s="24"/>
      <c r="F373" t="s">
        <v>1060</v>
      </c>
      <c r="G373" t="s">
        <v>922</v>
      </c>
      <c r="J373" s="153">
        <f>SUMIF($J$165:$AO$165,J$165,$J371:$AO371)</f>
        <v>0</v>
      </c>
      <c r="K373" s="153">
        <f t="shared" ref="K373:AO373" si="150">SUMIF($J$165:$AO$165,K$165,$J371:$AO371)</f>
        <v>0</v>
      </c>
      <c r="L373" s="153">
        <f t="shared" si="150"/>
        <v>0</v>
      </c>
      <c r="M373" s="153">
        <f t="shared" si="150"/>
        <v>0</v>
      </c>
      <c r="N373" s="153">
        <f t="shared" si="150"/>
        <v>0</v>
      </c>
      <c r="O373" s="153">
        <f t="shared" si="150"/>
        <v>0</v>
      </c>
      <c r="P373" s="153">
        <f t="shared" si="150"/>
        <v>0</v>
      </c>
      <c r="Q373" s="153">
        <f t="shared" si="150"/>
        <v>0</v>
      </c>
      <c r="R373" s="153">
        <f t="shared" si="150"/>
        <v>0</v>
      </c>
      <c r="S373" s="153">
        <f t="shared" si="150"/>
        <v>0</v>
      </c>
      <c r="T373" s="153">
        <f t="shared" si="150"/>
        <v>0</v>
      </c>
      <c r="U373" s="153">
        <f t="shared" si="150"/>
        <v>0</v>
      </c>
      <c r="V373" s="153">
        <f t="shared" si="150"/>
        <v>0</v>
      </c>
      <c r="W373" s="153">
        <f t="shared" si="150"/>
        <v>0</v>
      </c>
      <c r="X373" s="153">
        <f t="shared" si="150"/>
        <v>0</v>
      </c>
      <c r="Y373" s="153">
        <f t="shared" si="150"/>
        <v>0</v>
      </c>
      <c r="Z373" s="153">
        <f t="shared" si="150"/>
        <v>0</v>
      </c>
      <c r="AA373" s="153">
        <f t="shared" si="150"/>
        <v>0</v>
      </c>
      <c r="AB373" s="153">
        <f t="shared" si="150"/>
        <v>0</v>
      </c>
      <c r="AC373" s="153">
        <f t="shared" si="150"/>
        <v>0</v>
      </c>
      <c r="AD373" s="153">
        <f t="shared" si="150"/>
        <v>0</v>
      </c>
      <c r="AE373" s="153">
        <f t="shared" si="150"/>
        <v>0</v>
      </c>
      <c r="AF373" s="153">
        <f t="shared" si="150"/>
        <v>0</v>
      </c>
      <c r="AG373" s="153">
        <f t="shared" si="150"/>
        <v>0</v>
      </c>
      <c r="AH373" s="153">
        <f t="shared" si="150"/>
        <v>0</v>
      </c>
      <c r="AI373" s="153">
        <f t="shared" si="150"/>
        <v>0</v>
      </c>
      <c r="AJ373" s="153">
        <f t="shared" si="150"/>
        <v>0</v>
      </c>
      <c r="AK373" s="153">
        <f t="shared" si="150"/>
        <v>0</v>
      </c>
      <c r="AL373" s="153">
        <f t="shared" si="150"/>
        <v>0</v>
      </c>
      <c r="AM373" s="153">
        <f t="shared" si="150"/>
        <v>0</v>
      </c>
      <c r="AN373" s="153">
        <f t="shared" si="150"/>
        <v>0</v>
      </c>
      <c r="AO373" s="153">
        <f t="shared" si="150"/>
        <v>0</v>
      </c>
    </row>
    <row r="374" spans="3:44" x14ac:dyDescent="0.35">
      <c r="C374" s="24"/>
      <c r="J374" s="13"/>
      <c r="K374" s="13"/>
      <c r="L374" s="13"/>
      <c r="M374" s="13"/>
      <c r="N374" s="13"/>
      <c r="O374" s="13"/>
      <c r="P374" s="13"/>
      <c r="Q374" s="13"/>
      <c r="R374" s="13"/>
      <c r="S374" s="13"/>
      <c r="T374" s="13"/>
      <c r="U374" s="13"/>
      <c r="V374" s="13"/>
      <c r="W374" s="13"/>
      <c r="X374" s="13"/>
      <c r="Y374" s="13"/>
      <c r="Z374" s="13"/>
      <c r="AA374" s="13"/>
      <c r="AB374" s="13"/>
      <c r="AC374" s="13"/>
      <c r="AD374" s="13"/>
      <c r="AE374" s="13"/>
      <c r="AF374" s="13"/>
      <c r="AG374" s="13"/>
      <c r="AH374" s="13"/>
      <c r="AI374" s="13"/>
      <c r="AJ374" s="13"/>
      <c r="AK374" s="13"/>
      <c r="AL374" s="13"/>
      <c r="AM374" s="13"/>
      <c r="AN374" s="13"/>
      <c r="AO374" s="13"/>
    </row>
    <row r="375" spans="3:44" x14ac:dyDescent="0.35">
      <c r="C375" s="24"/>
      <c r="F375" t="s">
        <v>1061</v>
      </c>
      <c r="G375" t="s">
        <v>922</v>
      </c>
      <c r="J375" s="153">
        <f xml:space="preserve"> J373 * J$173</f>
        <v>0</v>
      </c>
      <c r="K375" s="153">
        <f t="shared" ref="K375:AO375" si="151" xml:space="preserve"> K373 * K$173</f>
        <v>0</v>
      </c>
      <c r="L375" s="153">
        <f t="shared" si="151"/>
        <v>0</v>
      </c>
      <c r="M375" s="153">
        <f t="shared" si="151"/>
        <v>0</v>
      </c>
      <c r="N375" s="153">
        <f t="shared" si="151"/>
        <v>0</v>
      </c>
      <c r="O375" s="153">
        <f t="shared" si="151"/>
        <v>0</v>
      </c>
      <c r="P375" s="153">
        <f t="shared" si="151"/>
        <v>0</v>
      </c>
      <c r="Q375" s="153">
        <f t="shared" si="151"/>
        <v>0</v>
      </c>
      <c r="R375" s="153">
        <f t="shared" si="151"/>
        <v>0</v>
      </c>
      <c r="S375" s="153">
        <f t="shared" si="151"/>
        <v>0</v>
      </c>
      <c r="T375" s="153">
        <f t="shared" si="151"/>
        <v>0</v>
      </c>
      <c r="U375" s="153">
        <f t="shared" si="151"/>
        <v>0</v>
      </c>
      <c r="V375" s="153">
        <f t="shared" si="151"/>
        <v>0</v>
      </c>
      <c r="W375" s="153">
        <f t="shared" si="151"/>
        <v>0</v>
      </c>
      <c r="X375" s="153">
        <f t="shared" si="151"/>
        <v>0</v>
      </c>
      <c r="Y375" s="153">
        <f t="shared" si="151"/>
        <v>0</v>
      </c>
      <c r="Z375" s="153">
        <f t="shared" si="151"/>
        <v>0</v>
      </c>
      <c r="AA375" s="153">
        <f t="shared" si="151"/>
        <v>0</v>
      </c>
      <c r="AB375" s="153">
        <f t="shared" si="151"/>
        <v>0</v>
      </c>
      <c r="AC375" s="153">
        <f t="shared" si="151"/>
        <v>0</v>
      </c>
      <c r="AD375" s="153">
        <f t="shared" si="151"/>
        <v>0</v>
      </c>
      <c r="AE375" s="153">
        <f t="shared" si="151"/>
        <v>0</v>
      </c>
      <c r="AF375" s="153">
        <f t="shared" si="151"/>
        <v>0</v>
      </c>
      <c r="AG375" s="153">
        <f t="shared" si="151"/>
        <v>0</v>
      </c>
      <c r="AH375" s="153">
        <f t="shared" si="151"/>
        <v>0</v>
      </c>
      <c r="AI375" s="153">
        <f t="shared" si="151"/>
        <v>0</v>
      </c>
      <c r="AJ375" s="153">
        <f t="shared" si="151"/>
        <v>0</v>
      </c>
      <c r="AK375" s="153">
        <f t="shared" si="151"/>
        <v>0</v>
      </c>
      <c r="AL375" s="153">
        <f t="shared" si="151"/>
        <v>0</v>
      </c>
      <c r="AM375" s="153">
        <f t="shared" si="151"/>
        <v>0</v>
      </c>
      <c r="AN375" s="153">
        <f t="shared" si="151"/>
        <v>0</v>
      </c>
      <c r="AO375" s="153">
        <f t="shared" si="151"/>
        <v>0</v>
      </c>
    </row>
    <row r="376" spans="3:44" x14ac:dyDescent="0.35">
      <c r="C376" s="24"/>
      <c r="F376" s="2"/>
      <c r="J376" s="13"/>
      <c r="K376" s="13"/>
      <c r="L376" s="13"/>
      <c r="M376" s="13"/>
      <c r="N376" s="13"/>
      <c r="O376" s="13"/>
      <c r="P376" s="13"/>
      <c r="Q376" s="13"/>
      <c r="R376" s="13"/>
      <c r="S376" s="13"/>
      <c r="T376" s="13"/>
      <c r="U376" s="13"/>
      <c r="V376" s="13"/>
      <c r="W376" s="13"/>
      <c r="X376" s="13"/>
      <c r="Y376" s="13"/>
      <c r="Z376" s="13"/>
      <c r="AA376" s="13"/>
      <c r="AB376" s="13"/>
      <c r="AC376" s="13"/>
      <c r="AD376" s="13"/>
      <c r="AE376" s="13"/>
      <c r="AF376" s="13"/>
      <c r="AG376" s="13"/>
      <c r="AH376" s="13"/>
      <c r="AI376" s="13"/>
      <c r="AJ376" s="13"/>
      <c r="AK376" s="13"/>
      <c r="AL376" s="13"/>
      <c r="AM376" s="13"/>
      <c r="AN376" s="13"/>
      <c r="AO376" s="13"/>
    </row>
    <row r="377" spans="3:44" x14ac:dyDescent="0.35">
      <c r="C377" s="24"/>
      <c r="E377" s="27" t="s">
        <v>1010</v>
      </c>
      <c r="F377" s="2"/>
      <c r="J377" s="13"/>
      <c r="K377" s="13"/>
      <c r="L377" s="13"/>
      <c r="M377" s="13"/>
      <c r="N377" s="13"/>
      <c r="O377" s="13"/>
      <c r="P377" s="13"/>
      <c r="Q377" s="13"/>
      <c r="R377" s="13"/>
      <c r="S377" s="13"/>
      <c r="T377" s="13"/>
      <c r="U377" s="13"/>
      <c r="V377" s="13"/>
      <c r="W377" s="13"/>
      <c r="X377" s="13"/>
      <c r="Y377" s="13"/>
      <c r="Z377" s="13"/>
      <c r="AA377" s="13"/>
      <c r="AB377" s="13"/>
      <c r="AC377" s="13"/>
      <c r="AD377" s="13"/>
      <c r="AE377" s="13"/>
      <c r="AF377" s="13"/>
      <c r="AG377" s="13"/>
      <c r="AH377" s="13"/>
      <c r="AI377" s="13"/>
      <c r="AJ377" s="13"/>
      <c r="AK377" s="13"/>
      <c r="AL377" s="13"/>
      <c r="AM377" s="13"/>
      <c r="AN377" s="13"/>
      <c r="AO377" s="13"/>
    </row>
    <row r="378" spans="3:44" x14ac:dyDescent="0.35">
      <c r="C378" s="24"/>
      <c r="F378" s="378" t="s">
        <v>1072</v>
      </c>
      <c r="G378" t="s">
        <v>204</v>
      </c>
      <c r="J378" s="153">
        <f t="shared" ref="J378:AO378" si="152">J300</f>
        <v>0</v>
      </c>
      <c r="K378" s="153">
        <f t="shared" si="152"/>
        <v>0</v>
      </c>
      <c r="L378" s="153">
        <f t="shared" si="152"/>
        <v>0</v>
      </c>
      <c r="M378" s="153">
        <f t="shared" si="152"/>
        <v>0</v>
      </c>
      <c r="N378" s="153">
        <f t="shared" si="152"/>
        <v>0</v>
      </c>
      <c r="O378" s="153">
        <f t="shared" si="152"/>
        <v>0</v>
      </c>
      <c r="P378" s="153">
        <f t="shared" si="152"/>
        <v>0</v>
      </c>
      <c r="Q378" s="153">
        <f t="shared" si="152"/>
        <v>0</v>
      </c>
      <c r="R378" s="153">
        <f t="shared" si="152"/>
        <v>0</v>
      </c>
      <c r="S378" s="153">
        <f t="shared" si="152"/>
        <v>0</v>
      </c>
      <c r="T378" s="153">
        <f t="shared" si="152"/>
        <v>0</v>
      </c>
      <c r="U378" s="153">
        <f t="shared" si="152"/>
        <v>0</v>
      </c>
      <c r="V378" s="153">
        <f t="shared" si="152"/>
        <v>0</v>
      </c>
      <c r="W378" s="153">
        <f t="shared" si="152"/>
        <v>0</v>
      </c>
      <c r="X378" s="153">
        <f t="shared" si="152"/>
        <v>0</v>
      </c>
      <c r="Y378" s="153">
        <f t="shared" si="152"/>
        <v>0</v>
      </c>
      <c r="Z378" s="153">
        <f t="shared" si="152"/>
        <v>0</v>
      </c>
      <c r="AA378" s="153">
        <f t="shared" si="152"/>
        <v>0</v>
      </c>
      <c r="AB378" s="153">
        <f t="shared" si="152"/>
        <v>0</v>
      </c>
      <c r="AC378" s="153">
        <f t="shared" si="152"/>
        <v>0</v>
      </c>
      <c r="AD378" s="153">
        <f t="shared" si="152"/>
        <v>0</v>
      </c>
      <c r="AE378" s="153">
        <f t="shared" si="152"/>
        <v>0</v>
      </c>
      <c r="AF378" s="153">
        <f t="shared" si="152"/>
        <v>0</v>
      </c>
      <c r="AG378" s="153">
        <f t="shared" si="152"/>
        <v>0</v>
      </c>
      <c r="AH378" s="153">
        <f t="shared" si="152"/>
        <v>0</v>
      </c>
      <c r="AI378" s="153">
        <f t="shared" si="152"/>
        <v>0</v>
      </c>
      <c r="AJ378" s="153">
        <f t="shared" si="152"/>
        <v>0</v>
      </c>
      <c r="AK378" s="153">
        <f t="shared" si="152"/>
        <v>0</v>
      </c>
      <c r="AL378" s="153">
        <f t="shared" si="152"/>
        <v>0</v>
      </c>
      <c r="AM378" s="153">
        <f t="shared" si="152"/>
        <v>0</v>
      </c>
      <c r="AN378" s="153">
        <f t="shared" si="152"/>
        <v>0</v>
      </c>
      <c r="AO378" s="153">
        <f t="shared" si="152"/>
        <v>0</v>
      </c>
    </row>
    <row r="379" spans="3:44" x14ac:dyDescent="0.35">
      <c r="C379" s="24"/>
      <c r="F379" s="2"/>
      <c r="J379" s="13"/>
      <c r="K379" s="13"/>
      <c r="L379" s="13"/>
      <c r="M379" s="13"/>
      <c r="N379" s="13"/>
      <c r="O379" s="13"/>
      <c r="P379" s="13"/>
      <c r="Q379" s="13"/>
      <c r="R379" s="13"/>
      <c r="S379" s="13"/>
      <c r="T379" s="13"/>
      <c r="U379" s="13"/>
      <c r="V379" s="13"/>
      <c r="W379" s="13"/>
      <c r="X379" s="13"/>
      <c r="Y379" s="13"/>
      <c r="Z379" s="13"/>
      <c r="AA379" s="13"/>
      <c r="AB379" s="13"/>
      <c r="AC379" s="13"/>
      <c r="AD379" s="13"/>
      <c r="AE379" s="13"/>
      <c r="AF379" s="13"/>
      <c r="AG379" s="13"/>
      <c r="AH379" s="13"/>
      <c r="AI379" s="13"/>
      <c r="AJ379" s="13"/>
      <c r="AK379" s="13"/>
      <c r="AL379" s="13"/>
      <c r="AM379" s="13"/>
      <c r="AN379" s="13"/>
      <c r="AO379" s="13"/>
    </row>
    <row r="380" spans="3:44" x14ac:dyDescent="0.35">
      <c r="C380" s="24"/>
      <c r="F380" t="s">
        <v>1012</v>
      </c>
      <c r="G380" t="s">
        <v>204</v>
      </c>
      <c r="J380" s="153">
        <f>SUMIF($J$165:$AO$165,J$165,$J378:$AO378)</f>
        <v>0</v>
      </c>
      <c r="K380" s="153">
        <f t="shared" ref="K380:AO380" si="153">SUMIF($J$165:$AO$165,K$165,$J378:$AO378)</f>
        <v>0</v>
      </c>
      <c r="L380" s="153">
        <f t="shared" si="153"/>
        <v>0</v>
      </c>
      <c r="M380" s="153">
        <f t="shared" si="153"/>
        <v>0</v>
      </c>
      <c r="N380" s="153">
        <f t="shared" si="153"/>
        <v>0</v>
      </c>
      <c r="O380" s="153">
        <f t="shared" si="153"/>
        <v>0</v>
      </c>
      <c r="P380" s="153">
        <f t="shared" si="153"/>
        <v>0</v>
      </c>
      <c r="Q380" s="153">
        <f t="shared" si="153"/>
        <v>0</v>
      </c>
      <c r="R380" s="153">
        <f t="shared" si="153"/>
        <v>0</v>
      </c>
      <c r="S380" s="153">
        <f t="shared" si="153"/>
        <v>0</v>
      </c>
      <c r="T380" s="153">
        <f t="shared" si="153"/>
        <v>0</v>
      </c>
      <c r="U380" s="153">
        <f t="shared" si="153"/>
        <v>0</v>
      </c>
      <c r="V380" s="153">
        <f t="shared" si="153"/>
        <v>0</v>
      </c>
      <c r="W380" s="153">
        <f t="shared" si="153"/>
        <v>0</v>
      </c>
      <c r="X380" s="153">
        <f t="shared" si="153"/>
        <v>0</v>
      </c>
      <c r="Y380" s="153">
        <f t="shared" si="153"/>
        <v>0</v>
      </c>
      <c r="Z380" s="153">
        <f t="shared" si="153"/>
        <v>0</v>
      </c>
      <c r="AA380" s="153">
        <f t="shared" si="153"/>
        <v>0</v>
      </c>
      <c r="AB380" s="153">
        <f t="shared" si="153"/>
        <v>0</v>
      </c>
      <c r="AC380" s="153">
        <f t="shared" si="153"/>
        <v>0</v>
      </c>
      <c r="AD380" s="153">
        <f t="shared" si="153"/>
        <v>0</v>
      </c>
      <c r="AE380" s="153">
        <f t="shared" si="153"/>
        <v>0</v>
      </c>
      <c r="AF380" s="153">
        <f t="shared" si="153"/>
        <v>0</v>
      </c>
      <c r="AG380" s="153">
        <f t="shared" si="153"/>
        <v>0</v>
      </c>
      <c r="AH380" s="153">
        <f t="shared" si="153"/>
        <v>0</v>
      </c>
      <c r="AI380" s="153">
        <f t="shared" si="153"/>
        <v>0</v>
      </c>
      <c r="AJ380" s="153">
        <f t="shared" si="153"/>
        <v>0</v>
      </c>
      <c r="AK380" s="153">
        <f t="shared" si="153"/>
        <v>0</v>
      </c>
      <c r="AL380" s="153">
        <f t="shared" si="153"/>
        <v>0</v>
      </c>
      <c r="AM380" s="153">
        <f t="shared" si="153"/>
        <v>0</v>
      </c>
      <c r="AN380" s="153">
        <f t="shared" si="153"/>
        <v>0</v>
      </c>
      <c r="AO380" s="153">
        <f t="shared" si="153"/>
        <v>0</v>
      </c>
    </row>
    <row r="381" spans="3:44" x14ac:dyDescent="0.35">
      <c r="C381" s="24"/>
      <c r="J381" s="13"/>
      <c r="K381" s="13"/>
      <c r="L381" s="13"/>
      <c r="M381" s="13"/>
      <c r="N381" s="13"/>
      <c r="O381" s="13"/>
      <c r="P381" s="13"/>
      <c r="Q381" s="13"/>
      <c r="R381" s="13"/>
      <c r="S381" s="13"/>
      <c r="T381" s="13"/>
      <c r="U381" s="13"/>
      <c r="V381" s="13"/>
      <c r="W381" s="13"/>
      <c r="X381" s="13"/>
      <c r="Y381" s="13"/>
      <c r="Z381" s="13"/>
      <c r="AA381" s="13"/>
      <c r="AB381" s="13"/>
      <c r="AC381" s="13"/>
      <c r="AD381" s="13"/>
      <c r="AE381" s="13"/>
      <c r="AF381" s="13"/>
      <c r="AG381" s="13"/>
      <c r="AH381" s="13"/>
      <c r="AI381" s="13"/>
      <c r="AJ381" s="13"/>
      <c r="AK381" s="13"/>
      <c r="AL381" s="13"/>
      <c r="AM381" s="13"/>
      <c r="AN381" s="13"/>
      <c r="AO381" s="13"/>
    </row>
    <row r="382" spans="3:44" x14ac:dyDescent="0.35">
      <c r="C382" s="24"/>
      <c r="F382" t="s">
        <v>1014</v>
      </c>
      <c r="G382" t="s">
        <v>204</v>
      </c>
      <c r="J382" s="153">
        <f xml:space="preserve"> J380 * J$173</f>
        <v>0</v>
      </c>
      <c r="K382" s="153">
        <f t="shared" ref="K382:AO382" si="154" xml:space="preserve"> K380 * K$173</f>
        <v>0</v>
      </c>
      <c r="L382" s="153">
        <f t="shared" si="154"/>
        <v>0</v>
      </c>
      <c r="M382" s="153">
        <f t="shared" si="154"/>
        <v>0</v>
      </c>
      <c r="N382" s="153">
        <f t="shared" si="154"/>
        <v>0</v>
      </c>
      <c r="O382" s="153">
        <f t="shared" si="154"/>
        <v>0</v>
      </c>
      <c r="P382" s="153">
        <f t="shared" si="154"/>
        <v>0</v>
      </c>
      <c r="Q382" s="153">
        <f t="shared" si="154"/>
        <v>0</v>
      </c>
      <c r="R382" s="153">
        <f t="shared" si="154"/>
        <v>0</v>
      </c>
      <c r="S382" s="153">
        <f t="shared" si="154"/>
        <v>0</v>
      </c>
      <c r="T382" s="153">
        <f t="shared" si="154"/>
        <v>0</v>
      </c>
      <c r="U382" s="153">
        <f t="shared" si="154"/>
        <v>0</v>
      </c>
      <c r="V382" s="153">
        <f t="shared" si="154"/>
        <v>0</v>
      </c>
      <c r="W382" s="153">
        <f t="shared" si="154"/>
        <v>0</v>
      </c>
      <c r="X382" s="153">
        <f t="shared" si="154"/>
        <v>0</v>
      </c>
      <c r="Y382" s="153">
        <f t="shared" si="154"/>
        <v>0</v>
      </c>
      <c r="Z382" s="153">
        <f t="shared" si="154"/>
        <v>0</v>
      </c>
      <c r="AA382" s="153">
        <f t="shared" si="154"/>
        <v>0</v>
      </c>
      <c r="AB382" s="153">
        <f t="shared" si="154"/>
        <v>0</v>
      </c>
      <c r="AC382" s="153">
        <f t="shared" si="154"/>
        <v>0</v>
      </c>
      <c r="AD382" s="153">
        <f t="shared" si="154"/>
        <v>0</v>
      </c>
      <c r="AE382" s="153">
        <f t="shared" si="154"/>
        <v>0</v>
      </c>
      <c r="AF382" s="153">
        <f t="shared" si="154"/>
        <v>0</v>
      </c>
      <c r="AG382" s="153">
        <f t="shared" si="154"/>
        <v>0</v>
      </c>
      <c r="AH382" s="153">
        <f t="shared" si="154"/>
        <v>0</v>
      </c>
      <c r="AI382" s="153">
        <f t="shared" si="154"/>
        <v>0</v>
      </c>
      <c r="AJ382" s="153">
        <f t="shared" si="154"/>
        <v>0</v>
      </c>
      <c r="AK382" s="153">
        <f t="shared" si="154"/>
        <v>0</v>
      </c>
      <c r="AL382" s="153">
        <f t="shared" si="154"/>
        <v>0</v>
      </c>
      <c r="AM382" s="153">
        <f t="shared" si="154"/>
        <v>0</v>
      </c>
      <c r="AN382" s="153">
        <f t="shared" si="154"/>
        <v>0</v>
      </c>
      <c r="AO382" s="153">
        <f t="shared" si="154"/>
        <v>0</v>
      </c>
      <c r="AP382" s="13"/>
      <c r="AQ382" s="13"/>
      <c r="AR382" s="13"/>
    </row>
    <row r="383" spans="3:44" x14ac:dyDescent="0.35">
      <c r="C383" s="24"/>
      <c r="J383" s="13"/>
      <c r="K383" s="13"/>
      <c r="L383" s="13"/>
      <c r="M383" s="13"/>
      <c r="N383" s="13"/>
      <c r="O383" s="13"/>
      <c r="P383" s="13"/>
      <c r="Q383" s="13"/>
      <c r="R383" s="13"/>
      <c r="S383" s="13"/>
      <c r="T383" s="13"/>
      <c r="U383" s="13"/>
      <c r="V383" s="13"/>
      <c r="W383" s="13"/>
      <c r="X383" s="13"/>
      <c r="Y383" s="13"/>
      <c r="Z383" s="13"/>
      <c r="AA383" s="13"/>
      <c r="AB383" s="13"/>
      <c r="AC383" s="13"/>
      <c r="AD383" s="13"/>
      <c r="AE383" s="13"/>
      <c r="AF383" s="13"/>
      <c r="AG383" s="13"/>
      <c r="AH383" s="13"/>
      <c r="AI383" s="13"/>
      <c r="AJ383" s="13"/>
      <c r="AK383" s="13"/>
      <c r="AL383" s="13"/>
      <c r="AM383" s="13"/>
      <c r="AN383" s="13"/>
      <c r="AO383" s="13"/>
    </row>
    <row r="384" spans="3:44" x14ac:dyDescent="0.35">
      <c r="C384" s="24"/>
      <c r="E384" s="23" t="s">
        <v>1079</v>
      </c>
      <c r="G384" t="s">
        <v>266</v>
      </c>
      <c r="J384" s="318">
        <f t="shared" ref="J384:AO384" si="155">IF( J382&lt;&gt;0, J375/J382, 0)*hundred/thousand</f>
        <v>0</v>
      </c>
      <c r="K384" s="318">
        <f t="shared" si="155"/>
        <v>0</v>
      </c>
      <c r="L384" s="318">
        <f t="shared" si="155"/>
        <v>0</v>
      </c>
      <c r="M384" s="318">
        <f t="shared" si="155"/>
        <v>0</v>
      </c>
      <c r="N384" s="318">
        <f t="shared" si="155"/>
        <v>0</v>
      </c>
      <c r="O384" s="318">
        <f t="shared" si="155"/>
        <v>0</v>
      </c>
      <c r="P384" s="318">
        <f t="shared" si="155"/>
        <v>0</v>
      </c>
      <c r="Q384" s="318">
        <f t="shared" si="155"/>
        <v>0</v>
      </c>
      <c r="R384" s="318">
        <f t="shared" si="155"/>
        <v>0</v>
      </c>
      <c r="S384" s="318">
        <f t="shared" si="155"/>
        <v>0</v>
      </c>
      <c r="T384" s="318">
        <f t="shared" si="155"/>
        <v>0</v>
      </c>
      <c r="U384" s="318">
        <f t="shared" si="155"/>
        <v>0</v>
      </c>
      <c r="V384" s="318">
        <f t="shared" si="155"/>
        <v>0</v>
      </c>
      <c r="W384" s="318">
        <f t="shared" si="155"/>
        <v>0</v>
      </c>
      <c r="X384" s="318">
        <f t="shared" si="155"/>
        <v>0</v>
      </c>
      <c r="Y384" s="318">
        <f t="shared" si="155"/>
        <v>0</v>
      </c>
      <c r="Z384" s="318">
        <f t="shared" si="155"/>
        <v>0</v>
      </c>
      <c r="AA384" s="318">
        <f t="shared" si="155"/>
        <v>0</v>
      </c>
      <c r="AB384" s="318">
        <f t="shared" si="155"/>
        <v>0</v>
      </c>
      <c r="AC384" s="318">
        <f t="shared" si="155"/>
        <v>0</v>
      </c>
      <c r="AD384" s="318">
        <f t="shared" si="155"/>
        <v>0</v>
      </c>
      <c r="AE384" s="318">
        <f t="shared" si="155"/>
        <v>0</v>
      </c>
      <c r="AF384" s="318">
        <f t="shared" si="155"/>
        <v>0</v>
      </c>
      <c r="AG384" s="318">
        <f t="shared" si="155"/>
        <v>0</v>
      </c>
      <c r="AH384" s="318">
        <f t="shared" si="155"/>
        <v>0</v>
      </c>
      <c r="AI384" s="318">
        <f t="shared" si="155"/>
        <v>0</v>
      </c>
      <c r="AJ384" s="318">
        <f t="shared" si="155"/>
        <v>0</v>
      </c>
      <c r="AK384" s="318">
        <f t="shared" si="155"/>
        <v>0</v>
      </c>
      <c r="AL384" s="318">
        <f t="shared" si="155"/>
        <v>0</v>
      </c>
      <c r="AM384" s="318">
        <f t="shared" si="155"/>
        <v>0</v>
      </c>
      <c r="AN384" s="318">
        <f t="shared" si="155"/>
        <v>0</v>
      </c>
      <c r="AO384" s="318">
        <f t="shared" si="155"/>
        <v>0</v>
      </c>
    </row>
    <row r="385" spans="3:43" x14ac:dyDescent="0.35">
      <c r="C385" s="24"/>
      <c r="J385" s="13"/>
      <c r="K385" s="13"/>
      <c r="L385" s="13"/>
      <c r="M385" s="13"/>
      <c r="N385" s="13"/>
      <c r="O385" s="13"/>
      <c r="P385" s="13"/>
      <c r="Q385" s="13"/>
      <c r="R385" s="13"/>
      <c r="S385" s="13"/>
      <c r="T385" s="13"/>
      <c r="U385" s="13"/>
      <c r="V385" s="13"/>
      <c r="W385" s="13"/>
      <c r="X385" s="13"/>
      <c r="Y385" s="13"/>
      <c r="Z385" s="13"/>
      <c r="AA385" s="13"/>
      <c r="AB385" s="13"/>
      <c r="AC385" s="13"/>
      <c r="AD385" s="13"/>
      <c r="AE385" s="13"/>
      <c r="AF385" s="13"/>
      <c r="AG385" s="13"/>
      <c r="AH385" s="13"/>
      <c r="AI385" s="13"/>
      <c r="AJ385" s="13"/>
      <c r="AK385" s="13"/>
      <c r="AL385" s="13"/>
      <c r="AM385" s="13"/>
      <c r="AN385" s="13"/>
      <c r="AO385" s="13"/>
    </row>
    <row r="386" spans="3:43" x14ac:dyDescent="0.35">
      <c r="C386" s="24"/>
      <c r="E386" s="27" t="s">
        <v>1080</v>
      </c>
      <c r="J386" s="13"/>
      <c r="K386" s="13"/>
      <c r="L386" s="13"/>
      <c r="M386" s="13"/>
      <c r="N386" s="13"/>
      <c r="O386" s="13"/>
      <c r="P386" s="13"/>
      <c r="Q386" s="13"/>
      <c r="R386" s="13"/>
      <c r="S386" s="13"/>
      <c r="T386" s="13"/>
      <c r="U386" s="13"/>
      <c r="V386" s="13"/>
      <c r="W386" s="13"/>
      <c r="X386" s="13"/>
      <c r="Y386" s="13"/>
      <c r="Z386" s="13"/>
      <c r="AA386" s="13"/>
      <c r="AB386" s="13"/>
      <c r="AC386" s="13"/>
      <c r="AD386" s="13"/>
      <c r="AE386" s="13"/>
      <c r="AF386" s="13"/>
      <c r="AG386" s="13"/>
      <c r="AH386" s="13"/>
      <c r="AI386" s="13"/>
      <c r="AJ386" s="13"/>
      <c r="AK386" s="13"/>
      <c r="AL386" s="13"/>
      <c r="AM386" s="13"/>
      <c r="AN386" s="13"/>
      <c r="AO386" s="13"/>
    </row>
    <row r="387" spans="3:43" x14ac:dyDescent="0.35">
      <c r="C387" s="24"/>
      <c r="F387" s="19" t="s">
        <v>1044</v>
      </c>
      <c r="G387" s="19" t="s">
        <v>898</v>
      </c>
      <c r="H387" s="19"/>
      <c r="I387" s="19"/>
      <c r="J387" s="386"/>
      <c r="K387" s="386"/>
      <c r="L387" s="386"/>
      <c r="M387" s="386"/>
      <c r="N387" s="386"/>
      <c r="O387" s="386"/>
      <c r="P387" s="386"/>
      <c r="Q387" s="386"/>
      <c r="R387" s="386"/>
      <c r="S387" s="386"/>
      <c r="T387" s="386"/>
      <c r="U387" s="386"/>
      <c r="V387" s="386"/>
      <c r="W387" s="386"/>
      <c r="X387" s="386"/>
      <c r="Y387" s="386"/>
      <c r="Z387" s="386"/>
      <c r="AA387" s="386"/>
      <c r="AB387" s="386"/>
      <c r="AC387" s="386"/>
      <c r="AD387" s="386"/>
      <c r="AE387" s="386"/>
      <c r="AF387" s="386"/>
      <c r="AG387" s="386"/>
      <c r="AH387" s="386"/>
      <c r="AI387" s="386"/>
      <c r="AJ387" s="386"/>
      <c r="AK387" s="386"/>
      <c r="AL387" s="386"/>
      <c r="AM387" s="386"/>
      <c r="AN387" s="386"/>
      <c r="AO387" s="386"/>
    </row>
    <row r="388" spans="3:43" x14ac:dyDescent="0.35">
      <c r="C388" s="24"/>
      <c r="F388" t="s">
        <v>1045</v>
      </c>
      <c r="G388" t="s">
        <v>898</v>
      </c>
      <c r="J388" s="387"/>
      <c r="K388" s="387"/>
      <c r="L388" s="387"/>
      <c r="M388" s="387"/>
      <c r="N388" s="387"/>
      <c r="O388" s="387"/>
      <c r="P388" s="387"/>
      <c r="Q388" s="387"/>
      <c r="R388" s="387"/>
      <c r="S388" s="387"/>
      <c r="T388" s="387"/>
      <c r="U388" s="387"/>
      <c r="V388" s="387"/>
      <c r="W388" s="387"/>
      <c r="X388" s="387"/>
      <c r="Y388" s="387"/>
      <c r="Z388" s="387"/>
      <c r="AA388" s="387"/>
      <c r="AB388" s="387"/>
      <c r="AC388" s="387"/>
      <c r="AD388" s="387"/>
      <c r="AE388" s="387"/>
      <c r="AF388" s="387"/>
      <c r="AG388" s="387"/>
      <c r="AH388" s="387"/>
      <c r="AI388" s="387"/>
      <c r="AJ388" s="387"/>
      <c r="AK388" s="387"/>
      <c r="AL388" s="387"/>
      <c r="AM388" s="387"/>
      <c r="AN388" s="387"/>
      <c r="AO388" s="387"/>
    </row>
    <row r="389" spans="3:43" x14ac:dyDescent="0.35">
      <c r="C389" s="24"/>
      <c r="F389" s="28" t="s">
        <v>1046</v>
      </c>
      <c r="G389" s="28" t="s">
        <v>898</v>
      </c>
      <c r="H389" s="28"/>
      <c r="I389" s="28"/>
      <c r="J389" s="384" t="b">
        <f t="shared" ref="J389:AO389" si="156">IF(J$20, -J280+J$384&gt;=0, TRUE)</f>
        <v>1</v>
      </c>
      <c r="K389" s="384" t="b">
        <f t="shared" si="156"/>
        <v>1</v>
      </c>
      <c r="L389" s="384" t="b">
        <f t="shared" si="156"/>
        <v>1</v>
      </c>
      <c r="M389" s="384" t="b">
        <f t="shared" si="156"/>
        <v>1</v>
      </c>
      <c r="N389" s="384" t="b">
        <f t="shared" si="156"/>
        <v>1</v>
      </c>
      <c r="O389" s="384" t="b">
        <f t="shared" si="156"/>
        <v>1</v>
      </c>
      <c r="P389" s="384" t="b">
        <f t="shared" si="156"/>
        <v>1</v>
      </c>
      <c r="Q389" s="384" t="b">
        <f t="shared" si="156"/>
        <v>1</v>
      </c>
      <c r="R389" s="384" t="b">
        <f t="shared" si="156"/>
        <v>1</v>
      </c>
      <c r="S389" s="384" t="b">
        <f t="shared" si="156"/>
        <v>1</v>
      </c>
      <c r="T389" s="384" t="b">
        <f t="shared" si="156"/>
        <v>1</v>
      </c>
      <c r="U389" s="384" t="b">
        <f t="shared" si="156"/>
        <v>1</v>
      </c>
      <c r="V389" s="384" t="b">
        <f t="shared" si="156"/>
        <v>1</v>
      </c>
      <c r="W389" s="384" t="b">
        <f t="shared" si="156"/>
        <v>1</v>
      </c>
      <c r="X389" s="384" t="b">
        <f t="shared" si="156"/>
        <v>1</v>
      </c>
      <c r="Y389" s="384" t="b">
        <f t="shared" si="156"/>
        <v>1</v>
      </c>
      <c r="Z389" s="384" t="b">
        <f t="shared" si="156"/>
        <v>1</v>
      </c>
      <c r="AA389" s="384" t="b">
        <f t="shared" si="156"/>
        <v>1</v>
      </c>
      <c r="AB389" s="384" t="b">
        <f t="shared" si="156"/>
        <v>1</v>
      </c>
      <c r="AC389" s="384" t="b">
        <f t="shared" si="156"/>
        <v>1</v>
      </c>
      <c r="AD389" s="384" t="b">
        <f t="shared" si="156"/>
        <v>1</v>
      </c>
      <c r="AE389" s="384" t="b">
        <f t="shared" si="156"/>
        <v>1</v>
      </c>
      <c r="AF389" s="384" t="b">
        <f t="shared" si="156"/>
        <v>1</v>
      </c>
      <c r="AG389" s="384" t="b">
        <f t="shared" si="156"/>
        <v>1</v>
      </c>
      <c r="AH389" s="384" t="b">
        <f t="shared" si="156"/>
        <v>1</v>
      </c>
      <c r="AI389" s="384" t="b">
        <f t="shared" si="156"/>
        <v>1</v>
      </c>
      <c r="AJ389" s="384" t="b">
        <f t="shared" si="156"/>
        <v>1</v>
      </c>
      <c r="AK389" s="384" t="b">
        <f t="shared" si="156"/>
        <v>1</v>
      </c>
      <c r="AL389" s="384" t="b">
        <f t="shared" si="156"/>
        <v>1</v>
      </c>
      <c r="AM389" s="384" t="b">
        <f t="shared" si="156"/>
        <v>1</v>
      </c>
      <c r="AN389" s="384" t="b">
        <f t="shared" si="156"/>
        <v>1</v>
      </c>
      <c r="AO389" s="384" t="b">
        <f t="shared" si="156"/>
        <v>1</v>
      </c>
    </row>
    <row r="390" spans="3:43" x14ac:dyDescent="0.35">
      <c r="C390" s="24"/>
      <c r="J390" s="13"/>
      <c r="K390" s="13"/>
      <c r="L390" s="13"/>
      <c r="M390" s="13"/>
      <c r="N390" s="13"/>
      <c r="O390" s="13"/>
      <c r="P390" s="13"/>
      <c r="Q390" s="13"/>
      <c r="R390" s="13"/>
      <c r="S390" s="13"/>
      <c r="T390" s="13"/>
      <c r="U390" s="13"/>
      <c r="V390" s="13"/>
      <c r="W390" s="13"/>
      <c r="X390" s="13"/>
      <c r="Y390" s="13"/>
      <c r="Z390" s="13"/>
      <c r="AA390" s="13"/>
      <c r="AB390" s="13"/>
      <c r="AC390" s="13"/>
      <c r="AD390" s="13"/>
      <c r="AE390" s="13"/>
      <c r="AF390" s="13"/>
      <c r="AG390" s="13"/>
      <c r="AH390" s="13"/>
      <c r="AI390" s="13"/>
      <c r="AJ390" s="13"/>
      <c r="AK390" s="13"/>
      <c r="AL390" s="13"/>
      <c r="AM390" s="13"/>
      <c r="AN390" s="13"/>
      <c r="AO390" s="13"/>
    </row>
    <row r="391" spans="3:43" x14ac:dyDescent="0.35">
      <c r="C391" s="24"/>
      <c r="E391" t="s">
        <v>1081</v>
      </c>
      <c r="G391" t="s">
        <v>898</v>
      </c>
      <c r="J391" s="13" t="b">
        <f>J389</f>
        <v>1</v>
      </c>
      <c r="K391" s="13" t="b">
        <f t="shared" ref="K391:AO391" si="157">K389</f>
        <v>1</v>
      </c>
      <c r="L391" s="13" t="b">
        <f t="shared" si="157"/>
        <v>1</v>
      </c>
      <c r="M391" s="13" t="b">
        <f t="shared" si="157"/>
        <v>1</v>
      </c>
      <c r="N391" s="13" t="b">
        <f t="shared" si="157"/>
        <v>1</v>
      </c>
      <c r="O391" s="13" t="b">
        <f t="shared" si="157"/>
        <v>1</v>
      </c>
      <c r="P391" s="13" t="b">
        <f t="shared" si="157"/>
        <v>1</v>
      </c>
      <c r="Q391" s="13" t="b">
        <f t="shared" si="157"/>
        <v>1</v>
      </c>
      <c r="R391" s="13" t="b">
        <f t="shared" si="157"/>
        <v>1</v>
      </c>
      <c r="S391" s="13" t="b">
        <f t="shared" si="157"/>
        <v>1</v>
      </c>
      <c r="T391" s="13" t="b">
        <f t="shared" si="157"/>
        <v>1</v>
      </c>
      <c r="U391" s="13" t="b">
        <f t="shared" si="157"/>
        <v>1</v>
      </c>
      <c r="V391" s="13" t="b">
        <f t="shared" si="157"/>
        <v>1</v>
      </c>
      <c r="W391" s="13" t="b">
        <f t="shared" si="157"/>
        <v>1</v>
      </c>
      <c r="X391" s="13" t="b">
        <f t="shared" si="157"/>
        <v>1</v>
      </c>
      <c r="Y391" s="13" t="b">
        <f t="shared" si="157"/>
        <v>1</v>
      </c>
      <c r="Z391" s="13" t="b">
        <f t="shared" si="157"/>
        <v>1</v>
      </c>
      <c r="AA391" s="13" t="b">
        <f t="shared" si="157"/>
        <v>1</v>
      </c>
      <c r="AB391" s="13" t="b">
        <f t="shared" si="157"/>
        <v>1</v>
      </c>
      <c r="AC391" s="13" t="b">
        <f t="shared" si="157"/>
        <v>1</v>
      </c>
      <c r="AD391" s="13" t="b">
        <f t="shared" si="157"/>
        <v>1</v>
      </c>
      <c r="AE391" s="13" t="b">
        <f t="shared" si="157"/>
        <v>1</v>
      </c>
      <c r="AF391" s="13" t="b">
        <f t="shared" si="157"/>
        <v>1</v>
      </c>
      <c r="AG391" s="13" t="b">
        <f t="shared" si="157"/>
        <v>1</v>
      </c>
      <c r="AH391" s="13" t="b">
        <f t="shared" si="157"/>
        <v>1</v>
      </c>
      <c r="AI391" s="13" t="b">
        <f t="shared" si="157"/>
        <v>1</v>
      </c>
      <c r="AJ391" s="13" t="b">
        <f t="shared" si="157"/>
        <v>1</v>
      </c>
      <c r="AK391" s="13" t="b">
        <f t="shared" si="157"/>
        <v>1</v>
      </c>
      <c r="AL391" s="13" t="b">
        <f t="shared" si="157"/>
        <v>1</v>
      </c>
      <c r="AM391" s="13" t="b">
        <f t="shared" si="157"/>
        <v>1</v>
      </c>
      <c r="AN391" s="13" t="b">
        <f t="shared" si="157"/>
        <v>1</v>
      </c>
      <c r="AO391" s="13" t="b">
        <f t="shared" si="157"/>
        <v>1</v>
      </c>
    </row>
    <row r="392" spans="3:43" x14ac:dyDescent="0.35">
      <c r="C392" s="24"/>
      <c r="J392" s="13"/>
      <c r="K392" s="13"/>
      <c r="L392" s="13"/>
      <c r="M392" s="13"/>
      <c r="N392" s="13"/>
      <c r="O392" s="13"/>
      <c r="P392" s="13"/>
      <c r="Q392" s="13"/>
      <c r="R392" s="13"/>
      <c r="S392" s="13"/>
      <c r="T392" s="13"/>
      <c r="U392" s="13"/>
      <c r="V392" s="13"/>
      <c r="W392" s="13"/>
      <c r="X392" s="13"/>
      <c r="Y392" s="13"/>
      <c r="Z392" s="13"/>
      <c r="AA392" s="13"/>
      <c r="AB392" s="13"/>
      <c r="AC392" s="13"/>
      <c r="AD392" s="13"/>
      <c r="AE392" s="13"/>
      <c r="AF392" s="13"/>
      <c r="AG392" s="13"/>
      <c r="AH392" s="13"/>
      <c r="AI392" s="13"/>
      <c r="AJ392" s="13"/>
      <c r="AK392" s="13"/>
      <c r="AL392" s="13"/>
      <c r="AM392" s="13"/>
      <c r="AN392" s="13"/>
      <c r="AO392" s="13"/>
    </row>
    <row r="393" spans="3:43" x14ac:dyDescent="0.35">
      <c r="C393" s="26" t="str">
        <f ca="1">INDEX('Version control'!$H$37:$H$64,MATCH($A$1,'Version control'!$F$37:$F$64,0),1)&amp;"-O: Revenue matching adders by timeband"</f>
        <v>Section 119-O: Revenue matching adders by timeband</v>
      </c>
      <c r="D393" s="26"/>
      <c r="E393" s="26"/>
      <c r="F393" s="26"/>
      <c r="G393" s="26"/>
      <c r="H393" s="26"/>
      <c r="I393" s="26"/>
      <c r="J393" s="179"/>
      <c r="K393" s="179"/>
      <c r="L393" s="179"/>
      <c r="M393" s="179"/>
      <c r="N393" s="179"/>
      <c r="O393" s="179"/>
      <c r="P393" s="179"/>
      <c r="Q393" s="179"/>
      <c r="R393" s="179"/>
      <c r="S393" s="179"/>
      <c r="T393" s="179"/>
      <c r="U393" s="179"/>
      <c r="V393" s="179"/>
      <c r="W393" s="179"/>
      <c r="X393" s="179"/>
      <c r="Y393" s="179"/>
      <c r="Z393" s="179"/>
      <c r="AA393" s="179"/>
      <c r="AB393" s="179"/>
      <c r="AC393" s="179"/>
      <c r="AD393" s="179"/>
      <c r="AE393" s="179"/>
      <c r="AF393" s="179"/>
      <c r="AG393" s="179"/>
      <c r="AH393" s="179"/>
      <c r="AI393" s="179"/>
      <c r="AJ393" s="179"/>
      <c r="AK393" s="179"/>
      <c r="AL393" s="179"/>
      <c r="AM393" s="179"/>
      <c r="AN393" s="179"/>
      <c r="AO393" s="179"/>
      <c r="AP393" s="26"/>
      <c r="AQ393" s="26"/>
    </row>
    <row r="394" spans="3:43" x14ac:dyDescent="0.35">
      <c r="C394" s="24"/>
      <c r="E394" s="27"/>
      <c r="J394" s="13"/>
      <c r="K394" s="13"/>
      <c r="L394" s="13"/>
      <c r="M394" s="13"/>
      <c r="N394" s="13"/>
      <c r="O394" s="13"/>
      <c r="P394" s="13"/>
      <c r="Q394" s="13"/>
      <c r="R394" s="13"/>
      <c r="S394" s="13"/>
      <c r="T394" s="13"/>
      <c r="U394" s="13"/>
      <c r="V394" s="13"/>
      <c r="W394" s="13"/>
      <c r="X394" s="13"/>
      <c r="Y394" s="13"/>
      <c r="Z394" s="13"/>
      <c r="AA394" s="13"/>
      <c r="AB394" s="13"/>
      <c r="AC394" s="13"/>
      <c r="AD394" s="13"/>
      <c r="AE394" s="13"/>
      <c r="AF394" s="13"/>
      <c r="AG394" s="13"/>
      <c r="AH394" s="13"/>
      <c r="AI394" s="13"/>
      <c r="AJ394" s="13"/>
      <c r="AK394" s="13"/>
      <c r="AL394" s="13"/>
      <c r="AM394" s="13"/>
      <c r="AN394" s="13"/>
      <c r="AO394" s="13"/>
    </row>
    <row r="395" spans="3:43" x14ac:dyDescent="0.35">
      <c r="C395" s="24"/>
      <c r="D395" s="24" t="s">
        <v>1130</v>
      </c>
      <c r="E395" s="27"/>
      <c r="I395" t="s">
        <v>151</v>
      </c>
      <c r="J395" s="13"/>
      <c r="K395" s="13"/>
      <c r="L395" s="13"/>
      <c r="M395" s="13"/>
      <c r="N395" s="13"/>
      <c r="O395" s="13"/>
      <c r="P395" s="13"/>
      <c r="Q395" s="13"/>
      <c r="R395" s="13"/>
      <c r="S395" s="13"/>
      <c r="T395" s="13"/>
      <c r="U395" s="13"/>
      <c r="V395" s="13"/>
      <c r="W395" s="13"/>
      <c r="X395" s="13"/>
      <c r="Y395" s="13"/>
      <c r="Z395" s="13"/>
      <c r="AA395" s="13"/>
      <c r="AB395" s="13"/>
      <c r="AC395" s="13"/>
      <c r="AD395" s="13"/>
      <c r="AE395" s="13"/>
      <c r="AF395" s="13"/>
      <c r="AG395" s="13"/>
      <c r="AH395" s="13"/>
      <c r="AI395" s="13"/>
      <c r="AJ395" s="13"/>
      <c r="AK395" s="13"/>
      <c r="AL395" s="13"/>
      <c r="AM395" s="13"/>
      <c r="AN395" s="13"/>
      <c r="AO395" s="13"/>
      <c r="AQ395" t="s">
        <v>1111</v>
      </c>
    </row>
    <row r="396" spans="3:43" x14ac:dyDescent="0.35">
      <c r="C396" s="24"/>
      <c r="D396" s="24" t="s">
        <v>1082</v>
      </c>
      <c r="E396" s="27"/>
      <c r="J396" s="13"/>
      <c r="K396" s="13"/>
      <c r="L396" s="13"/>
      <c r="M396" s="13"/>
      <c r="N396" s="13"/>
      <c r="O396" s="13"/>
      <c r="P396" s="13"/>
      <c r="Q396" s="13"/>
      <c r="R396" s="13"/>
      <c r="S396" s="13"/>
      <c r="T396" s="13"/>
      <c r="U396" s="13"/>
      <c r="V396" s="13"/>
      <c r="W396" s="13"/>
      <c r="X396" s="13"/>
      <c r="Y396" s="13"/>
      <c r="Z396" s="13"/>
      <c r="AA396" s="13"/>
      <c r="AB396" s="13"/>
      <c r="AC396" s="13"/>
      <c r="AD396" s="13"/>
      <c r="AE396" s="13"/>
      <c r="AF396" s="13"/>
      <c r="AG396" s="13"/>
      <c r="AH396" s="13"/>
      <c r="AI396" s="13"/>
      <c r="AJ396" s="13"/>
      <c r="AK396" s="13"/>
      <c r="AL396" s="13"/>
      <c r="AM396" s="13"/>
      <c r="AN396" s="13"/>
      <c r="AO396" s="13"/>
    </row>
    <row r="397" spans="3:43" x14ac:dyDescent="0.35">
      <c r="C397" s="24"/>
      <c r="D397" s="24" t="s">
        <v>1083</v>
      </c>
      <c r="E397" s="27"/>
      <c r="J397" s="13"/>
      <c r="K397" s="13"/>
      <c r="L397" s="13"/>
      <c r="M397" s="13"/>
      <c r="N397" s="13"/>
      <c r="O397" s="13"/>
      <c r="P397" s="13"/>
      <c r="Q397" s="13"/>
      <c r="R397" s="13"/>
      <c r="S397" s="13"/>
      <c r="T397" s="13"/>
      <c r="U397" s="13"/>
      <c r="V397" s="13"/>
      <c r="W397" s="13"/>
      <c r="X397" s="13"/>
      <c r="Y397" s="13"/>
      <c r="Z397" s="13"/>
      <c r="AA397" s="13"/>
      <c r="AB397" s="13"/>
      <c r="AC397" s="13"/>
      <c r="AD397" s="13"/>
      <c r="AE397" s="13"/>
      <c r="AF397" s="13"/>
      <c r="AG397" s="13"/>
      <c r="AH397" s="13"/>
      <c r="AI397" s="13"/>
      <c r="AJ397" s="13"/>
      <c r="AK397" s="13"/>
      <c r="AL397" s="13"/>
      <c r="AM397" s="13"/>
      <c r="AN397" s="13"/>
      <c r="AO397" s="13"/>
    </row>
    <row r="398" spans="3:43" x14ac:dyDescent="0.35">
      <c r="C398" s="24"/>
      <c r="E398" s="27"/>
      <c r="J398" s="13"/>
      <c r="K398" s="13"/>
      <c r="L398" s="13"/>
      <c r="M398" s="13"/>
      <c r="N398" s="13"/>
      <c r="O398" s="13"/>
      <c r="P398" s="13"/>
      <c r="Q398" s="13"/>
      <c r="R398" s="13"/>
      <c r="S398" s="13"/>
      <c r="T398" s="13"/>
      <c r="U398" s="13"/>
      <c r="V398" s="13"/>
      <c r="W398" s="13"/>
      <c r="X398" s="13"/>
      <c r="Y398" s="13"/>
      <c r="Z398" s="13"/>
      <c r="AA398" s="13"/>
      <c r="AB398" s="13"/>
      <c r="AC398" s="13"/>
      <c r="AD398" s="13"/>
      <c r="AE398" s="13"/>
      <c r="AF398" s="13"/>
      <c r="AG398" s="13"/>
      <c r="AH398" s="13"/>
      <c r="AI398" s="13"/>
      <c r="AJ398" s="13"/>
      <c r="AK398" s="13"/>
      <c r="AL398" s="13"/>
      <c r="AM398" s="13"/>
      <c r="AN398" s="13"/>
      <c r="AO398" s="13"/>
    </row>
    <row r="399" spans="3:43" x14ac:dyDescent="0.35">
      <c r="C399" s="24"/>
      <c r="E399" s="27" t="s">
        <v>1084</v>
      </c>
      <c r="J399" s="13"/>
      <c r="K399" s="13"/>
      <c r="L399" s="13"/>
      <c r="M399" s="13"/>
      <c r="N399" s="13"/>
      <c r="O399" s="13"/>
      <c r="P399" s="13"/>
      <c r="Q399" s="13"/>
      <c r="R399" s="13"/>
      <c r="S399" s="13"/>
      <c r="T399" s="13"/>
      <c r="U399" s="13"/>
      <c r="V399" s="13"/>
      <c r="W399" s="13"/>
      <c r="X399" s="13"/>
      <c r="Y399" s="13"/>
      <c r="Z399" s="13"/>
      <c r="AA399" s="13"/>
      <c r="AB399" s="13"/>
      <c r="AC399" s="13"/>
      <c r="AD399" s="13"/>
      <c r="AE399" s="13"/>
      <c r="AF399" s="13"/>
      <c r="AG399" s="13"/>
      <c r="AH399" s="13"/>
      <c r="AI399" s="13"/>
      <c r="AJ399" s="13"/>
      <c r="AK399" s="13"/>
      <c r="AL399" s="13"/>
      <c r="AM399" s="13"/>
      <c r="AN399" s="13"/>
      <c r="AO399" s="13"/>
    </row>
    <row r="400" spans="3:43" x14ac:dyDescent="0.35">
      <c r="C400" s="24"/>
      <c r="F400" s="19" t="s">
        <v>1085</v>
      </c>
      <c r="G400" s="19" t="s">
        <v>898</v>
      </c>
      <c r="H400" s="19"/>
      <c r="I400" s="19"/>
      <c r="J400" s="388" t="b">
        <f t="shared" ref="J400:AO400" si="158">J327</f>
        <v>1</v>
      </c>
      <c r="K400" s="388" t="b">
        <f t="shared" si="158"/>
        <v>1</v>
      </c>
      <c r="L400" s="388" t="b">
        <f t="shared" si="158"/>
        <v>1</v>
      </c>
      <c r="M400" s="388" t="b">
        <f t="shared" si="158"/>
        <v>1</v>
      </c>
      <c r="N400" s="388" t="b">
        <f t="shared" si="158"/>
        <v>1</v>
      </c>
      <c r="O400" s="388" t="b">
        <f t="shared" si="158"/>
        <v>1</v>
      </c>
      <c r="P400" s="388" t="b">
        <f t="shared" si="158"/>
        <v>1</v>
      </c>
      <c r="Q400" s="388" t="b">
        <f t="shared" si="158"/>
        <v>1</v>
      </c>
      <c r="R400" s="388" t="b">
        <f t="shared" si="158"/>
        <v>1</v>
      </c>
      <c r="S400" s="388" t="b">
        <f t="shared" si="158"/>
        <v>1</v>
      </c>
      <c r="T400" s="388" t="b">
        <f t="shared" si="158"/>
        <v>1</v>
      </c>
      <c r="U400" s="388" t="b">
        <f t="shared" si="158"/>
        <v>1</v>
      </c>
      <c r="V400" s="388" t="b">
        <f t="shared" si="158"/>
        <v>1</v>
      </c>
      <c r="W400" s="388" t="b">
        <f t="shared" si="158"/>
        <v>1</v>
      </c>
      <c r="X400" s="388" t="b">
        <f t="shared" si="158"/>
        <v>1</v>
      </c>
      <c r="Y400" s="388" t="b">
        <f t="shared" si="158"/>
        <v>1</v>
      </c>
      <c r="Z400" s="388" t="b">
        <f t="shared" si="158"/>
        <v>1</v>
      </c>
      <c r="AA400" s="388" t="b">
        <f t="shared" si="158"/>
        <v>1</v>
      </c>
      <c r="AB400" s="388" t="b">
        <f t="shared" si="158"/>
        <v>1</v>
      </c>
      <c r="AC400" s="388" t="b">
        <f t="shared" si="158"/>
        <v>1</v>
      </c>
      <c r="AD400" s="388" t="b">
        <f t="shared" si="158"/>
        <v>1</v>
      </c>
      <c r="AE400" s="388" t="b">
        <f t="shared" si="158"/>
        <v>1</v>
      </c>
      <c r="AF400" s="388" t="b">
        <f t="shared" si="158"/>
        <v>1</v>
      </c>
      <c r="AG400" s="388" t="b">
        <f t="shared" si="158"/>
        <v>1</v>
      </c>
      <c r="AH400" s="388" t="b">
        <f t="shared" si="158"/>
        <v>1</v>
      </c>
      <c r="AI400" s="388" t="b">
        <f t="shared" si="158"/>
        <v>1</v>
      </c>
      <c r="AJ400" s="388" t="b">
        <f t="shared" si="158"/>
        <v>1</v>
      </c>
      <c r="AK400" s="388" t="b">
        <f t="shared" si="158"/>
        <v>1</v>
      </c>
      <c r="AL400" s="388" t="b">
        <f t="shared" si="158"/>
        <v>1</v>
      </c>
      <c r="AM400" s="388" t="b">
        <f t="shared" si="158"/>
        <v>1</v>
      </c>
      <c r="AN400" s="388" t="b">
        <f t="shared" si="158"/>
        <v>1</v>
      </c>
      <c r="AO400" s="388" t="b">
        <f t="shared" si="158"/>
        <v>1</v>
      </c>
    </row>
    <row r="401" spans="3:41" x14ac:dyDescent="0.35">
      <c r="C401" s="24"/>
      <c r="F401" t="s">
        <v>1086</v>
      </c>
      <c r="G401" t="s">
        <v>898</v>
      </c>
      <c r="J401" s="388" t="b">
        <f t="shared" ref="J401:AO401" si="159">J359</f>
        <v>1</v>
      </c>
      <c r="K401" s="388" t="b">
        <f t="shared" si="159"/>
        <v>1</v>
      </c>
      <c r="L401" s="388" t="b">
        <f t="shared" si="159"/>
        <v>1</v>
      </c>
      <c r="M401" s="388" t="b">
        <f t="shared" si="159"/>
        <v>1</v>
      </c>
      <c r="N401" s="388" t="b">
        <f t="shared" si="159"/>
        <v>1</v>
      </c>
      <c r="O401" s="388" t="b">
        <f t="shared" si="159"/>
        <v>1</v>
      </c>
      <c r="P401" s="388" t="b">
        <f t="shared" si="159"/>
        <v>1</v>
      </c>
      <c r="Q401" s="388" t="b">
        <f t="shared" si="159"/>
        <v>1</v>
      </c>
      <c r="R401" s="388" t="b">
        <f t="shared" si="159"/>
        <v>1</v>
      </c>
      <c r="S401" s="388" t="b">
        <f t="shared" si="159"/>
        <v>1</v>
      </c>
      <c r="T401" s="388" t="b">
        <f t="shared" si="159"/>
        <v>1</v>
      </c>
      <c r="U401" s="388" t="b">
        <f t="shared" si="159"/>
        <v>1</v>
      </c>
      <c r="V401" s="388" t="b">
        <f t="shared" si="159"/>
        <v>1</v>
      </c>
      <c r="W401" s="388" t="b">
        <f t="shared" si="159"/>
        <v>1</v>
      </c>
      <c r="X401" s="388" t="b">
        <f t="shared" si="159"/>
        <v>1</v>
      </c>
      <c r="Y401" s="388" t="b">
        <f t="shared" si="159"/>
        <v>1</v>
      </c>
      <c r="Z401" s="388" t="b">
        <f t="shared" si="159"/>
        <v>1</v>
      </c>
      <c r="AA401" s="388" t="b">
        <f t="shared" si="159"/>
        <v>1</v>
      </c>
      <c r="AB401" s="388" t="b">
        <f t="shared" si="159"/>
        <v>1</v>
      </c>
      <c r="AC401" s="388" t="b">
        <f t="shared" si="159"/>
        <v>1</v>
      </c>
      <c r="AD401" s="388" t="b">
        <f t="shared" si="159"/>
        <v>1</v>
      </c>
      <c r="AE401" s="388" t="b">
        <f t="shared" si="159"/>
        <v>1</v>
      </c>
      <c r="AF401" s="388" t="b">
        <f t="shared" si="159"/>
        <v>1</v>
      </c>
      <c r="AG401" s="388" t="b">
        <f t="shared" si="159"/>
        <v>1</v>
      </c>
      <c r="AH401" s="388" t="b">
        <f t="shared" si="159"/>
        <v>1</v>
      </c>
      <c r="AI401" s="388" t="b">
        <f t="shared" si="159"/>
        <v>1</v>
      </c>
      <c r="AJ401" s="388" t="b">
        <f t="shared" si="159"/>
        <v>1</v>
      </c>
      <c r="AK401" s="388" t="b">
        <f t="shared" si="159"/>
        <v>1</v>
      </c>
      <c r="AL401" s="388" t="b">
        <f t="shared" si="159"/>
        <v>1</v>
      </c>
      <c r="AM401" s="388" t="b">
        <f t="shared" si="159"/>
        <v>1</v>
      </c>
      <c r="AN401" s="388" t="b">
        <f t="shared" si="159"/>
        <v>1</v>
      </c>
      <c r="AO401" s="388" t="b">
        <f t="shared" si="159"/>
        <v>1</v>
      </c>
    </row>
    <row r="402" spans="3:41" x14ac:dyDescent="0.35">
      <c r="C402" s="24"/>
      <c r="F402" s="28" t="s">
        <v>1087</v>
      </c>
      <c r="G402" s="28" t="s">
        <v>898</v>
      </c>
      <c r="H402" s="28"/>
      <c r="I402" s="28"/>
      <c r="J402" s="384" t="b">
        <f>J391</f>
        <v>1</v>
      </c>
      <c r="K402" s="384" t="b">
        <f t="shared" ref="K402:AO402" si="160">K391</f>
        <v>1</v>
      </c>
      <c r="L402" s="384" t="b">
        <f t="shared" si="160"/>
        <v>1</v>
      </c>
      <c r="M402" s="384" t="b">
        <f t="shared" si="160"/>
        <v>1</v>
      </c>
      <c r="N402" s="384" t="b">
        <f t="shared" si="160"/>
        <v>1</v>
      </c>
      <c r="O402" s="384" t="b">
        <f t="shared" si="160"/>
        <v>1</v>
      </c>
      <c r="P402" s="384" t="b">
        <f t="shared" si="160"/>
        <v>1</v>
      </c>
      <c r="Q402" s="384" t="b">
        <f t="shared" si="160"/>
        <v>1</v>
      </c>
      <c r="R402" s="384" t="b">
        <f t="shared" si="160"/>
        <v>1</v>
      </c>
      <c r="S402" s="384" t="b">
        <f t="shared" si="160"/>
        <v>1</v>
      </c>
      <c r="T402" s="384" t="b">
        <f t="shared" si="160"/>
        <v>1</v>
      </c>
      <c r="U402" s="384" t="b">
        <f t="shared" si="160"/>
        <v>1</v>
      </c>
      <c r="V402" s="384" t="b">
        <f t="shared" si="160"/>
        <v>1</v>
      </c>
      <c r="W402" s="384" t="b">
        <f t="shared" si="160"/>
        <v>1</v>
      </c>
      <c r="X402" s="384" t="b">
        <f t="shared" si="160"/>
        <v>1</v>
      </c>
      <c r="Y402" s="384" t="b">
        <f t="shared" si="160"/>
        <v>1</v>
      </c>
      <c r="Z402" s="384" t="b">
        <f t="shared" si="160"/>
        <v>1</v>
      </c>
      <c r="AA402" s="384" t="b">
        <f t="shared" si="160"/>
        <v>1</v>
      </c>
      <c r="AB402" s="384" t="b">
        <f t="shared" si="160"/>
        <v>1</v>
      </c>
      <c r="AC402" s="384" t="b">
        <f t="shared" si="160"/>
        <v>1</v>
      </c>
      <c r="AD402" s="384" t="b">
        <f t="shared" si="160"/>
        <v>1</v>
      </c>
      <c r="AE402" s="384" t="b">
        <f t="shared" si="160"/>
        <v>1</v>
      </c>
      <c r="AF402" s="384" t="b">
        <f t="shared" si="160"/>
        <v>1</v>
      </c>
      <c r="AG402" s="384" t="b">
        <f t="shared" si="160"/>
        <v>1</v>
      </c>
      <c r="AH402" s="384" t="b">
        <f t="shared" si="160"/>
        <v>1</v>
      </c>
      <c r="AI402" s="384" t="b">
        <f t="shared" si="160"/>
        <v>1</v>
      </c>
      <c r="AJ402" s="384" t="b">
        <f t="shared" si="160"/>
        <v>1</v>
      </c>
      <c r="AK402" s="384" t="b">
        <f t="shared" si="160"/>
        <v>1</v>
      </c>
      <c r="AL402" s="384" t="b">
        <f t="shared" si="160"/>
        <v>1</v>
      </c>
      <c r="AM402" s="384" t="b">
        <f t="shared" si="160"/>
        <v>1</v>
      </c>
      <c r="AN402" s="384" t="b">
        <f t="shared" si="160"/>
        <v>1</v>
      </c>
      <c r="AO402" s="384" t="b">
        <f t="shared" si="160"/>
        <v>1</v>
      </c>
    </row>
    <row r="403" spans="3:41" x14ac:dyDescent="0.35">
      <c r="C403" s="24"/>
      <c r="J403" s="13"/>
      <c r="K403" s="13"/>
      <c r="L403" s="13"/>
      <c r="M403" s="13"/>
      <c r="N403" s="13"/>
      <c r="O403" s="13"/>
      <c r="P403" s="13"/>
      <c r="Q403" s="13"/>
      <c r="R403" s="13"/>
      <c r="S403" s="13"/>
      <c r="T403" s="13"/>
      <c r="U403" s="13"/>
      <c r="V403" s="13"/>
      <c r="W403" s="13"/>
      <c r="X403" s="13"/>
      <c r="Y403" s="13"/>
      <c r="Z403" s="13"/>
      <c r="AA403" s="13"/>
      <c r="AB403" s="13"/>
      <c r="AC403" s="13"/>
      <c r="AD403" s="13"/>
      <c r="AE403" s="13"/>
      <c r="AF403" s="13"/>
      <c r="AG403" s="13"/>
      <c r="AH403" s="13"/>
      <c r="AI403" s="13"/>
      <c r="AJ403" s="13"/>
      <c r="AK403" s="13"/>
      <c r="AL403" s="13"/>
      <c r="AM403" s="13"/>
      <c r="AN403" s="13"/>
      <c r="AO403" s="13"/>
    </row>
    <row r="404" spans="3:41" x14ac:dyDescent="0.35">
      <c r="C404" s="24"/>
      <c r="E404" s="27" t="s">
        <v>1088</v>
      </c>
      <c r="G404" t="s">
        <v>146</v>
      </c>
      <c r="J404" s="13">
        <f>COUNTIF(J400:J402, FALSE)+1</f>
        <v>1</v>
      </c>
      <c r="K404" s="13">
        <f t="shared" ref="K404:AO404" si="161">COUNTIF(K400:K402, FALSE)+1</f>
        <v>1</v>
      </c>
      <c r="L404" s="13">
        <f t="shared" si="161"/>
        <v>1</v>
      </c>
      <c r="M404" s="13">
        <f t="shared" si="161"/>
        <v>1</v>
      </c>
      <c r="N404" s="13">
        <f t="shared" si="161"/>
        <v>1</v>
      </c>
      <c r="O404" s="13">
        <f t="shared" si="161"/>
        <v>1</v>
      </c>
      <c r="P404" s="13">
        <f t="shared" si="161"/>
        <v>1</v>
      </c>
      <c r="Q404" s="13">
        <f t="shared" si="161"/>
        <v>1</v>
      </c>
      <c r="R404" s="13">
        <f t="shared" si="161"/>
        <v>1</v>
      </c>
      <c r="S404" s="13">
        <f t="shared" si="161"/>
        <v>1</v>
      </c>
      <c r="T404" s="13">
        <f t="shared" si="161"/>
        <v>1</v>
      </c>
      <c r="U404" s="13">
        <f t="shared" si="161"/>
        <v>1</v>
      </c>
      <c r="V404" s="13">
        <f t="shared" si="161"/>
        <v>1</v>
      </c>
      <c r="W404" s="13">
        <f t="shared" si="161"/>
        <v>1</v>
      </c>
      <c r="X404" s="13">
        <f t="shared" si="161"/>
        <v>1</v>
      </c>
      <c r="Y404" s="13">
        <f t="shared" si="161"/>
        <v>1</v>
      </c>
      <c r="Z404" s="13">
        <f t="shared" si="161"/>
        <v>1</v>
      </c>
      <c r="AA404" s="13">
        <f t="shared" si="161"/>
        <v>1</v>
      </c>
      <c r="AB404" s="13">
        <f t="shared" si="161"/>
        <v>1</v>
      </c>
      <c r="AC404" s="13">
        <f t="shared" si="161"/>
        <v>1</v>
      </c>
      <c r="AD404" s="13">
        <f t="shared" si="161"/>
        <v>1</v>
      </c>
      <c r="AE404" s="13">
        <f t="shared" si="161"/>
        <v>1</v>
      </c>
      <c r="AF404" s="13">
        <f t="shared" si="161"/>
        <v>1</v>
      </c>
      <c r="AG404" s="13">
        <f t="shared" si="161"/>
        <v>1</v>
      </c>
      <c r="AH404" s="13">
        <f t="shared" si="161"/>
        <v>1</v>
      </c>
      <c r="AI404" s="13">
        <f t="shared" si="161"/>
        <v>1</v>
      </c>
      <c r="AJ404" s="13">
        <f t="shared" si="161"/>
        <v>1</v>
      </c>
      <c r="AK404" s="13">
        <f t="shared" si="161"/>
        <v>1</v>
      </c>
      <c r="AL404" s="13">
        <f t="shared" si="161"/>
        <v>1</v>
      </c>
      <c r="AM404" s="13">
        <f t="shared" si="161"/>
        <v>1</v>
      </c>
      <c r="AN404" s="13">
        <f t="shared" si="161"/>
        <v>1</v>
      </c>
      <c r="AO404" s="13">
        <f t="shared" si="161"/>
        <v>1</v>
      </c>
    </row>
    <row r="405" spans="3:41" x14ac:dyDescent="0.35">
      <c r="C405" s="24"/>
      <c r="E405" s="23"/>
      <c r="J405" s="318"/>
      <c r="K405" s="318"/>
      <c r="L405" s="318"/>
      <c r="M405" s="318"/>
      <c r="N405" s="318"/>
      <c r="O405" s="318"/>
      <c r="P405" s="318"/>
      <c r="Q405" s="318"/>
      <c r="R405" s="318"/>
      <c r="S405" s="318"/>
      <c r="T405" s="318"/>
      <c r="U405" s="318"/>
      <c r="V405" s="318"/>
      <c r="W405" s="318"/>
      <c r="X405" s="318"/>
      <c r="Y405" s="318"/>
      <c r="Z405" s="318"/>
      <c r="AA405" s="318"/>
      <c r="AB405" s="318"/>
      <c r="AC405" s="318"/>
      <c r="AD405" s="318"/>
      <c r="AE405" s="318"/>
      <c r="AF405" s="318"/>
      <c r="AG405" s="318"/>
      <c r="AH405" s="318"/>
      <c r="AI405" s="318"/>
      <c r="AJ405" s="318"/>
      <c r="AK405" s="318"/>
      <c r="AL405" s="318"/>
      <c r="AM405" s="318"/>
      <c r="AN405" s="318"/>
      <c r="AO405" s="318"/>
    </row>
    <row r="406" spans="3:41" x14ac:dyDescent="0.35">
      <c r="C406" s="24"/>
      <c r="E406" s="27" t="s">
        <v>1089</v>
      </c>
      <c r="F406" s="28"/>
      <c r="G406" s="28"/>
      <c r="H406" s="28"/>
      <c r="I406" s="28"/>
      <c r="J406" s="384"/>
      <c r="K406" s="384"/>
      <c r="L406" s="384"/>
      <c r="M406" s="384"/>
      <c r="N406" s="384"/>
      <c r="O406" s="384"/>
      <c r="P406" s="384"/>
      <c r="Q406" s="384"/>
      <c r="R406" s="384"/>
      <c r="S406" s="384"/>
      <c r="T406" s="384"/>
      <c r="U406" s="384"/>
      <c r="V406" s="384"/>
      <c r="W406" s="384"/>
      <c r="X406" s="384"/>
      <c r="Y406" s="384"/>
      <c r="Z406" s="384"/>
      <c r="AA406" s="384"/>
      <c r="AB406" s="384"/>
      <c r="AC406" s="384"/>
      <c r="AD406" s="384"/>
      <c r="AE406" s="384"/>
      <c r="AF406" s="384"/>
      <c r="AG406" s="384"/>
      <c r="AH406" s="384"/>
      <c r="AI406" s="384"/>
      <c r="AJ406" s="384"/>
      <c r="AK406" s="384"/>
      <c r="AL406" s="384"/>
      <c r="AM406" s="384"/>
      <c r="AN406" s="384"/>
      <c r="AO406" s="384"/>
    </row>
    <row r="407" spans="3:41" x14ac:dyDescent="0.35">
      <c r="C407" s="24"/>
      <c r="F407" s="19" t="s">
        <v>1085</v>
      </c>
      <c r="G407" s="19" t="s">
        <v>898</v>
      </c>
      <c r="H407" s="19"/>
      <c r="I407" s="19"/>
      <c r="J407" s="389">
        <f t="shared" ref="J407:AO407" si="162">J320</f>
        <v>0</v>
      </c>
      <c r="K407" s="389">
        <f t="shared" si="162"/>
        <v>0</v>
      </c>
      <c r="L407" s="389">
        <f t="shared" si="162"/>
        <v>0</v>
      </c>
      <c r="M407" s="389">
        <f t="shared" si="162"/>
        <v>0</v>
      </c>
      <c r="N407" s="389">
        <f t="shared" si="162"/>
        <v>0</v>
      </c>
      <c r="O407" s="389">
        <f t="shared" si="162"/>
        <v>0</v>
      </c>
      <c r="P407" s="389">
        <f t="shared" si="162"/>
        <v>0</v>
      </c>
      <c r="Q407" s="389">
        <f t="shared" si="162"/>
        <v>0</v>
      </c>
      <c r="R407" s="389">
        <f t="shared" si="162"/>
        <v>0</v>
      </c>
      <c r="S407" s="389">
        <f t="shared" si="162"/>
        <v>0</v>
      </c>
      <c r="T407" s="389">
        <f t="shared" si="162"/>
        <v>0</v>
      </c>
      <c r="U407" s="389">
        <f t="shared" si="162"/>
        <v>0</v>
      </c>
      <c r="V407" s="389">
        <f t="shared" si="162"/>
        <v>0</v>
      </c>
      <c r="W407" s="389">
        <f t="shared" si="162"/>
        <v>0</v>
      </c>
      <c r="X407" s="389">
        <f t="shared" si="162"/>
        <v>0</v>
      </c>
      <c r="Y407" s="389">
        <f t="shared" si="162"/>
        <v>0</v>
      </c>
      <c r="Z407" s="389">
        <f t="shared" si="162"/>
        <v>0</v>
      </c>
      <c r="AA407" s="389">
        <f t="shared" si="162"/>
        <v>0</v>
      </c>
      <c r="AB407" s="389">
        <f t="shared" si="162"/>
        <v>0</v>
      </c>
      <c r="AC407" s="389">
        <f t="shared" si="162"/>
        <v>0</v>
      </c>
      <c r="AD407" s="389">
        <f t="shared" si="162"/>
        <v>0</v>
      </c>
      <c r="AE407" s="389">
        <f t="shared" si="162"/>
        <v>0</v>
      </c>
      <c r="AF407" s="389">
        <f t="shared" si="162"/>
        <v>0</v>
      </c>
      <c r="AG407" s="389">
        <f t="shared" si="162"/>
        <v>0</v>
      </c>
      <c r="AH407" s="389">
        <f t="shared" si="162"/>
        <v>0</v>
      </c>
      <c r="AI407" s="389">
        <f t="shared" si="162"/>
        <v>0</v>
      </c>
      <c r="AJ407" s="389">
        <f t="shared" si="162"/>
        <v>0</v>
      </c>
      <c r="AK407" s="389">
        <f t="shared" si="162"/>
        <v>0</v>
      </c>
      <c r="AL407" s="389">
        <f t="shared" si="162"/>
        <v>0</v>
      </c>
      <c r="AM407" s="389">
        <f t="shared" si="162"/>
        <v>0</v>
      </c>
      <c r="AN407" s="389">
        <f t="shared" si="162"/>
        <v>0</v>
      </c>
      <c r="AO407" s="389">
        <f t="shared" si="162"/>
        <v>0</v>
      </c>
    </row>
    <row r="408" spans="3:41" x14ac:dyDescent="0.35">
      <c r="C408" s="24"/>
      <c r="F408" t="s">
        <v>1086</v>
      </c>
      <c r="G408" t="s">
        <v>898</v>
      </c>
      <c r="J408" s="389">
        <f t="shared" ref="J408:AO408" si="163">J352</f>
        <v>0</v>
      </c>
      <c r="K408" s="389">
        <f t="shared" si="163"/>
        <v>0</v>
      </c>
      <c r="L408" s="389">
        <f t="shared" si="163"/>
        <v>0</v>
      </c>
      <c r="M408" s="389">
        <f t="shared" si="163"/>
        <v>0</v>
      </c>
      <c r="N408" s="389">
        <f t="shared" si="163"/>
        <v>0</v>
      </c>
      <c r="O408" s="389">
        <f t="shared" si="163"/>
        <v>0</v>
      </c>
      <c r="P408" s="389">
        <f t="shared" si="163"/>
        <v>0</v>
      </c>
      <c r="Q408" s="389">
        <f t="shared" si="163"/>
        <v>0</v>
      </c>
      <c r="R408" s="389">
        <f t="shared" si="163"/>
        <v>0</v>
      </c>
      <c r="S408" s="389">
        <f t="shared" si="163"/>
        <v>0</v>
      </c>
      <c r="T408" s="389">
        <f t="shared" si="163"/>
        <v>0</v>
      </c>
      <c r="U408" s="389">
        <f t="shared" si="163"/>
        <v>0</v>
      </c>
      <c r="V408" s="389">
        <f t="shared" si="163"/>
        <v>0</v>
      </c>
      <c r="W408" s="389">
        <f t="shared" si="163"/>
        <v>0</v>
      </c>
      <c r="X408" s="389">
        <f t="shared" si="163"/>
        <v>0</v>
      </c>
      <c r="Y408" s="389">
        <f t="shared" si="163"/>
        <v>0</v>
      </c>
      <c r="Z408" s="389">
        <f t="shared" si="163"/>
        <v>0</v>
      </c>
      <c r="AA408" s="389">
        <f t="shared" si="163"/>
        <v>0</v>
      </c>
      <c r="AB408" s="389">
        <f t="shared" si="163"/>
        <v>0</v>
      </c>
      <c r="AC408" s="389">
        <f t="shared" si="163"/>
        <v>0</v>
      </c>
      <c r="AD408" s="389">
        <f t="shared" si="163"/>
        <v>0</v>
      </c>
      <c r="AE408" s="389">
        <f t="shared" si="163"/>
        <v>0</v>
      </c>
      <c r="AF408" s="389">
        <f t="shared" si="163"/>
        <v>0</v>
      </c>
      <c r="AG408" s="389">
        <f t="shared" si="163"/>
        <v>0</v>
      </c>
      <c r="AH408" s="389">
        <f t="shared" si="163"/>
        <v>0</v>
      </c>
      <c r="AI408" s="389">
        <f t="shared" si="163"/>
        <v>0</v>
      </c>
      <c r="AJ408" s="389">
        <f t="shared" si="163"/>
        <v>0</v>
      </c>
      <c r="AK408" s="389">
        <f t="shared" si="163"/>
        <v>0</v>
      </c>
      <c r="AL408" s="389">
        <f t="shared" si="163"/>
        <v>0</v>
      </c>
      <c r="AM408" s="389">
        <f t="shared" si="163"/>
        <v>0</v>
      </c>
      <c r="AN408" s="389">
        <f t="shared" si="163"/>
        <v>0</v>
      </c>
      <c r="AO408" s="389">
        <f t="shared" si="163"/>
        <v>0</v>
      </c>
    </row>
    <row r="409" spans="3:41" x14ac:dyDescent="0.35">
      <c r="C409" s="24"/>
      <c r="F409" s="28" t="s">
        <v>1087</v>
      </c>
      <c r="G409" s="28" t="s">
        <v>898</v>
      </c>
      <c r="H409" s="28"/>
      <c r="I409" s="28"/>
      <c r="J409" s="380">
        <f t="shared" ref="J409:AO409" si="164">J384</f>
        <v>0</v>
      </c>
      <c r="K409" s="380">
        <f t="shared" si="164"/>
        <v>0</v>
      </c>
      <c r="L409" s="380">
        <f t="shared" si="164"/>
        <v>0</v>
      </c>
      <c r="M409" s="380">
        <f t="shared" si="164"/>
        <v>0</v>
      </c>
      <c r="N409" s="380">
        <f t="shared" si="164"/>
        <v>0</v>
      </c>
      <c r="O409" s="380">
        <f t="shared" si="164"/>
        <v>0</v>
      </c>
      <c r="P409" s="380">
        <f t="shared" si="164"/>
        <v>0</v>
      </c>
      <c r="Q409" s="380">
        <f t="shared" si="164"/>
        <v>0</v>
      </c>
      <c r="R409" s="380">
        <f t="shared" si="164"/>
        <v>0</v>
      </c>
      <c r="S409" s="380">
        <f t="shared" si="164"/>
        <v>0</v>
      </c>
      <c r="T409" s="380">
        <f t="shared" si="164"/>
        <v>0</v>
      </c>
      <c r="U409" s="380">
        <f t="shared" si="164"/>
        <v>0</v>
      </c>
      <c r="V409" s="380">
        <f t="shared" si="164"/>
        <v>0</v>
      </c>
      <c r="W409" s="380">
        <f t="shared" si="164"/>
        <v>0</v>
      </c>
      <c r="X409" s="380">
        <f t="shared" si="164"/>
        <v>0</v>
      </c>
      <c r="Y409" s="380">
        <f t="shared" si="164"/>
        <v>0</v>
      </c>
      <c r="Z409" s="380">
        <f t="shared" si="164"/>
        <v>0</v>
      </c>
      <c r="AA409" s="380">
        <f t="shared" si="164"/>
        <v>0</v>
      </c>
      <c r="AB409" s="380">
        <f t="shared" si="164"/>
        <v>0</v>
      </c>
      <c r="AC409" s="380">
        <f t="shared" si="164"/>
        <v>0</v>
      </c>
      <c r="AD409" s="380">
        <f t="shared" si="164"/>
        <v>0</v>
      </c>
      <c r="AE409" s="380">
        <f t="shared" si="164"/>
        <v>0</v>
      </c>
      <c r="AF409" s="380">
        <f t="shared" si="164"/>
        <v>0</v>
      </c>
      <c r="AG409" s="380">
        <f t="shared" si="164"/>
        <v>0</v>
      </c>
      <c r="AH409" s="380">
        <f t="shared" si="164"/>
        <v>0</v>
      </c>
      <c r="AI409" s="380">
        <f t="shared" si="164"/>
        <v>0</v>
      </c>
      <c r="AJ409" s="380">
        <f t="shared" si="164"/>
        <v>0</v>
      </c>
      <c r="AK409" s="380">
        <f t="shared" si="164"/>
        <v>0</v>
      </c>
      <c r="AL409" s="380">
        <f t="shared" si="164"/>
        <v>0</v>
      </c>
      <c r="AM409" s="380">
        <f t="shared" si="164"/>
        <v>0</v>
      </c>
      <c r="AN409" s="380">
        <f t="shared" si="164"/>
        <v>0</v>
      </c>
      <c r="AO409" s="380">
        <f t="shared" si="164"/>
        <v>0</v>
      </c>
    </row>
    <row r="410" spans="3:41" x14ac:dyDescent="0.35">
      <c r="C410" s="24"/>
      <c r="J410" s="318"/>
      <c r="K410" s="318"/>
      <c r="L410" s="318"/>
      <c r="M410" s="318"/>
      <c r="N410" s="318"/>
      <c r="O410" s="318"/>
      <c r="P410" s="318"/>
      <c r="Q410" s="318"/>
      <c r="R410" s="318"/>
      <c r="S410" s="318"/>
      <c r="T410" s="318"/>
      <c r="U410" s="318"/>
      <c r="V410" s="318"/>
      <c r="W410" s="318"/>
      <c r="X410" s="318"/>
      <c r="Y410" s="318"/>
      <c r="Z410" s="318"/>
      <c r="AA410" s="318"/>
      <c r="AB410" s="318"/>
      <c r="AC410" s="318"/>
      <c r="AD410" s="318"/>
      <c r="AE410" s="318"/>
      <c r="AF410" s="318"/>
      <c r="AG410" s="318"/>
      <c r="AH410" s="318"/>
      <c r="AI410" s="318"/>
      <c r="AJ410" s="318"/>
      <c r="AK410" s="318"/>
      <c r="AL410" s="318"/>
      <c r="AM410" s="318"/>
      <c r="AN410" s="318"/>
      <c r="AO410" s="318"/>
    </row>
    <row r="411" spans="3:41" x14ac:dyDescent="0.35">
      <c r="C411" s="24"/>
      <c r="E411" s="378" t="s">
        <v>1090</v>
      </c>
      <c r="G411" t="s">
        <v>266</v>
      </c>
      <c r="J411" s="318">
        <f>INDEX(J407:J409,J404)</f>
        <v>0</v>
      </c>
      <c r="K411" s="318">
        <f t="shared" ref="K411:AO411" si="165">INDEX(K407:K409,K404)</f>
        <v>0</v>
      </c>
      <c r="L411" s="318">
        <f t="shared" si="165"/>
        <v>0</v>
      </c>
      <c r="M411" s="318">
        <f t="shared" si="165"/>
        <v>0</v>
      </c>
      <c r="N411" s="318">
        <f t="shared" si="165"/>
        <v>0</v>
      </c>
      <c r="O411" s="318">
        <f t="shared" si="165"/>
        <v>0</v>
      </c>
      <c r="P411" s="318">
        <f t="shared" si="165"/>
        <v>0</v>
      </c>
      <c r="Q411" s="318">
        <f t="shared" si="165"/>
        <v>0</v>
      </c>
      <c r="R411" s="318">
        <f t="shared" si="165"/>
        <v>0</v>
      </c>
      <c r="S411" s="318">
        <f t="shared" si="165"/>
        <v>0</v>
      </c>
      <c r="T411" s="318">
        <f t="shared" si="165"/>
        <v>0</v>
      </c>
      <c r="U411" s="318">
        <f t="shared" si="165"/>
        <v>0</v>
      </c>
      <c r="V411" s="318">
        <f t="shared" si="165"/>
        <v>0</v>
      </c>
      <c r="W411" s="318">
        <f t="shared" si="165"/>
        <v>0</v>
      </c>
      <c r="X411" s="318">
        <f t="shared" si="165"/>
        <v>0</v>
      </c>
      <c r="Y411" s="318">
        <f t="shared" si="165"/>
        <v>0</v>
      </c>
      <c r="Z411" s="318">
        <f t="shared" si="165"/>
        <v>0</v>
      </c>
      <c r="AA411" s="318">
        <f t="shared" si="165"/>
        <v>0</v>
      </c>
      <c r="AB411" s="318">
        <f t="shared" si="165"/>
        <v>0</v>
      </c>
      <c r="AC411" s="318">
        <f t="shared" si="165"/>
        <v>0</v>
      </c>
      <c r="AD411" s="318">
        <f t="shared" si="165"/>
        <v>0</v>
      </c>
      <c r="AE411" s="318">
        <f t="shared" si="165"/>
        <v>0</v>
      </c>
      <c r="AF411" s="318">
        <f t="shared" si="165"/>
        <v>0</v>
      </c>
      <c r="AG411" s="318">
        <f t="shared" si="165"/>
        <v>0</v>
      </c>
      <c r="AH411" s="318">
        <f t="shared" si="165"/>
        <v>0</v>
      </c>
      <c r="AI411" s="318">
        <f t="shared" si="165"/>
        <v>0</v>
      </c>
      <c r="AJ411" s="318">
        <f t="shared" si="165"/>
        <v>0</v>
      </c>
      <c r="AK411" s="318">
        <f t="shared" si="165"/>
        <v>0</v>
      </c>
      <c r="AL411" s="318">
        <f t="shared" si="165"/>
        <v>0</v>
      </c>
      <c r="AM411" s="318">
        <f t="shared" si="165"/>
        <v>0</v>
      </c>
      <c r="AN411" s="318">
        <f t="shared" si="165"/>
        <v>0</v>
      </c>
      <c r="AO411" s="318">
        <f t="shared" si="165"/>
        <v>0</v>
      </c>
    </row>
    <row r="412" spans="3:41" x14ac:dyDescent="0.35">
      <c r="C412" s="24"/>
      <c r="J412" s="13"/>
      <c r="K412" s="13"/>
      <c r="L412" s="13"/>
      <c r="M412" s="13"/>
      <c r="N412" s="13"/>
      <c r="O412" s="13"/>
      <c r="P412" s="13"/>
      <c r="Q412" s="13"/>
      <c r="R412" s="13"/>
      <c r="S412" s="13"/>
      <c r="T412" s="13"/>
      <c r="U412" s="13"/>
      <c r="V412" s="13"/>
      <c r="W412" s="13"/>
      <c r="X412" s="13"/>
      <c r="Y412" s="13"/>
      <c r="Z412" s="13"/>
      <c r="AA412" s="13"/>
      <c r="AB412" s="13"/>
      <c r="AC412" s="13"/>
      <c r="AD412" s="13"/>
      <c r="AE412" s="13"/>
      <c r="AF412" s="13"/>
      <c r="AG412" s="13"/>
      <c r="AH412" s="13"/>
      <c r="AI412" s="13"/>
      <c r="AJ412" s="13"/>
      <c r="AK412" s="13"/>
      <c r="AL412" s="13"/>
      <c r="AM412" s="13"/>
      <c r="AN412" s="13"/>
      <c r="AO412" s="13"/>
    </row>
    <row r="413" spans="3:41" x14ac:dyDescent="0.35">
      <c r="C413" s="24"/>
      <c r="E413" s="27" t="s">
        <v>1091</v>
      </c>
      <c r="J413" s="13"/>
      <c r="K413" s="13"/>
      <c r="L413" s="13"/>
      <c r="M413" s="13"/>
      <c r="N413" s="13"/>
      <c r="O413" s="13"/>
      <c r="P413" s="13"/>
      <c r="Q413" s="13"/>
      <c r="R413" s="13"/>
      <c r="S413" s="13"/>
      <c r="T413" s="13"/>
      <c r="U413" s="13"/>
      <c r="V413" s="13"/>
      <c r="W413" s="13"/>
      <c r="X413" s="13"/>
      <c r="Y413" s="13"/>
      <c r="Z413" s="13"/>
      <c r="AA413" s="13"/>
      <c r="AB413" s="13"/>
      <c r="AC413" s="13"/>
      <c r="AD413" s="13"/>
      <c r="AE413" s="13"/>
      <c r="AF413" s="13"/>
      <c r="AG413" s="13"/>
      <c r="AH413" s="13"/>
      <c r="AI413" s="13"/>
      <c r="AJ413" s="13"/>
      <c r="AK413" s="13"/>
      <c r="AL413" s="13"/>
      <c r="AM413" s="13"/>
      <c r="AN413" s="13"/>
      <c r="AO413" s="13"/>
    </row>
    <row r="414" spans="3:41" x14ac:dyDescent="0.35">
      <c r="C414" s="24"/>
      <c r="F414" s="19" t="s">
        <v>1044</v>
      </c>
      <c r="G414" s="19" t="s">
        <v>266</v>
      </c>
      <c r="H414" s="19"/>
      <c r="I414" s="19"/>
      <c r="J414" s="379">
        <f t="shared" ref="J414:AO416" si="166">MAX(J$411, J278)</f>
        <v>0</v>
      </c>
      <c r="K414" s="379">
        <f t="shared" si="166"/>
        <v>0</v>
      </c>
      <c r="L414" s="379">
        <f t="shared" si="166"/>
        <v>0</v>
      </c>
      <c r="M414" s="379">
        <f t="shared" si="166"/>
        <v>0</v>
      </c>
      <c r="N414" s="379">
        <f t="shared" si="166"/>
        <v>0</v>
      </c>
      <c r="O414" s="379">
        <f t="shared" si="166"/>
        <v>0</v>
      </c>
      <c r="P414" s="379">
        <f t="shared" si="166"/>
        <v>0</v>
      </c>
      <c r="Q414" s="379">
        <f t="shared" si="166"/>
        <v>0</v>
      </c>
      <c r="R414" s="379">
        <f t="shared" si="166"/>
        <v>0</v>
      </c>
      <c r="S414" s="379">
        <f t="shared" si="166"/>
        <v>0</v>
      </c>
      <c r="T414" s="379">
        <f t="shared" si="166"/>
        <v>0</v>
      </c>
      <c r="U414" s="379">
        <f t="shared" si="166"/>
        <v>0</v>
      </c>
      <c r="V414" s="379">
        <f t="shared" si="166"/>
        <v>0</v>
      </c>
      <c r="W414" s="379">
        <f t="shared" si="166"/>
        <v>0</v>
      </c>
      <c r="X414" s="379">
        <f t="shared" si="166"/>
        <v>0</v>
      </c>
      <c r="Y414" s="379">
        <f t="shared" si="166"/>
        <v>0</v>
      </c>
      <c r="Z414" s="379">
        <f t="shared" si="166"/>
        <v>0</v>
      </c>
      <c r="AA414" s="379">
        <f t="shared" si="166"/>
        <v>0</v>
      </c>
      <c r="AB414" s="379">
        <f t="shared" si="166"/>
        <v>0</v>
      </c>
      <c r="AC414" s="379">
        <f t="shared" si="166"/>
        <v>0</v>
      </c>
      <c r="AD414" s="379">
        <f t="shared" si="166"/>
        <v>0</v>
      </c>
      <c r="AE414" s="379">
        <f t="shared" si="166"/>
        <v>0</v>
      </c>
      <c r="AF414" s="379">
        <f t="shared" si="166"/>
        <v>0</v>
      </c>
      <c r="AG414" s="379">
        <f t="shared" si="166"/>
        <v>0</v>
      </c>
      <c r="AH414" s="379">
        <f t="shared" si="166"/>
        <v>0</v>
      </c>
      <c r="AI414" s="379">
        <f t="shared" si="166"/>
        <v>0</v>
      </c>
      <c r="AJ414" s="379">
        <f t="shared" si="166"/>
        <v>0</v>
      </c>
      <c r="AK414" s="379">
        <f t="shared" si="166"/>
        <v>0</v>
      </c>
      <c r="AL414" s="379">
        <f t="shared" si="166"/>
        <v>0</v>
      </c>
      <c r="AM414" s="379">
        <f t="shared" si="166"/>
        <v>0</v>
      </c>
      <c r="AN414" s="379">
        <f t="shared" si="166"/>
        <v>0</v>
      </c>
      <c r="AO414" s="379">
        <f t="shared" si="166"/>
        <v>0</v>
      </c>
    </row>
    <row r="415" spans="3:41" x14ac:dyDescent="0.35">
      <c r="C415" s="24"/>
      <c r="F415" t="s">
        <v>1045</v>
      </c>
      <c r="G415" t="s">
        <v>266</v>
      </c>
      <c r="J415" s="318">
        <f t="shared" si="166"/>
        <v>0</v>
      </c>
      <c r="K415" s="318">
        <f t="shared" si="166"/>
        <v>0</v>
      </c>
      <c r="L415" s="318">
        <f t="shared" si="166"/>
        <v>0</v>
      </c>
      <c r="M415" s="318">
        <f t="shared" si="166"/>
        <v>0</v>
      </c>
      <c r="N415" s="318">
        <f t="shared" si="166"/>
        <v>0</v>
      </c>
      <c r="O415" s="318">
        <f t="shared" si="166"/>
        <v>0</v>
      </c>
      <c r="P415" s="318">
        <f t="shared" si="166"/>
        <v>0</v>
      </c>
      <c r="Q415" s="318">
        <f t="shared" si="166"/>
        <v>0</v>
      </c>
      <c r="R415" s="318">
        <f t="shared" si="166"/>
        <v>0</v>
      </c>
      <c r="S415" s="318">
        <f t="shared" si="166"/>
        <v>0</v>
      </c>
      <c r="T415" s="318">
        <f t="shared" si="166"/>
        <v>0</v>
      </c>
      <c r="U415" s="318">
        <f t="shared" si="166"/>
        <v>0</v>
      </c>
      <c r="V415" s="318">
        <f t="shared" si="166"/>
        <v>0</v>
      </c>
      <c r="W415" s="318">
        <f t="shared" si="166"/>
        <v>0</v>
      </c>
      <c r="X415" s="318">
        <f t="shared" si="166"/>
        <v>0</v>
      </c>
      <c r="Y415" s="318">
        <f t="shared" si="166"/>
        <v>0</v>
      </c>
      <c r="Z415" s="318">
        <f t="shared" si="166"/>
        <v>0</v>
      </c>
      <c r="AA415" s="318">
        <f t="shared" si="166"/>
        <v>0</v>
      </c>
      <c r="AB415" s="318">
        <f t="shared" si="166"/>
        <v>0</v>
      </c>
      <c r="AC415" s="318">
        <f t="shared" si="166"/>
        <v>0</v>
      </c>
      <c r="AD415" s="318">
        <f t="shared" si="166"/>
        <v>0</v>
      </c>
      <c r="AE415" s="318">
        <f t="shared" si="166"/>
        <v>0</v>
      </c>
      <c r="AF415" s="318">
        <f t="shared" si="166"/>
        <v>0</v>
      </c>
      <c r="AG415" s="318">
        <f t="shared" si="166"/>
        <v>0</v>
      </c>
      <c r="AH415" s="318">
        <f t="shared" si="166"/>
        <v>0</v>
      </c>
      <c r="AI415" s="318">
        <f t="shared" si="166"/>
        <v>0</v>
      </c>
      <c r="AJ415" s="318">
        <f t="shared" si="166"/>
        <v>0</v>
      </c>
      <c r="AK415" s="318">
        <f t="shared" si="166"/>
        <v>0</v>
      </c>
      <c r="AL415" s="318">
        <f t="shared" si="166"/>
        <v>0</v>
      </c>
      <c r="AM415" s="318">
        <f t="shared" si="166"/>
        <v>0</v>
      </c>
      <c r="AN415" s="318">
        <f t="shared" si="166"/>
        <v>0</v>
      </c>
      <c r="AO415" s="318">
        <f t="shared" si="166"/>
        <v>0</v>
      </c>
    </row>
    <row r="416" spans="3:41" x14ac:dyDescent="0.35">
      <c r="C416" s="24"/>
      <c r="F416" s="28" t="s">
        <v>1046</v>
      </c>
      <c r="G416" s="28" t="s">
        <v>266</v>
      </c>
      <c r="H416" s="28"/>
      <c r="I416" s="28"/>
      <c r="J416" s="380">
        <f t="shared" si="166"/>
        <v>0</v>
      </c>
      <c r="K416" s="380">
        <f t="shared" si="166"/>
        <v>0</v>
      </c>
      <c r="L416" s="380">
        <f t="shared" si="166"/>
        <v>0</v>
      </c>
      <c r="M416" s="380">
        <f t="shared" si="166"/>
        <v>0</v>
      </c>
      <c r="N416" s="380">
        <f t="shared" si="166"/>
        <v>0</v>
      </c>
      <c r="O416" s="380">
        <f t="shared" si="166"/>
        <v>0</v>
      </c>
      <c r="P416" s="380">
        <f t="shared" si="166"/>
        <v>0</v>
      </c>
      <c r="Q416" s="380">
        <f t="shared" si="166"/>
        <v>0</v>
      </c>
      <c r="R416" s="380">
        <f t="shared" si="166"/>
        <v>0</v>
      </c>
      <c r="S416" s="380">
        <f t="shared" si="166"/>
        <v>0</v>
      </c>
      <c r="T416" s="380">
        <f t="shared" si="166"/>
        <v>0</v>
      </c>
      <c r="U416" s="380">
        <f t="shared" si="166"/>
        <v>0</v>
      </c>
      <c r="V416" s="380">
        <f t="shared" si="166"/>
        <v>0</v>
      </c>
      <c r="W416" s="380">
        <f t="shared" si="166"/>
        <v>0</v>
      </c>
      <c r="X416" s="380">
        <f t="shared" si="166"/>
        <v>0</v>
      </c>
      <c r="Y416" s="380">
        <f t="shared" si="166"/>
        <v>0</v>
      </c>
      <c r="Z416" s="380">
        <f t="shared" si="166"/>
        <v>0</v>
      </c>
      <c r="AA416" s="380">
        <f t="shared" si="166"/>
        <v>0</v>
      </c>
      <c r="AB416" s="380">
        <f t="shared" si="166"/>
        <v>0</v>
      </c>
      <c r="AC416" s="380">
        <f t="shared" si="166"/>
        <v>0</v>
      </c>
      <c r="AD416" s="380">
        <f t="shared" si="166"/>
        <v>0</v>
      </c>
      <c r="AE416" s="380">
        <f t="shared" si="166"/>
        <v>0</v>
      </c>
      <c r="AF416" s="380">
        <f t="shared" si="166"/>
        <v>0</v>
      </c>
      <c r="AG416" s="380">
        <f t="shared" si="166"/>
        <v>0</v>
      </c>
      <c r="AH416" s="380">
        <f t="shared" si="166"/>
        <v>0</v>
      </c>
      <c r="AI416" s="380">
        <f t="shared" si="166"/>
        <v>0</v>
      </c>
      <c r="AJ416" s="380">
        <f t="shared" si="166"/>
        <v>0</v>
      </c>
      <c r="AK416" s="380">
        <f t="shared" si="166"/>
        <v>0</v>
      </c>
      <c r="AL416" s="380">
        <f t="shared" si="166"/>
        <v>0</v>
      </c>
      <c r="AM416" s="380">
        <f t="shared" si="166"/>
        <v>0</v>
      </c>
      <c r="AN416" s="380">
        <f t="shared" si="166"/>
        <v>0</v>
      </c>
      <c r="AO416" s="380">
        <f t="shared" si="166"/>
        <v>0</v>
      </c>
    </row>
    <row r="417" spans="2:43" x14ac:dyDescent="0.35">
      <c r="C417" s="24"/>
      <c r="J417" s="13"/>
      <c r="K417" s="13"/>
      <c r="L417" s="13"/>
      <c r="M417" s="13"/>
      <c r="N417" s="13"/>
      <c r="O417" s="13"/>
      <c r="P417" s="13"/>
      <c r="Q417" s="13"/>
      <c r="R417" s="13"/>
      <c r="S417" s="13"/>
      <c r="T417" s="13"/>
      <c r="U417" s="13"/>
      <c r="V417" s="13"/>
      <c r="W417" s="13"/>
      <c r="X417" s="13"/>
      <c r="Y417" s="13"/>
      <c r="Z417" s="13"/>
      <c r="AA417" s="13"/>
      <c r="AB417" s="13"/>
      <c r="AC417" s="13"/>
      <c r="AD417" s="13"/>
      <c r="AE417" s="13"/>
      <c r="AF417" s="13"/>
      <c r="AG417" s="13"/>
      <c r="AH417" s="13"/>
      <c r="AI417" s="13"/>
      <c r="AJ417" s="13"/>
      <c r="AK417" s="13"/>
      <c r="AL417" s="13"/>
      <c r="AM417" s="13"/>
      <c r="AN417" s="13"/>
      <c r="AO417" s="13"/>
    </row>
    <row r="418" spans="2:43" x14ac:dyDescent="0.35">
      <c r="C418" s="24"/>
      <c r="E418" s="27" t="s">
        <v>1092</v>
      </c>
      <c r="J418" s="13"/>
      <c r="K418" s="13"/>
      <c r="L418" s="13"/>
      <c r="M418" s="13"/>
      <c r="N418" s="13"/>
      <c r="O418" s="13"/>
      <c r="P418" s="13"/>
      <c r="Q418" s="13"/>
      <c r="R418" s="13"/>
      <c r="S418" s="13"/>
      <c r="T418" s="13"/>
      <c r="U418" s="13"/>
      <c r="V418" s="13"/>
      <c r="W418" s="13"/>
      <c r="X418" s="13"/>
      <c r="Y418" s="13"/>
      <c r="Z418" s="13"/>
      <c r="AA418" s="13"/>
      <c r="AB418" s="13"/>
      <c r="AC418" s="13"/>
      <c r="AD418" s="13"/>
      <c r="AE418" s="13"/>
      <c r="AF418" s="13"/>
      <c r="AG418" s="13"/>
      <c r="AH418" s="13"/>
      <c r="AI418" s="13"/>
      <c r="AJ418" s="13"/>
      <c r="AK418" s="13"/>
      <c r="AL418" s="13"/>
      <c r="AM418" s="13"/>
      <c r="AN418" s="13"/>
      <c r="AO418" s="13"/>
    </row>
    <row r="419" spans="2:43" x14ac:dyDescent="0.35">
      <c r="C419" s="24"/>
      <c r="F419" s="19" t="s">
        <v>153</v>
      </c>
      <c r="G419" s="19" t="s">
        <v>266</v>
      </c>
      <c r="H419" s="19"/>
      <c r="I419" s="19"/>
      <c r="J419" s="379">
        <f t="shared" ref="J419:AO421" si="167">IF(J$253, INDEX(J$414:J$416,J283), 0)</f>
        <v>0</v>
      </c>
      <c r="K419" s="379">
        <f t="shared" si="167"/>
        <v>0</v>
      </c>
      <c r="L419" s="379">
        <f t="shared" si="167"/>
        <v>0</v>
      </c>
      <c r="M419" s="379">
        <f t="shared" si="167"/>
        <v>0</v>
      </c>
      <c r="N419" s="379">
        <f t="shared" si="167"/>
        <v>0</v>
      </c>
      <c r="O419" s="379">
        <f t="shared" si="167"/>
        <v>0</v>
      </c>
      <c r="P419" s="379">
        <f t="shared" si="167"/>
        <v>0</v>
      </c>
      <c r="Q419" s="379">
        <f t="shared" si="167"/>
        <v>0</v>
      </c>
      <c r="R419" s="379">
        <f t="shared" si="167"/>
        <v>0</v>
      </c>
      <c r="S419" s="379">
        <f t="shared" si="167"/>
        <v>0</v>
      </c>
      <c r="T419" s="379">
        <f t="shared" si="167"/>
        <v>0</v>
      </c>
      <c r="U419" s="379">
        <f t="shared" si="167"/>
        <v>0</v>
      </c>
      <c r="V419" s="379">
        <f t="shared" si="167"/>
        <v>0</v>
      </c>
      <c r="W419" s="379">
        <f t="shared" si="167"/>
        <v>0</v>
      </c>
      <c r="X419" s="379">
        <f t="shared" si="167"/>
        <v>0</v>
      </c>
      <c r="Y419" s="379">
        <f t="shared" si="167"/>
        <v>0</v>
      </c>
      <c r="Z419" s="379">
        <f t="shared" si="167"/>
        <v>0</v>
      </c>
      <c r="AA419" s="379">
        <f t="shared" si="167"/>
        <v>0</v>
      </c>
      <c r="AB419" s="379">
        <f t="shared" si="167"/>
        <v>0</v>
      </c>
      <c r="AC419" s="379">
        <f t="shared" si="167"/>
        <v>0</v>
      </c>
      <c r="AD419" s="379">
        <f t="shared" si="167"/>
        <v>0</v>
      </c>
      <c r="AE419" s="379">
        <f t="shared" si="167"/>
        <v>0</v>
      </c>
      <c r="AF419" s="379">
        <f t="shared" si="167"/>
        <v>0</v>
      </c>
      <c r="AG419" s="379">
        <f t="shared" si="167"/>
        <v>0</v>
      </c>
      <c r="AH419" s="379">
        <f t="shared" si="167"/>
        <v>0</v>
      </c>
      <c r="AI419" s="379">
        <f t="shared" si="167"/>
        <v>0</v>
      </c>
      <c r="AJ419" s="379">
        <f t="shared" si="167"/>
        <v>0</v>
      </c>
      <c r="AK419" s="379">
        <f t="shared" si="167"/>
        <v>0</v>
      </c>
      <c r="AL419" s="379">
        <f t="shared" si="167"/>
        <v>0</v>
      </c>
      <c r="AM419" s="379">
        <f t="shared" si="167"/>
        <v>0</v>
      </c>
      <c r="AN419" s="379">
        <f t="shared" si="167"/>
        <v>0</v>
      </c>
      <c r="AO419" s="379">
        <f t="shared" si="167"/>
        <v>0</v>
      </c>
    </row>
    <row r="420" spans="2:43" x14ac:dyDescent="0.35">
      <c r="C420" s="24"/>
      <c r="F420" t="s">
        <v>154</v>
      </c>
      <c r="G420" t="s">
        <v>266</v>
      </c>
      <c r="J420" s="318">
        <f t="shared" si="167"/>
        <v>0</v>
      </c>
      <c r="K420" s="318">
        <f t="shared" si="167"/>
        <v>0</v>
      </c>
      <c r="L420" s="318">
        <f t="shared" si="167"/>
        <v>0</v>
      </c>
      <c r="M420" s="318">
        <f t="shared" si="167"/>
        <v>0</v>
      </c>
      <c r="N420" s="318">
        <f t="shared" si="167"/>
        <v>0</v>
      </c>
      <c r="O420" s="318">
        <f t="shared" si="167"/>
        <v>0</v>
      </c>
      <c r="P420" s="318">
        <f t="shared" si="167"/>
        <v>0</v>
      </c>
      <c r="Q420" s="318">
        <f t="shared" si="167"/>
        <v>0</v>
      </c>
      <c r="R420" s="318">
        <f t="shared" si="167"/>
        <v>0</v>
      </c>
      <c r="S420" s="318">
        <f t="shared" si="167"/>
        <v>0</v>
      </c>
      <c r="T420" s="318">
        <f t="shared" si="167"/>
        <v>0</v>
      </c>
      <c r="U420" s="318">
        <f t="shared" si="167"/>
        <v>0</v>
      </c>
      <c r="V420" s="318">
        <f t="shared" si="167"/>
        <v>0</v>
      </c>
      <c r="W420" s="318">
        <f t="shared" si="167"/>
        <v>0</v>
      </c>
      <c r="X420" s="318">
        <f t="shared" si="167"/>
        <v>0</v>
      </c>
      <c r="Y420" s="318">
        <f t="shared" si="167"/>
        <v>0</v>
      </c>
      <c r="Z420" s="318">
        <f t="shared" si="167"/>
        <v>0</v>
      </c>
      <c r="AA420" s="318">
        <f t="shared" si="167"/>
        <v>0</v>
      </c>
      <c r="AB420" s="318">
        <f t="shared" si="167"/>
        <v>0</v>
      </c>
      <c r="AC420" s="318">
        <f t="shared" si="167"/>
        <v>0</v>
      </c>
      <c r="AD420" s="318">
        <f t="shared" si="167"/>
        <v>0</v>
      </c>
      <c r="AE420" s="318">
        <f t="shared" si="167"/>
        <v>0</v>
      </c>
      <c r="AF420" s="318">
        <f t="shared" si="167"/>
        <v>0</v>
      </c>
      <c r="AG420" s="318">
        <f t="shared" si="167"/>
        <v>0</v>
      </c>
      <c r="AH420" s="318">
        <f t="shared" si="167"/>
        <v>0</v>
      </c>
      <c r="AI420" s="318">
        <f t="shared" si="167"/>
        <v>0</v>
      </c>
      <c r="AJ420" s="318">
        <f t="shared" si="167"/>
        <v>0</v>
      </c>
      <c r="AK420" s="318">
        <f t="shared" si="167"/>
        <v>0</v>
      </c>
      <c r="AL420" s="318">
        <f t="shared" si="167"/>
        <v>0</v>
      </c>
      <c r="AM420" s="318">
        <f t="shared" si="167"/>
        <v>0</v>
      </c>
      <c r="AN420" s="318">
        <f t="shared" si="167"/>
        <v>0</v>
      </c>
      <c r="AO420" s="318">
        <f t="shared" si="167"/>
        <v>0</v>
      </c>
    </row>
    <row r="421" spans="2:43" x14ac:dyDescent="0.35">
      <c r="C421" s="24"/>
      <c r="F421" s="28" t="s">
        <v>155</v>
      </c>
      <c r="G421" s="28" t="s">
        <v>266</v>
      </c>
      <c r="H421" s="28"/>
      <c r="I421" s="28"/>
      <c r="J421" s="380">
        <f t="shared" si="167"/>
        <v>0</v>
      </c>
      <c r="K421" s="380">
        <f t="shared" si="167"/>
        <v>0</v>
      </c>
      <c r="L421" s="380">
        <f t="shared" si="167"/>
        <v>0</v>
      </c>
      <c r="M421" s="380">
        <f t="shared" si="167"/>
        <v>0</v>
      </c>
      <c r="N421" s="380">
        <f t="shared" si="167"/>
        <v>0</v>
      </c>
      <c r="O421" s="380">
        <f t="shared" si="167"/>
        <v>0</v>
      </c>
      <c r="P421" s="380">
        <f t="shared" si="167"/>
        <v>0</v>
      </c>
      <c r="Q421" s="380">
        <f t="shared" si="167"/>
        <v>0</v>
      </c>
      <c r="R421" s="380">
        <f t="shared" si="167"/>
        <v>0</v>
      </c>
      <c r="S421" s="380">
        <f t="shared" si="167"/>
        <v>0</v>
      </c>
      <c r="T421" s="380">
        <f t="shared" si="167"/>
        <v>0</v>
      </c>
      <c r="U421" s="380">
        <f t="shared" si="167"/>
        <v>0</v>
      </c>
      <c r="V421" s="380">
        <f t="shared" si="167"/>
        <v>0</v>
      </c>
      <c r="W421" s="380">
        <f t="shared" si="167"/>
        <v>0</v>
      </c>
      <c r="X421" s="380">
        <f t="shared" si="167"/>
        <v>0</v>
      </c>
      <c r="Y421" s="380">
        <f t="shared" si="167"/>
        <v>0</v>
      </c>
      <c r="Z421" s="380">
        <f t="shared" si="167"/>
        <v>0</v>
      </c>
      <c r="AA421" s="380">
        <f t="shared" si="167"/>
        <v>0</v>
      </c>
      <c r="AB421" s="380">
        <f t="shared" si="167"/>
        <v>0</v>
      </c>
      <c r="AC421" s="380">
        <f t="shared" si="167"/>
        <v>0</v>
      </c>
      <c r="AD421" s="380">
        <f t="shared" si="167"/>
        <v>0</v>
      </c>
      <c r="AE421" s="380">
        <f t="shared" si="167"/>
        <v>0</v>
      </c>
      <c r="AF421" s="380">
        <f t="shared" si="167"/>
        <v>0</v>
      </c>
      <c r="AG421" s="380">
        <f t="shared" si="167"/>
        <v>0</v>
      </c>
      <c r="AH421" s="380">
        <f t="shared" si="167"/>
        <v>0</v>
      </c>
      <c r="AI421" s="380">
        <f t="shared" si="167"/>
        <v>0</v>
      </c>
      <c r="AJ421" s="380">
        <f t="shared" si="167"/>
        <v>0</v>
      </c>
      <c r="AK421" s="380">
        <f t="shared" si="167"/>
        <v>0</v>
      </c>
      <c r="AL421" s="380">
        <f t="shared" si="167"/>
        <v>0</v>
      </c>
      <c r="AM421" s="380">
        <f t="shared" si="167"/>
        <v>0</v>
      </c>
      <c r="AN421" s="380">
        <f t="shared" si="167"/>
        <v>0</v>
      </c>
      <c r="AO421" s="380">
        <f t="shared" si="167"/>
        <v>0</v>
      </c>
    </row>
    <row r="422" spans="2:43" x14ac:dyDescent="0.35">
      <c r="C422" s="24"/>
      <c r="J422" s="13"/>
      <c r="K422" s="13"/>
      <c r="L422" s="13"/>
      <c r="M422" s="13"/>
      <c r="N422" s="13"/>
      <c r="O422" s="13"/>
      <c r="P422" s="13"/>
      <c r="Q422" s="13"/>
      <c r="R422" s="13"/>
      <c r="S422" s="13"/>
      <c r="T422" s="13"/>
      <c r="U422" s="13"/>
      <c r="V422" s="13"/>
      <c r="W422" s="13"/>
      <c r="X422" s="13"/>
      <c r="Y422" s="13"/>
      <c r="Z422" s="13"/>
      <c r="AA422" s="13"/>
      <c r="AB422" s="13"/>
      <c r="AC422" s="13"/>
      <c r="AD422" s="13"/>
      <c r="AE422" s="13"/>
      <c r="AF422" s="13"/>
      <c r="AG422" s="13"/>
      <c r="AH422" s="13"/>
      <c r="AI422" s="13"/>
      <c r="AJ422" s="13"/>
      <c r="AK422" s="13"/>
      <c r="AL422" s="13"/>
      <c r="AM422" s="13"/>
      <c r="AN422" s="13"/>
      <c r="AO422" s="13"/>
    </row>
    <row r="423" spans="2:43" x14ac:dyDescent="0.35">
      <c r="B423" s="25" t="s">
        <v>1011</v>
      </c>
      <c r="C423" s="25"/>
      <c r="D423" s="25"/>
      <c r="E423" s="25"/>
      <c r="F423" s="25"/>
      <c r="G423" s="25"/>
      <c r="H423" s="25"/>
      <c r="I423" s="25"/>
      <c r="J423" s="190"/>
      <c r="K423" s="190"/>
      <c r="L423" s="190"/>
      <c r="M423" s="190"/>
      <c r="N423" s="190"/>
      <c r="O423" s="190"/>
      <c r="P423" s="190"/>
      <c r="Q423" s="190"/>
      <c r="R423" s="190"/>
      <c r="S423" s="190"/>
      <c r="T423" s="190"/>
      <c r="U423" s="190"/>
      <c r="V423" s="190"/>
      <c r="W423" s="190"/>
      <c r="X423" s="190"/>
      <c r="Y423" s="190"/>
      <c r="Z423" s="190"/>
      <c r="AA423" s="190"/>
      <c r="AB423" s="190"/>
      <c r="AC423" s="190"/>
      <c r="AD423" s="190"/>
      <c r="AE423" s="190"/>
      <c r="AF423" s="190"/>
      <c r="AG423" s="190"/>
      <c r="AH423" s="190"/>
      <c r="AI423" s="190"/>
      <c r="AJ423" s="190"/>
      <c r="AK423" s="190"/>
      <c r="AL423" s="190"/>
      <c r="AM423" s="190"/>
      <c r="AN423" s="190"/>
      <c r="AO423" s="190"/>
      <c r="AP423" s="95"/>
      <c r="AQ423" s="95"/>
    </row>
    <row r="424" spans="2:43" x14ac:dyDescent="0.35">
      <c r="C424" s="24"/>
      <c r="J424" s="13"/>
      <c r="K424" s="13"/>
      <c r="L424" s="13"/>
      <c r="M424" s="13"/>
      <c r="N424" s="318"/>
      <c r="O424" s="13"/>
      <c r="P424" s="13"/>
      <c r="Q424" s="13"/>
      <c r="R424" s="13"/>
      <c r="S424" s="13"/>
      <c r="T424" s="13"/>
      <c r="U424" s="13"/>
      <c r="V424" s="13"/>
      <c r="W424" s="13"/>
      <c r="X424" s="13"/>
      <c r="Y424" s="13"/>
      <c r="Z424" s="13"/>
      <c r="AA424" s="13"/>
      <c r="AB424" s="13"/>
      <c r="AC424" s="13"/>
      <c r="AD424" s="13"/>
      <c r="AE424" s="13"/>
      <c r="AF424" s="13"/>
      <c r="AG424" s="13"/>
      <c r="AH424" s="13"/>
      <c r="AI424" s="13"/>
      <c r="AJ424" s="13"/>
      <c r="AK424" s="13"/>
      <c r="AL424" s="13"/>
      <c r="AM424" s="13"/>
      <c r="AN424" s="13"/>
      <c r="AO424" s="13"/>
    </row>
    <row r="425" spans="2:43" x14ac:dyDescent="0.35">
      <c r="C425" s="26" t="str">
        <f ca="1">INDEX('Version control'!$H$37:$H$64,MATCH($A$1,'Version control'!$F$37:$F$64,0),1)&amp;"-P: Final adders"</f>
        <v>Section 119-P: Final adders</v>
      </c>
      <c r="D425" s="26"/>
      <c r="E425" s="26"/>
      <c r="F425" s="26"/>
      <c r="G425" s="26"/>
      <c r="H425" s="26"/>
      <c r="I425" s="26"/>
      <c r="J425" s="179"/>
      <c r="K425" s="179"/>
      <c r="L425" s="179"/>
      <c r="M425" s="179"/>
      <c r="N425" s="179"/>
      <c r="O425" s="179"/>
      <c r="P425" s="179"/>
      <c r="Q425" s="179"/>
      <c r="R425" s="179"/>
      <c r="S425" s="179"/>
      <c r="T425" s="179"/>
      <c r="U425" s="179"/>
      <c r="V425" s="179"/>
      <c r="W425" s="179"/>
      <c r="X425" s="179"/>
      <c r="Y425" s="179"/>
      <c r="Z425" s="179"/>
      <c r="AA425" s="179"/>
      <c r="AB425" s="179"/>
      <c r="AC425" s="179"/>
      <c r="AD425" s="179"/>
      <c r="AE425" s="179"/>
      <c r="AF425" s="179"/>
      <c r="AG425" s="179"/>
      <c r="AH425" s="179"/>
      <c r="AI425" s="179"/>
      <c r="AJ425" s="179"/>
      <c r="AK425" s="179"/>
      <c r="AL425" s="179"/>
      <c r="AM425" s="179"/>
      <c r="AN425" s="179"/>
      <c r="AO425" s="179"/>
      <c r="AP425" s="26"/>
      <c r="AQ425" s="26"/>
    </row>
    <row r="426" spans="2:43" x14ac:dyDescent="0.35">
      <c r="C426" s="24"/>
      <c r="E426" s="27"/>
      <c r="J426" s="13"/>
      <c r="K426" s="13"/>
      <c r="L426" s="13"/>
      <c r="M426" s="13"/>
      <c r="N426" s="13"/>
      <c r="O426" s="13"/>
      <c r="P426" s="13"/>
      <c r="Q426" s="13"/>
      <c r="R426" s="13"/>
      <c r="S426" s="13"/>
      <c r="T426" s="13"/>
      <c r="U426" s="13"/>
      <c r="V426" s="13"/>
      <c r="W426" s="13"/>
      <c r="X426" s="13"/>
      <c r="Y426" s="13"/>
      <c r="Z426" s="13"/>
      <c r="AA426" s="13"/>
      <c r="AB426" s="13"/>
      <c r="AC426" s="13"/>
      <c r="AD426" s="13"/>
      <c r="AE426" s="13"/>
      <c r="AF426" s="13"/>
      <c r="AG426" s="13"/>
      <c r="AH426" s="13"/>
      <c r="AI426" s="13"/>
      <c r="AJ426" s="13"/>
      <c r="AK426" s="13"/>
      <c r="AL426" s="13"/>
      <c r="AM426" s="13"/>
      <c r="AN426" s="13"/>
      <c r="AO426" s="13"/>
    </row>
    <row r="427" spans="2:43" x14ac:dyDescent="0.35">
      <c r="C427" s="24"/>
      <c r="E427" s="78" t="s">
        <v>929</v>
      </c>
      <c r="J427" s="13"/>
      <c r="K427" s="13"/>
      <c r="L427" s="13"/>
      <c r="M427" s="13"/>
      <c r="N427" s="13"/>
      <c r="O427" s="13"/>
      <c r="P427" s="13"/>
      <c r="Q427" s="13"/>
      <c r="R427" s="13"/>
      <c r="S427" s="13"/>
      <c r="T427" s="13"/>
      <c r="U427" s="13"/>
      <c r="V427" s="13"/>
      <c r="W427" s="13"/>
      <c r="X427" s="13"/>
      <c r="Y427" s="13"/>
      <c r="Z427" s="13"/>
      <c r="AA427" s="13"/>
      <c r="AB427" s="13"/>
      <c r="AC427" s="13"/>
      <c r="AD427" s="13"/>
      <c r="AE427" s="13"/>
      <c r="AF427" s="13"/>
      <c r="AG427" s="13"/>
      <c r="AH427" s="13"/>
      <c r="AI427" s="13"/>
      <c r="AJ427" s="13"/>
      <c r="AK427" s="13"/>
      <c r="AL427" s="13"/>
      <c r="AM427" s="13"/>
      <c r="AN427" s="13"/>
      <c r="AO427" s="13"/>
    </row>
    <row r="428" spans="2:43" x14ac:dyDescent="0.35">
      <c r="C428" s="24"/>
      <c r="F428" s="19" t="s">
        <v>153</v>
      </c>
      <c r="G428" s="19" t="s">
        <v>266</v>
      </c>
      <c r="H428" s="19"/>
      <c r="I428" s="19"/>
      <c r="J428" s="263">
        <f>J419 + J$223</f>
        <v>0</v>
      </c>
      <c r="K428" s="263">
        <f t="shared" ref="K428:AO428" si="168">K419 + K$223</f>
        <v>0</v>
      </c>
      <c r="L428" s="263">
        <f t="shared" si="168"/>
        <v>0</v>
      </c>
      <c r="M428" s="263">
        <f t="shared" si="168"/>
        <v>0</v>
      </c>
      <c r="N428" s="263">
        <f t="shared" si="168"/>
        <v>0</v>
      </c>
      <c r="O428" s="263">
        <f t="shared" si="168"/>
        <v>0</v>
      </c>
      <c r="P428" s="263">
        <f t="shared" si="168"/>
        <v>0</v>
      </c>
      <c r="Q428" s="263">
        <f t="shared" si="168"/>
        <v>0</v>
      </c>
      <c r="R428" s="263">
        <f t="shared" si="168"/>
        <v>0</v>
      </c>
      <c r="S428" s="263">
        <f t="shared" si="168"/>
        <v>0</v>
      </c>
      <c r="T428" s="263">
        <f t="shared" si="168"/>
        <v>0</v>
      </c>
      <c r="U428" s="263">
        <f t="shared" si="168"/>
        <v>0</v>
      </c>
      <c r="V428" s="263">
        <f t="shared" si="168"/>
        <v>0</v>
      </c>
      <c r="W428" s="263">
        <f t="shared" si="168"/>
        <v>0</v>
      </c>
      <c r="X428" s="263">
        <f t="shared" si="168"/>
        <v>0</v>
      </c>
      <c r="Y428" s="263">
        <f t="shared" si="168"/>
        <v>0</v>
      </c>
      <c r="Z428" s="263">
        <f t="shared" si="168"/>
        <v>0</v>
      </c>
      <c r="AA428" s="263">
        <f t="shared" si="168"/>
        <v>0</v>
      </c>
      <c r="AB428" s="263">
        <f t="shared" si="168"/>
        <v>0</v>
      </c>
      <c r="AC428" s="263">
        <f t="shared" si="168"/>
        <v>0</v>
      </c>
      <c r="AD428" s="263">
        <f t="shared" si="168"/>
        <v>0</v>
      </c>
      <c r="AE428" s="263">
        <f t="shared" si="168"/>
        <v>0</v>
      </c>
      <c r="AF428" s="263">
        <f t="shared" si="168"/>
        <v>0</v>
      </c>
      <c r="AG428" s="263">
        <f t="shared" si="168"/>
        <v>1.3368734242863594</v>
      </c>
      <c r="AH428" s="263">
        <f t="shared" si="168"/>
        <v>0</v>
      </c>
      <c r="AI428" s="263">
        <f t="shared" si="168"/>
        <v>0</v>
      </c>
      <c r="AJ428" s="263">
        <f t="shared" si="168"/>
        <v>0</v>
      </c>
      <c r="AK428" s="263">
        <f t="shared" si="168"/>
        <v>0</v>
      </c>
      <c r="AL428" s="263">
        <f t="shared" si="168"/>
        <v>0</v>
      </c>
      <c r="AM428" s="263">
        <f t="shared" si="168"/>
        <v>0</v>
      </c>
      <c r="AN428" s="263">
        <f t="shared" si="168"/>
        <v>0</v>
      </c>
      <c r="AO428" s="263">
        <f t="shared" si="168"/>
        <v>0</v>
      </c>
    </row>
    <row r="429" spans="2:43" x14ac:dyDescent="0.35">
      <c r="C429" s="24"/>
      <c r="F429" t="s">
        <v>154</v>
      </c>
      <c r="G429" t="s">
        <v>266</v>
      </c>
      <c r="J429" s="264">
        <f t="shared" ref="J429:AO430" si="169">J420 + J$223</f>
        <v>0</v>
      </c>
      <c r="K429" s="264">
        <f t="shared" si="169"/>
        <v>0</v>
      </c>
      <c r="L429" s="264">
        <f t="shared" si="169"/>
        <v>0</v>
      </c>
      <c r="M429" s="264">
        <f t="shared" si="169"/>
        <v>0</v>
      </c>
      <c r="N429" s="264">
        <f t="shared" si="169"/>
        <v>0</v>
      </c>
      <c r="O429" s="264">
        <f t="shared" si="169"/>
        <v>0</v>
      </c>
      <c r="P429" s="264">
        <f t="shared" si="169"/>
        <v>0</v>
      </c>
      <c r="Q429" s="264">
        <f t="shared" si="169"/>
        <v>0</v>
      </c>
      <c r="R429" s="264">
        <f t="shared" si="169"/>
        <v>0</v>
      </c>
      <c r="S429" s="264">
        <f t="shared" si="169"/>
        <v>0</v>
      </c>
      <c r="T429" s="264">
        <f t="shared" si="169"/>
        <v>0</v>
      </c>
      <c r="U429" s="264">
        <f t="shared" si="169"/>
        <v>0</v>
      </c>
      <c r="V429" s="264">
        <f t="shared" si="169"/>
        <v>0</v>
      </c>
      <c r="W429" s="264">
        <f t="shared" si="169"/>
        <v>0</v>
      </c>
      <c r="X429" s="264">
        <f t="shared" si="169"/>
        <v>0</v>
      </c>
      <c r="Y429" s="264">
        <f t="shared" si="169"/>
        <v>0</v>
      </c>
      <c r="Z429" s="264">
        <f t="shared" si="169"/>
        <v>0</v>
      </c>
      <c r="AA429" s="264">
        <f t="shared" si="169"/>
        <v>0</v>
      </c>
      <c r="AB429" s="264">
        <f t="shared" si="169"/>
        <v>0</v>
      </c>
      <c r="AC429" s="264">
        <f t="shared" si="169"/>
        <v>0</v>
      </c>
      <c r="AD429" s="264">
        <f t="shared" si="169"/>
        <v>0</v>
      </c>
      <c r="AE429" s="264">
        <f t="shared" si="169"/>
        <v>0</v>
      </c>
      <c r="AF429" s="264">
        <f t="shared" si="169"/>
        <v>0</v>
      </c>
      <c r="AG429" s="264">
        <f t="shared" si="169"/>
        <v>1.3368734242863594</v>
      </c>
      <c r="AH429" s="264">
        <f t="shared" si="169"/>
        <v>0</v>
      </c>
      <c r="AI429" s="264">
        <f t="shared" si="169"/>
        <v>0</v>
      </c>
      <c r="AJ429" s="264">
        <f t="shared" si="169"/>
        <v>0</v>
      </c>
      <c r="AK429" s="264">
        <f t="shared" si="169"/>
        <v>0</v>
      </c>
      <c r="AL429" s="264">
        <f t="shared" si="169"/>
        <v>0</v>
      </c>
      <c r="AM429" s="264">
        <f t="shared" si="169"/>
        <v>0</v>
      </c>
      <c r="AN429" s="264">
        <f t="shared" si="169"/>
        <v>0</v>
      </c>
      <c r="AO429" s="264">
        <f t="shared" si="169"/>
        <v>0</v>
      </c>
    </row>
    <row r="430" spans="2:43" x14ac:dyDescent="0.35">
      <c r="C430" s="24"/>
      <c r="F430" t="s">
        <v>155</v>
      </c>
      <c r="G430" t="s">
        <v>266</v>
      </c>
      <c r="J430" s="265">
        <f t="shared" si="169"/>
        <v>0</v>
      </c>
      <c r="K430" s="265">
        <f t="shared" si="169"/>
        <v>0</v>
      </c>
      <c r="L430" s="265">
        <f t="shared" si="169"/>
        <v>0</v>
      </c>
      <c r="M430" s="265">
        <f t="shared" si="169"/>
        <v>0</v>
      </c>
      <c r="N430" s="265">
        <f t="shared" si="169"/>
        <v>0</v>
      </c>
      <c r="O430" s="265">
        <f t="shared" si="169"/>
        <v>0</v>
      </c>
      <c r="P430" s="265">
        <f t="shared" si="169"/>
        <v>0</v>
      </c>
      <c r="Q430" s="265">
        <f t="shared" si="169"/>
        <v>0</v>
      </c>
      <c r="R430" s="265">
        <f t="shared" si="169"/>
        <v>0</v>
      </c>
      <c r="S430" s="265">
        <f t="shared" si="169"/>
        <v>0</v>
      </c>
      <c r="T430" s="265">
        <f t="shared" si="169"/>
        <v>0</v>
      </c>
      <c r="U430" s="265">
        <f t="shared" si="169"/>
        <v>0</v>
      </c>
      <c r="V430" s="265">
        <f t="shared" si="169"/>
        <v>0</v>
      </c>
      <c r="W430" s="265">
        <f t="shared" si="169"/>
        <v>0</v>
      </c>
      <c r="X430" s="265">
        <f t="shared" si="169"/>
        <v>0</v>
      </c>
      <c r="Y430" s="265">
        <f t="shared" si="169"/>
        <v>0</v>
      </c>
      <c r="Z430" s="265">
        <f t="shared" si="169"/>
        <v>0</v>
      </c>
      <c r="AA430" s="265">
        <f t="shared" si="169"/>
        <v>0</v>
      </c>
      <c r="AB430" s="265">
        <f t="shared" si="169"/>
        <v>0</v>
      </c>
      <c r="AC430" s="265">
        <f t="shared" si="169"/>
        <v>0</v>
      </c>
      <c r="AD430" s="265">
        <f t="shared" si="169"/>
        <v>0</v>
      </c>
      <c r="AE430" s="265">
        <f t="shared" si="169"/>
        <v>0</v>
      </c>
      <c r="AF430" s="265">
        <f t="shared" si="169"/>
        <v>0</v>
      </c>
      <c r="AG430" s="265">
        <f t="shared" si="169"/>
        <v>1.3368734242863594</v>
      </c>
      <c r="AH430" s="265">
        <f t="shared" si="169"/>
        <v>0</v>
      </c>
      <c r="AI430" s="265">
        <f t="shared" si="169"/>
        <v>0</v>
      </c>
      <c r="AJ430" s="265">
        <f t="shared" si="169"/>
        <v>0</v>
      </c>
      <c r="AK430" s="265">
        <f t="shared" si="169"/>
        <v>0</v>
      </c>
      <c r="AL430" s="265">
        <f t="shared" si="169"/>
        <v>0</v>
      </c>
      <c r="AM430" s="265">
        <f t="shared" si="169"/>
        <v>0</v>
      </c>
      <c r="AN430" s="265">
        <f t="shared" si="169"/>
        <v>0</v>
      </c>
      <c r="AO430" s="265">
        <f t="shared" si="169"/>
        <v>0</v>
      </c>
    </row>
    <row r="431" spans="2:43" x14ac:dyDescent="0.35">
      <c r="C431" s="24"/>
      <c r="F431" t="s">
        <v>156</v>
      </c>
      <c r="G431" t="s">
        <v>267</v>
      </c>
      <c r="J431" s="189">
        <f t="shared" ref="J431:AO431" si="170">J240</f>
        <v>11.210154257374954</v>
      </c>
      <c r="K431" s="189">
        <f t="shared" si="170"/>
        <v>0</v>
      </c>
      <c r="L431" s="189">
        <f t="shared" si="170"/>
        <v>0</v>
      </c>
      <c r="M431" s="189">
        <f t="shared" si="170"/>
        <v>5.1671034311097506</v>
      </c>
      <c r="N431" s="189">
        <f t="shared" si="170"/>
        <v>28.184613975463282</v>
      </c>
      <c r="O431" s="189">
        <f t="shared" si="170"/>
        <v>69.967027392292067</v>
      </c>
      <c r="P431" s="189">
        <f t="shared" si="170"/>
        <v>217.52964806394357</v>
      </c>
      <c r="Q431" s="189">
        <f t="shared" si="170"/>
        <v>0</v>
      </c>
      <c r="R431" s="189">
        <f t="shared" si="170"/>
        <v>0</v>
      </c>
      <c r="S431" s="189">
        <f t="shared" si="170"/>
        <v>329.40129425162405</v>
      </c>
      <c r="T431" s="189">
        <f t="shared" si="170"/>
        <v>684.24292418930929</v>
      </c>
      <c r="U431" s="189">
        <f t="shared" si="170"/>
        <v>1093.8925144773484</v>
      </c>
      <c r="V431" s="189">
        <f t="shared" si="170"/>
        <v>2418.4590207488081</v>
      </c>
      <c r="W431" s="189">
        <f t="shared" si="170"/>
        <v>0</v>
      </c>
      <c r="X431" s="189">
        <f t="shared" si="170"/>
        <v>329.40129425162405</v>
      </c>
      <c r="Y431" s="189">
        <f t="shared" si="170"/>
        <v>684.24292418930929</v>
      </c>
      <c r="Z431" s="189">
        <f t="shared" si="170"/>
        <v>1093.8925144773482</v>
      </c>
      <c r="AA431" s="189">
        <f t="shared" si="170"/>
        <v>2418.4590207488081</v>
      </c>
      <c r="AB431" s="189">
        <f t="shared" si="170"/>
        <v>0</v>
      </c>
      <c r="AC431" s="189">
        <f t="shared" si="170"/>
        <v>1076.2287228686739</v>
      </c>
      <c r="AD431" s="189">
        <f t="shared" si="170"/>
        <v>5900.6535673642838</v>
      </c>
      <c r="AE431" s="189">
        <f t="shared" si="170"/>
        <v>12152.130120376898</v>
      </c>
      <c r="AF431" s="189">
        <f t="shared" si="170"/>
        <v>27217.662118080319</v>
      </c>
      <c r="AG431" s="189">
        <f t="shared" si="170"/>
        <v>0</v>
      </c>
      <c r="AH431" s="189">
        <f t="shared" si="170"/>
        <v>0</v>
      </c>
      <c r="AI431" s="189">
        <f t="shared" si="170"/>
        <v>0</v>
      </c>
      <c r="AJ431" s="189">
        <f t="shared" si="170"/>
        <v>0</v>
      </c>
      <c r="AK431" s="189">
        <f t="shared" si="170"/>
        <v>0</v>
      </c>
      <c r="AL431" s="189">
        <f t="shared" si="170"/>
        <v>0</v>
      </c>
      <c r="AM431" s="189">
        <f t="shared" si="170"/>
        <v>0</v>
      </c>
      <c r="AN431" s="189">
        <f t="shared" si="170"/>
        <v>0</v>
      </c>
      <c r="AO431" s="189">
        <f t="shared" si="170"/>
        <v>0</v>
      </c>
    </row>
    <row r="432" spans="2:43" x14ac:dyDescent="0.35">
      <c r="C432" s="24"/>
      <c r="E432" s="23"/>
      <c r="F432" t="s">
        <v>157</v>
      </c>
      <c r="G432" t="s">
        <v>268</v>
      </c>
      <c r="J432" s="56"/>
      <c r="K432" s="56"/>
      <c r="L432" s="56"/>
      <c r="M432" s="56"/>
      <c r="N432" s="56"/>
      <c r="O432" s="56"/>
      <c r="P432" s="56"/>
      <c r="Q432" s="56"/>
      <c r="R432" s="56"/>
      <c r="S432" s="56"/>
      <c r="T432" s="56"/>
      <c r="U432" s="56"/>
      <c r="V432" s="56"/>
      <c r="W432" s="56"/>
      <c r="X432" s="56"/>
      <c r="Y432" s="56"/>
      <c r="Z432" s="56"/>
      <c r="AA432" s="56"/>
      <c r="AB432" s="56"/>
      <c r="AC432" s="56"/>
      <c r="AD432" s="56"/>
      <c r="AE432" s="56"/>
      <c r="AF432" s="56"/>
      <c r="AG432" s="56"/>
      <c r="AH432" s="56"/>
      <c r="AI432" s="56"/>
      <c r="AJ432" s="56"/>
      <c r="AK432" s="56"/>
      <c r="AL432" s="56"/>
      <c r="AM432" s="56"/>
      <c r="AN432" s="56"/>
      <c r="AO432" s="56"/>
    </row>
    <row r="433" spans="2:43" x14ac:dyDescent="0.35">
      <c r="C433" s="24"/>
      <c r="F433" t="s">
        <v>158</v>
      </c>
      <c r="G433" t="s">
        <v>268</v>
      </c>
      <c r="J433" s="56"/>
      <c r="K433" s="56"/>
      <c r="L433" s="56"/>
      <c r="M433" s="56"/>
      <c r="N433" s="56"/>
      <c r="O433" s="56"/>
      <c r="P433" s="56"/>
      <c r="Q433" s="56"/>
      <c r="R433" s="56"/>
      <c r="S433" s="56"/>
      <c r="T433" s="56"/>
      <c r="U433" s="56"/>
      <c r="V433" s="56"/>
      <c r="W433" s="56"/>
      <c r="X433" s="56"/>
      <c r="Y433" s="56"/>
      <c r="Z433" s="56"/>
      <c r="AA433" s="56"/>
      <c r="AB433" s="56"/>
      <c r="AC433" s="56"/>
      <c r="AD433" s="56"/>
      <c r="AE433" s="56"/>
      <c r="AF433" s="56"/>
      <c r="AG433" s="56"/>
      <c r="AH433" s="56"/>
      <c r="AI433" s="56"/>
      <c r="AJ433" s="56"/>
      <c r="AK433" s="56"/>
      <c r="AL433" s="56"/>
      <c r="AM433" s="56"/>
      <c r="AN433" s="56"/>
      <c r="AO433" s="56"/>
    </row>
    <row r="434" spans="2:43" x14ac:dyDescent="0.35">
      <c r="C434" s="24"/>
      <c r="E434" s="23"/>
      <c r="F434" s="28" t="s">
        <v>159</v>
      </c>
      <c r="G434" s="28" t="s">
        <v>269</v>
      </c>
      <c r="H434" s="28"/>
      <c r="I434" s="28"/>
      <c r="J434" s="58"/>
      <c r="K434" s="58"/>
      <c r="L434" s="58"/>
      <c r="M434" s="58"/>
      <c r="N434" s="58"/>
      <c r="O434" s="58"/>
      <c r="P434" s="58"/>
      <c r="Q434" s="58"/>
      <c r="R434" s="58"/>
      <c r="S434" s="58"/>
      <c r="T434" s="58"/>
      <c r="U434" s="58"/>
      <c r="V434" s="58"/>
      <c r="W434" s="58"/>
      <c r="X434" s="58"/>
      <c r="Y434" s="58"/>
      <c r="Z434" s="58"/>
      <c r="AA434" s="58"/>
      <c r="AB434" s="58"/>
      <c r="AC434" s="58"/>
      <c r="AD434" s="58"/>
      <c r="AE434" s="58"/>
      <c r="AF434" s="58"/>
      <c r="AG434" s="58"/>
      <c r="AH434" s="58"/>
      <c r="AI434" s="58"/>
      <c r="AJ434" s="58"/>
      <c r="AK434" s="58"/>
      <c r="AL434" s="58"/>
      <c r="AM434" s="58"/>
      <c r="AN434" s="58"/>
      <c r="AO434" s="58"/>
    </row>
    <row r="435" spans="2:43" x14ac:dyDescent="0.35">
      <c r="C435" s="24"/>
    </row>
    <row r="436" spans="2:43" x14ac:dyDescent="0.35">
      <c r="B436" s="25" t="s">
        <v>228</v>
      </c>
      <c r="C436" s="25"/>
      <c r="D436" s="25"/>
      <c r="E436" s="25"/>
      <c r="F436" s="25"/>
      <c r="G436" s="25"/>
      <c r="H436" s="25"/>
      <c r="I436" s="25"/>
      <c r="J436" s="190"/>
      <c r="K436" s="190"/>
      <c r="L436" s="190"/>
      <c r="M436" s="190"/>
      <c r="N436" s="190"/>
      <c r="O436" s="190"/>
      <c r="P436" s="190"/>
      <c r="Q436" s="190"/>
      <c r="R436" s="190"/>
      <c r="S436" s="190"/>
      <c r="T436" s="190"/>
      <c r="U436" s="190"/>
      <c r="V436" s="190"/>
      <c r="W436" s="190"/>
      <c r="X436" s="190"/>
      <c r="Y436" s="190"/>
      <c r="Z436" s="190"/>
      <c r="AA436" s="190"/>
      <c r="AB436" s="190"/>
      <c r="AC436" s="190"/>
      <c r="AD436" s="190"/>
      <c r="AE436" s="190"/>
      <c r="AF436" s="190"/>
      <c r="AG436" s="190"/>
      <c r="AH436" s="190"/>
      <c r="AI436" s="190"/>
      <c r="AJ436" s="190"/>
      <c r="AK436" s="190"/>
      <c r="AL436" s="190"/>
      <c r="AM436" s="190"/>
      <c r="AN436" s="190"/>
      <c r="AO436" s="190"/>
      <c r="AP436" s="95"/>
      <c r="AQ436" s="95"/>
    </row>
    <row r="437" spans="2:43" x14ac:dyDescent="0.35">
      <c r="C437" s="24"/>
      <c r="J437" s="13"/>
      <c r="K437" s="13"/>
      <c r="L437" s="13"/>
      <c r="M437" s="13"/>
      <c r="N437" s="13"/>
      <c r="O437" s="13"/>
      <c r="P437" s="13"/>
      <c r="Q437" s="13"/>
      <c r="R437" s="13"/>
      <c r="S437" s="13"/>
      <c r="T437" s="13"/>
      <c r="U437" s="13"/>
      <c r="V437" s="13"/>
      <c r="W437" s="13"/>
      <c r="X437" s="13"/>
      <c r="Y437" s="13"/>
      <c r="Z437" s="13"/>
      <c r="AA437" s="13"/>
      <c r="AB437" s="13"/>
      <c r="AC437" s="13"/>
      <c r="AD437" s="13"/>
      <c r="AE437" s="13"/>
      <c r="AF437" s="13"/>
      <c r="AG437" s="13"/>
      <c r="AH437" s="13"/>
      <c r="AI437" s="13"/>
      <c r="AJ437" s="13"/>
      <c r="AK437" s="13"/>
      <c r="AL437" s="13"/>
      <c r="AM437" s="13"/>
      <c r="AN437" s="13"/>
      <c r="AO437" s="13"/>
    </row>
    <row r="438" spans="2:43" x14ac:dyDescent="0.35">
      <c r="C438" s="24"/>
      <c r="E438" s="23" t="s">
        <v>1093</v>
      </c>
      <c r="F438" s="23"/>
      <c r="G438" t="s">
        <v>922</v>
      </c>
      <c r="H438" s="79">
        <f>SUM(J438:AO438)</f>
        <v>0</v>
      </c>
      <c r="J438" s="153">
        <f t="shared" ref="J438:AO438" si="171">SUMPRODUCT(J414:J416,J298:J300)*thousand/hundred</f>
        <v>0</v>
      </c>
      <c r="K438" s="153">
        <f t="shared" si="171"/>
        <v>0</v>
      </c>
      <c r="L438" s="153">
        <f t="shared" si="171"/>
        <v>0</v>
      </c>
      <c r="M438" s="153">
        <f t="shared" si="171"/>
        <v>0</v>
      </c>
      <c r="N438" s="153">
        <f t="shared" si="171"/>
        <v>0</v>
      </c>
      <c r="O438" s="153">
        <f t="shared" si="171"/>
        <v>0</v>
      </c>
      <c r="P438" s="153">
        <f t="shared" si="171"/>
        <v>0</v>
      </c>
      <c r="Q438" s="153">
        <f t="shared" si="171"/>
        <v>0</v>
      </c>
      <c r="R438" s="153">
        <f t="shared" si="171"/>
        <v>0</v>
      </c>
      <c r="S438" s="153">
        <f t="shared" si="171"/>
        <v>0</v>
      </c>
      <c r="T438" s="153">
        <f t="shared" si="171"/>
        <v>0</v>
      </c>
      <c r="U438" s="153">
        <f t="shared" si="171"/>
        <v>0</v>
      </c>
      <c r="V438" s="153">
        <f t="shared" si="171"/>
        <v>0</v>
      </c>
      <c r="W438" s="153">
        <f t="shared" si="171"/>
        <v>0</v>
      </c>
      <c r="X438" s="153">
        <f t="shared" si="171"/>
        <v>0</v>
      </c>
      <c r="Y438" s="153">
        <f t="shared" si="171"/>
        <v>0</v>
      </c>
      <c r="Z438" s="153">
        <f t="shared" si="171"/>
        <v>0</v>
      </c>
      <c r="AA438" s="153">
        <f t="shared" si="171"/>
        <v>0</v>
      </c>
      <c r="AB438" s="153">
        <f t="shared" si="171"/>
        <v>0</v>
      </c>
      <c r="AC438" s="153">
        <f t="shared" si="171"/>
        <v>0</v>
      </c>
      <c r="AD438" s="153">
        <f t="shared" si="171"/>
        <v>0</v>
      </c>
      <c r="AE438" s="153">
        <f t="shared" si="171"/>
        <v>0</v>
      </c>
      <c r="AF438" s="153">
        <f t="shared" si="171"/>
        <v>0</v>
      </c>
      <c r="AG438" s="153">
        <f t="shared" si="171"/>
        <v>0</v>
      </c>
      <c r="AH438" s="153">
        <f t="shared" si="171"/>
        <v>0</v>
      </c>
      <c r="AI438" s="153">
        <f t="shared" si="171"/>
        <v>0</v>
      </c>
      <c r="AJ438" s="153">
        <f t="shared" si="171"/>
        <v>0</v>
      </c>
      <c r="AK438" s="153">
        <f t="shared" si="171"/>
        <v>0</v>
      </c>
      <c r="AL438" s="153">
        <f t="shared" si="171"/>
        <v>0</v>
      </c>
      <c r="AM438" s="153">
        <f t="shared" si="171"/>
        <v>0</v>
      </c>
      <c r="AN438" s="153">
        <f t="shared" si="171"/>
        <v>0</v>
      </c>
      <c r="AO438" s="153">
        <f t="shared" si="171"/>
        <v>0</v>
      </c>
    </row>
    <row r="439" spans="2:43" x14ac:dyDescent="0.35">
      <c r="C439" s="24"/>
      <c r="E439" s="23"/>
      <c r="F439" s="23"/>
      <c r="J439" s="13"/>
      <c r="K439" s="13"/>
      <c r="L439" s="13"/>
      <c r="M439" s="13"/>
      <c r="N439" s="13"/>
      <c r="O439" s="13"/>
      <c r="P439" s="13"/>
      <c r="Q439" s="13"/>
      <c r="R439" s="13"/>
      <c r="S439" s="13"/>
      <c r="T439" s="13"/>
      <c r="U439" s="13"/>
      <c r="V439" s="13"/>
      <c r="W439" s="13"/>
      <c r="X439" s="13"/>
      <c r="Y439" s="13"/>
      <c r="Z439" s="13"/>
      <c r="AA439" s="13"/>
      <c r="AB439" s="13"/>
      <c r="AC439" s="13"/>
      <c r="AD439" s="13"/>
      <c r="AE439" s="13"/>
      <c r="AF439" s="13"/>
      <c r="AG439" s="13"/>
      <c r="AH439" s="13"/>
      <c r="AI439" s="13"/>
      <c r="AJ439" s="13"/>
      <c r="AK439" s="13"/>
      <c r="AL439" s="13"/>
      <c r="AM439" s="13"/>
      <c r="AN439" s="13"/>
      <c r="AO439" s="13"/>
    </row>
    <row r="440" spans="2:43" x14ac:dyDescent="0.35">
      <c r="C440" s="24"/>
      <c r="E440" s="23" t="s">
        <v>1094</v>
      </c>
      <c r="F440" s="23"/>
      <c r="G440" t="s">
        <v>922</v>
      </c>
      <c r="H440" s="79">
        <f>SUM(J440:AO440)</f>
        <v>0</v>
      </c>
      <c r="J440" s="153">
        <f t="shared" ref="J440:AO440" si="172">J244</f>
        <v>0</v>
      </c>
      <c r="K440" s="153">
        <f t="shared" si="172"/>
        <v>0</v>
      </c>
      <c r="L440" s="153">
        <f t="shared" si="172"/>
        <v>0</v>
      </c>
      <c r="M440" s="153">
        <f t="shared" si="172"/>
        <v>0</v>
      </c>
      <c r="N440" s="153">
        <f t="shared" si="172"/>
        <v>0</v>
      </c>
      <c r="O440" s="153">
        <f t="shared" si="172"/>
        <v>0</v>
      </c>
      <c r="P440" s="153">
        <f t="shared" si="172"/>
        <v>0</v>
      </c>
      <c r="Q440" s="153">
        <f t="shared" si="172"/>
        <v>0</v>
      </c>
      <c r="R440" s="153">
        <f t="shared" si="172"/>
        <v>0</v>
      </c>
      <c r="S440" s="153">
        <f t="shared" si="172"/>
        <v>0</v>
      </c>
      <c r="T440" s="153">
        <f t="shared" si="172"/>
        <v>0</v>
      </c>
      <c r="U440" s="153">
        <f t="shared" si="172"/>
        <v>0</v>
      </c>
      <c r="V440" s="153">
        <f t="shared" si="172"/>
        <v>0</v>
      </c>
      <c r="W440" s="153">
        <f t="shared" si="172"/>
        <v>0</v>
      </c>
      <c r="X440" s="153">
        <f t="shared" si="172"/>
        <v>0</v>
      </c>
      <c r="Y440" s="153">
        <f t="shared" si="172"/>
        <v>0</v>
      </c>
      <c r="Z440" s="153">
        <f t="shared" si="172"/>
        <v>0</v>
      </c>
      <c r="AA440" s="153">
        <f t="shared" si="172"/>
        <v>0</v>
      </c>
      <c r="AB440" s="153">
        <f t="shared" si="172"/>
        <v>0</v>
      </c>
      <c r="AC440" s="153">
        <f t="shared" si="172"/>
        <v>0</v>
      </c>
      <c r="AD440" s="153">
        <f t="shared" si="172"/>
        <v>0</v>
      </c>
      <c r="AE440" s="153">
        <f t="shared" si="172"/>
        <v>0</v>
      </c>
      <c r="AF440" s="153">
        <f t="shared" si="172"/>
        <v>0</v>
      </c>
      <c r="AG440" s="153">
        <f t="shared" si="172"/>
        <v>0</v>
      </c>
      <c r="AH440" s="153">
        <f t="shared" si="172"/>
        <v>0</v>
      </c>
      <c r="AI440" s="153">
        <f t="shared" si="172"/>
        <v>0</v>
      </c>
      <c r="AJ440" s="153">
        <f t="shared" si="172"/>
        <v>0</v>
      </c>
      <c r="AK440" s="153">
        <f t="shared" si="172"/>
        <v>0</v>
      </c>
      <c r="AL440" s="153">
        <f t="shared" si="172"/>
        <v>0</v>
      </c>
      <c r="AM440" s="153">
        <f t="shared" si="172"/>
        <v>0</v>
      </c>
      <c r="AN440" s="153">
        <f t="shared" si="172"/>
        <v>0</v>
      </c>
      <c r="AO440" s="153">
        <f t="shared" si="172"/>
        <v>0</v>
      </c>
    </row>
    <row r="441" spans="2:43" x14ac:dyDescent="0.35">
      <c r="C441" s="24"/>
      <c r="E441" s="23"/>
      <c r="F441" s="23"/>
      <c r="J441" s="13"/>
      <c r="K441" s="13"/>
      <c r="L441" s="13"/>
      <c r="M441" s="13"/>
      <c r="N441" s="13"/>
      <c r="O441" s="13"/>
      <c r="P441" s="13"/>
      <c r="Q441" s="13"/>
      <c r="R441" s="13"/>
      <c r="S441" s="13"/>
      <c r="T441" s="13"/>
      <c r="U441" s="13"/>
      <c r="V441" s="13"/>
      <c r="W441" s="13"/>
      <c r="X441" s="13"/>
      <c r="Y441" s="13"/>
      <c r="Z441" s="13"/>
      <c r="AA441" s="13"/>
      <c r="AB441" s="13"/>
      <c r="AC441" s="13"/>
      <c r="AD441" s="13"/>
      <c r="AE441" s="13"/>
      <c r="AF441" s="13"/>
      <c r="AG441" s="13"/>
      <c r="AH441" s="13"/>
      <c r="AI441" s="13"/>
      <c r="AJ441" s="13"/>
      <c r="AK441" s="13"/>
      <c r="AL441" s="13"/>
      <c r="AM441" s="13"/>
      <c r="AN441" s="13"/>
      <c r="AO441" s="13"/>
    </row>
    <row r="442" spans="2:43" x14ac:dyDescent="0.35">
      <c r="C442" s="24"/>
      <c r="E442" s="23" t="s">
        <v>1095</v>
      </c>
      <c r="F442" s="23"/>
      <c r="G442" t="s">
        <v>898</v>
      </c>
      <c r="H442" s="177">
        <f>COUNTIF(J442:AO442, FALSE)</f>
        <v>0</v>
      </c>
      <c r="J442" s="13" t="b">
        <f t="shared" ref="J442:AO442" si="173">ROUND(J438, check_decimals)=ROUND(J440, check_decimals)</f>
        <v>1</v>
      </c>
      <c r="K442" s="13" t="b">
        <f t="shared" si="173"/>
        <v>1</v>
      </c>
      <c r="L442" s="13" t="b">
        <f t="shared" si="173"/>
        <v>1</v>
      </c>
      <c r="M442" s="13" t="b">
        <f t="shared" si="173"/>
        <v>1</v>
      </c>
      <c r="N442" s="13" t="b">
        <f t="shared" si="173"/>
        <v>1</v>
      </c>
      <c r="O442" s="13" t="b">
        <f t="shared" si="173"/>
        <v>1</v>
      </c>
      <c r="P442" s="13" t="b">
        <f t="shared" si="173"/>
        <v>1</v>
      </c>
      <c r="Q442" s="13" t="b">
        <f t="shared" si="173"/>
        <v>1</v>
      </c>
      <c r="R442" s="13" t="b">
        <f t="shared" si="173"/>
        <v>1</v>
      </c>
      <c r="S442" s="13" t="b">
        <f t="shared" si="173"/>
        <v>1</v>
      </c>
      <c r="T442" s="13" t="b">
        <f t="shared" si="173"/>
        <v>1</v>
      </c>
      <c r="U442" s="13" t="b">
        <f t="shared" si="173"/>
        <v>1</v>
      </c>
      <c r="V442" s="13" t="b">
        <f t="shared" si="173"/>
        <v>1</v>
      </c>
      <c r="W442" s="13" t="b">
        <f t="shared" si="173"/>
        <v>1</v>
      </c>
      <c r="X442" s="13" t="b">
        <f t="shared" si="173"/>
        <v>1</v>
      </c>
      <c r="Y442" s="13" t="b">
        <f t="shared" si="173"/>
        <v>1</v>
      </c>
      <c r="Z442" s="13" t="b">
        <f t="shared" si="173"/>
        <v>1</v>
      </c>
      <c r="AA442" s="13" t="b">
        <f t="shared" si="173"/>
        <v>1</v>
      </c>
      <c r="AB442" s="13" t="b">
        <f t="shared" si="173"/>
        <v>1</v>
      </c>
      <c r="AC442" s="13" t="b">
        <f t="shared" si="173"/>
        <v>1</v>
      </c>
      <c r="AD442" s="13" t="b">
        <f t="shared" si="173"/>
        <v>1</v>
      </c>
      <c r="AE442" s="13" t="b">
        <f t="shared" si="173"/>
        <v>1</v>
      </c>
      <c r="AF442" s="13" t="b">
        <f t="shared" si="173"/>
        <v>1</v>
      </c>
      <c r="AG442" s="13" t="b">
        <f t="shared" si="173"/>
        <v>1</v>
      </c>
      <c r="AH442" s="13" t="b">
        <f t="shared" si="173"/>
        <v>1</v>
      </c>
      <c r="AI442" s="13" t="b">
        <f t="shared" si="173"/>
        <v>1</v>
      </c>
      <c r="AJ442" s="13" t="b">
        <f t="shared" si="173"/>
        <v>1</v>
      </c>
      <c r="AK442" s="13" t="b">
        <f t="shared" si="173"/>
        <v>1</v>
      </c>
      <c r="AL442" s="13" t="b">
        <f t="shared" si="173"/>
        <v>1</v>
      </c>
      <c r="AM442" s="13" t="b">
        <f t="shared" si="173"/>
        <v>1</v>
      </c>
      <c r="AN442" s="13" t="b">
        <f t="shared" si="173"/>
        <v>1</v>
      </c>
      <c r="AO442" s="13" t="b">
        <f t="shared" si="173"/>
        <v>1</v>
      </c>
    </row>
    <row r="443" spans="2:43" x14ac:dyDescent="0.35">
      <c r="C443" s="24"/>
      <c r="E443" s="23"/>
      <c r="F443" s="23"/>
      <c r="J443" s="13"/>
      <c r="K443" s="13"/>
      <c r="L443" s="13"/>
      <c r="M443" s="13"/>
      <c r="N443" s="13"/>
      <c r="O443" s="13"/>
      <c r="P443" s="13"/>
      <c r="Q443" s="13"/>
      <c r="R443" s="13"/>
      <c r="S443" s="13"/>
      <c r="T443" s="13"/>
      <c r="U443" s="13"/>
      <c r="V443" s="13"/>
      <c r="W443" s="13"/>
      <c r="X443" s="13"/>
      <c r="Y443" s="13"/>
      <c r="Z443" s="13"/>
      <c r="AA443" s="13"/>
      <c r="AB443" s="13"/>
      <c r="AC443" s="13"/>
      <c r="AD443" s="13"/>
      <c r="AE443" s="13"/>
      <c r="AF443" s="13"/>
      <c r="AG443" s="13"/>
      <c r="AH443" s="13"/>
      <c r="AI443" s="13"/>
      <c r="AJ443" s="13"/>
      <c r="AK443" s="13"/>
      <c r="AL443" s="13"/>
      <c r="AM443" s="13"/>
      <c r="AN443" s="13"/>
      <c r="AO443" s="13"/>
    </row>
    <row r="444" spans="2:43" x14ac:dyDescent="0.35">
      <c r="C444" s="24"/>
      <c r="E444" s="23" t="s">
        <v>1096</v>
      </c>
      <c r="G444" s="6" t="s">
        <v>57</v>
      </c>
      <c r="H444" s="177">
        <f>COUNTIF(J391:AO391,FALSE)</f>
        <v>0</v>
      </c>
      <c r="J444" s="13"/>
      <c r="K444" s="13"/>
      <c r="L444" s="13"/>
      <c r="M444" s="13"/>
      <c r="N444" s="13"/>
      <c r="O444" s="13"/>
      <c r="P444" s="13"/>
      <c r="Q444" s="13"/>
      <c r="R444" s="13"/>
      <c r="S444" s="13"/>
      <c r="T444" s="13"/>
      <c r="U444" s="13"/>
      <c r="V444" s="13"/>
      <c r="W444" s="13"/>
      <c r="X444" s="13"/>
      <c r="Y444" s="13"/>
      <c r="Z444" s="13"/>
      <c r="AA444" s="13"/>
      <c r="AB444" s="13"/>
      <c r="AC444" s="13"/>
      <c r="AD444" s="13"/>
      <c r="AE444" s="13"/>
      <c r="AF444" s="13"/>
      <c r="AG444" s="13"/>
      <c r="AH444" s="13"/>
      <c r="AI444" s="13"/>
      <c r="AJ444" s="13"/>
      <c r="AK444" s="13"/>
      <c r="AL444" s="13"/>
      <c r="AM444" s="13"/>
      <c r="AN444" s="13"/>
      <c r="AO444" s="13"/>
    </row>
    <row r="445" spans="2:43" x14ac:dyDescent="0.35">
      <c r="C445" s="24"/>
      <c r="E445" s="23"/>
      <c r="G445" s="6"/>
      <c r="J445" s="13"/>
      <c r="K445" s="13"/>
      <c r="L445" s="13"/>
      <c r="M445" s="13"/>
      <c r="N445" s="13"/>
      <c r="O445" s="13"/>
      <c r="P445" s="13"/>
      <c r="Q445" s="13"/>
      <c r="R445" s="13"/>
      <c r="S445" s="13"/>
      <c r="T445" s="13"/>
      <c r="U445" s="13"/>
      <c r="V445" s="13"/>
      <c r="W445" s="13"/>
      <c r="X445" s="13"/>
      <c r="Y445" s="13"/>
      <c r="Z445" s="13"/>
      <c r="AA445" s="13"/>
      <c r="AB445" s="13"/>
      <c r="AC445" s="13"/>
      <c r="AD445" s="13"/>
      <c r="AE445" s="13"/>
      <c r="AF445" s="13"/>
      <c r="AG445" s="13"/>
      <c r="AH445" s="13"/>
      <c r="AI445" s="13"/>
      <c r="AJ445" s="13"/>
      <c r="AK445" s="13"/>
      <c r="AL445" s="13"/>
      <c r="AM445" s="13"/>
      <c r="AN445" s="13"/>
      <c r="AO445" s="13"/>
    </row>
    <row r="446" spans="2:43" x14ac:dyDescent="0.35">
      <c r="C446" s="24"/>
      <c r="E446" t="s">
        <v>229</v>
      </c>
      <c r="G446" s="6" t="s">
        <v>57</v>
      </c>
      <c r="H446" s="177">
        <f t="array" ref="H446">SUM(IF(ISERROR(H7:AO435), 1))</f>
        <v>0</v>
      </c>
      <c r="J446" s="13"/>
      <c r="K446" s="13"/>
      <c r="L446" s="13"/>
      <c r="M446" s="13"/>
      <c r="N446" s="13"/>
      <c r="O446" s="13"/>
      <c r="P446" s="13"/>
      <c r="Q446" s="13"/>
      <c r="R446" s="13"/>
      <c r="S446" s="13"/>
      <c r="T446" s="13"/>
      <c r="U446" s="13"/>
      <c r="V446" s="13"/>
      <c r="W446" s="13"/>
      <c r="X446" s="13"/>
      <c r="Y446" s="13"/>
      <c r="Z446" s="13"/>
      <c r="AA446" s="13"/>
      <c r="AB446" s="13"/>
      <c r="AC446" s="13"/>
      <c r="AD446" s="13"/>
      <c r="AE446" s="13"/>
      <c r="AF446" s="13"/>
      <c r="AG446" s="13"/>
      <c r="AH446" s="13"/>
      <c r="AI446" s="13"/>
      <c r="AJ446" s="13"/>
      <c r="AK446" s="13"/>
      <c r="AL446" s="13"/>
      <c r="AM446" s="13"/>
      <c r="AN446" s="13"/>
      <c r="AO446" s="13"/>
    </row>
    <row r="447" spans="2:43" x14ac:dyDescent="0.35">
      <c r="C447" s="24"/>
      <c r="J447" s="13"/>
      <c r="K447" s="13"/>
      <c r="L447" s="13"/>
      <c r="M447" s="13"/>
      <c r="N447" s="13"/>
      <c r="O447" s="13"/>
      <c r="P447" s="13"/>
      <c r="Q447" s="13"/>
      <c r="R447" s="13"/>
      <c r="S447" s="13"/>
      <c r="T447" s="13"/>
      <c r="U447" s="13"/>
      <c r="V447" s="13"/>
      <c r="W447" s="13"/>
      <c r="X447" s="13"/>
      <c r="Y447" s="13"/>
      <c r="Z447" s="13"/>
      <c r="AA447" s="13"/>
      <c r="AB447" s="13"/>
      <c r="AC447" s="13"/>
      <c r="AD447" s="13"/>
      <c r="AE447" s="13"/>
      <c r="AF447" s="13"/>
      <c r="AG447" s="13"/>
      <c r="AH447" s="13"/>
      <c r="AI447" s="13"/>
      <c r="AJ447" s="13"/>
      <c r="AK447" s="13"/>
      <c r="AL447" s="13"/>
      <c r="AM447" s="13"/>
      <c r="AN447" s="13"/>
      <c r="AO447" s="13"/>
    </row>
    <row r="448" spans="2:43" x14ac:dyDescent="0.35">
      <c r="C448" s="24"/>
      <c r="E448" s="23" t="s">
        <v>928</v>
      </c>
      <c r="G448" s="6" t="s">
        <v>57</v>
      </c>
      <c r="H448" s="93">
        <f>H442+H444+H446</f>
        <v>0</v>
      </c>
      <c r="J448" s="13"/>
      <c r="K448" s="13"/>
      <c r="L448" s="13"/>
      <c r="M448" s="13"/>
      <c r="N448" s="13"/>
      <c r="O448" s="13"/>
      <c r="P448" s="13"/>
      <c r="Q448" s="13"/>
      <c r="R448" s="13"/>
      <c r="S448" s="13"/>
      <c r="T448" s="13"/>
      <c r="U448" s="13"/>
      <c r="V448" s="13"/>
      <c r="W448" s="13"/>
      <c r="X448" s="13"/>
      <c r="Y448" s="13"/>
      <c r="Z448" s="13"/>
      <c r="AA448" s="13"/>
      <c r="AB448" s="13"/>
      <c r="AC448" s="13"/>
      <c r="AD448" s="13"/>
      <c r="AE448" s="13"/>
      <c r="AF448" s="13"/>
      <c r="AG448" s="13"/>
      <c r="AH448" s="13"/>
      <c r="AI448" s="13"/>
      <c r="AJ448" s="13"/>
      <c r="AK448" s="13"/>
      <c r="AL448" s="13"/>
      <c r="AM448" s="13"/>
      <c r="AN448" s="13"/>
      <c r="AO448" s="13"/>
    </row>
    <row r="449" spans="2:43" x14ac:dyDescent="0.35">
      <c r="C449" s="24"/>
      <c r="J449" s="13"/>
      <c r="K449" s="13"/>
      <c r="L449" s="13"/>
      <c r="M449" s="13"/>
      <c r="N449" s="13"/>
      <c r="O449" s="13"/>
      <c r="P449" s="13"/>
      <c r="Q449" s="13"/>
      <c r="R449" s="13"/>
      <c r="S449" s="13"/>
      <c r="T449" s="13"/>
      <c r="U449" s="13"/>
      <c r="V449" s="13"/>
      <c r="W449" s="13"/>
      <c r="X449" s="13"/>
      <c r="Y449" s="13"/>
      <c r="Z449" s="13"/>
      <c r="AA449" s="13"/>
      <c r="AB449" s="13"/>
      <c r="AC449" s="13"/>
      <c r="AD449" s="13"/>
      <c r="AE449" s="13"/>
      <c r="AF449" s="13"/>
      <c r="AG449" s="13"/>
      <c r="AH449" s="13"/>
      <c r="AI449" s="13"/>
      <c r="AJ449" s="13"/>
      <c r="AK449" s="13"/>
      <c r="AL449" s="13"/>
      <c r="AM449" s="13"/>
      <c r="AN449" s="13"/>
      <c r="AO449" s="13"/>
    </row>
    <row r="450" spans="2:43" x14ac:dyDescent="0.35">
      <c r="B450" s="25" t="s">
        <v>107</v>
      </c>
      <c r="C450" s="25"/>
      <c r="D450" s="25"/>
      <c r="E450" s="25"/>
      <c r="F450" s="25"/>
      <c r="G450" s="25"/>
      <c r="H450" s="25"/>
      <c r="I450" s="25"/>
      <c r="J450" s="25"/>
      <c r="K450" s="25"/>
      <c r="L450" s="25"/>
      <c r="M450" s="25"/>
      <c r="N450" s="25"/>
      <c r="O450" s="25"/>
      <c r="P450" s="25"/>
      <c r="Q450" s="25"/>
      <c r="R450" s="25"/>
      <c r="S450" s="25"/>
      <c r="T450" s="25"/>
      <c r="U450" s="25"/>
      <c r="V450" s="25"/>
      <c r="W450" s="25"/>
      <c r="X450" s="25"/>
      <c r="Y450" s="25"/>
      <c r="Z450" s="25"/>
      <c r="AA450" s="25"/>
      <c r="AB450" s="25"/>
      <c r="AC450" s="25"/>
      <c r="AD450" s="25"/>
      <c r="AE450" s="25"/>
      <c r="AF450" s="25"/>
      <c r="AG450" s="25"/>
      <c r="AH450" s="25"/>
      <c r="AI450" s="25"/>
      <c r="AJ450" s="25"/>
      <c r="AK450" s="25"/>
      <c r="AL450" s="25"/>
      <c r="AM450" s="25"/>
      <c r="AN450" s="25"/>
      <c r="AO450" s="25"/>
      <c r="AP450" s="95"/>
      <c r="AQ450" s="95"/>
    </row>
  </sheetData>
  <sheetProtection sheet="1" objects="1" formatCells="0" formatColumns="0" formatRows="0" sort="0" autoFilter="0"/>
  <phoneticPr fontId="39" type="noConversion"/>
  <conditionalFormatting sqref="A4:I4 AP4:XFD4">
    <cfRule type="expression" dxfId="47" priority="19">
      <formula>LEFT($A$4,1) &lt;&gt; "0"</formula>
    </cfRule>
  </conditionalFormatting>
  <conditionalFormatting sqref="R4:AF4">
    <cfRule type="expression" dxfId="46" priority="18">
      <formula>LEFT($A$4,1) &lt;&gt; "0"</formula>
    </cfRule>
  </conditionalFormatting>
  <conditionalFormatting sqref="L4:Q4">
    <cfRule type="expression" dxfId="45" priority="17">
      <formula>LEFT($A$4,1) &lt;&gt; "0"</formula>
    </cfRule>
  </conditionalFormatting>
  <conditionalFormatting sqref="J4:K4">
    <cfRule type="expression" dxfId="44" priority="16">
      <formula>LEFT($A$4,1) &lt;&gt; "0"</formula>
    </cfRule>
  </conditionalFormatting>
  <conditionalFormatting sqref="AG4">
    <cfRule type="expression" dxfId="43" priority="15">
      <formula>LEFT($A$4,1) &lt;&gt; "0"</formula>
    </cfRule>
  </conditionalFormatting>
  <conditionalFormatting sqref="AH4:AI4">
    <cfRule type="expression" dxfId="42" priority="14">
      <formula>LEFT($A$4,1) &lt;&gt; "0"</formula>
    </cfRule>
  </conditionalFormatting>
  <conditionalFormatting sqref="AJ4:AK4">
    <cfRule type="expression" dxfId="41" priority="13">
      <formula>LEFT($A$4,1) &lt;&gt; "0"</formula>
    </cfRule>
  </conditionalFormatting>
  <conditionalFormatting sqref="AL4:AM4">
    <cfRule type="expression" dxfId="40" priority="12">
      <formula>LEFT($A$4,1) &lt;&gt; "0"</formula>
    </cfRule>
  </conditionalFormatting>
  <conditionalFormatting sqref="AN4:AO4">
    <cfRule type="expression" dxfId="39" priority="11">
      <formula>LEFT($A$4,1) &lt;&gt; "0"</formula>
    </cfRule>
  </conditionalFormatting>
  <conditionalFormatting sqref="H442">
    <cfRule type="cellIs" dxfId="38" priority="4" operator="greaterThan">
      <formula>0</formula>
    </cfRule>
  </conditionalFormatting>
  <conditionalFormatting sqref="H444">
    <cfRule type="cellIs" dxfId="37" priority="3" operator="greaterThan">
      <formula>0</formula>
    </cfRule>
  </conditionalFormatting>
  <conditionalFormatting sqref="H446">
    <cfRule type="cellIs" dxfId="36" priority="2" operator="greaterThan">
      <formula>0</formula>
    </cfRule>
  </conditionalFormatting>
  <conditionalFormatting sqref="H448">
    <cfRule type="cellIs" dxfId="35" priority="1" operator="greaterThan">
      <formula>0</formula>
    </cfRule>
  </conditionalFormatting>
  <hyperlinks>
    <hyperlink ref="B5:F5" location="'Model map'!A1" display="Click here to return to model map" xr:uid="{00000000-0004-0000-1700-000000000000}"/>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tabColor theme="4" tint="0.59999389629810485"/>
    <pageSetUpPr fitToPage="1"/>
  </sheetPr>
  <dimension ref="A1:LX18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336" width="24.54296875" hidden="1" customWidth="1"/>
    <col min="337" max="16384" width="8.54296875" hidden="1"/>
  </cols>
  <sheetData>
    <row r="1" spans="1:43" s="1" customFormat="1" x14ac:dyDescent="0.35">
      <c r="A1" s="1" t="str">
        <f ca="1">MID(CELL("filename",A1),FIND("]",CELL("filename",A1))+1,255)</f>
        <v>Rounding</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H178 &amp; IF(H178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738</v>
      </c>
      <c r="E9"/>
    </row>
    <row r="10" spans="1:43" x14ac:dyDescent="0.35">
      <c r="C10" s="24" t="s">
        <v>739</v>
      </c>
      <c r="E10"/>
    </row>
    <row r="12" spans="1:43" x14ac:dyDescent="0.35">
      <c r="B12" s="25" t="s">
        <v>740</v>
      </c>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row>
    <row r="14" spans="1:43" x14ac:dyDescent="0.35">
      <c r="C14" s="24" t="s">
        <v>741</v>
      </c>
    </row>
    <row r="16" spans="1:43" x14ac:dyDescent="0.35">
      <c r="C16" s="26" t="str">
        <f ca="1">INDEX('Version control'!$H$37:$H$64,MATCH($A$1,'Version control'!$F$37:$F$64,0),1)&amp;"-A: Pre-match, pre-rounding tariff forecast"</f>
        <v>Section 120-A: Pre-match, pre-rounding tariff forecast</v>
      </c>
      <c r="D16" s="26"/>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row>
    <row r="18" spans="3:43" x14ac:dyDescent="0.35">
      <c r="E18" s="27" t="s">
        <v>742</v>
      </c>
      <c r="F18" s="27"/>
    </row>
    <row r="19" spans="3:43" x14ac:dyDescent="0.35">
      <c r="E19" s="24" t="s">
        <v>743</v>
      </c>
      <c r="F19" s="2"/>
    </row>
    <row r="20" spans="3:43" x14ac:dyDescent="0.35">
      <c r="C20" s="78"/>
      <c r="F20" s="19" t="s">
        <v>153</v>
      </c>
      <c r="G20" s="19" t="s">
        <v>266</v>
      </c>
      <c r="H20" s="267"/>
      <c r="I20" s="255"/>
      <c r="J20" s="267">
        <f>'Pre-matching charges'!J38</f>
        <v>9.9589829464160058</v>
      </c>
      <c r="K20" s="267">
        <f>'Pre-matching charges'!K38</f>
        <v>9.9589829464160058</v>
      </c>
      <c r="L20" s="267">
        <f>'Pre-matching charges'!L38</f>
        <v>8.5596451426223439</v>
      </c>
      <c r="M20" s="267">
        <f>'Pre-matching charges'!M38</f>
        <v>8.5596451426223439</v>
      </c>
      <c r="N20" s="267">
        <f>'Pre-matching charges'!N38</f>
        <v>8.5596451426223439</v>
      </c>
      <c r="O20" s="267">
        <f>'Pre-matching charges'!O38</f>
        <v>8.5596451426223439</v>
      </c>
      <c r="P20" s="267">
        <f>'Pre-matching charges'!P38</f>
        <v>8.5596451426223439</v>
      </c>
      <c r="Q20" s="267">
        <f>'Pre-matching charges'!Q38</f>
        <v>8.5596451426223439</v>
      </c>
      <c r="R20" s="267">
        <f>'Pre-matching charges'!R38</f>
        <v>6.5587153063596677</v>
      </c>
      <c r="S20" s="267">
        <f>'Pre-matching charges'!S38</f>
        <v>6.5587153063596677</v>
      </c>
      <c r="T20" s="267">
        <f>'Pre-matching charges'!T38</f>
        <v>6.5587153063596677</v>
      </c>
      <c r="U20" s="267">
        <f>'Pre-matching charges'!U38</f>
        <v>6.5587153063596677</v>
      </c>
      <c r="V20" s="267">
        <f>'Pre-matching charges'!V38</f>
        <v>6.5587153063596677</v>
      </c>
      <c r="W20" s="267">
        <f>'Pre-matching charges'!W38</f>
        <v>4.4896023846322963</v>
      </c>
      <c r="X20" s="267">
        <f>'Pre-matching charges'!X38</f>
        <v>4.4896023846322963</v>
      </c>
      <c r="Y20" s="267">
        <f>'Pre-matching charges'!Y38</f>
        <v>4.4896023846322963</v>
      </c>
      <c r="Z20" s="267">
        <f>'Pre-matching charges'!Z38</f>
        <v>4.4896023846322963</v>
      </c>
      <c r="AA20" s="267">
        <f>'Pre-matching charges'!AA38</f>
        <v>4.4896023846322963</v>
      </c>
      <c r="AB20" s="267">
        <f>'Pre-matching charges'!AB38</f>
        <v>3.6874424357033178</v>
      </c>
      <c r="AC20" s="267">
        <f>'Pre-matching charges'!AC38</f>
        <v>3.6874424357033178</v>
      </c>
      <c r="AD20" s="267">
        <f>'Pre-matching charges'!AD38</f>
        <v>3.6874424357033178</v>
      </c>
      <c r="AE20" s="267">
        <f>'Pre-matching charges'!AE38</f>
        <v>3.6874424357033178</v>
      </c>
      <c r="AF20" s="267">
        <f>'Pre-matching charges'!AF38</f>
        <v>3.6874424357033178</v>
      </c>
      <c r="AG20" s="267">
        <f>'Pre-matching charges'!AG38</f>
        <v>25.282638112306721</v>
      </c>
      <c r="AH20" s="267">
        <f>'Pre-matching charges'!AH38</f>
        <v>-6.5320986671512946</v>
      </c>
      <c r="AI20" s="267">
        <f>'Pre-matching charges'!AI38</f>
        <v>-5.9560436286325862</v>
      </c>
      <c r="AJ20" s="267">
        <f>'Pre-matching charges'!AJ38</f>
        <v>-6.5320986671512946</v>
      </c>
      <c r="AK20" s="267">
        <f>'Pre-matching charges'!AK38</f>
        <v>-6.5320986671512946</v>
      </c>
      <c r="AL20" s="267">
        <f>'Pre-matching charges'!AL38</f>
        <v>-5.9560436286325862</v>
      </c>
      <c r="AM20" s="267">
        <f>'Pre-matching charges'!AM38</f>
        <v>-5.9560436286325862</v>
      </c>
      <c r="AN20" s="267">
        <f>'Pre-matching charges'!AN38</f>
        <v>-4.0873140515468309</v>
      </c>
      <c r="AO20" s="267">
        <f>'Pre-matching charges'!AO38</f>
        <v>-4.0873140515468309</v>
      </c>
      <c r="AP20" s="256"/>
      <c r="AQ20" s="256"/>
    </row>
    <row r="21" spans="3:43" x14ac:dyDescent="0.35">
      <c r="C21" s="78"/>
      <c r="F21" t="s">
        <v>154</v>
      </c>
      <c r="G21" t="s">
        <v>266</v>
      </c>
      <c r="H21" s="268"/>
      <c r="I21" s="256"/>
      <c r="J21" s="268">
        <f>'Pre-matching charges'!J39</f>
        <v>1.1305448989554732</v>
      </c>
      <c r="K21" s="268">
        <f>'Pre-matching charges'!K39</f>
        <v>1.1305448989554732</v>
      </c>
      <c r="L21" s="268">
        <f>'Pre-matching charges'!L39</f>
        <v>0.97169190919673398</v>
      </c>
      <c r="M21" s="268">
        <f>'Pre-matching charges'!M39</f>
        <v>0.97169190919673398</v>
      </c>
      <c r="N21" s="268">
        <f>'Pre-matching charges'!N39</f>
        <v>0.97169190919673398</v>
      </c>
      <c r="O21" s="268">
        <f>'Pre-matching charges'!O39</f>
        <v>0.97169190919673398</v>
      </c>
      <c r="P21" s="268">
        <f>'Pre-matching charges'!P39</f>
        <v>0.97169190919673398</v>
      </c>
      <c r="Q21" s="268">
        <f>'Pre-matching charges'!Q39</f>
        <v>0.97169190919673398</v>
      </c>
      <c r="R21" s="268">
        <f>'Pre-matching charges'!R39</f>
        <v>0.73329185949178011</v>
      </c>
      <c r="S21" s="268">
        <f>'Pre-matching charges'!S39</f>
        <v>0.73329185949178011</v>
      </c>
      <c r="T21" s="268">
        <f>'Pre-matching charges'!T39</f>
        <v>0.73329185949178011</v>
      </c>
      <c r="U21" s="268">
        <f>'Pre-matching charges'!U39</f>
        <v>0.73329185949178011</v>
      </c>
      <c r="V21" s="268">
        <f>'Pre-matching charges'!V39</f>
        <v>0.73329185949178011</v>
      </c>
      <c r="W21" s="268">
        <f>'Pre-matching charges'!W39</f>
        <v>0.48426186218903244</v>
      </c>
      <c r="X21" s="268">
        <f>'Pre-matching charges'!X39</f>
        <v>0.48426186218903244</v>
      </c>
      <c r="Y21" s="268">
        <f>'Pre-matching charges'!Y39</f>
        <v>0.48426186218903244</v>
      </c>
      <c r="Z21" s="268">
        <f>'Pre-matching charges'!Z39</f>
        <v>0.48426186218903244</v>
      </c>
      <c r="AA21" s="268">
        <f>'Pre-matching charges'!AA39</f>
        <v>0.48426186218903244</v>
      </c>
      <c r="AB21" s="268">
        <f>'Pre-matching charges'!AB39</f>
        <v>0.38346811987549223</v>
      </c>
      <c r="AC21" s="268">
        <f>'Pre-matching charges'!AC39</f>
        <v>0.38346811987549223</v>
      </c>
      <c r="AD21" s="268">
        <f>'Pre-matching charges'!AD39</f>
        <v>0.38346811987549223</v>
      </c>
      <c r="AE21" s="268">
        <f>'Pre-matching charges'!AE39</f>
        <v>0.38346811987549223</v>
      </c>
      <c r="AF21" s="268">
        <f>'Pre-matching charges'!AF39</f>
        <v>0.38346811987549223</v>
      </c>
      <c r="AG21" s="268">
        <f>'Pre-matching charges'!AG39</f>
        <v>2.4098860960392954</v>
      </c>
      <c r="AH21" s="268">
        <f>'Pre-matching charges'!AH39</f>
        <v>-0.74152459817991367</v>
      </c>
      <c r="AI21" s="268">
        <f>'Pre-matching charges'!AI39</f>
        <v>-0.67020974541434897</v>
      </c>
      <c r="AJ21" s="268">
        <f>'Pre-matching charges'!AJ39</f>
        <v>-0.74152459817991367</v>
      </c>
      <c r="AK21" s="268">
        <f>'Pre-matching charges'!AK39</f>
        <v>-0.74152459817991367</v>
      </c>
      <c r="AL21" s="268">
        <f>'Pre-matching charges'!AL39</f>
        <v>-0.67020974541434897</v>
      </c>
      <c r="AM21" s="268">
        <f>'Pre-matching charges'!AM39</f>
        <v>-0.67020974541434897</v>
      </c>
      <c r="AN21" s="268">
        <f>'Pre-matching charges'!AN39</f>
        <v>-0.43719810128972908</v>
      </c>
      <c r="AO21" s="268">
        <f>'Pre-matching charges'!AO39</f>
        <v>-0.43719810128972908</v>
      </c>
      <c r="AP21" s="256"/>
      <c r="AQ21" s="256"/>
    </row>
    <row r="22" spans="3:43" x14ac:dyDescent="0.35">
      <c r="C22" s="78"/>
      <c r="F22" t="s">
        <v>155</v>
      </c>
      <c r="G22" t="s">
        <v>266</v>
      </c>
      <c r="H22" s="268"/>
      <c r="I22" s="256"/>
      <c r="J22" s="268">
        <f>'Pre-matching charges'!J40</f>
        <v>0.16066544249216261</v>
      </c>
      <c r="K22" s="268">
        <f>'Pre-matching charges'!K40</f>
        <v>0.16066544249216261</v>
      </c>
      <c r="L22" s="268">
        <f>'Pre-matching charges'!L40</f>
        <v>0.1380903232603912</v>
      </c>
      <c r="M22" s="268">
        <f>'Pre-matching charges'!M40</f>
        <v>0.1380903232603912</v>
      </c>
      <c r="N22" s="268">
        <f>'Pre-matching charges'!N40</f>
        <v>0.1380903232603912</v>
      </c>
      <c r="O22" s="268">
        <f>'Pre-matching charges'!O40</f>
        <v>0.1380903232603912</v>
      </c>
      <c r="P22" s="268">
        <f>'Pre-matching charges'!P40</f>
        <v>0.1380903232603912</v>
      </c>
      <c r="Q22" s="268">
        <f>'Pre-matching charges'!Q40</f>
        <v>0.1380903232603912</v>
      </c>
      <c r="R22" s="268">
        <f>'Pre-matching charges'!R40</f>
        <v>0.11042000600775438</v>
      </c>
      <c r="S22" s="268">
        <f>'Pre-matching charges'!S40</f>
        <v>0.11042000600775438</v>
      </c>
      <c r="T22" s="268">
        <f>'Pre-matching charges'!T40</f>
        <v>0.11042000600775438</v>
      </c>
      <c r="U22" s="268">
        <f>'Pre-matching charges'!U40</f>
        <v>0.11042000600775438</v>
      </c>
      <c r="V22" s="268">
        <f>'Pre-matching charges'!V40</f>
        <v>0.11042000600775438</v>
      </c>
      <c r="W22" s="268">
        <f>'Pre-matching charges'!W40</f>
        <v>8.2833465616664922E-2</v>
      </c>
      <c r="X22" s="268">
        <f>'Pre-matching charges'!X40</f>
        <v>8.2833465616664922E-2</v>
      </c>
      <c r="Y22" s="268">
        <f>'Pre-matching charges'!Y40</f>
        <v>8.2833465616664922E-2</v>
      </c>
      <c r="Z22" s="268">
        <f>'Pre-matching charges'!Z40</f>
        <v>8.2833465616664922E-2</v>
      </c>
      <c r="AA22" s="268">
        <f>'Pre-matching charges'!AA40</f>
        <v>8.2833465616664922E-2</v>
      </c>
      <c r="AB22" s="268">
        <f>'Pre-matching charges'!AB40</f>
        <v>7.0031270938717805E-2</v>
      </c>
      <c r="AC22" s="268">
        <f>'Pre-matching charges'!AC40</f>
        <v>7.0031270938717805E-2</v>
      </c>
      <c r="AD22" s="268">
        <f>'Pre-matching charges'!AD40</f>
        <v>7.0031270938717805E-2</v>
      </c>
      <c r="AE22" s="268">
        <f>'Pre-matching charges'!AE40</f>
        <v>7.0031270938717805E-2</v>
      </c>
      <c r="AF22" s="268">
        <f>'Pre-matching charges'!AF40</f>
        <v>7.0031270938717805E-2</v>
      </c>
      <c r="AG22" s="268">
        <f>'Pre-matching charges'!AG40</f>
        <v>1.2267939931418106</v>
      </c>
      <c r="AH22" s="268">
        <f>'Pre-matching charges'!AH40</f>
        <v>-0.10538049200475957</v>
      </c>
      <c r="AI22" s="268">
        <f>'Pre-matching charges'!AI40</f>
        <v>-9.8512603011655833E-2</v>
      </c>
      <c r="AJ22" s="268">
        <f>'Pre-matching charges'!AJ40</f>
        <v>-0.10538049200475957</v>
      </c>
      <c r="AK22" s="268">
        <f>'Pre-matching charges'!AK40</f>
        <v>-0.10538049200475957</v>
      </c>
      <c r="AL22" s="268">
        <f>'Pre-matching charges'!AL40</f>
        <v>-9.8512603011655833E-2</v>
      </c>
      <c r="AM22" s="268">
        <f>'Pre-matching charges'!AM40</f>
        <v>-9.8512603011655833E-2</v>
      </c>
      <c r="AN22" s="268">
        <f>'Pre-matching charges'!AN40</f>
        <v>-7.6215611690213833E-2</v>
      </c>
      <c r="AO22" s="268">
        <f>'Pre-matching charges'!AO40</f>
        <v>-7.6215611690213833E-2</v>
      </c>
      <c r="AP22" s="256"/>
      <c r="AQ22" s="256"/>
    </row>
    <row r="23" spans="3:43" x14ac:dyDescent="0.35">
      <c r="C23" s="78"/>
      <c r="F23" t="s">
        <v>156</v>
      </c>
      <c r="G23" t="s">
        <v>267</v>
      </c>
      <c r="H23" s="41"/>
      <c r="J23" s="110">
        <f>'Pre-matching charges'!J41</f>
        <v>4.8640146171777179</v>
      </c>
      <c r="K23" s="110">
        <f>'Pre-matching charges'!K41</f>
        <v>0</v>
      </c>
      <c r="L23" s="110">
        <f>'Pre-matching charges'!L41</f>
        <v>9.9316415594332419</v>
      </c>
      <c r="M23" s="110">
        <f>'Pre-matching charges'!M41</f>
        <v>9.9316415594332419</v>
      </c>
      <c r="N23" s="110">
        <f>'Pre-matching charges'!N41</f>
        <v>9.9316415594332419</v>
      </c>
      <c r="O23" s="110">
        <f>'Pre-matching charges'!O41</f>
        <v>9.9316415594332419</v>
      </c>
      <c r="P23" s="110">
        <f>'Pre-matching charges'!P41</f>
        <v>9.9316415594332419</v>
      </c>
      <c r="Q23" s="110">
        <f>'Pre-matching charges'!Q41</f>
        <v>0</v>
      </c>
      <c r="R23" s="110">
        <f>'Pre-matching charges'!R41</f>
        <v>15.343481049694491</v>
      </c>
      <c r="S23" s="110">
        <f>'Pre-matching charges'!S41</f>
        <v>15.343481049694491</v>
      </c>
      <c r="T23" s="110">
        <f>'Pre-matching charges'!T41</f>
        <v>15.343481049694491</v>
      </c>
      <c r="U23" s="110">
        <f>'Pre-matching charges'!U41</f>
        <v>15.343481049694491</v>
      </c>
      <c r="V23" s="110">
        <f>'Pre-matching charges'!V41</f>
        <v>15.343481049694491</v>
      </c>
      <c r="W23" s="110">
        <f>'Pre-matching charges'!W41</f>
        <v>11.977235827502199</v>
      </c>
      <c r="X23" s="110">
        <f>'Pre-matching charges'!X41</f>
        <v>11.977235827502199</v>
      </c>
      <c r="Y23" s="110">
        <f>'Pre-matching charges'!Y41</f>
        <v>11.977235827502199</v>
      </c>
      <c r="Z23" s="110">
        <f>'Pre-matching charges'!Z41</f>
        <v>11.977235827502199</v>
      </c>
      <c r="AA23" s="110">
        <f>'Pre-matching charges'!AA41</f>
        <v>11.977235827502199</v>
      </c>
      <c r="AB23" s="110">
        <f>'Pre-matching charges'!AB41</f>
        <v>110.57187268061952</v>
      </c>
      <c r="AC23" s="110">
        <f>'Pre-matching charges'!AC41</f>
        <v>110.57187268061952</v>
      </c>
      <c r="AD23" s="110">
        <f>'Pre-matching charges'!AD41</f>
        <v>110.57187268061952</v>
      </c>
      <c r="AE23" s="110">
        <f>'Pre-matching charges'!AE41</f>
        <v>110.57187268061952</v>
      </c>
      <c r="AF23" s="110">
        <f>'Pre-matching charges'!AF41</f>
        <v>110.57187268061952</v>
      </c>
      <c r="AG23" s="110">
        <f>'Pre-matching charges'!AG41</f>
        <v>0</v>
      </c>
      <c r="AH23" s="110">
        <f>'Pre-matching charges'!AH41</f>
        <v>0</v>
      </c>
      <c r="AI23" s="110">
        <f>'Pre-matching charges'!AI41</f>
        <v>0</v>
      </c>
      <c r="AJ23" s="110">
        <f>'Pre-matching charges'!AJ41</f>
        <v>0</v>
      </c>
      <c r="AK23" s="110">
        <f>'Pre-matching charges'!AK41</f>
        <v>0</v>
      </c>
      <c r="AL23" s="110">
        <f>'Pre-matching charges'!AL41</f>
        <v>0</v>
      </c>
      <c r="AM23" s="110">
        <f>'Pre-matching charges'!AM41</f>
        <v>0</v>
      </c>
      <c r="AN23" s="110">
        <f>'Pre-matching charges'!AN41</f>
        <v>69.200597504762939</v>
      </c>
      <c r="AO23" s="110">
        <f>'Pre-matching charges'!AO41</f>
        <v>69.200597504762939</v>
      </c>
    </row>
    <row r="24" spans="3:43" x14ac:dyDescent="0.35">
      <c r="C24" s="78"/>
      <c r="F24" t="s">
        <v>157</v>
      </c>
      <c r="G24" t="s">
        <v>268</v>
      </c>
      <c r="H24" s="41"/>
      <c r="J24" s="110">
        <f>'Pre-matching charges'!J42</f>
        <v>0</v>
      </c>
      <c r="K24" s="110">
        <f>'Pre-matching charges'!K42</f>
        <v>0</v>
      </c>
      <c r="L24" s="110">
        <f>'Pre-matching charges'!L42</f>
        <v>0</v>
      </c>
      <c r="M24" s="110">
        <f>'Pre-matching charges'!M42</f>
        <v>0</v>
      </c>
      <c r="N24" s="110">
        <f>'Pre-matching charges'!N42</f>
        <v>0</v>
      </c>
      <c r="O24" s="110">
        <f>'Pre-matching charges'!O42</f>
        <v>0</v>
      </c>
      <c r="P24" s="110">
        <f>'Pre-matching charges'!P42</f>
        <v>0</v>
      </c>
      <c r="Q24" s="110">
        <f>'Pre-matching charges'!Q42</f>
        <v>0</v>
      </c>
      <c r="R24" s="110">
        <f>'Pre-matching charges'!R42</f>
        <v>3.6164332213993018</v>
      </c>
      <c r="S24" s="110">
        <f>'Pre-matching charges'!S42</f>
        <v>3.6164332213993018</v>
      </c>
      <c r="T24" s="110">
        <f>'Pre-matching charges'!T42</f>
        <v>3.6164332213993018</v>
      </c>
      <c r="U24" s="110">
        <f>'Pre-matching charges'!U42</f>
        <v>3.6164332213993018</v>
      </c>
      <c r="V24" s="110">
        <f>'Pre-matching charges'!V42</f>
        <v>3.6164332213993018</v>
      </c>
      <c r="W24" s="110">
        <f>'Pre-matching charges'!W42</f>
        <v>3.790922701571338</v>
      </c>
      <c r="X24" s="110">
        <f>'Pre-matching charges'!X42</f>
        <v>3.790922701571338</v>
      </c>
      <c r="Y24" s="110">
        <f>'Pre-matching charges'!Y42</f>
        <v>3.790922701571338</v>
      </c>
      <c r="Z24" s="110">
        <f>'Pre-matching charges'!Z42</f>
        <v>3.790922701571338</v>
      </c>
      <c r="AA24" s="110">
        <f>'Pre-matching charges'!AA42</f>
        <v>3.790922701571338</v>
      </c>
      <c r="AB24" s="110">
        <f>'Pre-matching charges'!AB42</f>
        <v>3.9184338525171452</v>
      </c>
      <c r="AC24" s="110">
        <f>'Pre-matching charges'!AC42</f>
        <v>3.9184338525171452</v>
      </c>
      <c r="AD24" s="110">
        <f>'Pre-matching charges'!AD42</f>
        <v>3.9184338525171452</v>
      </c>
      <c r="AE24" s="110">
        <f>'Pre-matching charges'!AE42</f>
        <v>3.9184338525171452</v>
      </c>
      <c r="AF24" s="110">
        <f>'Pre-matching charges'!AF42</f>
        <v>3.9184338525171452</v>
      </c>
      <c r="AG24" s="110">
        <f>'Pre-matching charges'!AG42</f>
        <v>0</v>
      </c>
      <c r="AH24" s="110">
        <f>'Pre-matching charges'!AH42</f>
        <v>0</v>
      </c>
      <c r="AI24" s="110">
        <f>'Pre-matching charges'!AI42</f>
        <v>0</v>
      </c>
      <c r="AJ24" s="110">
        <f>'Pre-matching charges'!AJ42</f>
        <v>0</v>
      </c>
      <c r="AK24" s="110">
        <f>'Pre-matching charges'!AK42</f>
        <v>0</v>
      </c>
      <c r="AL24" s="110">
        <f>'Pre-matching charges'!AL42</f>
        <v>0</v>
      </c>
      <c r="AM24" s="110">
        <f>'Pre-matching charges'!AM42</f>
        <v>0</v>
      </c>
      <c r="AN24" s="110">
        <f>'Pre-matching charges'!AN42</f>
        <v>0</v>
      </c>
      <c r="AO24" s="110">
        <f>'Pre-matching charges'!AO42</f>
        <v>0</v>
      </c>
    </row>
    <row r="25" spans="3:43" x14ac:dyDescent="0.35">
      <c r="C25" s="78"/>
      <c r="F25" t="s">
        <v>158</v>
      </c>
      <c r="G25" t="s">
        <v>268</v>
      </c>
      <c r="H25" s="41"/>
      <c r="J25" s="110">
        <f>'Pre-matching charges'!J43</f>
        <v>0</v>
      </c>
      <c r="K25" s="110">
        <f>'Pre-matching charges'!K43</f>
        <v>0</v>
      </c>
      <c r="L25" s="110">
        <f>'Pre-matching charges'!L43</f>
        <v>0</v>
      </c>
      <c r="M25" s="110">
        <f>'Pre-matching charges'!M43</f>
        <v>0</v>
      </c>
      <c r="N25" s="110">
        <f>'Pre-matching charges'!N43</f>
        <v>0</v>
      </c>
      <c r="O25" s="110">
        <f>'Pre-matching charges'!O43</f>
        <v>0</v>
      </c>
      <c r="P25" s="110">
        <f>'Pre-matching charges'!P43</f>
        <v>0</v>
      </c>
      <c r="Q25" s="110">
        <f>'Pre-matching charges'!Q43</f>
        <v>0</v>
      </c>
      <c r="R25" s="110">
        <f>'Pre-matching charges'!R43</f>
        <v>7.1670837417852917</v>
      </c>
      <c r="S25" s="110">
        <f>'Pre-matching charges'!S43</f>
        <v>7.1670837417852917</v>
      </c>
      <c r="T25" s="110">
        <f>'Pre-matching charges'!T43</f>
        <v>7.1670837417852917</v>
      </c>
      <c r="U25" s="110">
        <f>'Pre-matching charges'!U43</f>
        <v>7.1670837417852917</v>
      </c>
      <c r="V25" s="110">
        <f>'Pre-matching charges'!V43</f>
        <v>7.1670837417852917</v>
      </c>
      <c r="W25" s="110">
        <f>'Pre-matching charges'!W43</f>
        <v>6.6798946858169348</v>
      </c>
      <c r="X25" s="110">
        <f>'Pre-matching charges'!X43</f>
        <v>6.6798946858169348</v>
      </c>
      <c r="Y25" s="110">
        <f>'Pre-matching charges'!Y43</f>
        <v>6.6798946858169348</v>
      </c>
      <c r="Z25" s="110">
        <f>'Pre-matching charges'!Z43</f>
        <v>6.6798946858169348</v>
      </c>
      <c r="AA25" s="110">
        <f>'Pre-matching charges'!AA43</f>
        <v>6.6798946858169348</v>
      </c>
      <c r="AB25" s="110">
        <f>'Pre-matching charges'!AB43</f>
        <v>7.1430632333028417</v>
      </c>
      <c r="AC25" s="110">
        <f>'Pre-matching charges'!AC43</f>
        <v>7.1430632333028417</v>
      </c>
      <c r="AD25" s="110">
        <f>'Pre-matching charges'!AD43</f>
        <v>7.1430632333028417</v>
      </c>
      <c r="AE25" s="110">
        <f>'Pre-matching charges'!AE43</f>
        <v>7.1430632333028417</v>
      </c>
      <c r="AF25" s="110">
        <f>'Pre-matching charges'!AF43</f>
        <v>7.1430632333028417</v>
      </c>
      <c r="AG25" s="110">
        <f>'Pre-matching charges'!AG43</f>
        <v>0</v>
      </c>
      <c r="AH25" s="110">
        <f>'Pre-matching charges'!AH43</f>
        <v>0</v>
      </c>
      <c r="AI25" s="110">
        <f>'Pre-matching charges'!AI43</f>
        <v>0</v>
      </c>
      <c r="AJ25" s="110">
        <f>'Pre-matching charges'!AJ43</f>
        <v>0</v>
      </c>
      <c r="AK25" s="110">
        <f>'Pre-matching charges'!AK43</f>
        <v>0</v>
      </c>
      <c r="AL25" s="110">
        <f>'Pre-matching charges'!AL43</f>
        <v>0</v>
      </c>
      <c r="AM25" s="110">
        <f>'Pre-matching charges'!AM43</f>
        <v>0</v>
      </c>
      <c r="AN25" s="110">
        <f>'Pre-matching charges'!AN43</f>
        <v>0</v>
      </c>
      <c r="AO25" s="110">
        <f>'Pre-matching charges'!AO43</f>
        <v>0</v>
      </c>
    </row>
    <row r="26" spans="3:43" x14ac:dyDescent="0.35">
      <c r="C26" s="78"/>
      <c r="F26" s="28" t="s">
        <v>159</v>
      </c>
      <c r="G26" s="28" t="s">
        <v>269</v>
      </c>
      <c r="H26" s="272"/>
      <c r="I26" s="258"/>
      <c r="J26" s="272">
        <f>'Pre-matching charges'!J44</f>
        <v>0</v>
      </c>
      <c r="K26" s="272">
        <f>'Pre-matching charges'!K44</f>
        <v>0</v>
      </c>
      <c r="L26" s="272">
        <f>'Pre-matching charges'!L44</f>
        <v>0</v>
      </c>
      <c r="M26" s="272">
        <f>'Pre-matching charges'!M44</f>
        <v>0</v>
      </c>
      <c r="N26" s="272">
        <f>'Pre-matching charges'!N44</f>
        <v>0</v>
      </c>
      <c r="O26" s="272">
        <f>'Pre-matching charges'!O44</f>
        <v>0</v>
      </c>
      <c r="P26" s="272">
        <f>'Pre-matching charges'!P44</f>
        <v>0</v>
      </c>
      <c r="Q26" s="272">
        <f>'Pre-matching charges'!Q44</f>
        <v>0</v>
      </c>
      <c r="R26" s="272">
        <f>'Pre-matching charges'!R44</f>
        <v>0.18769533849802703</v>
      </c>
      <c r="S26" s="272">
        <f>'Pre-matching charges'!S44</f>
        <v>0.18769533849802703</v>
      </c>
      <c r="T26" s="272">
        <f>'Pre-matching charges'!T44</f>
        <v>0.18769533849802703</v>
      </c>
      <c r="U26" s="272">
        <f>'Pre-matching charges'!U44</f>
        <v>0.18769533849802703</v>
      </c>
      <c r="V26" s="272">
        <f>'Pre-matching charges'!V44</f>
        <v>0.18769533849802703</v>
      </c>
      <c r="W26" s="272">
        <f>'Pre-matching charges'!W44</f>
        <v>0.13873320817758247</v>
      </c>
      <c r="X26" s="272">
        <f>'Pre-matching charges'!X44</f>
        <v>0.13873320817758247</v>
      </c>
      <c r="Y26" s="272">
        <f>'Pre-matching charges'!Y44</f>
        <v>0.13873320817758247</v>
      </c>
      <c r="Z26" s="272">
        <f>'Pre-matching charges'!Z44</f>
        <v>0.13873320817758247</v>
      </c>
      <c r="AA26" s="272">
        <f>'Pre-matching charges'!AA44</f>
        <v>0.13873320817758247</v>
      </c>
      <c r="AB26" s="272">
        <f>'Pre-matching charges'!AB44</f>
        <v>9.8837997511025594E-2</v>
      </c>
      <c r="AC26" s="272">
        <f>'Pre-matching charges'!AC44</f>
        <v>9.8837997511025594E-2</v>
      </c>
      <c r="AD26" s="272">
        <f>'Pre-matching charges'!AD44</f>
        <v>9.8837997511025594E-2</v>
      </c>
      <c r="AE26" s="272">
        <f>'Pre-matching charges'!AE44</f>
        <v>9.8837997511025594E-2</v>
      </c>
      <c r="AF26" s="272">
        <f>'Pre-matching charges'!AF44</f>
        <v>9.8837997511025594E-2</v>
      </c>
      <c r="AG26" s="272">
        <f>'Pre-matching charges'!AG44</f>
        <v>0</v>
      </c>
      <c r="AH26" s="272">
        <f>'Pre-matching charges'!AH44</f>
        <v>0</v>
      </c>
      <c r="AI26" s="272">
        <f>'Pre-matching charges'!AI44</f>
        <v>0</v>
      </c>
      <c r="AJ26" s="272">
        <f>'Pre-matching charges'!AJ44</f>
        <v>0.20416941156519566</v>
      </c>
      <c r="AK26" s="272">
        <f>'Pre-matching charges'!AK44</f>
        <v>0</v>
      </c>
      <c r="AL26" s="272">
        <f>'Pre-matching charges'!AL44</f>
        <v>0.17037127976248531</v>
      </c>
      <c r="AM26" s="272">
        <f>'Pre-matching charges'!AM44</f>
        <v>0</v>
      </c>
      <c r="AN26" s="272">
        <f>'Pre-matching charges'!AN44</f>
        <v>0.14267955463970711</v>
      </c>
      <c r="AO26" s="272">
        <f>'Pre-matching charges'!AO44</f>
        <v>0</v>
      </c>
      <c r="AP26" s="256"/>
      <c r="AQ26" s="256"/>
    </row>
    <row r="27" spans="3:43" x14ac:dyDescent="0.35">
      <c r="C27" s="78"/>
      <c r="E27"/>
      <c r="J27" s="79"/>
      <c r="K27" s="79"/>
      <c r="L27" s="79"/>
      <c r="M27" s="79"/>
      <c r="N27" s="79"/>
      <c r="O27" s="79"/>
      <c r="P27" s="79"/>
      <c r="Q27" s="79"/>
      <c r="R27" s="79"/>
      <c r="S27" s="79"/>
      <c r="T27" s="79"/>
      <c r="U27" s="79"/>
      <c r="V27" s="79"/>
      <c r="W27" s="79"/>
      <c r="X27" s="79"/>
      <c r="Y27" s="79"/>
      <c r="Z27" s="79"/>
      <c r="AA27" s="79"/>
      <c r="AB27" s="79"/>
      <c r="AC27" s="79"/>
      <c r="AD27" s="79"/>
      <c r="AE27" s="79"/>
      <c r="AF27" s="79"/>
      <c r="AG27" s="79"/>
      <c r="AH27" s="79"/>
      <c r="AI27" s="79"/>
      <c r="AJ27" s="79"/>
      <c r="AK27" s="79"/>
      <c r="AL27" s="79"/>
      <c r="AM27" s="79"/>
      <c r="AN27" s="79"/>
      <c r="AO27" s="79"/>
    </row>
    <row r="28" spans="3:43" x14ac:dyDescent="0.35">
      <c r="C28" s="26" t="str">
        <f ca="1">INDEX('Version control'!$H$37:$H$64,MATCH($A$1,'Version control'!$F$37:$F$64,0),1)&amp;"-B: Adders for revenue matching"</f>
        <v>Section 120-B: Adders for revenue matching</v>
      </c>
      <c r="D28" s="26"/>
      <c r="E28" s="26"/>
      <c r="F28" s="26"/>
      <c r="G28" s="26"/>
      <c r="H28" s="26"/>
      <c r="I28" s="26"/>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26"/>
      <c r="AQ28" s="26"/>
    </row>
    <row r="29" spans="3:43" x14ac:dyDescent="0.35">
      <c r="J29" s="79"/>
      <c r="K29" s="79"/>
      <c r="L29" s="79"/>
      <c r="M29" s="79"/>
      <c r="N29" s="79"/>
      <c r="O29" s="79"/>
      <c r="P29" s="79"/>
      <c r="Q29" s="79"/>
      <c r="R29" s="79"/>
      <c r="S29" s="79"/>
      <c r="T29" s="79"/>
      <c r="U29" s="79"/>
      <c r="V29" s="79"/>
      <c r="W29" s="79"/>
      <c r="X29" s="79"/>
      <c r="Y29" s="79"/>
      <c r="Z29" s="79"/>
      <c r="AA29" s="79"/>
      <c r="AB29" s="79"/>
      <c r="AC29" s="79"/>
      <c r="AD29" s="79"/>
      <c r="AE29" s="79"/>
      <c r="AF29" s="79"/>
      <c r="AG29" s="79"/>
      <c r="AH29" s="79"/>
      <c r="AI29" s="79"/>
      <c r="AJ29" s="79"/>
      <c r="AK29" s="79"/>
      <c r="AL29" s="79"/>
      <c r="AM29" s="79"/>
      <c r="AN29" s="79"/>
      <c r="AO29" s="79"/>
    </row>
    <row r="30" spans="3:43" x14ac:dyDescent="0.35">
      <c r="E30" s="78" t="s">
        <v>1116</v>
      </c>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row>
    <row r="31" spans="3:43" x14ac:dyDescent="0.35">
      <c r="E31" s="24" t="s">
        <v>1117</v>
      </c>
      <c r="J31" s="79"/>
      <c r="K31" s="79"/>
      <c r="L31" s="79"/>
      <c r="M31" s="79"/>
      <c r="N31" s="79"/>
      <c r="O31" s="79"/>
      <c r="P31" s="79"/>
      <c r="Q31" s="79"/>
      <c r="R31" s="79"/>
      <c r="S31" s="79"/>
      <c r="T31" s="79"/>
      <c r="U31" s="79"/>
      <c r="V31" s="79"/>
      <c r="W31" s="79"/>
      <c r="X31" s="79"/>
      <c r="Y31" s="79"/>
      <c r="Z31" s="79"/>
      <c r="AA31" s="79"/>
      <c r="AB31" s="79"/>
      <c r="AC31" s="79"/>
      <c r="AD31" s="79"/>
      <c r="AE31" s="79"/>
      <c r="AF31" s="79"/>
      <c r="AG31" s="79"/>
      <c r="AH31" s="79"/>
      <c r="AI31" s="79"/>
      <c r="AJ31" s="79"/>
      <c r="AK31" s="79"/>
      <c r="AL31" s="79"/>
      <c r="AM31" s="79"/>
      <c r="AN31" s="79"/>
      <c r="AO31" s="79"/>
    </row>
    <row r="32" spans="3:43" x14ac:dyDescent="0.35">
      <c r="E32" s="78"/>
      <c r="F32" s="19" t="s">
        <v>153</v>
      </c>
      <c r="G32" s="19" t="s">
        <v>266</v>
      </c>
      <c r="H32" s="267"/>
      <c r="I32" s="255"/>
      <c r="J32" s="267">
        <f>'Revenue matching'!J428</f>
        <v>0</v>
      </c>
      <c r="K32" s="267">
        <f>'Revenue matching'!K428</f>
        <v>0</v>
      </c>
      <c r="L32" s="267">
        <f>'Revenue matching'!L428</f>
        <v>0</v>
      </c>
      <c r="M32" s="267">
        <f>'Revenue matching'!M428</f>
        <v>0</v>
      </c>
      <c r="N32" s="267">
        <f>'Revenue matching'!N428</f>
        <v>0</v>
      </c>
      <c r="O32" s="267">
        <f>'Revenue matching'!O428</f>
        <v>0</v>
      </c>
      <c r="P32" s="267">
        <f>'Revenue matching'!P428</f>
        <v>0</v>
      </c>
      <c r="Q32" s="267">
        <f>'Revenue matching'!Q428</f>
        <v>0</v>
      </c>
      <c r="R32" s="267">
        <f>'Revenue matching'!R428</f>
        <v>0</v>
      </c>
      <c r="S32" s="267">
        <f>'Revenue matching'!S428</f>
        <v>0</v>
      </c>
      <c r="T32" s="267">
        <f>'Revenue matching'!T428</f>
        <v>0</v>
      </c>
      <c r="U32" s="267">
        <f>'Revenue matching'!U428</f>
        <v>0</v>
      </c>
      <c r="V32" s="267">
        <f>'Revenue matching'!V428</f>
        <v>0</v>
      </c>
      <c r="W32" s="267">
        <f>'Revenue matching'!W428</f>
        <v>0</v>
      </c>
      <c r="X32" s="267">
        <f>'Revenue matching'!X428</f>
        <v>0</v>
      </c>
      <c r="Y32" s="267">
        <f>'Revenue matching'!Y428</f>
        <v>0</v>
      </c>
      <c r="Z32" s="267">
        <f>'Revenue matching'!Z428</f>
        <v>0</v>
      </c>
      <c r="AA32" s="267">
        <f>'Revenue matching'!AA428</f>
        <v>0</v>
      </c>
      <c r="AB32" s="267">
        <f>'Revenue matching'!AB428</f>
        <v>0</v>
      </c>
      <c r="AC32" s="267">
        <f>'Revenue matching'!AC428</f>
        <v>0</v>
      </c>
      <c r="AD32" s="267">
        <f>'Revenue matching'!AD428</f>
        <v>0</v>
      </c>
      <c r="AE32" s="267">
        <f>'Revenue matching'!AE428</f>
        <v>0</v>
      </c>
      <c r="AF32" s="267">
        <f>'Revenue matching'!AF428</f>
        <v>0</v>
      </c>
      <c r="AG32" s="267">
        <f>'Revenue matching'!AG428</f>
        <v>1.3368734242863594</v>
      </c>
      <c r="AH32" s="267">
        <f>'Revenue matching'!AH428</f>
        <v>0</v>
      </c>
      <c r="AI32" s="267">
        <f>'Revenue matching'!AI428</f>
        <v>0</v>
      </c>
      <c r="AJ32" s="267">
        <f>'Revenue matching'!AJ428</f>
        <v>0</v>
      </c>
      <c r="AK32" s="267">
        <f>'Revenue matching'!AK428</f>
        <v>0</v>
      </c>
      <c r="AL32" s="267">
        <f>'Revenue matching'!AL428</f>
        <v>0</v>
      </c>
      <c r="AM32" s="267">
        <f>'Revenue matching'!AM428</f>
        <v>0</v>
      </c>
      <c r="AN32" s="267">
        <f>'Revenue matching'!AN428</f>
        <v>0</v>
      </c>
      <c r="AO32" s="267">
        <f>'Revenue matching'!AO428</f>
        <v>0</v>
      </c>
      <c r="AP32" s="256"/>
      <c r="AQ32" s="256"/>
    </row>
    <row r="33" spans="3:43" x14ac:dyDescent="0.35">
      <c r="E33" s="78"/>
      <c r="F33" t="s">
        <v>154</v>
      </c>
      <c r="G33" t="s">
        <v>266</v>
      </c>
      <c r="H33" s="268"/>
      <c r="I33" s="256"/>
      <c r="J33" s="322">
        <f>'Revenue matching'!J429</f>
        <v>0</v>
      </c>
      <c r="K33" s="322">
        <f>'Revenue matching'!K429</f>
        <v>0</v>
      </c>
      <c r="L33" s="322">
        <f>'Revenue matching'!L429</f>
        <v>0</v>
      </c>
      <c r="M33" s="322">
        <f>'Revenue matching'!M429</f>
        <v>0</v>
      </c>
      <c r="N33" s="322">
        <f>'Revenue matching'!N429</f>
        <v>0</v>
      </c>
      <c r="O33" s="322">
        <f>'Revenue matching'!O429</f>
        <v>0</v>
      </c>
      <c r="P33" s="322">
        <f>'Revenue matching'!P429</f>
        <v>0</v>
      </c>
      <c r="Q33" s="322">
        <f>'Revenue matching'!Q429</f>
        <v>0</v>
      </c>
      <c r="R33" s="322">
        <f>'Revenue matching'!R429</f>
        <v>0</v>
      </c>
      <c r="S33" s="322">
        <f>'Revenue matching'!S429</f>
        <v>0</v>
      </c>
      <c r="T33" s="322">
        <f>'Revenue matching'!T429</f>
        <v>0</v>
      </c>
      <c r="U33" s="322">
        <f>'Revenue matching'!U429</f>
        <v>0</v>
      </c>
      <c r="V33" s="322">
        <f>'Revenue matching'!V429</f>
        <v>0</v>
      </c>
      <c r="W33" s="322">
        <f>'Revenue matching'!W429</f>
        <v>0</v>
      </c>
      <c r="X33" s="322">
        <f>'Revenue matching'!X429</f>
        <v>0</v>
      </c>
      <c r="Y33" s="322">
        <f>'Revenue matching'!Y429</f>
        <v>0</v>
      </c>
      <c r="Z33" s="322">
        <f>'Revenue matching'!Z429</f>
        <v>0</v>
      </c>
      <c r="AA33" s="322">
        <f>'Revenue matching'!AA429</f>
        <v>0</v>
      </c>
      <c r="AB33" s="322">
        <f>'Revenue matching'!AB429</f>
        <v>0</v>
      </c>
      <c r="AC33" s="322">
        <f>'Revenue matching'!AC429</f>
        <v>0</v>
      </c>
      <c r="AD33" s="322">
        <f>'Revenue matching'!AD429</f>
        <v>0</v>
      </c>
      <c r="AE33" s="322">
        <f>'Revenue matching'!AE429</f>
        <v>0</v>
      </c>
      <c r="AF33" s="322">
        <f>'Revenue matching'!AF429</f>
        <v>0</v>
      </c>
      <c r="AG33" s="322">
        <f>'Revenue matching'!AG429</f>
        <v>1.3368734242863594</v>
      </c>
      <c r="AH33" s="322">
        <f>'Revenue matching'!AH429</f>
        <v>0</v>
      </c>
      <c r="AI33" s="322">
        <f>'Revenue matching'!AI429</f>
        <v>0</v>
      </c>
      <c r="AJ33" s="322">
        <f>'Revenue matching'!AJ429</f>
        <v>0</v>
      </c>
      <c r="AK33" s="322">
        <f>'Revenue matching'!AK429</f>
        <v>0</v>
      </c>
      <c r="AL33" s="322">
        <f>'Revenue matching'!AL429</f>
        <v>0</v>
      </c>
      <c r="AM33" s="322">
        <f>'Revenue matching'!AM429</f>
        <v>0</v>
      </c>
      <c r="AN33" s="322">
        <f>'Revenue matching'!AN429</f>
        <v>0</v>
      </c>
      <c r="AO33" s="322">
        <f>'Revenue matching'!AO429</f>
        <v>0</v>
      </c>
      <c r="AP33" s="256"/>
      <c r="AQ33" s="256"/>
    </row>
    <row r="34" spans="3:43" x14ac:dyDescent="0.35">
      <c r="E34" s="78"/>
      <c r="F34" t="s">
        <v>155</v>
      </c>
      <c r="G34" t="s">
        <v>266</v>
      </c>
      <c r="H34" s="268"/>
      <c r="I34" s="256"/>
      <c r="J34" s="322">
        <f>'Revenue matching'!J430</f>
        <v>0</v>
      </c>
      <c r="K34" s="322">
        <f>'Revenue matching'!K430</f>
        <v>0</v>
      </c>
      <c r="L34" s="322">
        <f>'Revenue matching'!L430</f>
        <v>0</v>
      </c>
      <c r="M34" s="322">
        <f>'Revenue matching'!M430</f>
        <v>0</v>
      </c>
      <c r="N34" s="322">
        <f>'Revenue matching'!N430</f>
        <v>0</v>
      </c>
      <c r="O34" s="322">
        <f>'Revenue matching'!O430</f>
        <v>0</v>
      </c>
      <c r="P34" s="322">
        <f>'Revenue matching'!P430</f>
        <v>0</v>
      </c>
      <c r="Q34" s="322">
        <f>'Revenue matching'!Q430</f>
        <v>0</v>
      </c>
      <c r="R34" s="322">
        <f>'Revenue matching'!R430</f>
        <v>0</v>
      </c>
      <c r="S34" s="322">
        <f>'Revenue matching'!S430</f>
        <v>0</v>
      </c>
      <c r="T34" s="322">
        <f>'Revenue matching'!T430</f>
        <v>0</v>
      </c>
      <c r="U34" s="322">
        <f>'Revenue matching'!U430</f>
        <v>0</v>
      </c>
      <c r="V34" s="322">
        <f>'Revenue matching'!V430</f>
        <v>0</v>
      </c>
      <c r="W34" s="322">
        <f>'Revenue matching'!W430</f>
        <v>0</v>
      </c>
      <c r="X34" s="322">
        <f>'Revenue matching'!X430</f>
        <v>0</v>
      </c>
      <c r="Y34" s="322">
        <f>'Revenue matching'!Y430</f>
        <v>0</v>
      </c>
      <c r="Z34" s="322">
        <f>'Revenue matching'!Z430</f>
        <v>0</v>
      </c>
      <c r="AA34" s="322">
        <f>'Revenue matching'!AA430</f>
        <v>0</v>
      </c>
      <c r="AB34" s="322">
        <f>'Revenue matching'!AB430</f>
        <v>0</v>
      </c>
      <c r="AC34" s="322">
        <f>'Revenue matching'!AC430</f>
        <v>0</v>
      </c>
      <c r="AD34" s="322">
        <f>'Revenue matching'!AD430</f>
        <v>0</v>
      </c>
      <c r="AE34" s="322">
        <f>'Revenue matching'!AE430</f>
        <v>0</v>
      </c>
      <c r="AF34" s="322">
        <f>'Revenue matching'!AF430</f>
        <v>0</v>
      </c>
      <c r="AG34" s="322">
        <f>'Revenue matching'!AG430</f>
        <v>1.3368734242863594</v>
      </c>
      <c r="AH34" s="322">
        <f>'Revenue matching'!AH430</f>
        <v>0</v>
      </c>
      <c r="AI34" s="322">
        <f>'Revenue matching'!AI430</f>
        <v>0</v>
      </c>
      <c r="AJ34" s="322">
        <f>'Revenue matching'!AJ430</f>
        <v>0</v>
      </c>
      <c r="AK34" s="322">
        <f>'Revenue matching'!AK430</f>
        <v>0</v>
      </c>
      <c r="AL34" s="322">
        <f>'Revenue matching'!AL430</f>
        <v>0</v>
      </c>
      <c r="AM34" s="322">
        <f>'Revenue matching'!AM430</f>
        <v>0</v>
      </c>
      <c r="AN34" s="322">
        <f>'Revenue matching'!AN430</f>
        <v>0</v>
      </c>
      <c r="AO34" s="322">
        <f>'Revenue matching'!AO430</f>
        <v>0</v>
      </c>
      <c r="AP34" s="256"/>
      <c r="AQ34" s="256"/>
    </row>
    <row r="35" spans="3:43" x14ac:dyDescent="0.35">
      <c r="E35" s="78"/>
      <c r="F35" t="s">
        <v>156</v>
      </c>
      <c r="G35" t="s">
        <v>267</v>
      </c>
      <c r="H35" s="41"/>
      <c r="J35" s="322">
        <f>'Revenue matching'!J431</f>
        <v>11.210154257374954</v>
      </c>
      <c r="K35" s="322">
        <f>'Revenue matching'!K431</f>
        <v>0</v>
      </c>
      <c r="L35" s="322">
        <f>'Revenue matching'!L431</f>
        <v>0</v>
      </c>
      <c r="M35" s="322">
        <f>'Revenue matching'!M431</f>
        <v>5.1671034311097506</v>
      </c>
      <c r="N35" s="322">
        <f>'Revenue matching'!N431</f>
        <v>28.184613975463282</v>
      </c>
      <c r="O35" s="322">
        <f>'Revenue matching'!O431</f>
        <v>69.967027392292067</v>
      </c>
      <c r="P35" s="322">
        <f>'Revenue matching'!P431</f>
        <v>217.52964806394357</v>
      </c>
      <c r="Q35" s="322">
        <f>'Revenue matching'!Q431</f>
        <v>0</v>
      </c>
      <c r="R35" s="322">
        <f>'Revenue matching'!R431</f>
        <v>0</v>
      </c>
      <c r="S35" s="322">
        <f>'Revenue matching'!S431</f>
        <v>329.40129425162405</v>
      </c>
      <c r="T35" s="322">
        <f>'Revenue matching'!T431</f>
        <v>684.24292418930929</v>
      </c>
      <c r="U35" s="322">
        <f>'Revenue matching'!U431</f>
        <v>1093.8925144773484</v>
      </c>
      <c r="V35" s="322">
        <f>'Revenue matching'!V431</f>
        <v>2418.4590207488081</v>
      </c>
      <c r="W35" s="322">
        <f>'Revenue matching'!W431</f>
        <v>0</v>
      </c>
      <c r="X35" s="322">
        <f>'Revenue matching'!X431</f>
        <v>329.40129425162405</v>
      </c>
      <c r="Y35" s="322">
        <f>'Revenue matching'!Y431</f>
        <v>684.24292418930929</v>
      </c>
      <c r="Z35" s="322">
        <f>'Revenue matching'!Z431</f>
        <v>1093.8925144773482</v>
      </c>
      <c r="AA35" s="322">
        <f>'Revenue matching'!AA431</f>
        <v>2418.4590207488081</v>
      </c>
      <c r="AB35" s="322">
        <f>'Revenue matching'!AB431</f>
        <v>0</v>
      </c>
      <c r="AC35" s="322">
        <f>'Revenue matching'!AC431</f>
        <v>1076.2287228686739</v>
      </c>
      <c r="AD35" s="322">
        <f>'Revenue matching'!AD431</f>
        <v>5900.6535673642838</v>
      </c>
      <c r="AE35" s="322">
        <f>'Revenue matching'!AE431</f>
        <v>12152.130120376898</v>
      </c>
      <c r="AF35" s="322">
        <f>'Revenue matching'!AF431</f>
        <v>27217.662118080319</v>
      </c>
      <c r="AG35" s="322">
        <f>'Revenue matching'!AG431</f>
        <v>0</v>
      </c>
      <c r="AH35" s="322">
        <f>'Revenue matching'!AH431</f>
        <v>0</v>
      </c>
      <c r="AI35" s="322">
        <f>'Revenue matching'!AI431</f>
        <v>0</v>
      </c>
      <c r="AJ35" s="322">
        <f>'Revenue matching'!AJ431</f>
        <v>0</v>
      </c>
      <c r="AK35" s="322">
        <f>'Revenue matching'!AK431</f>
        <v>0</v>
      </c>
      <c r="AL35" s="322">
        <f>'Revenue matching'!AL431</f>
        <v>0</v>
      </c>
      <c r="AM35" s="322">
        <f>'Revenue matching'!AM431</f>
        <v>0</v>
      </c>
      <c r="AN35" s="322">
        <f>'Revenue matching'!AN431</f>
        <v>0</v>
      </c>
      <c r="AO35" s="322">
        <f>'Revenue matching'!AO431</f>
        <v>0</v>
      </c>
    </row>
    <row r="36" spans="3:43" x14ac:dyDescent="0.35">
      <c r="E36" s="78"/>
      <c r="F36" t="s">
        <v>157</v>
      </c>
      <c r="G36" t="s">
        <v>268</v>
      </c>
      <c r="H36" s="41"/>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c r="AI36" s="69"/>
      <c r="AJ36" s="69"/>
      <c r="AK36" s="69"/>
      <c r="AL36" s="69"/>
      <c r="AM36" s="69"/>
      <c r="AN36" s="69"/>
      <c r="AO36" s="69"/>
    </row>
    <row r="37" spans="3:43" x14ac:dyDescent="0.35">
      <c r="E37" s="78"/>
      <c r="F37" t="s">
        <v>158</v>
      </c>
      <c r="G37" t="s">
        <v>268</v>
      </c>
      <c r="H37" s="41"/>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row>
    <row r="38" spans="3:43" x14ac:dyDescent="0.35">
      <c r="E38" s="78"/>
      <c r="F38" s="28" t="s">
        <v>159</v>
      </c>
      <c r="G38" s="28" t="s">
        <v>269</v>
      </c>
      <c r="H38" s="272"/>
      <c r="I38" s="258"/>
      <c r="J38" s="259"/>
      <c r="K38" s="259"/>
      <c r="L38" s="259"/>
      <c r="M38" s="259"/>
      <c r="N38" s="259"/>
      <c r="O38" s="259"/>
      <c r="P38" s="259"/>
      <c r="Q38" s="259"/>
      <c r="R38" s="259"/>
      <c r="S38" s="259"/>
      <c r="T38" s="259"/>
      <c r="U38" s="259"/>
      <c r="V38" s="259"/>
      <c r="W38" s="259"/>
      <c r="X38" s="259"/>
      <c r="Y38" s="259"/>
      <c r="Z38" s="259"/>
      <c r="AA38" s="259"/>
      <c r="AB38" s="259"/>
      <c r="AC38" s="259"/>
      <c r="AD38" s="259"/>
      <c r="AE38" s="259"/>
      <c r="AF38" s="259"/>
      <c r="AG38" s="259"/>
      <c r="AH38" s="259"/>
      <c r="AI38" s="259"/>
      <c r="AJ38" s="259"/>
      <c r="AK38" s="259"/>
      <c r="AL38" s="259"/>
      <c r="AM38" s="259"/>
      <c r="AN38" s="259"/>
      <c r="AO38" s="259"/>
      <c r="AP38" s="256"/>
      <c r="AQ38" s="256"/>
    </row>
    <row r="39" spans="3:43" x14ac:dyDescent="0.35">
      <c r="D39" s="78"/>
      <c r="E39"/>
    </row>
    <row r="40" spans="3:43" x14ac:dyDescent="0.35">
      <c r="C40" s="26" t="str">
        <f ca="1">INDEX('Version control'!$H$37:$H$64,MATCH($A$1,'Version control'!$F$37:$F$64,0),1)&amp;"-C: Adder to fixed charge for allocated pass-through costs"</f>
        <v>Section 120-C: Adder to fixed charge for allocated pass-through costs</v>
      </c>
      <c r="D40" s="26"/>
      <c r="E40" s="26"/>
      <c r="F40" s="26"/>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c r="AK40" s="26"/>
      <c r="AL40" s="26"/>
      <c r="AM40" s="26"/>
      <c r="AN40" s="26"/>
      <c r="AO40" s="26"/>
    </row>
    <row r="42" spans="3:43" x14ac:dyDescent="0.35">
      <c r="E42" s="78" t="s">
        <v>866</v>
      </c>
    </row>
    <row r="43" spans="3:43" x14ac:dyDescent="0.35">
      <c r="E43" s="24" t="s">
        <v>878</v>
      </c>
    </row>
    <row r="44" spans="3:43" x14ac:dyDescent="0.35">
      <c r="E44" s="78"/>
      <c r="F44" s="19" t="s">
        <v>153</v>
      </c>
      <c r="G44" s="19" t="s">
        <v>266</v>
      </c>
      <c r="H44" s="267"/>
      <c r="I44" s="255"/>
      <c r="J44" s="73"/>
      <c r="K44" s="73"/>
      <c r="L44" s="73"/>
      <c r="M44" s="73"/>
      <c r="N44" s="73"/>
      <c r="O44" s="73"/>
      <c r="P44" s="73"/>
      <c r="Q44" s="73"/>
      <c r="R44" s="73"/>
      <c r="S44" s="73"/>
      <c r="T44" s="73"/>
      <c r="U44" s="73"/>
      <c r="V44" s="73"/>
      <c r="W44" s="73"/>
      <c r="X44" s="73"/>
      <c r="Y44" s="73"/>
      <c r="Z44" s="73"/>
      <c r="AA44" s="73"/>
      <c r="AB44" s="73"/>
      <c r="AC44" s="73"/>
      <c r="AD44" s="73"/>
      <c r="AE44" s="73"/>
      <c r="AF44" s="73"/>
      <c r="AG44" s="73"/>
      <c r="AH44" s="73"/>
      <c r="AI44" s="73"/>
      <c r="AJ44" s="73"/>
      <c r="AK44" s="73"/>
      <c r="AL44" s="73"/>
      <c r="AM44" s="73"/>
      <c r="AN44" s="73"/>
      <c r="AO44" s="73"/>
    </row>
    <row r="45" spans="3:43" x14ac:dyDescent="0.35">
      <c r="E45" s="78"/>
      <c r="F45" t="s">
        <v>154</v>
      </c>
      <c r="G45" t="s">
        <v>266</v>
      </c>
      <c r="H45" s="268"/>
      <c r="I45" s="256"/>
      <c r="J45" s="69"/>
      <c r="K45" s="69"/>
      <c r="L45" s="69"/>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row>
    <row r="46" spans="3:43" x14ac:dyDescent="0.35">
      <c r="E46" s="78"/>
      <c r="F46" t="s">
        <v>155</v>
      </c>
      <c r="G46" t="s">
        <v>266</v>
      </c>
      <c r="H46" s="268"/>
      <c r="I46" s="256"/>
      <c r="J46" s="69"/>
      <c r="K46" s="69"/>
      <c r="L46" s="69"/>
      <c r="M46" s="69"/>
      <c r="N46" s="69"/>
      <c r="O46" s="69"/>
      <c r="P46" s="69"/>
      <c r="Q46" s="69"/>
      <c r="R46" s="69"/>
      <c r="S46" s="69"/>
      <c r="T46" s="69"/>
      <c r="U46" s="69"/>
      <c r="V46" s="69"/>
      <c r="W46" s="69"/>
      <c r="X46" s="69"/>
      <c r="Y46" s="69"/>
      <c r="Z46" s="69"/>
      <c r="AA46" s="69"/>
      <c r="AB46" s="69"/>
      <c r="AC46" s="69"/>
      <c r="AD46" s="69"/>
      <c r="AE46" s="69"/>
      <c r="AF46" s="69"/>
      <c r="AG46" s="69"/>
      <c r="AH46" s="69"/>
      <c r="AI46" s="69"/>
      <c r="AJ46" s="69"/>
      <c r="AK46" s="69"/>
      <c r="AL46" s="69"/>
      <c r="AM46" s="69"/>
      <c r="AN46" s="69"/>
      <c r="AO46" s="69"/>
    </row>
    <row r="47" spans="3:43" x14ac:dyDescent="0.35">
      <c r="E47" s="78"/>
      <c r="F47" t="s">
        <v>156</v>
      </c>
      <c r="G47" t="s">
        <v>267</v>
      </c>
      <c r="H47" s="41"/>
      <c r="J47" s="314">
        <f>'Pre-matching charges'!J46</f>
        <v>9.8190080875333652E-2</v>
      </c>
      <c r="K47" s="314">
        <f>'Pre-matching charges'!K46</f>
        <v>0</v>
      </c>
      <c r="L47" s="314">
        <f>'Pre-matching charges'!L46</f>
        <v>7.2194344479783387E-2</v>
      </c>
      <c r="M47" s="314">
        <f>'Pre-matching charges'!M46</f>
        <v>7.2194344479783387E-2</v>
      </c>
      <c r="N47" s="314">
        <f>'Pre-matching charges'!N46</f>
        <v>7.2194344479783387E-2</v>
      </c>
      <c r="O47" s="314">
        <f>'Pre-matching charges'!O46</f>
        <v>7.2194344479783387E-2</v>
      </c>
      <c r="P47" s="314">
        <f>'Pre-matching charges'!P46</f>
        <v>7.2194344479783387E-2</v>
      </c>
      <c r="Q47" s="314">
        <f>'Pre-matching charges'!Q46</f>
        <v>0</v>
      </c>
      <c r="R47" s="314">
        <f>'Pre-matching charges'!R46</f>
        <v>7.2194344479783387E-2</v>
      </c>
      <c r="S47" s="314">
        <f>'Pre-matching charges'!S46</f>
        <v>7.2194344479783387E-2</v>
      </c>
      <c r="T47" s="314">
        <f>'Pre-matching charges'!T46</f>
        <v>7.2194344479783387E-2</v>
      </c>
      <c r="U47" s="314">
        <f>'Pre-matching charges'!U46</f>
        <v>7.2194344479783387E-2</v>
      </c>
      <c r="V47" s="314">
        <f>'Pre-matching charges'!V46</f>
        <v>7.2194344479783387E-2</v>
      </c>
      <c r="W47" s="314">
        <f>'Pre-matching charges'!W46</f>
        <v>7.2194344479783387E-2</v>
      </c>
      <c r="X47" s="314">
        <f>'Pre-matching charges'!X46</f>
        <v>7.2194344479783387E-2</v>
      </c>
      <c r="Y47" s="314">
        <f>'Pre-matching charges'!Y46</f>
        <v>7.2194344479783387E-2</v>
      </c>
      <c r="Z47" s="314">
        <f>'Pre-matching charges'!Z46</f>
        <v>7.2194344479783387E-2</v>
      </c>
      <c r="AA47" s="314">
        <f>'Pre-matching charges'!AA46</f>
        <v>7.2194344479783387E-2</v>
      </c>
      <c r="AB47" s="314">
        <f>'Pre-matching charges'!AB46</f>
        <v>7.2194344479783387E-2</v>
      </c>
      <c r="AC47" s="314">
        <f>'Pre-matching charges'!AC46</f>
        <v>7.2194344479783387E-2</v>
      </c>
      <c r="AD47" s="314">
        <f>'Pre-matching charges'!AD46</f>
        <v>7.2194344479783387E-2</v>
      </c>
      <c r="AE47" s="314">
        <f>'Pre-matching charges'!AE46</f>
        <v>7.2194344479783387E-2</v>
      </c>
      <c r="AF47" s="314">
        <f>'Pre-matching charges'!AF46</f>
        <v>7.2194344479783387E-2</v>
      </c>
      <c r="AG47" s="314">
        <f>'Pre-matching charges'!AG46</f>
        <v>0</v>
      </c>
      <c r="AH47" s="314">
        <f>'Pre-matching charges'!AH46</f>
        <v>0</v>
      </c>
      <c r="AI47" s="314">
        <f>'Pre-matching charges'!AI46</f>
        <v>0</v>
      </c>
      <c r="AJ47" s="314">
        <f>'Pre-matching charges'!AJ46</f>
        <v>0</v>
      </c>
      <c r="AK47" s="314">
        <f>'Pre-matching charges'!AK46</f>
        <v>0</v>
      </c>
      <c r="AL47" s="314">
        <f>'Pre-matching charges'!AL46</f>
        <v>0</v>
      </c>
      <c r="AM47" s="314">
        <f>'Pre-matching charges'!AM46</f>
        <v>0</v>
      </c>
      <c r="AN47" s="314">
        <f>'Pre-matching charges'!AN46</f>
        <v>0</v>
      </c>
      <c r="AO47" s="314">
        <f>'Pre-matching charges'!AO46</f>
        <v>0</v>
      </c>
    </row>
    <row r="48" spans="3:43" x14ac:dyDescent="0.35">
      <c r="E48" s="78"/>
      <c r="F48" t="s">
        <v>157</v>
      </c>
      <c r="G48" t="s">
        <v>268</v>
      </c>
      <c r="H48" s="41"/>
      <c r="J48" s="69"/>
      <c r="K48" s="69"/>
      <c r="L48" s="69"/>
      <c r="M48" s="69"/>
      <c r="N48" s="69"/>
      <c r="O48" s="69"/>
      <c r="P48" s="69"/>
      <c r="Q48" s="69"/>
      <c r="R48" s="69"/>
      <c r="S48" s="69"/>
      <c r="T48" s="69"/>
      <c r="U48" s="69"/>
      <c r="V48" s="69"/>
      <c r="W48" s="69"/>
      <c r="X48" s="69"/>
      <c r="Y48" s="69"/>
      <c r="Z48" s="69"/>
      <c r="AA48" s="69"/>
      <c r="AB48" s="69"/>
      <c r="AC48" s="69"/>
      <c r="AD48" s="69"/>
      <c r="AE48" s="69"/>
      <c r="AF48" s="69"/>
      <c r="AG48" s="69"/>
      <c r="AH48" s="69"/>
      <c r="AI48" s="69"/>
      <c r="AJ48" s="69"/>
      <c r="AK48" s="69"/>
      <c r="AL48" s="69"/>
      <c r="AM48" s="69"/>
      <c r="AN48" s="69"/>
      <c r="AO48" s="69"/>
    </row>
    <row r="49" spans="3:43" x14ac:dyDescent="0.35">
      <c r="E49" s="78"/>
      <c r="F49" t="s">
        <v>158</v>
      </c>
      <c r="G49" t="s">
        <v>268</v>
      </c>
      <c r="H49" s="41"/>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row>
    <row r="50" spans="3:43" x14ac:dyDescent="0.35">
      <c r="E50" s="78"/>
      <c r="F50" s="28" t="s">
        <v>159</v>
      </c>
      <c r="G50" s="28" t="s">
        <v>269</v>
      </c>
      <c r="H50" s="272"/>
      <c r="I50" s="258"/>
      <c r="J50" s="259"/>
      <c r="K50" s="259"/>
      <c r="L50" s="259"/>
      <c r="M50" s="259"/>
      <c r="N50" s="259"/>
      <c r="O50" s="259"/>
      <c r="P50" s="259"/>
      <c r="Q50" s="259"/>
      <c r="R50" s="259"/>
      <c r="S50" s="259"/>
      <c r="T50" s="259"/>
      <c r="U50" s="259"/>
      <c r="V50" s="259"/>
      <c r="W50" s="259"/>
      <c r="X50" s="259"/>
      <c r="Y50" s="259"/>
      <c r="Z50" s="259"/>
      <c r="AA50" s="259"/>
      <c r="AB50" s="259"/>
      <c r="AC50" s="259"/>
      <c r="AD50" s="259"/>
      <c r="AE50" s="259"/>
      <c r="AF50" s="259"/>
      <c r="AG50" s="259"/>
      <c r="AH50" s="259"/>
      <c r="AI50" s="259"/>
      <c r="AJ50" s="259"/>
      <c r="AK50" s="259"/>
      <c r="AL50" s="259"/>
      <c r="AM50" s="259"/>
      <c r="AN50" s="259"/>
      <c r="AO50" s="259"/>
    </row>
    <row r="51" spans="3:43" x14ac:dyDescent="0.35">
      <c r="D51" s="78"/>
      <c r="E51"/>
    </row>
    <row r="52" spans="3:43" x14ac:dyDescent="0.35">
      <c r="C52" s="26" t="str">
        <f ca="1">INDEX('Version control'!$H$37:$H$64,MATCH($A$1,'Version control'!$F$37:$F$64,0),1)&amp;"-D: LDNO discounts"</f>
        <v>Section 120-D: LDNO discounts</v>
      </c>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row>
    <row r="54" spans="3:43" x14ac:dyDescent="0.35">
      <c r="E54" s="41"/>
      <c r="F54" s="352" t="s">
        <v>996</v>
      </c>
      <c r="G54" s="352" t="s">
        <v>146</v>
      </c>
      <c r="J54" s="41">
        <f>'Fixed inputs'!J181</f>
        <v>1</v>
      </c>
      <c r="K54" s="41">
        <f>'Fixed inputs'!K181</f>
        <v>2</v>
      </c>
      <c r="L54" s="41">
        <f>'Fixed inputs'!L181</f>
        <v>3</v>
      </c>
      <c r="M54" s="41">
        <f>'Fixed inputs'!M181</f>
        <v>3</v>
      </c>
      <c r="N54" s="41">
        <f>'Fixed inputs'!N181</f>
        <v>3</v>
      </c>
      <c r="O54" s="41">
        <f>'Fixed inputs'!O181</f>
        <v>3</v>
      </c>
      <c r="P54" s="41">
        <f>'Fixed inputs'!P181</f>
        <v>3</v>
      </c>
      <c r="Q54" s="41">
        <f>'Fixed inputs'!Q181</f>
        <v>4</v>
      </c>
      <c r="R54" s="41">
        <f>'Fixed inputs'!R181</f>
        <v>5</v>
      </c>
      <c r="S54" s="41">
        <f>'Fixed inputs'!S181</f>
        <v>5</v>
      </c>
      <c r="T54" s="41">
        <f>'Fixed inputs'!T181</f>
        <v>5</v>
      </c>
      <c r="U54" s="41">
        <f>'Fixed inputs'!U181</f>
        <v>5</v>
      </c>
      <c r="V54" s="41">
        <f>'Fixed inputs'!V181</f>
        <v>5</v>
      </c>
      <c r="W54" s="41">
        <f>'Fixed inputs'!W181</f>
        <v>6</v>
      </c>
      <c r="X54" s="41">
        <f>'Fixed inputs'!X181</f>
        <v>6</v>
      </c>
      <c r="Y54" s="41">
        <f>'Fixed inputs'!Y181</f>
        <v>6</v>
      </c>
      <c r="Z54" s="41">
        <f>'Fixed inputs'!Z181</f>
        <v>6</v>
      </c>
      <c r="AA54" s="41">
        <f>'Fixed inputs'!AA181</f>
        <v>6</v>
      </c>
      <c r="AB54" s="41">
        <f>'Fixed inputs'!AB181</f>
        <v>7</v>
      </c>
      <c r="AC54" s="41">
        <f>'Fixed inputs'!AC181</f>
        <v>7</v>
      </c>
      <c r="AD54" s="41">
        <f>'Fixed inputs'!AD181</f>
        <v>7</v>
      </c>
      <c r="AE54" s="41">
        <f>'Fixed inputs'!AE181</f>
        <v>7</v>
      </c>
      <c r="AF54" s="41">
        <f>'Fixed inputs'!AF181</f>
        <v>7</v>
      </c>
      <c r="AG54" s="41">
        <f>'Fixed inputs'!AG181</f>
        <v>8</v>
      </c>
      <c r="AH54" s="41">
        <f>'Fixed inputs'!AH181</f>
        <v>9</v>
      </c>
      <c r="AI54" s="41">
        <f>'Fixed inputs'!AI181</f>
        <v>10</v>
      </c>
      <c r="AJ54" s="41">
        <f>'Fixed inputs'!AJ181</f>
        <v>11</v>
      </c>
      <c r="AK54" s="41">
        <f>'Fixed inputs'!AK181</f>
        <v>12</v>
      </c>
      <c r="AL54" s="41">
        <f>'Fixed inputs'!AL181</f>
        <v>13</v>
      </c>
      <c r="AM54" s="41">
        <f>'Fixed inputs'!AM181</f>
        <v>14</v>
      </c>
      <c r="AN54" s="41">
        <f>'Fixed inputs'!AN181</f>
        <v>15</v>
      </c>
      <c r="AO54" s="41">
        <f>'Fixed inputs'!AO181</f>
        <v>16</v>
      </c>
    </row>
    <row r="56" spans="3:43" ht="43.5" x14ac:dyDescent="0.35">
      <c r="E56" s="78" t="s">
        <v>744</v>
      </c>
      <c r="I56" t="s">
        <v>151</v>
      </c>
      <c r="J56" s="226" t="s">
        <v>818</v>
      </c>
      <c r="K56" s="226" t="s">
        <v>820</v>
      </c>
      <c r="L56" s="226" t="s">
        <v>819</v>
      </c>
      <c r="M56" s="226" t="s">
        <v>821</v>
      </c>
      <c r="N56" s="226" t="s">
        <v>827</v>
      </c>
      <c r="O56" s="226" t="s">
        <v>828</v>
      </c>
      <c r="P56" s="226" t="s">
        <v>829</v>
      </c>
      <c r="Q56" s="226" t="s">
        <v>830</v>
      </c>
      <c r="R56" s="226" t="s">
        <v>822</v>
      </c>
      <c r="S56" s="226" t="s">
        <v>823</v>
      </c>
      <c r="T56" s="226" t="s">
        <v>824</v>
      </c>
      <c r="U56" s="226" t="s">
        <v>833</v>
      </c>
      <c r="V56" s="226" t="s">
        <v>825</v>
      </c>
      <c r="W56" s="226" t="s">
        <v>832</v>
      </c>
      <c r="X56" s="226" t="s">
        <v>826</v>
      </c>
      <c r="Y56" s="226" t="s">
        <v>831</v>
      </c>
    </row>
    <row r="57" spans="3:43" x14ac:dyDescent="0.35">
      <c r="E57" s="78"/>
      <c r="F57" s="19" t="s">
        <v>153</v>
      </c>
      <c r="G57" s="19" t="s">
        <v>164</v>
      </c>
      <c r="H57" s="164"/>
      <c r="I57" s="19"/>
      <c r="J57" s="323">
        <f>'Volume adjustments'!J315</f>
        <v>0.33500659936849014</v>
      </c>
      <c r="K57" s="323">
        <f>'Volume adjustments'!K315</f>
        <v>0.33500659936849014</v>
      </c>
      <c r="L57" s="323">
        <f>'Volume adjustments'!L315</f>
        <v>0.33500659936849014</v>
      </c>
      <c r="M57" s="323">
        <f>'Volume adjustments'!M315</f>
        <v>0.33500659936849014</v>
      </c>
      <c r="N57" s="323">
        <f>'Volume adjustments'!N315</f>
        <v>0.33500659936849014</v>
      </c>
      <c r="O57" s="323">
        <f>'Volume adjustments'!O315</f>
        <v>0</v>
      </c>
      <c r="P57" s="323">
        <f>'Volume adjustments'!P315</f>
        <v>0</v>
      </c>
      <c r="Q57" s="323">
        <f>'Volume adjustments'!Q315</f>
        <v>0.33500659936849014</v>
      </c>
      <c r="R57" s="323">
        <f>'Volume adjustments'!R315</f>
        <v>0</v>
      </c>
      <c r="S57" s="323">
        <f>'Volume adjustments'!S315</f>
        <v>0</v>
      </c>
      <c r="T57" s="323">
        <f>'Volume adjustments'!T315</f>
        <v>0</v>
      </c>
      <c r="U57" s="323">
        <f>'Volume adjustments'!U315</f>
        <v>0</v>
      </c>
      <c r="V57" s="323">
        <f>'Volume adjustments'!V315</f>
        <v>0</v>
      </c>
      <c r="W57" s="323">
        <f>'Volume adjustments'!W315</f>
        <v>0</v>
      </c>
      <c r="X57" s="323">
        <f>'Volume adjustments'!X315</f>
        <v>0</v>
      </c>
      <c r="Y57" s="323">
        <f>'Volume adjustments'!Y315</f>
        <v>0</v>
      </c>
    </row>
    <row r="58" spans="3:43" x14ac:dyDescent="0.35">
      <c r="E58" s="78"/>
      <c r="F58" t="s">
        <v>154</v>
      </c>
      <c r="G58" t="s">
        <v>164</v>
      </c>
      <c r="H58" s="41"/>
      <c r="J58" s="324">
        <f>'Volume adjustments'!J316</f>
        <v>0.33500659936849014</v>
      </c>
      <c r="K58" s="324">
        <f>'Volume adjustments'!K316</f>
        <v>0.33500659936849014</v>
      </c>
      <c r="L58" s="324">
        <f>'Volume adjustments'!L316</f>
        <v>0.33500659936849014</v>
      </c>
      <c r="M58" s="324">
        <f>'Volume adjustments'!M316</f>
        <v>0.33500659936849014</v>
      </c>
      <c r="N58" s="324">
        <f>'Volume adjustments'!N316</f>
        <v>0.33500659936849014</v>
      </c>
      <c r="O58" s="324">
        <f>'Volume adjustments'!O316</f>
        <v>0</v>
      </c>
      <c r="P58" s="324">
        <f>'Volume adjustments'!P316</f>
        <v>0</v>
      </c>
      <c r="Q58" s="324">
        <f>'Volume adjustments'!Q316</f>
        <v>0.33500659936849014</v>
      </c>
      <c r="R58" s="324">
        <f>'Volume adjustments'!R316</f>
        <v>0</v>
      </c>
      <c r="S58" s="324">
        <f>'Volume adjustments'!S316</f>
        <v>0</v>
      </c>
      <c r="T58" s="324">
        <f>'Volume adjustments'!T316</f>
        <v>0</v>
      </c>
      <c r="U58" s="324">
        <f>'Volume adjustments'!U316</f>
        <v>0</v>
      </c>
      <c r="V58" s="324">
        <f>'Volume adjustments'!V316</f>
        <v>0</v>
      </c>
      <c r="W58" s="324">
        <f>'Volume adjustments'!W316</f>
        <v>0</v>
      </c>
      <c r="X58" s="324">
        <f>'Volume adjustments'!X316</f>
        <v>0</v>
      </c>
      <c r="Y58" s="324">
        <f>'Volume adjustments'!Y316</f>
        <v>0</v>
      </c>
    </row>
    <row r="59" spans="3:43" x14ac:dyDescent="0.35">
      <c r="E59" s="78"/>
      <c r="F59" t="s">
        <v>155</v>
      </c>
      <c r="G59" t="s">
        <v>164</v>
      </c>
      <c r="H59" s="41"/>
      <c r="J59" s="324">
        <f>'Volume adjustments'!J317</f>
        <v>0.33500659936849014</v>
      </c>
      <c r="K59" s="324">
        <f>'Volume adjustments'!K317</f>
        <v>0.33500659936849014</v>
      </c>
      <c r="L59" s="324">
        <f>'Volume adjustments'!L317</f>
        <v>0.33500659936849014</v>
      </c>
      <c r="M59" s="324">
        <f>'Volume adjustments'!M317</f>
        <v>0.33500659936849014</v>
      </c>
      <c r="N59" s="324">
        <f>'Volume adjustments'!N317</f>
        <v>0.33500659936849014</v>
      </c>
      <c r="O59" s="324">
        <f>'Volume adjustments'!O317</f>
        <v>0</v>
      </c>
      <c r="P59" s="324">
        <f>'Volume adjustments'!P317</f>
        <v>0</v>
      </c>
      <c r="Q59" s="324">
        <f>'Volume adjustments'!Q317</f>
        <v>0.33500659936849014</v>
      </c>
      <c r="R59" s="324">
        <f>'Volume adjustments'!R317</f>
        <v>0</v>
      </c>
      <c r="S59" s="324">
        <f>'Volume adjustments'!S317</f>
        <v>0</v>
      </c>
      <c r="T59" s="324">
        <f>'Volume adjustments'!T317</f>
        <v>0</v>
      </c>
      <c r="U59" s="324">
        <f>'Volume adjustments'!U317</f>
        <v>0</v>
      </c>
      <c r="V59" s="324">
        <f>'Volume adjustments'!V317</f>
        <v>0</v>
      </c>
      <c r="W59" s="324">
        <f>'Volume adjustments'!W317</f>
        <v>0</v>
      </c>
      <c r="X59" s="324">
        <f>'Volume adjustments'!X317</f>
        <v>0</v>
      </c>
      <c r="Y59" s="324">
        <f>'Volume adjustments'!Y317</f>
        <v>0</v>
      </c>
    </row>
    <row r="60" spans="3:43" x14ac:dyDescent="0.35">
      <c r="E60" s="78"/>
      <c r="F60" t="s">
        <v>156</v>
      </c>
      <c r="G60" t="s">
        <v>164</v>
      </c>
      <c r="H60" s="41"/>
      <c r="J60" s="324">
        <f>'Volume adjustments'!J318</f>
        <v>0.33500659936849014</v>
      </c>
      <c r="K60" s="324">
        <f>'Volume adjustments'!K318</f>
        <v>0.33500659936849014</v>
      </c>
      <c r="L60" s="324">
        <f>'Volume adjustments'!L318</f>
        <v>0.33500659936849014</v>
      </c>
      <c r="M60" s="324">
        <f>'Volume adjustments'!M318</f>
        <v>0.33500659936849014</v>
      </c>
      <c r="N60" s="324">
        <f>'Volume adjustments'!N318</f>
        <v>0.33500659936849014</v>
      </c>
      <c r="O60" s="324">
        <f>'Volume adjustments'!O318</f>
        <v>0</v>
      </c>
      <c r="P60" s="324">
        <f>'Volume adjustments'!P318</f>
        <v>0</v>
      </c>
      <c r="Q60" s="324">
        <f>'Volume adjustments'!Q318</f>
        <v>0.33500659936849014</v>
      </c>
      <c r="R60" s="324">
        <f>'Volume adjustments'!R318</f>
        <v>1</v>
      </c>
      <c r="S60" s="324">
        <f>'Volume adjustments'!S318</f>
        <v>1</v>
      </c>
      <c r="T60" s="324">
        <f>'Volume adjustments'!T318</f>
        <v>1</v>
      </c>
      <c r="U60" s="324">
        <f>'Volume adjustments'!U318</f>
        <v>1</v>
      </c>
      <c r="V60" s="324">
        <f>'Volume adjustments'!V318</f>
        <v>1</v>
      </c>
      <c r="W60" s="324">
        <f>'Volume adjustments'!W318</f>
        <v>1</v>
      </c>
      <c r="X60" s="324">
        <f>'Volume adjustments'!X318</f>
        <v>1</v>
      </c>
      <c r="Y60" s="324">
        <f>'Volume adjustments'!Y318</f>
        <v>1</v>
      </c>
    </row>
    <row r="61" spans="3:43" x14ac:dyDescent="0.35">
      <c r="E61" s="78"/>
      <c r="F61" t="s">
        <v>157</v>
      </c>
      <c r="G61" t="s">
        <v>164</v>
      </c>
      <c r="H61" s="41"/>
      <c r="J61" s="324">
        <f>'Volume adjustments'!J319</f>
        <v>0.33500659936849014</v>
      </c>
      <c r="K61" s="324">
        <f>'Volume adjustments'!K319</f>
        <v>0.33500659936849014</v>
      </c>
      <c r="L61" s="324">
        <f>'Volume adjustments'!L319</f>
        <v>0.33500659936849014</v>
      </c>
      <c r="M61" s="324">
        <f>'Volume adjustments'!M319</f>
        <v>0.33500659936849014</v>
      </c>
      <c r="N61" s="324">
        <f>'Volume adjustments'!N319</f>
        <v>0.33500659936849014</v>
      </c>
      <c r="O61" s="324">
        <f>'Volume adjustments'!O319</f>
        <v>0</v>
      </c>
      <c r="P61" s="324">
        <f>'Volume adjustments'!P319</f>
        <v>0</v>
      </c>
      <c r="Q61" s="324">
        <f>'Volume adjustments'!Q319</f>
        <v>0.33500659936849014</v>
      </c>
      <c r="R61" s="324">
        <f>'Volume adjustments'!R319</f>
        <v>0</v>
      </c>
      <c r="S61" s="324">
        <f>'Volume adjustments'!S319</f>
        <v>0</v>
      </c>
      <c r="T61" s="324">
        <f>'Volume adjustments'!T319</f>
        <v>0</v>
      </c>
      <c r="U61" s="324">
        <f>'Volume adjustments'!U319</f>
        <v>0</v>
      </c>
      <c r="V61" s="324">
        <f>'Volume adjustments'!V319</f>
        <v>0</v>
      </c>
      <c r="W61" s="324">
        <f>'Volume adjustments'!W319</f>
        <v>0</v>
      </c>
      <c r="X61" s="324">
        <f>'Volume adjustments'!X319</f>
        <v>0</v>
      </c>
      <c r="Y61" s="324">
        <f>'Volume adjustments'!Y319</f>
        <v>0</v>
      </c>
    </row>
    <row r="62" spans="3:43" x14ac:dyDescent="0.35">
      <c r="E62" s="78"/>
      <c r="F62" t="s">
        <v>158</v>
      </c>
      <c r="G62" t="s">
        <v>164</v>
      </c>
      <c r="H62" s="41"/>
      <c r="J62" s="324">
        <f>'Volume adjustments'!J320</f>
        <v>0.33500659936849014</v>
      </c>
      <c r="K62" s="324">
        <f>'Volume adjustments'!K320</f>
        <v>0.33500659936849014</v>
      </c>
      <c r="L62" s="324">
        <f>'Volume adjustments'!L320</f>
        <v>0.33500659936849014</v>
      </c>
      <c r="M62" s="324">
        <f>'Volume adjustments'!M320</f>
        <v>0.33500659936849014</v>
      </c>
      <c r="N62" s="324">
        <f>'Volume adjustments'!N320</f>
        <v>0.33500659936849014</v>
      </c>
      <c r="O62" s="324">
        <f>'Volume adjustments'!O320</f>
        <v>0</v>
      </c>
      <c r="P62" s="324">
        <f>'Volume adjustments'!P320</f>
        <v>0</v>
      </c>
      <c r="Q62" s="324">
        <f>'Volume adjustments'!Q320</f>
        <v>0.33500659936849014</v>
      </c>
      <c r="R62" s="324">
        <f>'Volume adjustments'!R320</f>
        <v>0</v>
      </c>
      <c r="S62" s="324">
        <f>'Volume adjustments'!S320</f>
        <v>0</v>
      </c>
      <c r="T62" s="324">
        <f>'Volume adjustments'!T320</f>
        <v>0</v>
      </c>
      <c r="U62" s="324">
        <f>'Volume adjustments'!U320</f>
        <v>0</v>
      </c>
      <c r="V62" s="324">
        <f>'Volume adjustments'!V320</f>
        <v>0</v>
      </c>
      <c r="W62" s="324">
        <f>'Volume adjustments'!W320</f>
        <v>0</v>
      </c>
      <c r="X62" s="324">
        <f>'Volume adjustments'!X320</f>
        <v>0</v>
      </c>
      <c r="Y62" s="324">
        <f>'Volume adjustments'!Y320</f>
        <v>0</v>
      </c>
    </row>
    <row r="63" spans="3:43" x14ac:dyDescent="0.35">
      <c r="E63" s="78"/>
      <c r="F63" s="28" t="s">
        <v>159</v>
      </c>
      <c r="G63" s="28" t="s">
        <v>164</v>
      </c>
      <c r="H63" s="201"/>
      <c r="I63" s="28"/>
      <c r="J63" s="325">
        <f>'Volume adjustments'!J321</f>
        <v>0.33500659936849014</v>
      </c>
      <c r="K63" s="325">
        <f>'Volume adjustments'!K321</f>
        <v>0.33500659936849014</v>
      </c>
      <c r="L63" s="325">
        <f>'Volume adjustments'!L321</f>
        <v>0.33500659936849014</v>
      </c>
      <c r="M63" s="325">
        <f>'Volume adjustments'!M321</f>
        <v>0.33500659936849014</v>
      </c>
      <c r="N63" s="325">
        <f>'Volume adjustments'!N321</f>
        <v>0.33500659936849014</v>
      </c>
      <c r="O63" s="325">
        <f>'Volume adjustments'!O321</f>
        <v>0</v>
      </c>
      <c r="P63" s="325">
        <f>'Volume adjustments'!P321</f>
        <v>0</v>
      </c>
      <c r="Q63" s="325">
        <f>'Volume adjustments'!Q321</f>
        <v>0.33500659936849014</v>
      </c>
      <c r="R63" s="325">
        <f>'Volume adjustments'!R321</f>
        <v>0</v>
      </c>
      <c r="S63" s="325">
        <f>'Volume adjustments'!S321</f>
        <v>0</v>
      </c>
      <c r="T63" s="325">
        <f>'Volume adjustments'!T321</f>
        <v>0</v>
      </c>
      <c r="U63" s="325">
        <f>'Volume adjustments'!U321</f>
        <v>0</v>
      </c>
      <c r="V63" s="325">
        <f>'Volume adjustments'!V321</f>
        <v>0</v>
      </c>
      <c r="W63" s="325">
        <f>'Volume adjustments'!W321</f>
        <v>0</v>
      </c>
      <c r="X63" s="325">
        <f>'Volume adjustments'!X321</f>
        <v>0</v>
      </c>
      <c r="Y63" s="325">
        <f>'Volume adjustments'!Y321</f>
        <v>0</v>
      </c>
    </row>
    <row r="64" spans="3:43" x14ac:dyDescent="0.35">
      <c r="E64"/>
    </row>
    <row r="65" spans="4:43" ht="43.5" x14ac:dyDescent="0.35">
      <c r="E65" s="78" t="s">
        <v>745</v>
      </c>
      <c r="I65" t="s">
        <v>151</v>
      </c>
      <c r="J65" s="226" t="s">
        <v>818</v>
      </c>
      <c r="K65" s="226" t="s">
        <v>820</v>
      </c>
      <c r="L65" s="226" t="s">
        <v>819</v>
      </c>
      <c r="M65" s="226" t="s">
        <v>821</v>
      </c>
      <c r="N65" s="226" t="s">
        <v>827</v>
      </c>
      <c r="O65" s="226" t="s">
        <v>828</v>
      </c>
      <c r="P65" s="226" t="s">
        <v>829</v>
      </c>
      <c r="Q65" s="226" t="s">
        <v>830</v>
      </c>
      <c r="R65" s="226" t="s">
        <v>822</v>
      </c>
      <c r="S65" s="226" t="s">
        <v>823</v>
      </c>
      <c r="T65" s="226" t="s">
        <v>824</v>
      </c>
      <c r="U65" s="226" t="s">
        <v>833</v>
      </c>
      <c r="V65" s="226" t="s">
        <v>825</v>
      </c>
      <c r="W65" s="226" t="s">
        <v>832</v>
      </c>
      <c r="X65" s="226" t="s">
        <v>826</v>
      </c>
      <c r="Y65" s="226" t="s">
        <v>831</v>
      </c>
    </row>
    <row r="66" spans="4:43" x14ac:dyDescent="0.35">
      <c r="E66" s="78"/>
      <c r="F66" s="19" t="s">
        <v>153</v>
      </c>
      <c r="G66" s="19" t="s">
        <v>164</v>
      </c>
      <c r="H66" s="164"/>
      <c r="I66" s="19"/>
      <c r="J66" s="323">
        <f>'Volume adjustments'!J324</f>
        <v>0.58322297311630511</v>
      </c>
      <c r="K66" s="323">
        <f>'Volume adjustments'!K324</f>
        <v>0.58322297311630511</v>
      </c>
      <c r="L66" s="323">
        <f>'Volume adjustments'!L324</f>
        <v>0.58322297311630511</v>
      </c>
      <c r="M66" s="323">
        <f>'Volume adjustments'!M324</f>
        <v>0.58322297311630511</v>
      </c>
      <c r="N66" s="323">
        <f>'Volume adjustments'!N324</f>
        <v>0.58322297311630511</v>
      </c>
      <c r="O66" s="323">
        <f>'Volume adjustments'!O324</f>
        <v>0.35710441173080471</v>
      </c>
      <c r="P66" s="323">
        <f>'Volume adjustments'!P324</f>
        <v>0.22402400551688062</v>
      </c>
      <c r="Q66" s="323">
        <f>'Volume adjustments'!Q324</f>
        <v>0.58322297311630511</v>
      </c>
      <c r="R66" s="323">
        <f>'Volume adjustments'!R324</f>
        <v>0</v>
      </c>
      <c r="S66" s="323">
        <f>'Volume adjustments'!S324</f>
        <v>0</v>
      </c>
      <c r="T66" s="323">
        <f>'Volume adjustments'!T324</f>
        <v>0</v>
      </c>
      <c r="U66" s="323">
        <f>'Volume adjustments'!U324</f>
        <v>0</v>
      </c>
      <c r="V66" s="323">
        <f>'Volume adjustments'!V324</f>
        <v>0</v>
      </c>
      <c r="W66" s="323">
        <f>'Volume adjustments'!W324</f>
        <v>0</v>
      </c>
      <c r="X66" s="323">
        <f>'Volume adjustments'!X324</f>
        <v>0</v>
      </c>
      <c r="Y66" s="323">
        <f>'Volume adjustments'!Y324</f>
        <v>0</v>
      </c>
    </row>
    <row r="67" spans="4:43" x14ac:dyDescent="0.35">
      <c r="E67" s="78"/>
      <c r="F67" t="s">
        <v>154</v>
      </c>
      <c r="G67" t="s">
        <v>164</v>
      </c>
      <c r="H67" s="41"/>
      <c r="J67" s="324">
        <f>'Volume adjustments'!J325</f>
        <v>0.58322297311630511</v>
      </c>
      <c r="K67" s="324">
        <f>'Volume adjustments'!K325</f>
        <v>0.58322297311630511</v>
      </c>
      <c r="L67" s="324">
        <f>'Volume adjustments'!L325</f>
        <v>0.58322297311630511</v>
      </c>
      <c r="M67" s="324">
        <f>'Volume adjustments'!M325</f>
        <v>0.58322297311630511</v>
      </c>
      <c r="N67" s="324">
        <f>'Volume adjustments'!N325</f>
        <v>0.58322297311630511</v>
      </c>
      <c r="O67" s="324">
        <f>'Volume adjustments'!O325</f>
        <v>0.35710441173080471</v>
      </c>
      <c r="P67" s="324">
        <f>'Volume adjustments'!P325</f>
        <v>0.22402400551688062</v>
      </c>
      <c r="Q67" s="324">
        <f>'Volume adjustments'!Q325</f>
        <v>0.58322297311630511</v>
      </c>
      <c r="R67" s="324">
        <f>'Volume adjustments'!R325</f>
        <v>0</v>
      </c>
      <c r="S67" s="324">
        <f>'Volume adjustments'!S325</f>
        <v>0</v>
      </c>
      <c r="T67" s="324">
        <f>'Volume adjustments'!T325</f>
        <v>0</v>
      </c>
      <c r="U67" s="324">
        <f>'Volume adjustments'!U325</f>
        <v>0</v>
      </c>
      <c r="V67" s="324">
        <f>'Volume adjustments'!V325</f>
        <v>0</v>
      </c>
      <c r="W67" s="324">
        <f>'Volume adjustments'!W325</f>
        <v>0</v>
      </c>
      <c r="X67" s="324">
        <f>'Volume adjustments'!X325</f>
        <v>0</v>
      </c>
      <c r="Y67" s="324">
        <f>'Volume adjustments'!Y325</f>
        <v>0</v>
      </c>
    </row>
    <row r="68" spans="4:43" x14ac:dyDescent="0.35">
      <c r="E68" s="78"/>
      <c r="F68" t="s">
        <v>155</v>
      </c>
      <c r="G68" t="s">
        <v>164</v>
      </c>
      <c r="H68" s="41"/>
      <c r="J68" s="324">
        <f>'Volume adjustments'!J326</f>
        <v>0.58322297311630511</v>
      </c>
      <c r="K68" s="324">
        <f>'Volume adjustments'!K326</f>
        <v>0.58322297311630511</v>
      </c>
      <c r="L68" s="324">
        <f>'Volume adjustments'!L326</f>
        <v>0.58322297311630511</v>
      </c>
      <c r="M68" s="324">
        <f>'Volume adjustments'!M326</f>
        <v>0.58322297311630511</v>
      </c>
      <c r="N68" s="324">
        <f>'Volume adjustments'!N326</f>
        <v>0.58322297311630511</v>
      </c>
      <c r="O68" s="324">
        <f>'Volume adjustments'!O326</f>
        <v>0.35710441173080471</v>
      </c>
      <c r="P68" s="324">
        <f>'Volume adjustments'!P326</f>
        <v>0.22402400551688062</v>
      </c>
      <c r="Q68" s="324">
        <f>'Volume adjustments'!Q326</f>
        <v>0.58322297311630511</v>
      </c>
      <c r="R68" s="324">
        <f>'Volume adjustments'!R326</f>
        <v>0</v>
      </c>
      <c r="S68" s="324">
        <f>'Volume adjustments'!S326</f>
        <v>0</v>
      </c>
      <c r="T68" s="324">
        <f>'Volume adjustments'!T326</f>
        <v>0</v>
      </c>
      <c r="U68" s="324">
        <f>'Volume adjustments'!U326</f>
        <v>0</v>
      </c>
      <c r="V68" s="324">
        <f>'Volume adjustments'!V326</f>
        <v>0</v>
      </c>
      <c r="W68" s="324">
        <f>'Volume adjustments'!W326</f>
        <v>0</v>
      </c>
      <c r="X68" s="324">
        <f>'Volume adjustments'!X326</f>
        <v>0</v>
      </c>
      <c r="Y68" s="324">
        <f>'Volume adjustments'!Y326</f>
        <v>0</v>
      </c>
    </row>
    <row r="69" spans="4:43" x14ac:dyDescent="0.35">
      <c r="E69" s="78"/>
      <c r="F69" t="s">
        <v>156</v>
      </c>
      <c r="G69" t="s">
        <v>164</v>
      </c>
      <c r="H69" s="41"/>
      <c r="J69" s="324">
        <f>'Volume adjustments'!J327</f>
        <v>0.58322297311630511</v>
      </c>
      <c r="K69" s="324">
        <f>'Volume adjustments'!K327</f>
        <v>0.58322297311630511</v>
      </c>
      <c r="L69" s="324">
        <f>'Volume adjustments'!L327</f>
        <v>0.58322297311630511</v>
      </c>
      <c r="M69" s="324">
        <f>'Volume adjustments'!M327</f>
        <v>0.58322297311630511</v>
      </c>
      <c r="N69" s="324">
        <f>'Volume adjustments'!N327</f>
        <v>0.58322297311630511</v>
      </c>
      <c r="O69" s="324">
        <f>'Volume adjustments'!O327</f>
        <v>0.35710441173080471</v>
      </c>
      <c r="P69" s="324">
        <f>'Volume adjustments'!P327</f>
        <v>0.22402400551688062</v>
      </c>
      <c r="Q69" s="324">
        <f>'Volume adjustments'!Q327</f>
        <v>0.58322297311630511</v>
      </c>
      <c r="R69" s="324">
        <f>'Volume adjustments'!R327</f>
        <v>1</v>
      </c>
      <c r="S69" s="324">
        <f>'Volume adjustments'!S327</f>
        <v>1</v>
      </c>
      <c r="T69" s="324">
        <f>'Volume adjustments'!T327</f>
        <v>1</v>
      </c>
      <c r="U69" s="324">
        <f>'Volume adjustments'!U327</f>
        <v>1</v>
      </c>
      <c r="V69" s="324">
        <f>'Volume adjustments'!V327</f>
        <v>1</v>
      </c>
      <c r="W69" s="324">
        <f>'Volume adjustments'!W327</f>
        <v>1</v>
      </c>
      <c r="X69" s="324">
        <f>'Volume adjustments'!X327</f>
        <v>1</v>
      </c>
      <c r="Y69" s="324">
        <f>'Volume adjustments'!Y327</f>
        <v>1</v>
      </c>
    </row>
    <row r="70" spans="4:43" x14ac:dyDescent="0.35">
      <c r="E70" s="78"/>
      <c r="F70" t="s">
        <v>157</v>
      </c>
      <c r="G70" t="s">
        <v>164</v>
      </c>
      <c r="H70" s="41"/>
      <c r="J70" s="324">
        <f>'Volume adjustments'!J328</f>
        <v>0.58322297311630511</v>
      </c>
      <c r="K70" s="324">
        <f>'Volume adjustments'!K328</f>
        <v>0.58322297311630511</v>
      </c>
      <c r="L70" s="324">
        <f>'Volume adjustments'!L328</f>
        <v>0.58322297311630511</v>
      </c>
      <c r="M70" s="324">
        <f>'Volume adjustments'!M328</f>
        <v>0.58322297311630511</v>
      </c>
      <c r="N70" s="324">
        <f>'Volume adjustments'!N328</f>
        <v>0.58322297311630511</v>
      </c>
      <c r="O70" s="324">
        <f>'Volume adjustments'!O328</f>
        <v>0.35710441173080471</v>
      </c>
      <c r="P70" s="324">
        <f>'Volume adjustments'!P328</f>
        <v>0.22402400551688062</v>
      </c>
      <c r="Q70" s="324">
        <f>'Volume adjustments'!Q328</f>
        <v>0.58322297311630511</v>
      </c>
      <c r="R70" s="324">
        <f>'Volume adjustments'!R328</f>
        <v>0</v>
      </c>
      <c r="S70" s="324">
        <f>'Volume adjustments'!S328</f>
        <v>0</v>
      </c>
      <c r="T70" s="324">
        <f>'Volume adjustments'!T328</f>
        <v>0</v>
      </c>
      <c r="U70" s="324">
        <f>'Volume adjustments'!U328</f>
        <v>0</v>
      </c>
      <c r="V70" s="324">
        <f>'Volume adjustments'!V328</f>
        <v>0</v>
      </c>
      <c r="W70" s="324">
        <f>'Volume adjustments'!W328</f>
        <v>0</v>
      </c>
      <c r="X70" s="324">
        <f>'Volume adjustments'!X328</f>
        <v>0</v>
      </c>
      <c r="Y70" s="324">
        <f>'Volume adjustments'!Y328</f>
        <v>0</v>
      </c>
    </row>
    <row r="71" spans="4:43" x14ac:dyDescent="0.35">
      <c r="E71" s="78"/>
      <c r="F71" t="s">
        <v>158</v>
      </c>
      <c r="G71" t="s">
        <v>164</v>
      </c>
      <c r="H71" s="41"/>
      <c r="J71" s="324">
        <f>'Volume adjustments'!J329</f>
        <v>0.58322297311630511</v>
      </c>
      <c r="K71" s="324">
        <f>'Volume adjustments'!K329</f>
        <v>0.58322297311630511</v>
      </c>
      <c r="L71" s="324">
        <f>'Volume adjustments'!L329</f>
        <v>0.58322297311630511</v>
      </c>
      <c r="M71" s="324">
        <f>'Volume adjustments'!M329</f>
        <v>0.58322297311630511</v>
      </c>
      <c r="N71" s="324">
        <f>'Volume adjustments'!N329</f>
        <v>0.58322297311630511</v>
      </c>
      <c r="O71" s="324">
        <f>'Volume adjustments'!O329</f>
        <v>0.35710441173080471</v>
      </c>
      <c r="P71" s="324">
        <f>'Volume adjustments'!P329</f>
        <v>0.22402400551688062</v>
      </c>
      <c r="Q71" s="324">
        <f>'Volume adjustments'!Q329</f>
        <v>0.58322297311630511</v>
      </c>
      <c r="R71" s="324">
        <f>'Volume adjustments'!R329</f>
        <v>0</v>
      </c>
      <c r="S71" s="324">
        <f>'Volume adjustments'!S329</f>
        <v>0</v>
      </c>
      <c r="T71" s="324">
        <f>'Volume adjustments'!T329</f>
        <v>0</v>
      </c>
      <c r="U71" s="324">
        <f>'Volume adjustments'!U329</f>
        <v>0</v>
      </c>
      <c r="V71" s="324">
        <f>'Volume adjustments'!V329</f>
        <v>0</v>
      </c>
      <c r="W71" s="324">
        <f>'Volume adjustments'!W329</f>
        <v>0</v>
      </c>
      <c r="X71" s="324">
        <f>'Volume adjustments'!X329</f>
        <v>0</v>
      </c>
      <c r="Y71" s="324">
        <f>'Volume adjustments'!Y329</f>
        <v>0</v>
      </c>
    </row>
    <row r="72" spans="4:43" x14ac:dyDescent="0.35">
      <c r="E72" s="78"/>
      <c r="F72" s="28" t="s">
        <v>159</v>
      </c>
      <c r="G72" s="28" t="s">
        <v>164</v>
      </c>
      <c r="H72" s="201"/>
      <c r="I72" s="28"/>
      <c r="J72" s="325">
        <f>'Volume adjustments'!J330</f>
        <v>0.58322297311630511</v>
      </c>
      <c r="K72" s="325">
        <f>'Volume adjustments'!K330</f>
        <v>0.58322297311630511</v>
      </c>
      <c r="L72" s="325">
        <f>'Volume adjustments'!L330</f>
        <v>0.58322297311630511</v>
      </c>
      <c r="M72" s="325">
        <f>'Volume adjustments'!M330</f>
        <v>0.58322297311630511</v>
      </c>
      <c r="N72" s="325">
        <f>'Volume adjustments'!N330</f>
        <v>0.58322297311630511</v>
      </c>
      <c r="O72" s="325">
        <f>'Volume adjustments'!O330</f>
        <v>0.35710441173080471</v>
      </c>
      <c r="P72" s="325">
        <f>'Volume adjustments'!P330</f>
        <v>0.22402400551688062</v>
      </c>
      <c r="Q72" s="325">
        <f>'Volume adjustments'!Q330</f>
        <v>0.58322297311630511</v>
      </c>
      <c r="R72" s="325">
        <f>'Volume adjustments'!R330</f>
        <v>0</v>
      </c>
      <c r="S72" s="325">
        <f>'Volume adjustments'!S330</f>
        <v>0</v>
      </c>
      <c r="T72" s="325">
        <f>'Volume adjustments'!T330</f>
        <v>0</v>
      </c>
      <c r="U72" s="325">
        <f>'Volume adjustments'!U330</f>
        <v>0</v>
      </c>
      <c r="V72" s="325">
        <f>'Volume adjustments'!V330</f>
        <v>0</v>
      </c>
      <c r="W72" s="325">
        <f>'Volume adjustments'!W330</f>
        <v>0</v>
      </c>
      <c r="X72" s="325">
        <f>'Volume adjustments'!X330</f>
        <v>0</v>
      </c>
      <c r="Y72" s="325">
        <f>'Volume adjustments'!Y330</f>
        <v>0</v>
      </c>
    </row>
    <row r="73" spans="4:43" x14ac:dyDescent="0.35">
      <c r="E73"/>
    </row>
    <row r="74" spans="4:43" x14ac:dyDescent="0.35">
      <c r="D74"/>
      <c r="E74" s="78" t="s">
        <v>744</v>
      </c>
      <c r="I74" t="s">
        <v>151</v>
      </c>
      <c r="AQ74" t="s">
        <v>424</v>
      </c>
    </row>
    <row r="75" spans="4:43" x14ac:dyDescent="0.35">
      <c r="D75"/>
      <c r="E75" s="78"/>
      <c r="F75" s="19" t="s">
        <v>153</v>
      </c>
      <c r="G75" s="19" t="s">
        <v>164</v>
      </c>
      <c r="H75" s="164"/>
      <c r="I75" s="19"/>
      <c r="J75" s="144">
        <f>INDEX($J57:$Y57,J$54)</f>
        <v>0.33500659936849014</v>
      </c>
      <c r="K75" s="144">
        <f t="shared" ref="K75:AO75" si="0">INDEX($J57:$Y57,K$54)</f>
        <v>0.33500659936849014</v>
      </c>
      <c r="L75" s="144">
        <f t="shared" si="0"/>
        <v>0.33500659936849014</v>
      </c>
      <c r="M75" s="144">
        <f t="shared" si="0"/>
        <v>0.33500659936849014</v>
      </c>
      <c r="N75" s="144">
        <f t="shared" si="0"/>
        <v>0.33500659936849014</v>
      </c>
      <c r="O75" s="144">
        <f t="shared" si="0"/>
        <v>0.33500659936849014</v>
      </c>
      <c r="P75" s="144">
        <f t="shared" si="0"/>
        <v>0.33500659936849014</v>
      </c>
      <c r="Q75" s="144">
        <f t="shared" si="0"/>
        <v>0.33500659936849014</v>
      </c>
      <c r="R75" s="144">
        <f t="shared" si="0"/>
        <v>0.33500659936849014</v>
      </c>
      <c r="S75" s="144">
        <f t="shared" si="0"/>
        <v>0.33500659936849014</v>
      </c>
      <c r="T75" s="144">
        <f t="shared" si="0"/>
        <v>0.33500659936849014</v>
      </c>
      <c r="U75" s="144">
        <f t="shared" si="0"/>
        <v>0.33500659936849014</v>
      </c>
      <c r="V75" s="144">
        <f t="shared" si="0"/>
        <v>0.33500659936849014</v>
      </c>
      <c r="W75" s="144">
        <f t="shared" si="0"/>
        <v>0</v>
      </c>
      <c r="X75" s="144">
        <f t="shared" si="0"/>
        <v>0</v>
      </c>
      <c r="Y75" s="144">
        <f t="shared" si="0"/>
        <v>0</v>
      </c>
      <c r="Z75" s="144">
        <f t="shared" si="0"/>
        <v>0</v>
      </c>
      <c r="AA75" s="144">
        <f t="shared" si="0"/>
        <v>0</v>
      </c>
      <c r="AB75" s="144">
        <f t="shared" si="0"/>
        <v>0</v>
      </c>
      <c r="AC75" s="144">
        <f t="shared" si="0"/>
        <v>0</v>
      </c>
      <c r="AD75" s="144">
        <f t="shared" si="0"/>
        <v>0</v>
      </c>
      <c r="AE75" s="144">
        <f t="shared" si="0"/>
        <v>0</v>
      </c>
      <c r="AF75" s="144">
        <f t="shared" si="0"/>
        <v>0</v>
      </c>
      <c r="AG75" s="144">
        <f t="shared" si="0"/>
        <v>0.33500659936849014</v>
      </c>
      <c r="AH75" s="144">
        <f t="shared" si="0"/>
        <v>0</v>
      </c>
      <c r="AI75" s="144">
        <f t="shared" si="0"/>
        <v>0</v>
      </c>
      <c r="AJ75" s="144">
        <f t="shared" si="0"/>
        <v>0</v>
      </c>
      <c r="AK75" s="144">
        <f t="shared" si="0"/>
        <v>0</v>
      </c>
      <c r="AL75" s="144">
        <f t="shared" si="0"/>
        <v>0</v>
      </c>
      <c r="AM75" s="144">
        <f t="shared" si="0"/>
        <v>0</v>
      </c>
      <c r="AN75" s="144">
        <f t="shared" si="0"/>
        <v>0</v>
      </c>
      <c r="AO75" s="144">
        <f t="shared" si="0"/>
        <v>0</v>
      </c>
    </row>
    <row r="76" spans="4:43" x14ac:dyDescent="0.35">
      <c r="D76"/>
      <c r="E76" s="78"/>
      <c r="F76" t="s">
        <v>154</v>
      </c>
      <c r="G76" t="s">
        <v>164</v>
      </c>
      <c r="H76" s="41"/>
      <c r="J76" s="135">
        <f t="shared" ref="J76:AO76" si="1">INDEX($J58:$Y58,J$54)</f>
        <v>0.33500659936849014</v>
      </c>
      <c r="K76" s="135">
        <f t="shared" si="1"/>
        <v>0.33500659936849014</v>
      </c>
      <c r="L76" s="135">
        <f t="shared" si="1"/>
        <v>0.33500659936849014</v>
      </c>
      <c r="M76" s="135">
        <f t="shared" si="1"/>
        <v>0.33500659936849014</v>
      </c>
      <c r="N76" s="135">
        <f t="shared" si="1"/>
        <v>0.33500659936849014</v>
      </c>
      <c r="O76" s="135">
        <f t="shared" si="1"/>
        <v>0.33500659936849014</v>
      </c>
      <c r="P76" s="135">
        <f t="shared" si="1"/>
        <v>0.33500659936849014</v>
      </c>
      <c r="Q76" s="135">
        <f t="shared" si="1"/>
        <v>0.33500659936849014</v>
      </c>
      <c r="R76" s="135">
        <f t="shared" si="1"/>
        <v>0.33500659936849014</v>
      </c>
      <c r="S76" s="135">
        <f t="shared" si="1"/>
        <v>0.33500659936849014</v>
      </c>
      <c r="T76" s="135">
        <f t="shared" si="1"/>
        <v>0.33500659936849014</v>
      </c>
      <c r="U76" s="135">
        <f t="shared" si="1"/>
        <v>0.33500659936849014</v>
      </c>
      <c r="V76" s="135">
        <f t="shared" si="1"/>
        <v>0.33500659936849014</v>
      </c>
      <c r="W76" s="135">
        <f t="shared" si="1"/>
        <v>0</v>
      </c>
      <c r="X76" s="135">
        <f t="shared" si="1"/>
        <v>0</v>
      </c>
      <c r="Y76" s="135">
        <f t="shared" si="1"/>
        <v>0</v>
      </c>
      <c r="Z76" s="135">
        <f t="shared" si="1"/>
        <v>0</v>
      </c>
      <c r="AA76" s="135">
        <f t="shared" si="1"/>
        <v>0</v>
      </c>
      <c r="AB76" s="135">
        <f t="shared" si="1"/>
        <v>0</v>
      </c>
      <c r="AC76" s="135">
        <f t="shared" si="1"/>
        <v>0</v>
      </c>
      <c r="AD76" s="135">
        <f t="shared" si="1"/>
        <v>0</v>
      </c>
      <c r="AE76" s="135">
        <f t="shared" si="1"/>
        <v>0</v>
      </c>
      <c r="AF76" s="135">
        <f t="shared" si="1"/>
        <v>0</v>
      </c>
      <c r="AG76" s="135">
        <f t="shared" si="1"/>
        <v>0.33500659936849014</v>
      </c>
      <c r="AH76" s="135">
        <f t="shared" si="1"/>
        <v>0</v>
      </c>
      <c r="AI76" s="135">
        <f t="shared" si="1"/>
        <v>0</v>
      </c>
      <c r="AJ76" s="135">
        <f t="shared" si="1"/>
        <v>0</v>
      </c>
      <c r="AK76" s="135">
        <f t="shared" si="1"/>
        <v>0</v>
      </c>
      <c r="AL76" s="135">
        <f t="shared" si="1"/>
        <v>0</v>
      </c>
      <c r="AM76" s="135">
        <f t="shared" si="1"/>
        <v>0</v>
      </c>
      <c r="AN76" s="135">
        <f t="shared" si="1"/>
        <v>0</v>
      </c>
      <c r="AO76" s="135">
        <f t="shared" si="1"/>
        <v>0</v>
      </c>
    </row>
    <row r="77" spans="4:43" x14ac:dyDescent="0.35">
      <c r="D77"/>
      <c r="E77" s="78"/>
      <c r="F77" t="s">
        <v>155</v>
      </c>
      <c r="G77" t="s">
        <v>164</v>
      </c>
      <c r="H77" s="41"/>
      <c r="J77" s="135">
        <f t="shared" ref="J77:AO77" si="2">INDEX($J59:$Y59,J$54)</f>
        <v>0.33500659936849014</v>
      </c>
      <c r="K77" s="135">
        <f t="shared" si="2"/>
        <v>0.33500659936849014</v>
      </c>
      <c r="L77" s="135">
        <f t="shared" si="2"/>
        <v>0.33500659936849014</v>
      </c>
      <c r="M77" s="135">
        <f t="shared" si="2"/>
        <v>0.33500659936849014</v>
      </c>
      <c r="N77" s="135">
        <f t="shared" si="2"/>
        <v>0.33500659936849014</v>
      </c>
      <c r="O77" s="135">
        <f t="shared" si="2"/>
        <v>0.33500659936849014</v>
      </c>
      <c r="P77" s="135">
        <f t="shared" si="2"/>
        <v>0.33500659936849014</v>
      </c>
      <c r="Q77" s="135">
        <f t="shared" si="2"/>
        <v>0.33500659936849014</v>
      </c>
      <c r="R77" s="135">
        <f t="shared" si="2"/>
        <v>0.33500659936849014</v>
      </c>
      <c r="S77" s="135">
        <f t="shared" si="2"/>
        <v>0.33500659936849014</v>
      </c>
      <c r="T77" s="135">
        <f t="shared" si="2"/>
        <v>0.33500659936849014</v>
      </c>
      <c r="U77" s="135">
        <f t="shared" si="2"/>
        <v>0.33500659936849014</v>
      </c>
      <c r="V77" s="135">
        <f t="shared" si="2"/>
        <v>0.33500659936849014</v>
      </c>
      <c r="W77" s="135">
        <f t="shared" si="2"/>
        <v>0</v>
      </c>
      <c r="X77" s="135">
        <f t="shared" si="2"/>
        <v>0</v>
      </c>
      <c r="Y77" s="135">
        <f t="shared" si="2"/>
        <v>0</v>
      </c>
      <c r="Z77" s="135">
        <f t="shared" si="2"/>
        <v>0</v>
      </c>
      <c r="AA77" s="135">
        <f t="shared" si="2"/>
        <v>0</v>
      </c>
      <c r="AB77" s="135">
        <f t="shared" si="2"/>
        <v>0</v>
      </c>
      <c r="AC77" s="135">
        <f t="shared" si="2"/>
        <v>0</v>
      </c>
      <c r="AD77" s="135">
        <f t="shared" si="2"/>
        <v>0</v>
      </c>
      <c r="AE77" s="135">
        <f t="shared" si="2"/>
        <v>0</v>
      </c>
      <c r="AF77" s="135">
        <f t="shared" si="2"/>
        <v>0</v>
      </c>
      <c r="AG77" s="135">
        <f t="shared" si="2"/>
        <v>0.33500659936849014</v>
      </c>
      <c r="AH77" s="135">
        <f t="shared" si="2"/>
        <v>0</v>
      </c>
      <c r="AI77" s="135">
        <f t="shared" si="2"/>
        <v>0</v>
      </c>
      <c r="AJ77" s="135">
        <f t="shared" si="2"/>
        <v>0</v>
      </c>
      <c r="AK77" s="135">
        <f t="shared" si="2"/>
        <v>0</v>
      </c>
      <c r="AL77" s="135">
        <f t="shared" si="2"/>
        <v>0</v>
      </c>
      <c r="AM77" s="135">
        <f t="shared" si="2"/>
        <v>0</v>
      </c>
      <c r="AN77" s="135">
        <f t="shared" si="2"/>
        <v>0</v>
      </c>
      <c r="AO77" s="135">
        <f t="shared" si="2"/>
        <v>0</v>
      </c>
    </row>
    <row r="78" spans="4:43" x14ac:dyDescent="0.35">
      <c r="D78"/>
      <c r="E78" s="78"/>
      <c r="F78" t="s">
        <v>156</v>
      </c>
      <c r="G78" t="s">
        <v>164</v>
      </c>
      <c r="H78" s="41"/>
      <c r="J78" s="135">
        <f t="shared" ref="J78:AO78" si="3">INDEX($J60:$Y60,J$54)</f>
        <v>0.33500659936849014</v>
      </c>
      <c r="K78" s="135">
        <f t="shared" si="3"/>
        <v>0.33500659936849014</v>
      </c>
      <c r="L78" s="135">
        <f t="shared" si="3"/>
        <v>0.33500659936849014</v>
      </c>
      <c r="M78" s="135">
        <f t="shared" si="3"/>
        <v>0.33500659936849014</v>
      </c>
      <c r="N78" s="135">
        <f t="shared" si="3"/>
        <v>0.33500659936849014</v>
      </c>
      <c r="O78" s="135">
        <f t="shared" si="3"/>
        <v>0.33500659936849014</v>
      </c>
      <c r="P78" s="135">
        <f t="shared" si="3"/>
        <v>0.33500659936849014</v>
      </c>
      <c r="Q78" s="135">
        <f t="shared" si="3"/>
        <v>0.33500659936849014</v>
      </c>
      <c r="R78" s="135">
        <f t="shared" si="3"/>
        <v>0.33500659936849014</v>
      </c>
      <c r="S78" s="135">
        <f t="shared" si="3"/>
        <v>0.33500659936849014</v>
      </c>
      <c r="T78" s="135">
        <f t="shared" si="3"/>
        <v>0.33500659936849014</v>
      </c>
      <c r="U78" s="135">
        <f t="shared" si="3"/>
        <v>0.33500659936849014</v>
      </c>
      <c r="V78" s="135">
        <f t="shared" si="3"/>
        <v>0.33500659936849014</v>
      </c>
      <c r="W78" s="135">
        <f t="shared" si="3"/>
        <v>0</v>
      </c>
      <c r="X78" s="135">
        <f t="shared" si="3"/>
        <v>0</v>
      </c>
      <c r="Y78" s="135">
        <f t="shared" si="3"/>
        <v>0</v>
      </c>
      <c r="Z78" s="135">
        <f t="shared" si="3"/>
        <v>0</v>
      </c>
      <c r="AA78" s="135">
        <f t="shared" si="3"/>
        <v>0</v>
      </c>
      <c r="AB78" s="135">
        <f t="shared" si="3"/>
        <v>0</v>
      </c>
      <c r="AC78" s="135">
        <f t="shared" si="3"/>
        <v>0</v>
      </c>
      <c r="AD78" s="135">
        <f t="shared" si="3"/>
        <v>0</v>
      </c>
      <c r="AE78" s="135">
        <f t="shared" si="3"/>
        <v>0</v>
      </c>
      <c r="AF78" s="135">
        <f t="shared" si="3"/>
        <v>0</v>
      </c>
      <c r="AG78" s="135">
        <f t="shared" si="3"/>
        <v>0.33500659936849014</v>
      </c>
      <c r="AH78" s="135">
        <f t="shared" si="3"/>
        <v>1</v>
      </c>
      <c r="AI78" s="135">
        <f t="shared" si="3"/>
        <v>1</v>
      </c>
      <c r="AJ78" s="135">
        <f t="shared" si="3"/>
        <v>1</v>
      </c>
      <c r="AK78" s="135">
        <f t="shared" si="3"/>
        <v>1</v>
      </c>
      <c r="AL78" s="135">
        <f t="shared" si="3"/>
        <v>1</v>
      </c>
      <c r="AM78" s="135">
        <f t="shared" si="3"/>
        <v>1</v>
      </c>
      <c r="AN78" s="135">
        <f t="shared" si="3"/>
        <v>1</v>
      </c>
      <c r="AO78" s="135">
        <f t="shared" si="3"/>
        <v>1</v>
      </c>
    </row>
    <row r="79" spans="4:43" x14ac:dyDescent="0.35">
      <c r="D79"/>
      <c r="E79" s="78"/>
      <c r="F79" t="s">
        <v>157</v>
      </c>
      <c r="G79" t="s">
        <v>164</v>
      </c>
      <c r="H79" s="41"/>
      <c r="J79" s="135">
        <f t="shared" ref="J79:AO79" si="4">INDEX($J61:$Y61,J$54)</f>
        <v>0.33500659936849014</v>
      </c>
      <c r="K79" s="135">
        <f t="shared" si="4"/>
        <v>0.33500659936849014</v>
      </c>
      <c r="L79" s="135">
        <f t="shared" si="4"/>
        <v>0.33500659936849014</v>
      </c>
      <c r="M79" s="135">
        <f t="shared" si="4"/>
        <v>0.33500659936849014</v>
      </c>
      <c r="N79" s="135">
        <f t="shared" si="4"/>
        <v>0.33500659936849014</v>
      </c>
      <c r="O79" s="135">
        <f t="shared" si="4"/>
        <v>0.33500659936849014</v>
      </c>
      <c r="P79" s="135">
        <f t="shared" si="4"/>
        <v>0.33500659936849014</v>
      </c>
      <c r="Q79" s="135">
        <f t="shared" si="4"/>
        <v>0.33500659936849014</v>
      </c>
      <c r="R79" s="135">
        <f t="shared" si="4"/>
        <v>0.33500659936849014</v>
      </c>
      <c r="S79" s="135">
        <f t="shared" si="4"/>
        <v>0.33500659936849014</v>
      </c>
      <c r="T79" s="135">
        <f t="shared" si="4"/>
        <v>0.33500659936849014</v>
      </c>
      <c r="U79" s="135">
        <f t="shared" si="4"/>
        <v>0.33500659936849014</v>
      </c>
      <c r="V79" s="135">
        <f t="shared" si="4"/>
        <v>0.33500659936849014</v>
      </c>
      <c r="W79" s="135">
        <f t="shared" si="4"/>
        <v>0</v>
      </c>
      <c r="X79" s="135">
        <f t="shared" si="4"/>
        <v>0</v>
      </c>
      <c r="Y79" s="135">
        <f t="shared" si="4"/>
        <v>0</v>
      </c>
      <c r="Z79" s="135">
        <f t="shared" si="4"/>
        <v>0</v>
      </c>
      <c r="AA79" s="135">
        <f t="shared" si="4"/>
        <v>0</v>
      </c>
      <c r="AB79" s="135">
        <f t="shared" si="4"/>
        <v>0</v>
      </c>
      <c r="AC79" s="135">
        <f t="shared" si="4"/>
        <v>0</v>
      </c>
      <c r="AD79" s="135">
        <f t="shared" si="4"/>
        <v>0</v>
      </c>
      <c r="AE79" s="135">
        <f t="shared" si="4"/>
        <v>0</v>
      </c>
      <c r="AF79" s="135">
        <f t="shared" si="4"/>
        <v>0</v>
      </c>
      <c r="AG79" s="135">
        <f t="shared" si="4"/>
        <v>0.33500659936849014</v>
      </c>
      <c r="AH79" s="135">
        <f t="shared" si="4"/>
        <v>0</v>
      </c>
      <c r="AI79" s="135">
        <f t="shared" si="4"/>
        <v>0</v>
      </c>
      <c r="AJ79" s="135">
        <f t="shared" si="4"/>
        <v>0</v>
      </c>
      <c r="AK79" s="135">
        <f t="shared" si="4"/>
        <v>0</v>
      </c>
      <c r="AL79" s="135">
        <f t="shared" si="4"/>
        <v>0</v>
      </c>
      <c r="AM79" s="135">
        <f t="shared" si="4"/>
        <v>0</v>
      </c>
      <c r="AN79" s="135">
        <f t="shared" si="4"/>
        <v>0</v>
      </c>
      <c r="AO79" s="135">
        <f t="shared" si="4"/>
        <v>0</v>
      </c>
    </row>
    <row r="80" spans="4:43" x14ac:dyDescent="0.35">
      <c r="D80"/>
      <c r="E80" s="78"/>
      <c r="F80" t="s">
        <v>158</v>
      </c>
      <c r="G80" t="s">
        <v>164</v>
      </c>
      <c r="H80" s="41"/>
      <c r="J80" s="135">
        <f t="shared" ref="J80:AO80" si="5">INDEX($J62:$Y62,J$54)</f>
        <v>0.33500659936849014</v>
      </c>
      <c r="K80" s="135">
        <f t="shared" si="5"/>
        <v>0.33500659936849014</v>
      </c>
      <c r="L80" s="135">
        <f t="shared" si="5"/>
        <v>0.33500659936849014</v>
      </c>
      <c r="M80" s="135">
        <f t="shared" si="5"/>
        <v>0.33500659936849014</v>
      </c>
      <c r="N80" s="135">
        <f t="shared" si="5"/>
        <v>0.33500659936849014</v>
      </c>
      <c r="O80" s="135">
        <f t="shared" si="5"/>
        <v>0.33500659936849014</v>
      </c>
      <c r="P80" s="135">
        <f t="shared" si="5"/>
        <v>0.33500659936849014</v>
      </c>
      <c r="Q80" s="135">
        <f t="shared" si="5"/>
        <v>0.33500659936849014</v>
      </c>
      <c r="R80" s="135">
        <f t="shared" si="5"/>
        <v>0.33500659936849014</v>
      </c>
      <c r="S80" s="135">
        <f t="shared" si="5"/>
        <v>0.33500659936849014</v>
      </c>
      <c r="T80" s="135">
        <f t="shared" si="5"/>
        <v>0.33500659936849014</v>
      </c>
      <c r="U80" s="135">
        <f t="shared" si="5"/>
        <v>0.33500659936849014</v>
      </c>
      <c r="V80" s="135">
        <f t="shared" si="5"/>
        <v>0.33500659936849014</v>
      </c>
      <c r="W80" s="135">
        <f t="shared" si="5"/>
        <v>0</v>
      </c>
      <c r="X80" s="135">
        <f t="shared" si="5"/>
        <v>0</v>
      </c>
      <c r="Y80" s="135">
        <f t="shared" si="5"/>
        <v>0</v>
      </c>
      <c r="Z80" s="135">
        <f t="shared" si="5"/>
        <v>0</v>
      </c>
      <c r="AA80" s="135">
        <f t="shared" si="5"/>
        <v>0</v>
      </c>
      <c r="AB80" s="135">
        <f t="shared" si="5"/>
        <v>0</v>
      </c>
      <c r="AC80" s="135">
        <f t="shared" si="5"/>
        <v>0</v>
      </c>
      <c r="AD80" s="135">
        <f t="shared" si="5"/>
        <v>0</v>
      </c>
      <c r="AE80" s="135">
        <f t="shared" si="5"/>
        <v>0</v>
      </c>
      <c r="AF80" s="135">
        <f t="shared" si="5"/>
        <v>0</v>
      </c>
      <c r="AG80" s="135">
        <f t="shared" si="5"/>
        <v>0.33500659936849014</v>
      </c>
      <c r="AH80" s="135">
        <f t="shared" si="5"/>
        <v>0</v>
      </c>
      <c r="AI80" s="135">
        <f t="shared" si="5"/>
        <v>0</v>
      </c>
      <c r="AJ80" s="135">
        <f t="shared" si="5"/>
        <v>0</v>
      </c>
      <c r="AK80" s="135">
        <f t="shared" si="5"/>
        <v>0</v>
      </c>
      <c r="AL80" s="135">
        <f t="shared" si="5"/>
        <v>0</v>
      </c>
      <c r="AM80" s="135">
        <f t="shared" si="5"/>
        <v>0</v>
      </c>
      <c r="AN80" s="135">
        <f t="shared" si="5"/>
        <v>0</v>
      </c>
      <c r="AO80" s="135">
        <f t="shared" si="5"/>
        <v>0</v>
      </c>
    </row>
    <row r="81" spans="3:43" x14ac:dyDescent="0.35">
      <c r="D81"/>
      <c r="E81" s="78"/>
      <c r="F81" s="28" t="s">
        <v>159</v>
      </c>
      <c r="G81" s="28" t="s">
        <v>164</v>
      </c>
      <c r="H81" s="201"/>
      <c r="I81" s="28"/>
      <c r="J81" s="145">
        <f t="shared" ref="J81:AO81" si="6">INDEX($J63:$Y63,J$54)</f>
        <v>0.33500659936849014</v>
      </c>
      <c r="K81" s="145">
        <f t="shared" si="6"/>
        <v>0.33500659936849014</v>
      </c>
      <c r="L81" s="145">
        <f t="shared" si="6"/>
        <v>0.33500659936849014</v>
      </c>
      <c r="M81" s="145">
        <f t="shared" si="6"/>
        <v>0.33500659936849014</v>
      </c>
      <c r="N81" s="145">
        <f t="shared" si="6"/>
        <v>0.33500659936849014</v>
      </c>
      <c r="O81" s="145">
        <f t="shared" si="6"/>
        <v>0.33500659936849014</v>
      </c>
      <c r="P81" s="145">
        <f t="shared" si="6"/>
        <v>0.33500659936849014</v>
      </c>
      <c r="Q81" s="145">
        <f t="shared" si="6"/>
        <v>0.33500659936849014</v>
      </c>
      <c r="R81" s="145">
        <f t="shared" si="6"/>
        <v>0.33500659936849014</v>
      </c>
      <c r="S81" s="145">
        <f t="shared" si="6"/>
        <v>0.33500659936849014</v>
      </c>
      <c r="T81" s="145">
        <f t="shared" si="6"/>
        <v>0.33500659936849014</v>
      </c>
      <c r="U81" s="145">
        <f t="shared" si="6"/>
        <v>0.33500659936849014</v>
      </c>
      <c r="V81" s="145">
        <f t="shared" si="6"/>
        <v>0.33500659936849014</v>
      </c>
      <c r="W81" s="145">
        <f t="shared" si="6"/>
        <v>0</v>
      </c>
      <c r="X81" s="145">
        <f t="shared" si="6"/>
        <v>0</v>
      </c>
      <c r="Y81" s="145">
        <f t="shared" si="6"/>
        <v>0</v>
      </c>
      <c r="Z81" s="145">
        <f t="shared" si="6"/>
        <v>0</v>
      </c>
      <c r="AA81" s="145">
        <f t="shared" si="6"/>
        <v>0</v>
      </c>
      <c r="AB81" s="145">
        <f t="shared" si="6"/>
        <v>0</v>
      </c>
      <c r="AC81" s="145">
        <f t="shared" si="6"/>
        <v>0</v>
      </c>
      <c r="AD81" s="145">
        <f t="shared" si="6"/>
        <v>0</v>
      </c>
      <c r="AE81" s="145">
        <f t="shared" si="6"/>
        <v>0</v>
      </c>
      <c r="AF81" s="145">
        <f t="shared" si="6"/>
        <v>0</v>
      </c>
      <c r="AG81" s="145">
        <f t="shared" si="6"/>
        <v>0.33500659936849014</v>
      </c>
      <c r="AH81" s="145">
        <f t="shared" si="6"/>
        <v>0</v>
      </c>
      <c r="AI81" s="145">
        <f t="shared" si="6"/>
        <v>0</v>
      </c>
      <c r="AJ81" s="145">
        <f t="shared" si="6"/>
        <v>0</v>
      </c>
      <c r="AK81" s="145">
        <f t="shared" si="6"/>
        <v>0</v>
      </c>
      <c r="AL81" s="145">
        <f t="shared" si="6"/>
        <v>0</v>
      </c>
      <c r="AM81" s="145">
        <f t="shared" si="6"/>
        <v>0</v>
      </c>
      <c r="AN81" s="145">
        <f t="shared" si="6"/>
        <v>0</v>
      </c>
      <c r="AO81" s="145">
        <f t="shared" si="6"/>
        <v>0</v>
      </c>
    </row>
    <row r="82" spans="3:43" x14ac:dyDescent="0.35">
      <c r="D82" s="78"/>
      <c r="E82"/>
    </row>
    <row r="83" spans="3:43" x14ac:dyDescent="0.35">
      <c r="D83"/>
      <c r="E83" s="78" t="s">
        <v>745</v>
      </c>
      <c r="I83" t="s">
        <v>151</v>
      </c>
      <c r="AQ83" t="s">
        <v>424</v>
      </c>
    </row>
    <row r="84" spans="3:43" x14ac:dyDescent="0.35">
      <c r="D84"/>
      <c r="E84" s="78"/>
      <c r="F84" s="19" t="s">
        <v>153</v>
      </c>
      <c r="G84" s="19" t="s">
        <v>164</v>
      </c>
      <c r="H84" s="164"/>
      <c r="I84" s="19"/>
      <c r="J84" s="144">
        <f>INDEX($J66:$Y66,J$54)</f>
        <v>0.58322297311630511</v>
      </c>
      <c r="K84" s="144">
        <f t="shared" ref="K84:AO84" si="7">INDEX($J66:$Y66,K$54)</f>
        <v>0.58322297311630511</v>
      </c>
      <c r="L84" s="144">
        <f t="shared" si="7"/>
        <v>0.58322297311630511</v>
      </c>
      <c r="M84" s="144">
        <f t="shared" si="7"/>
        <v>0.58322297311630511</v>
      </c>
      <c r="N84" s="144">
        <f t="shared" si="7"/>
        <v>0.58322297311630511</v>
      </c>
      <c r="O84" s="144">
        <f t="shared" si="7"/>
        <v>0.58322297311630511</v>
      </c>
      <c r="P84" s="144">
        <f t="shared" si="7"/>
        <v>0.58322297311630511</v>
      </c>
      <c r="Q84" s="144">
        <f t="shared" si="7"/>
        <v>0.58322297311630511</v>
      </c>
      <c r="R84" s="144">
        <f t="shared" si="7"/>
        <v>0.58322297311630511</v>
      </c>
      <c r="S84" s="144">
        <f t="shared" si="7"/>
        <v>0.58322297311630511</v>
      </c>
      <c r="T84" s="144">
        <f t="shared" si="7"/>
        <v>0.58322297311630511</v>
      </c>
      <c r="U84" s="144">
        <f t="shared" si="7"/>
        <v>0.58322297311630511</v>
      </c>
      <c r="V84" s="144">
        <f t="shared" si="7"/>
        <v>0.58322297311630511</v>
      </c>
      <c r="W84" s="144">
        <f t="shared" si="7"/>
        <v>0.35710441173080471</v>
      </c>
      <c r="X84" s="144">
        <f t="shared" si="7"/>
        <v>0.35710441173080471</v>
      </c>
      <c r="Y84" s="144">
        <f t="shared" si="7"/>
        <v>0.35710441173080471</v>
      </c>
      <c r="Z84" s="144">
        <f t="shared" si="7"/>
        <v>0.35710441173080471</v>
      </c>
      <c r="AA84" s="144">
        <f t="shared" si="7"/>
        <v>0.35710441173080471</v>
      </c>
      <c r="AB84" s="144">
        <f t="shared" si="7"/>
        <v>0.22402400551688062</v>
      </c>
      <c r="AC84" s="144">
        <f t="shared" si="7"/>
        <v>0.22402400551688062</v>
      </c>
      <c r="AD84" s="144">
        <f t="shared" si="7"/>
        <v>0.22402400551688062</v>
      </c>
      <c r="AE84" s="144">
        <f t="shared" si="7"/>
        <v>0.22402400551688062</v>
      </c>
      <c r="AF84" s="144">
        <f t="shared" si="7"/>
        <v>0.22402400551688062</v>
      </c>
      <c r="AG84" s="144">
        <f t="shared" si="7"/>
        <v>0.58322297311630511</v>
      </c>
      <c r="AH84" s="144">
        <f t="shared" si="7"/>
        <v>0</v>
      </c>
      <c r="AI84" s="144">
        <f t="shared" si="7"/>
        <v>0</v>
      </c>
      <c r="AJ84" s="144">
        <f t="shared" si="7"/>
        <v>0</v>
      </c>
      <c r="AK84" s="144">
        <f t="shared" si="7"/>
        <v>0</v>
      </c>
      <c r="AL84" s="144">
        <f t="shared" si="7"/>
        <v>0</v>
      </c>
      <c r="AM84" s="144">
        <f t="shared" si="7"/>
        <v>0</v>
      </c>
      <c r="AN84" s="144">
        <f t="shared" si="7"/>
        <v>0</v>
      </c>
      <c r="AO84" s="144">
        <f t="shared" si="7"/>
        <v>0</v>
      </c>
    </row>
    <row r="85" spans="3:43" x14ac:dyDescent="0.35">
      <c r="D85"/>
      <c r="E85" s="78"/>
      <c r="F85" t="s">
        <v>154</v>
      </c>
      <c r="G85" t="s">
        <v>164</v>
      </c>
      <c r="H85" s="41"/>
      <c r="J85" s="135">
        <f t="shared" ref="J85:AO85" si="8">INDEX($J67:$Y67,J$54)</f>
        <v>0.58322297311630511</v>
      </c>
      <c r="K85" s="135">
        <f t="shared" si="8"/>
        <v>0.58322297311630511</v>
      </c>
      <c r="L85" s="135">
        <f t="shared" si="8"/>
        <v>0.58322297311630511</v>
      </c>
      <c r="M85" s="135">
        <f t="shared" si="8"/>
        <v>0.58322297311630511</v>
      </c>
      <c r="N85" s="135">
        <f t="shared" si="8"/>
        <v>0.58322297311630511</v>
      </c>
      <c r="O85" s="135">
        <f t="shared" si="8"/>
        <v>0.58322297311630511</v>
      </c>
      <c r="P85" s="135">
        <f t="shared" si="8"/>
        <v>0.58322297311630511</v>
      </c>
      <c r="Q85" s="135">
        <f t="shared" si="8"/>
        <v>0.58322297311630511</v>
      </c>
      <c r="R85" s="135">
        <f t="shared" si="8"/>
        <v>0.58322297311630511</v>
      </c>
      <c r="S85" s="135">
        <f t="shared" si="8"/>
        <v>0.58322297311630511</v>
      </c>
      <c r="T85" s="135">
        <f t="shared" si="8"/>
        <v>0.58322297311630511</v>
      </c>
      <c r="U85" s="135">
        <f t="shared" si="8"/>
        <v>0.58322297311630511</v>
      </c>
      <c r="V85" s="135">
        <f t="shared" si="8"/>
        <v>0.58322297311630511</v>
      </c>
      <c r="W85" s="135">
        <f t="shared" si="8"/>
        <v>0.35710441173080471</v>
      </c>
      <c r="X85" s="135">
        <f t="shared" si="8"/>
        <v>0.35710441173080471</v>
      </c>
      <c r="Y85" s="135">
        <f t="shared" si="8"/>
        <v>0.35710441173080471</v>
      </c>
      <c r="Z85" s="135">
        <f t="shared" si="8"/>
        <v>0.35710441173080471</v>
      </c>
      <c r="AA85" s="135">
        <f t="shared" si="8"/>
        <v>0.35710441173080471</v>
      </c>
      <c r="AB85" s="135">
        <f t="shared" si="8"/>
        <v>0.22402400551688062</v>
      </c>
      <c r="AC85" s="135">
        <f t="shared" si="8"/>
        <v>0.22402400551688062</v>
      </c>
      <c r="AD85" s="135">
        <f t="shared" si="8"/>
        <v>0.22402400551688062</v>
      </c>
      <c r="AE85" s="135">
        <f t="shared" si="8"/>
        <v>0.22402400551688062</v>
      </c>
      <c r="AF85" s="135">
        <f t="shared" si="8"/>
        <v>0.22402400551688062</v>
      </c>
      <c r="AG85" s="135">
        <f t="shared" si="8"/>
        <v>0.58322297311630511</v>
      </c>
      <c r="AH85" s="135">
        <f t="shared" si="8"/>
        <v>0</v>
      </c>
      <c r="AI85" s="135">
        <f t="shared" si="8"/>
        <v>0</v>
      </c>
      <c r="AJ85" s="135">
        <f t="shared" si="8"/>
        <v>0</v>
      </c>
      <c r="AK85" s="135">
        <f t="shared" si="8"/>
        <v>0</v>
      </c>
      <c r="AL85" s="135">
        <f t="shared" si="8"/>
        <v>0</v>
      </c>
      <c r="AM85" s="135">
        <f t="shared" si="8"/>
        <v>0</v>
      </c>
      <c r="AN85" s="135">
        <f t="shared" si="8"/>
        <v>0</v>
      </c>
      <c r="AO85" s="135">
        <f t="shared" si="8"/>
        <v>0</v>
      </c>
    </row>
    <row r="86" spans="3:43" x14ac:dyDescent="0.35">
      <c r="D86"/>
      <c r="E86" s="78"/>
      <c r="F86" t="s">
        <v>155</v>
      </c>
      <c r="G86" t="s">
        <v>164</v>
      </c>
      <c r="H86" s="41"/>
      <c r="J86" s="135">
        <f t="shared" ref="J86:AO86" si="9">INDEX($J68:$Y68,J$54)</f>
        <v>0.58322297311630511</v>
      </c>
      <c r="K86" s="135">
        <f t="shared" si="9"/>
        <v>0.58322297311630511</v>
      </c>
      <c r="L86" s="135">
        <f t="shared" si="9"/>
        <v>0.58322297311630511</v>
      </c>
      <c r="M86" s="135">
        <f t="shared" si="9"/>
        <v>0.58322297311630511</v>
      </c>
      <c r="N86" s="135">
        <f t="shared" si="9"/>
        <v>0.58322297311630511</v>
      </c>
      <c r="O86" s="135">
        <f t="shared" si="9"/>
        <v>0.58322297311630511</v>
      </c>
      <c r="P86" s="135">
        <f t="shared" si="9"/>
        <v>0.58322297311630511</v>
      </c>
      <c r="Q86" s="135">
        <f t="shared" si="9"/>
        <v>0.58322297311630511</v>
      </c>
      <c r="R86" s="135">
        <f t="shared" si="9"/>
        <v>0.58322297311630511</v>
      </c>
      <c r="S86" s="135">
        <f t="shared" si="9"/>
        <v>0.58322297311630511</v>
      </c>
      <c r="T86" s="135">
        <f t="shared" si="9"/>
        <v>0.58322297311630511</v>
      </c>
      <c r="U86" s="135">
        <f t="shared" si="9"/>
        <v>0.58322297311630511</v>
      </c>
      <c r="V86" s="135">
        <f t="shared" si="9"/>
        <v>0.58322297311630511</v>
      </c>
      <c r="W86" s="135">
        <f t="shared" si="9"/>
        <v>0.35710441173080471</v>
      </c>
      <c r="X86" s="135">
        <f t="shared" si="9"/>
        <v>0.35710441173080471</v>
      </c>
      <c r="Y86" s="135">
        <f t="shared" si="9"/>
        <v>0.35710441173080471</v>
      </c>
      <c r="Z86" s="135">
        <f t="shared" si="9"/>
        <v>0.35710441173080471</v>
      </c>
      <c r="AA86" s="135">
        <f t="shared" si="9"/>
        <v>0.35710441173080471</v>
      </c>
      <c r="AB86" s="135">
        <f t="shared" si="9"/>
        <v>0.22402400551688062</v>
      </c>
      <c r="AC86" s="135">
        <f t="shared" si="9"/>
        <v>0.22402400551688062</v>
      </c>
      <c r="AD86" s="135">
        <f t="shared" si="9"/>
        <v>0.22402400551688062</v>
      </c>
      <c r="AE86" s="135">
        <f t="shared" si="9"/>
        <v>0.22402400551688062</v>
      </c>
      <c r="AF86" s="135">
        <f t="shared" si="9"/>
        <v>0.22402400551688062</v>
      </c>
      <c r="AG86" s="135">
        <f t="shared" si="9"/>
        <v>0.58322297311630511</v>
      </c>
      <c r="AH86" s="135">
        <f t="shared" si="9"/>
        <v>0</v>
      </c>
      <c r="AI86" s="135">
        <f t="shared" si="9"/>
        <v>0</v>
      </c>
      <c r="AJ86" s="135">
        <f t="shared" si="9"/>
        <v>0</v>
      </c>
      <c r="AK86" s="135">
        <f t="shared" si="9"/>
        <v>0</v>
      </c>
      <c r="AL86" s="135">
        <f t="shared" si="9"/>
        <v>0</v>
      </c>
      <c r="AM86" s="135">
        <f t="shared" si="9"/>
        <v>0</v>
      </c>
      <c r="AN86" s="135">
        <f t="shared" si="9"/>
        <v>0</v>
      </c>
      <c r="AO86" s="135">
        <f t="shared" si="9"/>
        <v>0</v>
      </c>
    </row>
    <row r="87" spans="3:43" x14ac:dyDescent="0.35">
      <c r="D87"/>
      <c r="E87" s="78"/>
      <c r="F87" t="s">
        <v>156</v>
      </c>
      <c r="G87" t="s">
        <v>164</v>
      </c>
      <c r="H87" s="41"/>
      <c r="J87" s="135">
        <f t="shared" ref="J87:AO87" si="10">INDEX($J69:$Y69,J$54)</f>
        <v>0.58322297311630511</v>
      </c>
      <c r="K87" s="135">
        <f t="shared" si="10"/>
        <v>0.58322297311630511</v>
      </c>
      <c r="L87" s="135">
        <f t="shared" si="10"/>
        <v>0.58322297311630511</v>
      </c>
      <c r="M87" s="135">
        <f t="shared" si="10"/>
        <v>0.58322297311630511</v>
      </c>
      <c r="N87" s="135">
        <f t="shared" si="10"/>
        <v>0.58322297311630511</v>
      </c>
      <c r="O87" s="135">
        <f t="shared" si="10"/>
        <v>0.58322297311630511</v>
      </c>
      <c r="P87" s="135">
        <f t="shared" si="10"/>
        <v>0.58322297311630511</v>
      </c>
      <c r="Q87" s="135">
        <f t="shared" si="10"/>
        <v>0.58322297311630511</v>
      </c>
      <c r="R87" s="135">
        <f t="shared" si="10"/>
        <v>0.58322297311630511</v>
      </c>
      <c r="S87" s="135">
        <f t="shared" si="10"/>
        <v>0.58322297311630511</v>
      </c>
      <c r="T87" s="135">
        <f t="shared" si="10"/>
        <v>0.58322297311630511</v>
      </c>
      <c r="U87" s="135">
        <f t="shared" si="10"/>
        <v>0.58322297311630511</v>
      </c>
      <c r="V87" s="135">
        <f t="shared" si="10"/>
        <v>0.58322297311630511</v>
      </c>
      <c r="W87" s="135">
        <f t="shared" si="10"/>
        <v>0.35710441173080471</v>
      </c>
      <c r="X87" s="135">
        <f t="shared" si="10"/>
        <v>0.35710441173080471</v>
      </c>
      <c r="Y87" s="135">
        <f t="shared" si="10"/>
        <v>0.35710441173080471</v>
      </c>
      <c r="Z87" s="135">
        <f t="shared" si="10"/>
        <v>0.35710441173080471</v>
      </c>
      <c r="AA87" s="135">
        <f t="shared" si="10"/>
        <v>0.35710441173080471</v>
      </c>
      <c r="AB87" s="135">
        <f t="shared" si="10"/>
        <v>0.22402400551688062</v>
      </c>
      <c r="AC87" s="135">
        <f t="shared" si="10"/>
        <v>0.22402400551688062</v>
      </c>
      <c r="AD87" s="135">
        <f t="shared" si="10"/>
        <v>0.22402400551688062</v>
      </c>
      <c r="AE87" s="135">
        <f t="shared" si="10"/>
        <v>0.22402400551688062</v>
      </c>
      <c r="AF87" s="135">
        <f t="shared" si="10"/>
        <v>0.22402400551688062</v>
      </c>
      <c r="AG87" s="135">
        <f t="shared" si="10"/>
        <v>0.58322297311630511</v>
      </c>
      <c r="AH87" s="135">
        <f t="shared" si="10"/>
        <v>1</v>
      </c>
      <c r="AI87" s="135">
        <f t="shared" si="10"/>
        <v>1</v>
      </c>
      <c r="AJ87" s="135">
        <f t="shared" si="10"/>
        <v>1</v>
      </c>
      <c r="AK87" s="135">
        <f t="shared" si="10"/>
        <v>1</v>
      </c>
      <c r="AL87" s="135">
        <f t="shared" si="10"/>
        <v>1</v>
      </c>
      <c r="AM87" s="135">
        <f t="shared" si="10"/>
        <v>1</v>
      </c>
      <c r="AN87" s="135">
        <f t="shared" si="10"/>
        <v>1</v>
      </c>
      <c r="AO87" s="135">
        <f t="shared" si="10"/>
        <v>1</v>
      </c>
    </row>
    <row r="88" spans="3:43" x14ac:dyDescent="0.35">
      <c r="D88"/>
      <c r="E88" s="78"/>
      <c r="F88" t="s">
        <v>157</v>
      </c>
      <c r="G88" t="s">
        <v>164</v>
      </c>
      <c r="H88" s="41"/>
      <c r="J88" s="135">
        <f t="shared" ref="J88:AO88" si="11">INDEX($J70:$Y70,J$54)</f>
        <v>0.58322297311630511</v>
      </c>
      <c r="K88" s="135">
        <f t="shared" si="11"/>
        <v>0.58322297311630511</v>
      </c>
      <c r="L88" s="135">
        <f t="shared" si="11"/>
        <v>0.58322297311630511</v>
      </c>
      <c r="M88" s="135">
        <f t="shared" si="11"/>
        <v>0.58322297311630511</v>
      </c>
      <c r="N88" s="135">
        <f t="shared" si="11"/>
        <v>0.58322297311630511</v>
      </c>
      <c r="O88" s="135">
        <f t="shared" si="11"/>
        <v>0.58322297311630511</v>
      </c>
      <c r="P88" s="135">
        <f t="shared" si="11"/>
        <v>0.58322297311630511</v>
      </c>
      <c r="Q88" s="135">
        <f t="shared" si="11"/>
        <v>0.58322297311630511</v>
      </c>
      <c r="R88" s="135">
        <f t="shared" si="11"/>
        <v>0.58322297311630511</v>
      </c>
      <c r="S88" s="135">
        <f t="shared" si="11"/>
        <v>0.58322297311630511</v>
      </c>
      <c r="T88" s="135">
        <f t="shared" si="11"/>
        <v>0.58322297311630511</v>
      </c>
      <c r="U88" s="135">
        <f t="shared" si="11"/>
        <v>0.58322297311630511</v>
      </c>
      <c r="V88" s="135">
        <f t="shared" si="11"/>
        <v>0.58322297311630511</v>
      </c>
      <c r="W88" s="135">
        <f t="shared" si="11"/>
        <v>0.35710441173080471</v>
      </c>
      <c r="X88" s="135">
        <f t="shared" si="11"/>
        <v>0.35710441173080471</v>
      </c>
      <c r="Y88" s="135">
        <f t="shared" si="11"/>
        <v>0.35710441173080471</v>
      </c>
      <c r="Z88" s="135">
        <f t="shared" si="11"/>
        <v>0.35710441173080471</v>
      </c>
      <c r="AA88" s="135">
        <f t="shared" si="11"/>
        <v>0.35710441173080471</v>
      </c>
      <c r="AB88" s="135">
        <f t="shared" si="11"/>
        <v>0.22402400551688062</v>
      </c>
      <c r="AC88" s="135">
        <f t="shared" si="11"/>
        <v>0.22402400551688062</v>
      </c>
      <c r="AD88" s="135">
        <f t="shared" si="11"/>
        <v>0.22402400551688062</v>
      </c>
      <c r="AE88" s="135">
        <f t="shared" si="11"/>
        <v>0.22402400551688062</v>
      </c>
      <c r="AF88" s="135">
        <f t="shared" si="11"/>
        <v>0.22402400551688062</v>
      </c>
      <c r="AG88" s="135">
        <f t="shared" si="11"/>
        <v>0.58322297311630511</v>
      </c>
      <c r="AH88" s="135">
        <f t="shared" si="11"/>
        <v>0</v>
      </c>
      <c r="AI88" s="135">
        <f t="shared" si="11"/>
        <v>0</v>
      </c>
      <c r="AJ88" s="135">
        <f t="shared" si="11"/>
        <v>0</v>
      </c>
      <c r="AK88" s="135">
        <f t="shared" si="11"/>
        <v>0</v>
      </c>
      <c r="AL88" s="135">
        <f t="shared" si="11"/>
        <v>0</v>
      </c>
      <c r="AM88" s="135">
        <f t="shared" si="11"/>
        <v>0</v>
      </c>
      <c r="AN88" s="135">
        <f t="shared" si="11"/>
        <v>0</v>
      </c>
      <c r="AO88" s="135">
        <f t="shared" si="11"/>
        <v>0</v>
      </c>
    </row>
    <row r="89" spans="3:43" x14ac:dyDescent="0.35">
      <c r="D89"/>
      <c r="E89" s="78"/>
      <c r="F89" t="s">
        <v>158</v>
      </c>
      <c r="G89" t="s">
        <v>164</v>
      </c>
      <c r="H89" s="41"/>
      <c r="J89" s="135">
        <f t="shared" ref="J89:AO89" si="12">INDEX($J71:$Y71,J$54)</f>
        <v>0.58322297311630511</v>
      </c>
      <c r="K89" s="135">
        <f t="shared" si="12"/>
        <v>0.58322297311630511</v>
      </c>
      <c r="L89" s="135">
        <f t="shared" si="12"/>
        <v>0.58322297311630511</v>
      </c>
      <c r="M89" s="135">
        <f t="shared" si="12"/>
        <v>0.58322297311630511</v>
      </c>
      <c r="N89" s="135">
        <f t="shared" si="12"/>
        <v>0.58322297311630511</v>
      </c>
      <c r="O89" s="135">
        <f t="shared" si="12"/>
        <v>0.58322297311630511</v>
      </c>
      <c r="P89" s="135">
        <f t="shared" si="12"/>
        <v>0.58322297311630511</v>
      </c>
      <c r="Q89" s="135">
        <f t="shared" si="12"/>
        <v>0.58322297311630511</v>
      </c>
      <c r="R89" s="135">
        <f t="shared" si="12"/>
        <v>0.58322297311630511</v>
      </c>
      <c r="S89" s="135">
        <f t="shared" si="12"/>
        <v>0.58322297311630511</v>
      </c>
      <c r="T89" s="135">
        <f t="shared" si="12"/>
        <v>0.58322297311630511</v>
      </c>
      <c r="U89" s="135">
        <f t="shared" si="12"/>
        <v>0.58322297311630511</v>
      </c>
      <c r="V89" s="135">
        <f t="shared" si="12"/>
        <v>0.58322297311630511</v>
      </c>
      <c r="W89" s="135">
        <f t="shared" si="12"/>
        <v>0.35710441173080471</v>
      </c>
      <c r="X89" s="135">
        <f t="shared" si="12"/>
        <v>0.35710441173080471</v>
      </c>
      <c r="Y89" s="135">
        <f t="shared" si="12"/>
        <v>0.35710441173080471</v>
      </c>
      <c r="Z89" s="135">
        <f t="shared" si="12"/>
        <v>0.35710441173080471</v>
      </c>
      <c r="AA89" s="135">
        <f t="shared" si="12"/>
        <v>0.35710441173080471</v>
      </c>
      <c r="AB89" s="135">
        <f t="shared" si="12"/>
        <v>0.22402400551688062</v>
      </c>
      <c r="AC89" s="135">
        <f t="shared" si="12"/>
        <v>0.22402400551688062</v>
      </c>
      <c r="AD89" s="135">
        <f t="shared" si="12"/>
        <v>0.22402400551688062</v>
      </c>
      <c r="AE89" s="135">
        <f t="shared" si="12"/>
        <v>0.22402400551688062</v>
      </c>
      <c r="AF89" s="135">
        <f t="shared" si="12"/>
        <v>0.22402400551688062</v>
      </c>
      <c r="AG89" s="135">
        <f t="shared" si="12"/>
        <v>0.58322297311630511</v>
      </c>
      <c r="AH89" s="135">
        <f t="shared" si="12"/>
        <v>0</v>
      </c>
      <c r="AI89" s="135">
        <f t="shared" si="12"/>
        <v>0</v>
      </c>
      <c r="AJ89" s="135">
        <f t="shared" si="12"/>
        <v>0</v>
      </c>
      <c r="AK89" s="135">
        <f t="shared" si="12"/>
        <v>0</v>
      </c>
      <c r="AL89" s="135">
        <f t="shared" si="12"/>
        <v>0</v>
      </c>
      <c r="AM89" s="135">
        <f t="shared" si="12"/>
        <v>0</v>
      </c>
      <c r="AN89" s="135">
        <f t="shared" si="12"/>
        <v>0</v>
      </c>
      <c r="AO89" s="135">
        <f t="shared" si="12"/>
        <v>0</v>
      </c>
    </row>
    <row r="90" spans="3:43" x14ac:dyDescent="0.35">
      <c r="D90"/>
      <c r="E90" s="78"/>
      <c r="F90" s="28" t="s">
        <v>159</v>
      </c>
      <c r="G90" s="28" t="s">
        <v>164</v>
      </c>
      <c r="H90" s="201"/>
      <c r="I90" s="28"/>
      <c r="J90" s="145">
        <f t="shared" ref="J90:AO90" si="13">INDEX($J72:$Y72,J$54)</f>
        <v>0.58322297311630511</v>
      </c>
      <c r="K90" s="145">
        <f t="shared" si="13"/>
        <v>0.58322297311630511</v>
      </c>
      <c r="L90" s="145">
        <f t="shared" si="13"/>
        <v>0.58322297311630511</v>
      </c>
      <c r="M90" s="145">
        <f t="shared" si="13"/>
        <v>0.58322297311630511</v>
      </c>
      <c r="N90" s="145">
        <f t="shared" si="13"/>
        <v>0.58322297311630511</v>
      </c>
      <c r="O90" s="145">
        <f t="shared" si="13"/>
        <v>0.58322297311630511</v>
      </c>
      <c r="P90" s="145">
        <f t="shared" si="13"/>
        <v>0.58322297311630511</v>
      </c>
      <c r="Q90" s="145">
        <f t="shared" si="13"/>
        <v>0.58322297311630511</v>
      </c>
      <c r="R90" s="145">
        <f t="shared" si="13"/>
        <v>0.58322297311630511</v>
      </c>
      <c r="S90" s="145">
        <f t="shared" si="13"/>
        <v>0.58322297311630511</v>
      </c>
      <c r="T90" s="145">
        <f t="shared" si="13"/>
        <v>0.58322297311630511</v>
      </c>
      <c r="U90" s="145">
        <f t="shared" si="13"/>
        <v>0.58322297311630511</v>
      </c>
      <c r="V90" s="145">
        <f t="shared" si="13"/>
        <v>0.58322297311630511</v>
      </c>
      <c r="W90" s="145">
        <f t="shared" si="13"/>
        <v>0.35710441173080471</v>
      </c>
      <c r="X90" s="145">
        <f t="shared" si="13"/>
        <v>0.35710441173080471</v>
      </c>
      <c r="Y90" s="145">
        <f t="shared" si="13"/>
        <v>0.35710441173080471</v>
      </c>
      <c r="Z90" s="145">
        <f t="shared" si="13"/>
        <v>0.35710441173080471</v>
      </c>
      <c r="AA90" s="145">
        <f t="shared" si="13"/>
        <v>0.35710441173080471</v>
      </c>
      <c r="AB90" s="145">
        <f t="shared" si="13"/>
        <v>0.22402400551688062</v>
      </c>
      <c r="AC90" s="145">
        <f t="shared" si="13"/>
        <v>0.22402400551688062</v>
      </c>
      <c r="AD90" s="145">
        <f t="shared" si="13"/>
        <v>0.22402400551688062</v>
      </c>
      <c r="AE90" s="145">
        <f t="shared" si="13"/>
        <v>0.22402400551688062</v>
      </c>
      <c r="AF90" s="145">
        <f t="shared" si="13"/>
        <v>0.22402400551688062</v>
      </c>
      <c r="AG90" s="145">
        <f t="shared" si="13"/>
        <v>0.58322297311630511</v>
      </c>
      <c r="AH90" s="145">
        <f t="shared" si="13"/>
        <v>0</v>
      </c>
      <c r="AI90" s="145">
        <f t="shared" si="13"/>
        <v>0</v>
      </c>
      <c r="AJ90" s="145">
        <f t="shared" si="13"/>
        <v>0</v>
      </c>
      <c r="AK90" s="145">
        <f t="shared" si="13"/>
        <v>0</v>
      </c>
      <c r="AL90" s="145">
        <f t="shared" si="13"/>
        <v>0</v>
      </c>
      <c r="AM90" s="145">
        <f t="shared" si="13"/>
        <v>0</v>
      </c>
      <c r="AN90" s="145">
        <f t="shared" si="13"/>
        <v>0</v>
      </c>
      <c r="AO90" s="145">
        <f t="shared" si="13"/>
        <v>0</v>
      </c>
    </row>
    <row r="91" spans="3:43" x14ac:dyDescent="0.35">
      <c r="D91" s="78"/>
      <c r="E91"/>
    </row>
    <row r="92" spans="3:43" x14ac:dyDescent="0.35">
      <c r="C92" s="26" t="str">
        <f ca="1">INDEX('Version control'!$H$37:$H$64,MATCH($A$1,'Version control'!$F$37:$F$64,0),1)&amp;"-E: Decimal places for rounding"</f>
        <v>Section 120-E: Decimal places for rounding</v>
      </c>
      <c r="D92" s="26"/>
      <c r="E92" s="26"/>
      <c r="F92" s="26"/>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c r="AK92" s="26"/>
      <c r="AL92" s="26"/>
      <c r="AM92" s="26"/>
      <c r="AN92" s="26"/>
      <c r="AO92" s="26"/>
      <c r="AP92" s="26"/>
      <c r="AQ92" s="26"/>
    </row>
    <row r="94" spans="3:43" x14ac:dyDescent="0.35">
      <c r="E94" s="27" t="s">
        <v>746</v>
      </c>
      <c r="I94" t="s">
        <v>151</v>
      </c>
      <c r="AQ94" t="s">
        <v>152</v>
      </c>
    </row>
    <row r="95" spans="3:43" x14ac:dyDescent="0.35">
      <c r="C95" s="78"/>
      <c r="F95" s="19" t="s">
        <v>153</v>
      </c>
      <c r="G95" s="19" t="s">
        <v>146</v>
      </c>
      <c r="H95" s="164">
        <f>'Fixed inputs'!H25</f>
        <v>3</v>
      </c>
    </row>
    <row r="96" spans="3:43" x14ac:dyDescent="0.35">
      <c r="C96" s="78"/>
      <c r="F96" t="s">
        <v>154</v>
      </c>
      <c r="G96" t="s">
        <v>146</v>
      </c>
      <c r="H96" s="41">
        <f>'Fixed inputs'!H26</f>
        <v>3</v>
      </c>
    </row>
    <row r="97" spans="2:43" x14ac:dyDescent="0.35">
      <c r="C97" s="78"/>
      <c r="F97" t="s">
        <v>155</v>
      </c>
      <c r="G97" t="s">
        <v>146</v>
      </c>
      <c r="H97" s="41">
        <f>'Fixed inputs'!H27</f>
        <v>3</v>
      </c>
    </row>
    <row r="98" spans="2:43" x14ac:dyDescent="0.35">
      <c r="C98" s="78"/>
      <c r="F98" t="s">
        <v>156</v>
      </c>
      <c r="G98" t="s">
        <v>146</v>
      </c>
      <c r="H98" s="41">
        <f>'Fixed inputs'!H28</f>
        <v>2</v>
      </c>
    </row>
    <row r="99" spans="2:43" x14ac:dyDescent="0.35">
      <c r="C99" s="78"/>
      <c r="F99" t="s">
        <v>157</v>
      </c>
      <c r="G99" t="s">
        <v>146</v>
      </c>
      <c r="H99" s="41">
        <f>'Fixed inputs'!H29</f>
        <v>2</v>
      </c>
    </row>
    <row r="100" spans="2:43" x14ac:dyDescent="0.35">
      <c r="C100" s="78"/>
      <c r="F100" t="s">
        <v>158</v>
      </c>
      <c r="G100" t="s">
        <v>146</v>
      </c>
      <c r="H100" s="41">
        <f>'Fixed inputs'!H30</f>
        <v>2</v>
      </c>
    </row>
    <row r="101" spans="2:43" x14ac:dyDescent="0.35">
      <c r="C101" s="78"/>
      <c r="F101" s="28" t="s">
        <v>159</v>
      </c>
      <c r="G101" s="28" t="s">
        <v>146</v>
      </c>
      <c r="H101" s="201">
        <f>'Fixed inputs'!H31</f>
        <v>3</v>
      </c>
    </row>
    <row r="102" spans="2:43" x14ac:dyDescent="0.35">
      <c r="C102" s="78"/>
    </row>
    <row r="103" spans="2:43" x14ac:dyDescent="0.35">
      <c r="B103" s="25" t="s">
        <v>747</v>
      </c>
      <c r="C103" s="25"/>
      <c r="D103" s="25"/>
      <c r="E103" s="25"/>
      <c r="F103" s="25"/>
      <c r="G103" s="25"/>
      <c r="H103" s="25"/>
      <c r="I103" s="25"/>
      <c r="J103" s="25"/>
      <c r="K103" s="25"/>
      <c r="L103" s="25"/>
      <c r="M103" s="25"/>
      <c r="N103" s="25"/>
      <c r="O103" s="25"/>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row>
    <row r="105" spans="2:43" x14ac:dyDescent="0.35">
      <c r="C105" s="24" t="s">
        <v>748</v>
      </c>
    </row>
    <row r="107" spans="2:43" x14ac:dyDescent="0.35">
      <c r="C107" s="26" t="str">
        <f ca="1">INDEX('Version control'!$H$37:$H$64,MATCH($A$1,'Version control'!$F$37:$F$64,0),1)&amp;"-F: Tariff forecast, post-revenue matching"</f>
        <v>Section 120-F: Tariff forecast, post-revenue matching</v>
      </c>
      <c r="D107" s="26"/>
      <c r="E107" s="26"/>
      <c r="F107" s="26"/>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c r="AK107" s="26"/>
      <c r="AL107" s="26"/>
      <c r="AM107" s="26"/>
      <c r="AN107" s="26"/>
      <c r="AO107" s="26"/>
      <c r="AP107" s="26"/>
      <c r="AQ107" s="26"/>
    </row>
    <row r="109" spans="2:43" x14ac:dyDescent="0.35">
      <c r="D109"/>
      <c r="E109" s="27" t="s">
        <v>749</v>
      </c>
      <c r="F109" s="27"/>
    </row>
    <row r="110" spans="2:43" x14ac:dyDescent="0.35">
      <c r="D110"/>
      <c r="E110" s="78"/>
      <c r="F110" s="19" t="s">
        <v>153</v>
      </c>
      <c r="G110" s="19" t="s">
        <v>266</v>
      </c>
      <c r="H110" s="267"/>
      <c r="I110" s="255"/>
      <c r="J110" s="270">
        <f xml:space="preserve"> J20 + J32</f>
        <v>9.9589829464160058</v>
      </c>
      <c r="K110" s="270">
        <f t="shared" ref="K110:AO110" si="14" xml:space="preserve"> K20 + K32</f>
        <v>9.9589829464160058</v>
      </c>
      <c r="L110" s="270">
        <f t="shared" si="14"/>
        <v>8.5596451426223439</v>
      </c>
      <c r="M110" s="270">
        <f t="shared" si="14"/>
        <v>8.5596451426223439</v>
      </c>
      <c r="N110" s="270">
        <f t="shared" si="14"/>
        <v>8.5596451426223439</v>
      </c>
      <c r="O110" s="270">
        <f t="shared" si="14"/>
        <v>8.5596451426223439</v>
      </c>
      <c r="P110" s="270">
        <f t="shared" si="14"/>
        <v>8.5596451426223439</v>
      </c>
      <c r="Q110" s="270">
        <f t="shared" si="14"/>
        <v>8.5596451426223439</v>
      </c>
      <c r="R110" s="270">
        <f t="shared" si="14"/>
        <v>6.5587153063596677</v>
      </c>
      <c r="S110" s="270">
        <f t="shared" si="14"/>
        <v>6.5587153063596677</v>
      </c>
      <c r="T110" s="270">
        <f t="shared" si="14"/>
        <v>6.5587153063596677</v>
      </c>
      <c r="U110" s="270">
        <f t="shared" si="14"/>
        <v>6.5587153063596677</v>
      </c>
      <c r="V110" s="270">
        <f t="shared" si="14"/>
        <v>6.5587153063596677</v>
      </c>
      <c r="W110" s="270">
        <f t="shared" si="14"/>
        <v>4.4896023846322963</v>
      </c>
      <c r="X110" s="270">
        <f t="shared" si="14"/>
        <v>4.4896023846322963</v>
      </c>
      <c r="Y110" s="270">
        <f t="shared" si="14"/>
        <v>4.4896023846322963</v>
      </c>
      <c r="Z110" s="270">
        <f t="shared" si="14"/>
        <v>4.4896023846322963</v>
      </c>
      <c r="AA110" s="270">
        <f t="shared" si="14"/>
        <v>4.4896023846322963</v>
      </c>
      <c r="AB110" s="270">
        <f t="shared" si="14"/>
        <v>3.6874424357033178</v>
      </c>
      <c r="AC110" s="270">
        <f t="shared" si="14"/>
        <v>3.6874424357033178</v>
      </c>
      <c r="AD110" s="270">
        <f t="shared" si="14"/>
        <v>3.6874424357033178</v>
      </c>
      <c r="AE110" s="270">
        <f t="shared" si="14"/>
        <v>3.6874424357033178</v>
      </c>
      <c r="AF110" s="270">
        <f t="shared" si="14"/>
        <v>3.6874424357033178</v>
      </c>
      <c r="AG110" s="270">
        <f t="shared" si="14"/>
        <v>26.61951153659308</v>
      </c>
      <c r="AH110" s="270">
        <f t="shared" si="14"/>
        <v>-6.5320986671512946</v>
      </c>
      <c r="AI110" s="270">
        <f t="shared" si="14"/>
        <v>-5.9560436286325862</v>
      </c>
      <c r="AJ110" s="270">
        <f t="shared" si="14"/>
        <v>-6.5320986671512946</v>
      </c>
      <c r="AK110" s="270">
        <f t="shared" si="14"/>
        <v>-6.5320986671512946</v>
      </c>
      <c r="AL110" s="270">
        <f t="shared" si="14"/>
        <v>-5.9560436286325862</v>
      </c>
      <c r="AM110" s="270">
        <f t="shared" si="14"/>
        <v>-5.9560436286325862</v>
      </c>
      <c r="AN110" s="270">
        <f t="shared" si="14"/>
        <v>-4.0873140515468309</v>
      </c>
      <c r="AO110" s="270">
        <f t="shared" si="14"/>
        <v>-4.0873140515468309</v>
      </c>
      <c r="AP110" s="256"/>
      <c r="AQ110" s="256"/>
    </row>
    <row r="111" spans="2:43" x14ac:dyDescent="0.35">
      <c r="D111"/>
      <c r="E111" s="78"/>
      <c r="F111" t="s">
        <v>154</v>
      </c>
      <c r="G111" t="s">
        <v>266</v>
      </c>
      <c r="H111" s="268"/>
      <c r="I111" s="256"/>
      <c r="J111" s="271">
        <f t="shared" ref="J111" si="15" xml:space="preserve"> J21 + J33</f>
        <v>1.1305448989554732</v>
      </c>
      <c r="K111" s="271">
        <f t="shared" ref="K111:AO111" si="16" xml:space="preserve"> K21 + K33</f>
        <v>1.1305448989554732</v>
      </c>
      <c r="L111" s="271">
        <f t="shared" si="16"/>
        <v>0.97169190919673398</v>
      </c>
      <c r="M111" s="271">
        <f t="shared" si="16"/>
        <v>0.97169190919673398</v>
      </c>
      <c r="N111" s="271">
        <f t="shared" si="16"/>
        <v>0.97169190919673398</v>
      </c>
      <c r="O111" s="271">
        <f t="shared" si="16"/>
        <v>0.97169190919673398</v>
      </c>
      <c r="P111" s="271">
        <f t="shared" si="16"/>
        <v>0.97169190919673398</v>
      </c>
      <c r="Q111" s="271">
        <f t="shared" si="16"/>
        <v>0.97169190919673398</v>
      </c>
      <c r="R111" s="271">
        <f t="shared" si="16"/>
        <v>0.73329185949178011</v>
      </c>
      <c r="S111" s="271">
        <f t="shared" si="16"/>
        <v>0.73329185949178011</v>
      </c>
      <c r="T111" s="271">
        <f t="shared" si="16"/>
        <v>0.73329185949178011</v>
      </c>
      <c r="U111" s="271">
        <f t="shared" si="16"/>
        <v>0.73329185949178011</v>
      </c>
      <c r="V111" s="271">
        <f t="shared" si="16"/>
        <v>0.73329185949178011</v>
      </c>
      <c r="W111" s="271">
        <f t="shared" si="16"/>
        <v>0.48426186218903244</v>
      </c>
      <c r="X111" s="271">
        <f t="shared" si="16"/>
        <v>0.48426186218903244</v>
      </c>
      <c r="Y111" s="271">
        <f t="shared" si="16"/>
        <v>0.48426186218903244</v>
      </c>
      <c r="Z111" s="271">
        <f t="shared" si="16"/>
        <v>0.48426186218903244</v>
      </c>
      <c r="AA111" s="271">
        <f t="shared" si="16"/>
        <v>0.48426186218903244</v>
      </c>
      <c r="AB111" s="271">
        <f t="shared" si="16"/>
        <v>0.38346811987549223</v>
      </c>
      <c r="AC111" s="271">
        <f t="shared" si="16"/>
        <v>0.38346811987549223</v>
      </c>
      <c r="AD111" s="271">
        <f t="shared" si="16"/>
        <v>0.38346811987549223</v>
      </c>
      <c r="AE111" s="271">
        <f t="shared" si="16"/>
        <v>0.38346811987549223</v>
      </c>
      <c r="AF111" s="271">
        <f t="shared" si="16"/>
        <v>0.38346811987549223</v>
      </c>
      <c r="AG111" s="271">
        <f t="shared" si="16"/>
        <v>3.7467595203256545</v>
      </c>
      <c r="AH111" s="271">
        <f t="shared" si="16"/>
        <v>-0.74152459817991367</v>
      </c>
      <c r="AI111" s="271">
        <f t="shared" si="16"/>
        <v>-0.67020974541434897</v>
      </c>
      <c r="AJ111" s="271">
        <f t="shared" si="16"/>
        <v>-0.74152459817991367</v>
      </c>
      <c r="AK111" s="271">
        <f t="shared" si="16"/>
        <v>-0.74152459817991367</v>
      </c>
      <c r="AL111" s="271">
        <f t="shared" si="16"/>
        <v>-0.67020974541434897</v>
      </c>
      <c r="AM111" s="271">
        <f t="shared" si="16"/>
        <v>-0.67020974541434897</v>
      </c>
      <c r="AN111" s="271">
        <f t="shared" si="16"/>
        <v>-0.43719810128972908</v>
      </c>
      <c r="AO111" s="271">
        <f t="shared" si="16"/>
        <v>-0.43719810128972908</v>
      </c>
      <c r="AP111" s="256"/>
      <c r="AQ111" s="256"/>
    </row>
    <row r="112" spans="2:43" x14ac:dyDescent="0.35">
      <c r="D112"/>
      <c r="E112" s="78"/>
      <c r="F112" t="s">
        <v>155</v>
      </c>
      <c r="G112" t="s">
        <v>266</v>
      </c>
      <c r="H112" s="268"/>
      <c r="I112" s="256"/>
      <c r="J112" s="271">
        <f t="shared" ref="J112" si="17" xml:space="preserve"> J22 + J34</f>
        <v>0.16066544249216261</v>
      </c>
      <c r="K112" s="271">
        <f t="shared" ref="K112:AO112" si="18" xml:space="preserve"> K22 + K34</f>
        <v>0.16066544249216261</v>
      </c>
      <c r="L112" s="271">
        <f t="shared" si="18"/>
        <v>0.1380903232603912</v>
      </c>
      <c r="M112" s="271">
        <f t="shared" si="18"/>
        <v>0.1380903232603912</v>
      </c>
      <c r="N112" s="271">
        <f t="shared" si="18"/>
        <v>0.1380903232603912</v>
      </c>
      <c r="O112" s="271">
        <f t="shared" si="18"/>
        <v>0.1380903232603912</v>
      </c>
      <c r="P112" s="271">
        <f t="shared" si="18"/>
        <v>0.1380903232603912</v>
      </c>
      <c r="Q112" s="271">
        <f t="shared" si="18"/>
        <v>0.1380903232603912</v>
      </c>
      <c r="R112" s="271">
        <f t="shared" si="18"/>
        <v>0.11042000600775438</v>
      </c>
      <c r="S112" s="271">
        <f t="shared" si="18"/>
        <v>0.11042000600775438</v>
      </c>
      <c r="T112" s="271">
        <f t="shared" si="18"/>
        <v>0.11042000600775438</v>
      </c>
      <c r="U112" s="271">
        <f t="shared" si="18"/>
        <v>0.11042000600775438</v>
      </c>
      <c r="V112" s="271">
        <f t="shared" si="18"/>
        <v>0.11042000600775438</v>
      </c>
      <c r="W112" s="271">
        <f t="shared" si="18"/>
        <v>8.2833465616664922E-2</v>
      </c>
      <c r="X112" s="271">
        <f t="shared" si="18"/>
        <v>8.2833465616664922E-2</v>
      </c>
      <c r="Y112" s="271">
        <f t="shared" si="18"/>
        <v>8.2833465616664922E-2</v>
      </c>
      <c r="Z112" s="271">
        <f t="shared" si="18"/>
        <v>8.2833465616664922E-2</v>
      </c>
      <c r="AA112" s="271">
        <f t="shared" si="18"/>
        <v>8.2833465616664922E-2</v>
      </c>
      <c r="AB112" s="271">
        <f t="shared" si="18"/>
        <v>7.0031270938717805E-2</v>
      </c>
      <c r="AC112" s="271">
        <f t="shared" si="18"/>
        <v>7.0031270938717805E-2</v>
      </c>
      <c r="AD112" s="271">
        <f t="shared" si="18"/>
        <v>7.0031270938717805E-2</v>
      </c>
      <c r="AE112" s="271">
        <f t="shared" si="18"/>
        <v>7.0031270938717805E-2</v>
      </c>
      <c r="AF112" s="271">
        <f t="shared" si="18"/>
        <v>7.0031270938717805E-2</v>
      </c>
      <c r="AG112" s="271">
        <f t="shared" si="18"/>
        <v>2.5636674174281699</v>
      </c>
      <c r="AH112" s="271">
        <f t="shared" si="18"/>
        <v>-0.10538049200475957</v>
      </c>
      <c r="AI112" s="271">
        <f t="shared" si="18"/>
        <v>-9.8512603011655833E-2</v>
      </c>
      <c r="AJ112" s="271">
        <f t="shared" si="18"/>
        <v>-0.10538049200475957</v>
      </c>
      <c r="AK112" s="271">
        <f t="shared" si="18"/>
        <v>-0.10538049200475957</v>
      </c>
      <c r="AL112" s="271">
        <f t="shared" si="18"/>
        <v>-9.8512603011655833E-2</v>
      </c>
      <c r="AM112" s="271">
        <f t="shared" si="18"/>
        <v>-9.8512603011655833E-2</v>
      </c>
      <c r="AN112" s="271">
        <f t="shared" si="18"/>
        <v>-7.6215611690213833E-2</v>
      </c>
      <c r="AO112" s="271">
        <f t="shared" si="18"/>
        <v>-7.6215611690213833E-2</v>
      </c>
      <c r="AP112" s="256"/>
      <c r="AQ112" s="256"/>
    </row>
    <row r="113" spans="3:43" x14ac:dyDescent="0.35">
      <c r="D113"/>
      <c r="E113" s="78"/>
      <c r="F113" t="s">
        <v>156</v>
      </c>
      <c r="G113" t="s">
        <v>267</v>
      </c>
      <c r="H113" s="41"/>
      <c r="J113" s="88">
        <f t="shared" ref="J113" si="19" xml:space="preserve"> J23 + J35</f>
        <v>16.074168874552672</v>
      </c>
      <c r="K113" s="88">
        <f t="shared" ref="K113:AO113" si="20" xml:space="preserve"> K23 + K35</f>
        <v>0</v>
      </c>
      <c r="L113" s="88">
        <f t="shared" si="20"/>
        <v>9.9316415594332419</v>
      </c>
      <c r="M113" s="88">
        <f t="shared" si="20"/>
        <v>15.098744990542993</v>
      </c>
      <c r="N113" s="88">
        <f t="shared" si="20"/>
        <v>38.116255534896524</v>
      </c>
      <c r="O113" s="88">
        <f t="shared" si="20"/>
        <v>79.898668951725313</v>
      </c>
      <c r="P113" s="88">
        <f t="shared" si="20"/>
        <v>227.46128962337681</v>
      </c>
      <c r="Q113" s="88">
        <f t="shared" si="20"/>
        <v>0</v>
      </c>
      <c r="R113" s="88">
        <f t="shared" si="20"/>
        <v>15.343481049694491</v>
      </c>
      <c r="S113" s="88">
        <f t="shared" si="20"/>
        <v>344.74477530131855</v>
      </c>
      <c r="T113" s="88">
        <f t="shared" si="20"/>
        <v>699.58640523900374</v>
      </c>
      <c r="U113" s="88">
        <f t="shared" si="20"/>
        <v>1109.2359955270429</v>
      </c>
      <c r="V113" s="88">
        <f t="shared" si="20"/>
        <v>2433.8025017985028</v>
      </c>
      <c r="W113" s="88">
        <f t="shared" si="20"/>
        <v>11.977235827502199</v>
      </c>
      <c r="X113" s="88">
        <f t="shared" si="20"/>
        <v>341.37853007912622</v>
      </c>
      <c r="Y113" s="88">
        <f t="shared" si="20"/>
        <v>696.22016001681152</v>
      </c>
      <c r="Z113" s="88">
        <f t="shared" si="20"/>
        <v>1105.8697503048504</v>
      </c>
      <c r="AA113" s="88">
        <f t="shared" si="20"/>
        <v>2430.4362565763104</v>
      </c>
      <c r="AB113" s="88">
        <f t="shared" si="20"/>
        <v>110.57187268061952</v>
      </c>
      <c r="AC113" s="88">
        <f t="shared" si="20"/>
        <v>1186.8005955492933</v>
      </c>
      <c r="AD113" s="88">
        <f t="shared" si="20"/>
        <v>6011.2254400449037</v>
      </c>
      <c r="AE113" s="88">
        <f t="shared" si="20"/>
        <v>12262.701993057517</v>
      </c>
      <c r="AF113" s="88">
        <f t="shared" si="20"/>
        <v>27328.233990760938</v>
      </c>
      <c r="AG113" s="88">
        <f t="shared" si="20"/>
        <v>0</v>
      </c>
      <c r="AH113" s="88">
        <f t="shared" si="20"/>
        <v>0</v>
      </c>
      <c r="AI113" s="88">
        <f t="shared" si="20"/>
        <v>0</v>
      </c>
      <c r="AJ113" s="88">
        <f t="shared" si="20"/>
        <v>0</v>
      </c>
      <c r="AK113" s="88">
        <f t="shared" si="20"/>
        <v>0</v>
      </c>
      <c r="AL113" s="88">
        <f t="shared" si="20"/>
        <v>0</v>
      </c>
      <c r="AM113" s="88">
        <f t="shared" si="20"/>
        <v>0</v>
      </c>
      <c r="AN113" s="88">
        <f t="shared" si="20"/>
        <v>69.200597504762939</v>
      </c>
      <c r="AO113" s="88">
        <f t="shared" si="20"/>
        <v>69.200597504762939</v>
      </c>
    </row>
    <row r="114" spans="3:43" x14ac:dyDescent="0.35">
      <c r="D114"/>
      <c r="E114" s="78"/>
      <c r="F114" t="s">
        <v>157</v>
      </c>
      <c r="G114" t="s">
        <v>268</v>
      </c>
      <c r="H114" s="41"/>
      <c r="J114" s="88">
        <f t="shared" ref="J114" si="21" xml:space="preserve"> J24 + J36</f>
        <v>0</v>
      </c>
      <c r="K114" s="88">
        <f t="shared" ref="K114:AO114" si="22" xml:space="preserve"> K24 + K36</f>
        <v>0</v>
      </c>
      <c r="L114" s="88">
        <f t="shared" si="22"/>
        <v>0</v>
      </c>
      <c r="M114" s="88">
        <f t="shared" si="22"/>
        <v>0</v>
      </c>
      <c r="N114" s="88">
        <f t="shared" si="22"/>
        <v>0</v>
      </c>
      <c r="O114" s="88">
        <f t="shared" si="22"/>
        <v>0</v>
      </c>
      <c r="P114" s="88">
        <f t="shared" si="22"/>
        <v>0</v>
      </c>
      <c r="Q114" s="88">
        <f t="shared" si="22"/>
        <v>0</v>
      </c>
      <c r="R114" s="88">
        <f t="shared" si="22"/>
        <v>3.6164332213993018</v>
      </c>
      <c r="S114" s="88">
        <f t="shared" si="22"/>
        <v>3.6164332213993018</v>
      </c>
      <c r="T114" s="88">
        <f t="shared" si="22"/>
        <v>3.6164332213993018</v>
      </c>
      <c r="U114" s="88">
        <f t="shared" si="22"/>
        <v>3.6164332213993018</v>
      </c>
      <c r="V114" s="88">
        <f t="shared" si="22"/>
        <v>3.6164332213993018</v>
      </c>
      <c r="W114" s="88">
        <f t="shared" si="22"/>
        <v>3.790922701571338</v>
      </c>
      <c r="X114" s="88">
        <f t="shared" si="22"/>
        <v>3.790922701571338</v>
      </c>
      <c r="Y114" s="88">
        <f t="shared" si="22"/>
        <v>3.790922701571338</v>
      </c>
      <c r="Z114" s="88">
        <f t="shared" si="22"/>
        <v>3.790922701571338</v>
      </c>
      <c r="AA114" s="88">
        <f t="shared" si="22"/>
        <v>3.790922701571338</v>
      </c>
      <c r="AB114" s="88">
        <f t="shared" si="22"/>
        <v>3.9184338525171452</v>
      </c>
      <c r="AC114" s="88">
        <f t="shared" si="22"/>
        <v>3.9184338525171452</v>
      </c>
      <c r="AD114" s="88">
        <f t="shared" si="22"/>
        <v>3.9184338525171452</v>
      </c>
      <c r="AE114" s="88">
        <f t="shared" si="22"/>
        <v>3.9184338525171452</v>
      </c>
      <c r="AF114" s="88">
        <f t="shared" si="22"/>
        <v>3.9184338525171452</v>
      </c>
      <c r="AG114" s="88">
        <f t="shared" si="22"/>
        <v>0</v>
      </c>
      <c r="AH114" s="88">
        <f t="shared" si="22"/>
        <v>0</v>
      </c>
      <c r="AI114" s="88">
        <f t="shared" si="22"/>
        <v>0</v>
      </c>
      <c r="AJ114" s="88">
        <f t="shared" si="22"/>
        <v>0</v>
      </c>
      <c r="AK114" s="88">
        <f t="shared" si="22"/>
        <v>0</v>
      </c>
      <c r="AL114" s="88">
        <f t="shared" si="22"/>
        <v>0</v>
      </c>
      <c r="AM114" s="88">
        <f t="shared" si="22"/>
        <v>0</v>
      </c>
      <c r="AN114" s="88">
        <f t="shared" si="22"/>
        <v>0</v>
      </c>
      <c r="AO114" s="88">
        <f t="shared" si="22"/>
        <v>0</v>
      </c>
    </row>
    <row r="115" spans="3:43" x14ac:dyDescent="0.35">
      <c r="D115"/>
      <c r="E115" s="78"/>
      <c r="F115" t="s">
        <v>158</v>
      </c>
      <c r="G115" t="s">
        <v>268</v>
      </c>
      <c r="H115" s="41"/>
      <c r="J115" s="88">
        <f t="shared" ref="J115" si="23" xml:space="preserve"> J25 + J37</f>
        <v>0</v>
      </c>
      <c r="K115" s="88">
        <f t="shared" ref="K115:AO115" si="24" xml:space="preserve"> K25 + K37</f>
        <v>0</v>
      </c>
      <c r="L115" s="88">
        <f t="shared" si="24"/>
        <v>0</v>
      </c>
      <c r="M115" s="88">
        <f t="shared" si="24"/>
        <v>0</v>
      </c>
      <c r="N115" s="88">
        <f t="shared" si="24"/>
        <v>0</v>
      </c>
      <c r="O115" s="88">
        <f t="shared" si="24"/>
        <v>0</v>
      </c>
      <c r="P115" s="88">
        <f t="shared" si="24"/>
        <v>0</v>
      </c>
      <c r="Q115" s="88">
        <f t="shared" si="24"/>
        <v>0</v>
      </c>
      <c r="R115" s="88">
        <f t="shared" si="24"/>
        <v>7.1670837417852917</v>
      </c>
      <c r="S115" s="88">
        <f t="shared" si="24"/>
        <v>7.1670837417852917</v>
      </c>
      <c r="T115" s="88">
        <f t="shared" si="24"/>
        <v>7.1670837417852917</v>
      </c>
      <c r="U115" s="88">
        <f t="shared" si="24"/>
        <v>7.1670837417852917</v>
      </c>
      <c r="V115" s="88">
        <f t="shared" si="24"/>
        <v>7.1670837417852917</v>
      </c>
      <c r="W115" s="88">
        <f t="shared" si="24"/>
        <v>6.6798946858169348</v>
      </c>
      <c r="X115" s="88">
        <f t="shared" si="24"/>
        <v>6.6798946858169348</v>
      </c>
      <c r="Y115" s="88">
        <f t="shared" si="24"/>
        <v>6.6798946858169348</v>
      </c>
      <c r="Z115" s="88">
        <f t="shared" si="24"/>
        <v>6.6798946858169348</v>
      </c>
      <c r="AA115" s="88">
        <f t="shared" si="24"/>
        <v>6.6798946858169348</v>
      </c>
      <c r="AB115" s="88">
        <f t="shared" si="24"/>
        <v>7.1430632333028417</v>
      </c>
      <c r="AC115" s="88">
        <f t="shared" si="24"/>
        <v>7.1430632333028417</v>
      </c>
      <c r="AD115" s="88">
        <f t="shared" si="24"/>
        <v>7.1430632333028417</v>
      </c>
      <c r="AE115" s="88">
        <f t="shared" si="24"/>
        <v>7.1430632333028417</v>
      </c>
      <c r="AF115" s="88">
        <f t="shared" si="24"/>
        <v>7.1430632333028417</v>
      </c>
      <c r="AG115" s="88">
        <f t="shared" si="24"/>
        <v>0</v>
      </c>
      <c r="AH115" s="88">
        <f t="shared" si="24"/>
        <v>0</v>
      </c>
      <c r="AI115" s="88">
        <f t="shared" si="24"/>
        <v>0</v>
      </c>
      <c r="AJ115" s="88">
        <f t="shared" si="24"/>
        <v>0</v>
      </c>
      <c r="AK115" s="88">
        <f t="shared" si="24"/>
        <v>0</v>
      </c>
      <c r="AL115" s="88">
        <f t="shared" si="24"/>
        <v>0</v>
      </c>
      <c r="AM115" s="88">
        <f t="shared" si="24"/>
        <v>0</v>
      </c>
      <c r="AN115" s="88">
        <f t="shared" si="24"/>
        <v>0</v>
      </c>
      <c r="AO115" s="88">
        <f t="shared" si="24"/>
        <v>0</v>
      </c>
    </row>
    <row r="116" spans="3:43" x14ac:dyDescent="0.35">
      <c r="D116"/>
      <c r="E116" s="78"/>
      <c r="F116" s="28" t="s">
        <v>159</v>
      </c>
      <c r="G116" s="28" t="s">
        <v>269</v>
      </c>
      <c r="H116" s="272"/>
      <c r="I116" s="258"/>
      <c r="J116" s="273">
        <f t="shared" ref="J116" si="25" xml:space="preserve"> J26 + J38</f>
        <v>0</v>
      </c>
      <c r="K116" s="273">
        <f t="shared" ref="K116:AO116" si="26" xml:space="preserve"> K26 + K38</f>
        <v>0</v>
      </c>
      <c r="L116" s="273">
        <f t="shared" si="26"/>
        <v>0</v>
      </c>
      <c r="M116" s="273">
        <f t="shared" si="26"/>
        <v>0</v>
      </c>
      <c r="N116" s="273">
        <f t="shared" si="26"/>
        <v>0</v>
      </c>
      <c r="O116" s="273">
        <f t="shared" si="26"/>
        <v>0</v>
      </c>
      <c r="P116" s="273">
        <f t="shared" si="26"/>
        <v>0</v>
      </c>
      <c r="Q116" s="273">
        <f t="shared" si="26"/>
        <v>0</v>
      </c>
      <c r="R116" s="273">
        <f t="shared" si="26"/>
        <v>0.18769533849802703</v>
      </c>
      <c r="S116" s="273">
        <f t="shared" si="26"/>
        <v>0.18769533849802703</v>
      </c>
      <c r="T116" s="273">
        <f t="shared" si="26"/>
        <v>0.18769533849802703</v>
      </c>
      <c r="U116" s="273">
        <f t="shared" si="26"/>
        <v>0.18769533849802703</v>
      </c>
      <c r="V116" s="273">
        <f t="shared" si="26"/>
        <v>0.18769533849802703</v>
      </c>
      <c r="W116" s="273">
        <f t="shared" si="26"/>
        <v>0.13873320817758247</v>
      </c>
      <c r="X116" s="273">
        <f t="shared" si="26"/>
        <v>0.13873320817758247</v>
      </c>
      <c r="Y116" s="273">
        <f t="shared" si="26"/>
        <v>0.13873320817758247</v>
      </c>
      <c r="Z116" s="273">
        <f t="shared" si="26"/>
        <v>0.13873320817758247</v>
      </c>
      <c r="AA116" s="273">
        <f t="shared" si="26"/>
        <v>0.13873320817758247</v>
      </c>
      <c r="AB116" s="273">
        <f t="shared" si="26"/>
        <v>9.8837997511025594E-2</v>
      </c>
      <c r="AC116" s="273">
        <f t="shared" si="26"/>
        <v>9.8837997511025594E-2</v>
      </c>
      <c r="AD116" s="273">
        <f t="shared" si="26"/>
        <v>9.8837997511025594E-2</v>
      </c>
      <c r="AE116" s="273">
        <f t="shared" si="26"/>
        <v>9.8837997511025594E-2</v>
      </c>
      <c r="AF116" s="273">
        <f t="shared" si="26"/>
        <v>9.8837997511025594E-2</v>
      </c>
      <c r="AG116" s="273">
        <f t="shared" si="26"/>
        <v>0</v>
      </c>
      <c r="AH116" s="273">
        <f t="shared" si="26"/>
        <v>0</v>
      </c>
      <c r="AI116" s="273">
        <f t="shared" si="26"/>
        <v>0</v>
      </c>
      <c r="AJ116" s="273">
        <f t="shared" si="26"/>
        <v>0.20416941156519566</v>
      </c>
      <c r="AK116" s="273">
        <f t="shared" si="26"/>
        <v>0</v>
      </c>
      <c r="AL116" s="273">
        <f t="shared" si="26"/>
        <v>0.17037127976248531</v>
      </c>
      <c r="AM116" s="273">
        <f t="shared" si="26"/>
        <v>0</v>
      </c>
      <c r="AN116" s="273">
        <f t="shared" si="26"/>
        <v>0.14267955463970711</v>
      </c>
      <c r="AO116" s="273">
        <f t="shared" si="26"/>
        <v>0</v>
      </c>
      <c r="AP116" s="256"/>
      <c r="AQ116" s="256"/>
    </row>
    <row r="117" spans="3:43" x14ac:dyDescent="0.35">
      <c r="D117" s="27"/>
      <c r="E117"/>
      <c r="J117" s="79"/>
      <c r="K117" s="79"/>
      <c r="L117" s="79"/>
      <c r="M117" s="79"/>
      <c r="N117" s="79"/>
      <c r="O117" s="79"/>
      <c r="P117" s="79"/>
      <c r="Q117" s="79"/>
      <c r="R117" s="79"/>
      <c r="S117" s="79"/>
      <c r="T117" s="79"/>
      <c r="U117" s="79"/>
      <c r="V117" s="79"/>
      <c r="W117" s="79"/>
      <c r="X117" s="79"/>
      <c r="Y117" s="79"/>
      <c r="Z117" s="79"/>
      <c r="AA117" s="79"/>
      <c r="AB117" s="79"/>
      <c r="AC117" s="79"/>
      <c r="AD117" s="79"/>
      <c r="AE117" s="79"/>
      <c r="AF117" s="79"/>
      <c r="AG117" s="79"/>
      <c r="AH117" s="79"/>
      <c r="AI117" s="79"/>
      <c r="AJ117" s="79"/>
      <c r="AK117" s="79"/>
      <c r="AL117" s="79"/>
      <c r="AM117" s="79"/>
      <c r="AN117" s="79"/>
      <c r="AO117" s="79"/>
    </row>
    <row r="118" spans="3:43" x14ac:dyDescent="0.35">
      <c r="C118" s="26" t="str">
        <f ca="1">INDEX('Version control'!$H$37:$H$64,MATCH($A$1,'Version control'!$F$37:$F$64,0),1)&amp;"-G: Tariff forecast, post-adders &amp; discounting"</f>
        <v>Section 120-G: Tariff forecast, post-adders &amp; discounting</v>
      </c>
      <c r="D118" s="26"/>
      <c r="E118" s="26"/>
      <c r="F118" s="26"/>
      <c r="G118" s="26"/>
      <c r="H118" s="26"/>
      <c r="I118" s="26"/>
      <c r="J118" s="80"/>
      <c r="K118" s="80"/>
      <c r="L118" s="80"/>
      <c r="M118" s="80"/>
      <c r="N118" s="80"/>
      <c r="O118" s="80"/>
      <c r="P118" s="80"/>
      <c r="Q118" s="80"/>
      <c r="R118" s="80"/>
      <c r="S118" s="80"/>
      <c r="T118" s="80"/>
      <c r="U118" s="80"/>
      <c r="V118" s="80"/>
      <c r="W118" s="80"/>
      <c r="X118" s="80"/>
      <c r="Y118" s="80"/>
      <c r="Z118" s="80"/>
      <c r="AA118" s="80"/>
      <c r="AB118" s="80"/>
      <c r="AC118" s="80"/>
      <c r="AD118" s="80"/>
      <c r="AE118" s="80"/>
      <c r="AF118" s="80"/>
      <c r="AG118" s="80"/>
      <c r="AH118" s="80"/>
      <c r="AI118" s="80"/>
      <c r="AJ118" s="80"/>
      <c r="AK118" s="80"/>
      <c r="AL118" s="80"/>
      <c r="AM118" s="80"/>
      <c r="AN118" s="80"/>
      <c r="AO118" s="80"/>
      <c r="AP118" s="26"/>
      <c r="AQ118" s="26"/>
    </row>
    <row r="119" spans="3:43" x14ac:dyDescent="0.35">
      <c r="J119" s="79"/>
      <c r="K119" s="79"/>
      <c r="L119" s="79"/>
      <c r="M119" s="79"/>
      <c r="N119" s="79"/>
      <c r="O119" s="79"/>
      <c r="P119" s="79"/>
      <c r="Q119" s="79"/>
      <c r="R119" s="79"/>
      <c r="S119" s="79"/>
      <c r="T119" s="79"/>
      <c r="U119" s="79"/>
      <c r="V119" s="79"/>
      <c r="W119" s="79"/>
      <c r="X119" s="79"/>
      <c r="Y119" s="79"/>
      <c r="Z119" s="79"/>
      <c r="AA119" s="79"/>
      <c r="AB119" s="79"/>
      <c r="AC119" s="79"/>
      <c r="AD119" s="79"/>
      <c r="AE119" s="79"/>
      <c r="AF119" s="79"/>
      <c r="AG119" s="79"/>
      <c r="AH119" s="79"/>
      <c r="AI119" s="79"/>
      <c r="AJ119" s="79"/>
      <c r="AK119" s="79"/>
      <c r="AL119" s="79"/>
      <c r="AM119" s="79"/>
      <c r="AN119" s="79"/>
      <c r="AO119" s="79"/>
    </row>
    <row r="120" spans="3:43" x14ac:dyDescent="0.35">
      <c r="E120" s="27" t="s">
        <v>879</v>
      </c>
      <c r="F120" s="27"/>
      <c r="I120" t="s">
        <v>151</v>
      </c>
      <c r="J120" s="79"/>
      <c r="K120" s="79"/>
      <c r="L120" s="79"/>
      <c r="M120" s="79"/>
      <c r="N120" s="79"/>
      <c r="O120" s="79"/>
      <c r="P120" s="79"/>
      <c r="Q120" s="79"/>
      <c r="R120" s="79"/>
      <c r="S120" s="79"/>
      <c r="T120" s="79"/>
      <c r="U120" s="79"/>
      <c r="V120" s="79"/>
      <c r="W120" s="79"/>
      <c r="X120" s="79"/>
      <c r="Y120" s="79"/>
      <c r="Z120" s="79"/>
      <c r="AA120" s="79"/>
      <c r="AB120" s="79"/>
      <c r="AC120" s="79"/>
      <c r="AD120" s="79"/>
      <c r="AE120" s="79"/>
      <c r="AF120" s="79"/>
      <c r="AG120" s="79"/>
      <c r="AH120" s="79"/>
      <c r="AI120" s="79"/>
      <c r="AJ120" s="79"/>
      <c r="AK120" s="79"/>
      <c r="AL120" s="79"/>
      <c r="AM120" s="79"/>
      <c r="AN120" s="79"/>
      <c r="AO120" s="79"/>
      <c r="AQ120" t="s">
        <v>886</v>
      </c>
    </row>
    <row r="121" spans="3:43" x14ac:dyDescent="0.35">
      <c r="E121" s="78"/>
      <c r="F121" s="19" t="s">
        <v>153</v>
      </c>
      <c r="G121" s="19" t="s">
        <v>266</v>
      </c>
      <c r="H121" s="267"/>
      <c r="I121" s="255"/>
      <c r="J121" s="309">
        <f xml:space="preserve"> J110 + J44</f>
        <v>9.9589829464160058</v>
      </c>
      <c r="K121" s="309">
        <f t="shared" ref="K121:AO121" si="27" xml:space="preserve"> K110 + K44</f>
        <v>9.9589829464160058</v>
      </c>
      <c r="L121" s="309">
        <f t="shared" si="27"/>
        <v>8.5596451426223439</v>
      </c>
      <c r="M121" s="309">
        <f t="shared" si="27"/>
        <v>8.5596451426223439</v>
      </c>
      <c r="N121" s="309">
        <f t="shared" si="27"/>
        <v>8.5596451426223439</v>
      </c>
      <c r="O121" s="309">
        <f t="shared" si="27"/>
        <v>8.5596451426223439</v>
      </c>
      <c r="P121" s="309">
        <f t="shared" si="27"/>
        <v>8.5596451426223439</v>
      </c>
      <c r="Q121" s="309">
        <f t="shared" si="27"/>
        <v>8.5596451426223439</v>
      </c>
      <c r="R121" s="309">
        <f t="shared" si="27"/>
        <v>6.5587153063596677</v>
      </c>
      <c r="S121" s="309">
        <f t="shared" si="27"/>
        <v>6.5587153063596677</v>
      </c>
      <c r="T121" s="309">
        <f t="shared" si="27"/>
        <v>6.5587153063596677</v>
      </c>
      <c r="U121" s="309">
        <f t="shared" si="27"/>
        <v>6.5587153063596677</v>
      </c>
      <c r="V121" s="309">
        <f t="shared" si="27"/>
        <v>6.5587153063596677</v>
      </c>
      <c r="W121" s="309">
        <f t="shared" si="27"/>
        <v>4.4896023846322963</v>
      </c>
      <c r="X121" s="309">
        <f t="shared" si="27"/>
        <v>4.4896023846322963</v>
      </c>
      <c r="Y121" s="309">
        <f t="shared" si="27"/>
        <v>4.4896023846322963</v>
      </c>
      <c r="Z121" s="309">
        <f t="shared" si="27"/>
        <v>4.4896023846322963</v>
      </c>
      <c r="AA121" s="309">
        <f t="shared" si="27"/>
        <v>4.4896023846322963</v>
      </c>
      <c r="AB121" s="309">
        <f t="shared" si="27"/>
        <v>3.6874424357033178</v>
      </c>
      <c r="AC121" s="309">
        <f t="shared" si="27"/>
        <v>3.6874424357033178</v>
      </c>
      <c r="AD121" s="309">
        <f t="shared" si="27"/>
        <v>3.6874424357033178</v>
      </c>
      <c r="AE121" s="309">
        <f t="shared" si="27"/>
        <v>3.6874424357033178</v>
      </c>
      <c r="AF121" s="309">
        <f t="shared" si="27"/>
        <v>3.6874424357033178</v>
      </c>
      <c r="AG121" s="309">
        <f t="shared" si="27"/>
        <v>26.61951153659308</v>
      </c>
      <c r="AH121" s="309">
        <f t="shared" si="27"/>
        <v>-6.5320986671512946</v>
      </c>
      <c r="AI121" s="309">
        <f t="shared" si="27"/>
        <v>-5.9560436286325862</v>
      </c>
      <c r="AJ121" s="309">
        <f t="shared" si="27"/>
        <v>-6.5320986671512946</v>
      </c>
      <c r="AK121" s="309">
        <f t="shared" si="27"/>
        <v>-6.5320986671512946</v>
      </c>
      <c r="AL121" s="309">
        <f t="shared" si="27"/>
        <v>-5.9560436286325862</v>
      </c>
      <c r="AM121" s="309">
        <f t="shared" si="27"/>
        <v>-5.9560436286325862</v>
      </c>
      <c r="AN121" s="309">
        <f t="shared" si="27"/>
        <v>-4.0873140515468309</v>
      </c>
      <c r="AO121" s="309">
        <f t="shared" si="27"/>
        <v>-4.0873140515468309</v>
      </c>
      <c r="AP121" s="256"/>
      <c r="AQ121" s="256"/>
    </row>
    <row r="122" spans="3:43" x14ac:dyDescent="0.35">
      <c r="E122" s="78"/>
      <c r="F122" t="s">
        <v>154</v>
      </c>
      <c r="G122" t="s">
        <v>266</v>
      </c>
      <c r="H122" s="268"/>
      <c r="I122" s="256"/>
      <c r="J122" s="310">
        <f t="shared" ref="J122" si="28" xml:space="preserve"> J111 + J45</f>
        <v>1.1305448989554732</v>
      </c>
      <c r="K122" s="310">
        <f t="shared" ref="K122:AO122" si="29" xml:space="preserve"> K111 + K45</f>
        <v>1.1305448989554732</v>
      </c>
      <c r="L122" s="310">
        <f t="shared" si="29"/>
        <v>0.97169190919673398</v>
      </c>
      <c r="M122" s="310">
        <f t="shared" si="29"/>
        <v>0.97169190919673398</v>
      </c>
      <c r="N122" s="310">
        <f t="shared" si="29"/>
        <v>0.97169190919673398</v>
      </c>
      <c r="O122" s="310">
        <f t="shared" si="29"/>
        <v>0.97169190919673398</v>
      </c>
      <c r="P122" s="310">
        <f t="shared" si="29"/>
        <v>0.97169190919673398</v>
      </c>
      <c r="Q122" s="310">
        <f t="shared" si="29"/>
        <v>0.97169190919673398</v>
      </c>
      <c r="R122" s="310">
        <f t="shared" si="29"/>
        <v>0.73329185949178011</v>
      </c>
      <c r="S122" s="310">
        <f t="shared" si="29"/>
        <v>0.73329185949178011</v>
      </c>
      <c r="T122" s="310">
        <f t="shared" si="29"/>
        <v>0.73329185949178011</v>
      </c>
      <c r="U122" s="310">
        <f t="shared" si="29"/>
        <v>0.73329185949178011</v>
      </c>
      <c r="V122" s="310">
        <f t="shared" si="29"/>
        <v>0.73329185949178011</v>
      </c>
      <c r="W122" s="310">
        <f t="shared" si="29"/>
        <v>0.48426186218903244</v>
      </c>
      <c r="X122" s="310">
        <f t="shared" si="29"/>
        <v>0.48426186218903244</v>
      </c>
      <c r="Y122" s="310">
        <f t="shared" si="29"/>
        <v>0.48426186218903244</v>
      </c>
      <c r="Z122" s="310">
        <f t="shared" si="29"/>
        <v>0.48426186218903244</v>
      </c>
      <c r="AA122" s="310">
        <f t="shared" si="29"/>
        <v>0.48426186218903244</v>
      </c>
      <c r="AB122" s="310">
        <f t="shared" si="29"/>
        <v>0.38346811987549223</v>
      </c>
      <c r="AC122" s="310">
        <f t="shared" si="29"/>
        <v>0.38346811987549223</v>
      </c>
      <c r="AD122" s="310">
        <f t="shared" si="29"/>
        <v>0.38346811987549223</v>
      </c>
      <c r="AE122" s="310">
        <f t="shared" si="29"/>
        <v>0.38346811987549223</v>
      </c>
      <c r="AF122" s="310">
        <f t="shared" si="29"/>
        <v>0.38346811987549223</v>
      </c>
      <c r="AG122" s="310">
        <f t="shared" si="29"/>
        <v>3.7467595203256545</v>
      </c>
      <c r="AH122" s="310">
        <f t="shared" si="29"/>
        <v>-0.74152459817991367</v>
      </c>
      <c r="AI122" s="310">
        <f t="shared" si="29"/>
        <v>-0.67020974541434897</v>
      </c>
      <c r="AJ122" s="310">
        <f t="shared" si="29"/>
        <v>-0.74152459817991367</v>
      </c>
      <c r="AK122" s="310">
        <f t="shared" si="29"/>
        <v>-0.74152459817991367</v>
      </c>
      <c r="AL122" s="310">
        <f t="shared" si="29"/>
        <v>-0.67020974541434897</v>
      </c>
      <c r="AM122" s="310">
        <f t="shared" si="29"/>
        <v>-0.67020974541434897</v>
      </c>
      <c r="AN122" s="310">
        <f t="shared" si="29"/>
        <v>-0.43719810128972908</v>
      </c>
      <c r="AO122" s="310">
        <f t="shared" si="29"/>
        <v>-0.43719810128972908</v>
      </c>
      <c r="AP122" s="256"/>
      <c r="AQ122" s="256"/>
    </row>
    <row r="123" spans="3:43" x14ac:dyDescent="0.35">
      <c r="E123" s="78"/>
      <c r="F123" t="s">
        <v>155</v>
      </c>
      <c r="G123" t="s">
        <v>266</v>
      </c>
      <c r="H123" s="268"/>
      <c r="I123" s="256"/>
      <c r="J123" s="310">
        <f t="shared" ref="J123" si="30" xml:space="preserve"> J112 + J46</f>
        <v>0.16066544249216261</v>
      </c>
      <c r="K123" s="310">
        <f t="shared" ref="K123:AO123" si="31" xml:space="preserve"> K112 + K46</f>
        <v>0.16066544249216261</v>
      </c>
      <c r="L123" s="310">
        <f t="shared" si="31"/>
        <v>0.1380903232603912</v>
      </c>
      <c r="M123" s="310">
        <f t="shared" si="31"/>
        <v>0.1380903232603912</v>
      </c>
      <c r="N123" s="310">
        <f t="shared" si="31"/>
        <v>0.1380903232603912</v>
      </c>
      <c r="O123" s="310">
        <f t="shared" si="31"/>
        <v>0.1380903232603912</v>
      </c>
      <c r="P123" s="310">
        <f t="shared" si="31"/>
        <v>0.1380903232603912</v>
      </c>
      <c r="Q123" s="310">
        <f t="shared" si="31"/>
        <v>0.1380903232603912</v>
      </c>
      <c r="R123" s="310">
        <f t="shared" si="31"/>
        <v>0.11042000600775438</v>
      </c>
      <c r="S123" s="310">
        <f t="shared" si="31"/>
        <v>0.11042000600775438</v>
      </c>
      <c r="T123" s="310">
        <f t="shared" si="31"/>
        <v>0.11042000600775438</v>
      </c>
      <c r="U123" s="310">
        <f t="shared" si="31"/>
        <v>0.11042000600775438</v>
      </c>
      <c r="V123" s="310">
        <f t="shared" si="31"/>
        <v>0.11042000600775438</v>
      </c>
      <c r="W123" s="310">
        <f t="shared" si="31"/>
        <v>8.2833465616664922E-2</v>
      </c>
      <c r="X123" s="310">
        <f t="shared" si="31"/>
        <v>8.2833465616664922E-2</v>
      </c>
      <c r="Y123" s="310">
        <f t="shared" si="31"/>
        <v>8.2833465616664922E-2</v>
      </c>
      <c r="Z123" s="310">
        <f t="shared" si="31"/>
        <v>8.2833465616664922E-2</v>
      </c>
      <c r="AA123" s="310">
        <f t="shared" si="31"/>
        <v>8.2833465616664922E-2</v>
      </c>
      <c r="AB123" s="310">
        <f t="shared" si="31"/>
        <v>7.0031270938717805E-2</v>
      </c>
      <c r="AC123" s="310">
        <f t="shared" si="31"/>
        <v>7.0031270938717805E-2</v>
      </c>
      <c r="AD123" s="310">
        <f t="shared" si="31"/>
        <v>7.0031270938717805E-2</v>
      </c>
      <c r="AE123" s="310">
        <f t="shared" si="31"/>
        <v>7.0031270938717805E-2</v>
      </c>
      <c r="AF123" s="310">
        <f t="shared" si="31"/>
        <v>7.0031270938717805E-2</v>
      </c>
      <c r="AG123" s="310">
        <f t="shared" si="31"/>
        <v>2.5636674174281699</v>
      </c>
      <c r="AH123" s="310">
        <f t="shared" si="31"/>
        <v>-0.10538049200475957</v>
      </c>
      <c r="AI123" s="310">
        <f t="shared" si="31"/>
        <v>-9.8512603011655833E-2</v>
      </c>
      <c r="AJ123" s="310">
        <f t="shared" si="31"/>
        <v>-0.10538049200475957</v>
      </c>
      <c r="AK123" s="310">
        <f t="shared" si="31"/>
        <v>-0.10538049200475957</v>
      </c>
      <c r="AL123" s="310">
        <f t="shared" si="31"/>
        <v>-9.8512603011655833E-2</v>
      </c>
      <c r="AM123" s="310">
        <f t="shared" si="31"/>
        <v>-9.8512603011655833E-2</v>
      </c>
      <c r="AN123" s="310">
        <f t="shared" si="31"/>
        <v>-7.6215611690213833E-2</v>
      </c>
      <c r="AO123" s="310">
        <f t="shared" si="31"/>
        <v>-7.6215611690213833E-2</v>
      </c>
      <c r="AP123" s="256"/>
      <c r="AQ123" s="256"/>
    </row>
    <row r="124" spans="3:43" x14ac:dyDescent="0.35">
      <c r="E124" s="78"/>
      <c r="F124" t="s">
        <v>156</v>
      </c>
      <c r="G124" t="s">
        <v>267</v>
      </c>
      <c r="H124" s="41"/>
      <c r="J124" s="311">
        <f t="shared" ref="J124" si="32" xml:space="preserve"> J113 + J47</f>
        <v>16.172358955428006</v>
      </c>
      <c r="K124" s="311">
        <f t="shared" ref="K124:AO124" si="33" xml:space="preserve"> K113 + K47</f>
        <v>0</v>
      </c>
      <c r="L124" s="311">
        <f t="shared" si="33"/>
        <v>10.003835903913025</v>
      </c>
      <c r="M124" s="311">
        <f t="shared" si="33"/>
        <v>15.170939335022776</v>
      </c>
      <c r="N124" s="311">
        <f t="shared" si="33"/>
        <v>38.188449879376307</v>
      </c>
      <c r="O124" s="311">
        <f t="shared" si="33"/>
        <v>79.970863296205096</v>
      </c>
      <c r="P124" s="311">
        <f t="shared" si="33"/>
        <v>227.5334839678566</v>
      </c>
      <c r="Q124" s="311">
        <f t="shared" si="33"/>
        <v>0</v>
      </c>
      <c r="R124" s="311">
        <f t="shared" si="33"/>
        <v>15.415675394174274</v>
      </c>
      <c r="S124" s="311">
        <f t="shared" si="33"/>
        <v>344.81696964579834</v>
      </c>
      <c r="T124" s="311">
        <f t="shared" si="33"/>
        <v>699.65859958348358</v>
      </c>
      <c r="U124" s="311">
        <f t="shared" si="33"/>
        <v>1109.3081898715227</v>
      </c>
      <c r="V124" s="311">
        <f t="shared" si="33"/>
        <v>2433.8746961429824</v>
      </c>
      <c r="W124" s="311">
        <f t="shared" si="33"/>
        <v>12.049430171981982</v>
      </c>
      <c r="X124" s="311">
        <f t="shared" si="33"/>
        <v>341.450724423606</v>
      </c>
      <c r="Y124" s="311">
        <f t="shared" si="33"/>
        <v>696.29235436129136</v>
      </c>
      <c r="Z124" s="311">
        <f t="shared" si="33"/>
        <v>1105.9419446493303</v>
      </c>
      <c r="AA124" s="311">
        <f t="shared" si="33"/>
        <v>2430.50845092079</v>
      </c>
      <c r="AB124" s="311">
        <f t="shared" si="33"/>
        <v>110.6440670250993</v>
      </c>
      <c r="AC124" s="311">
        <f t="shared" si="33"/>
        <v>1186.8727898937732</v>
      </c>
      <c r="AD124" s="311">
        <f t="shared" si="33"/>
        <v>6011.2976343893833</v>
      </c>
      <c r="AE124" s="311">
        <f t="shared" si="33"/>
        <v>12262.774187401998</v>
      </c>
      <c r="AF124" s="311">
        <f t="shared" si="33"/>
        <v>27328.306185105419</v>
      </c>
      <c r="AG124" s="311">
        <f t="shared" si="33"/>
        <v>0</v>
      </c>
      <c r="AH124" s="311">
        <f t="shared" si="33"/>
        <v>0</v>
      </c>
      <c r="AI124" s="311">
        <f t="shared" si="33"/>
        <v>0</v>
      </c>
      <c r="AJ124" s="311">
        <f t="shared" si="33"/>
        <v>0</v>
      </c>
      <c r="AK124" s="311">
        <f t="shared" si="33"/>
        <v>0</v>
      </c>
      <c r="AL124" s="311">
        <f t="shared" si="33"/>
        <v>0</v>
      </c>
      <c r="AM124" s="311">
        <f t="shared" si="33"/>
        <v>0</v>
      </c>
      <c r="AN124" s="311">
        <f t="shared" si="33"/>
        <v>69.200597504762939</v>
      </c>
      <c r="AO124" s="311">
        <f t="shared" si="33"/>
        <v>69.200597504762939</v>
      </c>
    </row>
    <row r="125" spans="3:43" x14ac:dyDescent="0.35">
      <c r="E125" s="78"/>
      <c r="F125" t="s">
        <v>157</v>
      </c>
      <c r="G125" t="s">
        <v>268</v>
      </c>
      <c r="H125" s="41"/>
      <c r="J125" s="311">
        <f t="shared" ref="J125" si="34" xml:space="preserve"> J114 + J48</f>
        <v>0</v>
      </c>
      <c r="K125" s="311">
        <f t="shared" ref="K125:AO125" si="35" xml:space="preserve"> K114 + K48</f>
        <v>0</v>
      </c>
      <c r="L125" s="311">
        <f t="shared" si="35"/>
        <v>0</v>
      </c>
      <c r="M125" s="311">
        <f t="shared" si="35"/>
        <v>0</v>
      </c>
      <c r="N125" s="311">
        <f t="shared" si="35"/>
        <v>0</v>
      </c>
      <c r="O125" s="311">
        <f t="shared" si="35"/>
        <v>0</v>
      </c>
      <c r="P125" s="311">
        <f t="shared" si="35"/>
        <v>0</v>
      </c>
      <c r="Q125" s="311">
        <f t="shared" si="35"/>
        <v>0</v>
      </c>
      <c r="R125" s="311">
        <f t="shared" si="35"/>
        <v>3.6164332213993018</v>
      </c>
      <c r="S125" s="311">
        <f t="shared" si="35"/>
        <v>3.6164332213993018</v>
      </c>
      <c r="T125" s="311">
        <f t="shared" si="35"/>
        <v>3.6164332213993018</v>
      </c>
      <c r="U125" s="311">
        <f t="shared" si="35"/>
        <v>3.6164332213993018</v>
      </c>
      <c r="V125" s="311">
        <f t="shared" si="35"/>
        <v>3.6164332213993018</v>
      </c>
      <c r="W125" s="311">
        <f t="shared" si="35"/>
        <v>3.790922701571338</v>
      </c>
      <c r="X125" s="311">
        <f t="shared" si="35"/>
        <v>3.790922701571338</v>
      </c>
      <c r="Y125" s="311">
        <f t="shared" si="35"/>
        <v>3.790922701571338</v>
      </c>
      <c r="Z125" s="311">
        <f t="shared" si="35"/>
        <v>3.790922701571338</v>
      </c>
      <c r="AA125" s="311">
        <f t="shared" si="35"/>
        <v>3.790922701571338</v>
      </c>
      <c r="AB125" s="311">
        <f t="shared" si="35"/>
        <v>3.9184338525171452</v>
      </c>
      <c r="AC125" s="311">
        <f t="shared" si="35"/>
        <v>3.9184338525171452</v>
      </c>
      <c r="AD125" s="311">
        <f t="shared" si="35"/>
        <v>3.9184338525171452</v>
      </c>
      <c r="AE125" s="311">
        <f t="shared" si="35"/>
        <v>3.9184338525171452</v>
      </c>
      <c r="AF125" s="311">
        <f t="shared" si="35"/>
        <v>3.9184338525171452</v>
      </c>
      <c r="AG125" s="311">
        <f t="shared" si="35"/>
        <v>0</v>
      </c>
      <c r="AH125" s="311">
        <f t="shared" si="35"/>
        <v>0</v>
      </c>
      <c r="AI125" s="311">
        <f t="shared" si="35"/>
        <v>0</v>
      </c>
      <c r="AJ125" s="311">
        <f t="shared" si="35"/>
        <v>0</v>
      </c>
      <c r="AK125" s="311">
        <f t="shared" si="35"/>
        <v>0</v>
      </c>
      <c r="AL125" s="311">
        <f t="shared" si="35"/>
        <v>0</v>
      </c>
      <c r="AM125" s="311">
        <f t="shared" si="35"/>
        <v>0</v>
      </c>
      <c r="AN125" s="311">
        <f t="shared" si="35"/>
        <v>0</v>
      </c>
      <c r="AO125" s="311">
        <f t="shared" si="35"/>
        <v>0</v>
      </c>
    </row>
    <row r="126" spans="3:43" x14ac:dyDescent="0.35">
      <c r="E126" s="78"/>
      <c r="F126" t="s">
        <v>158</v>
      </c>
      <c r="G126" t="s">
        <v>268</v>
      </c>
      <c r="H126" s="41"/>
      <c r="J126" s="311">
        <f t="shared" ref="J126" si="36" xml:space="preserve"> J115 + J49</f>
        <v>0</v>
      </c>
      <c r="K126" s="311">
        <f t="shared" ref="K126:AO126" si="37" xml:space="preserve"> K115 + K49</f>
        <v>0</v>
      </c>
      <c r="L126" s="311">
        <f t="shared" si="37"/>
        <v>0</v>
      </c>
      <c r="M126" s="311">
        <f t="shared" si="37"/>
        <v>0</v>
      </c>
      <c r="N126" s="311">
        <f t="shared" si="37"/>
        <v>0</v>
      </c>
      <c r="O126" s="311">
        <f t="shared" si="37"/>
        <v>0</v>
      </c>
      <c r="P126" s="311">
        <f t="shared" si="37"/>
        <v>0</v>
      </c>
      <c r="Q126" s="311">
        <f t="shared" si="37"/>
        <v>0</v>
      </c>
      <c r="R126" s="311">
        <f t="shared" si="37"/>
        <v>7.1670837417852917</v>
      </c>
      <c r="S126" s="311">
        <f t="shared" si="37"/>
        <v>7.1670837417852917</v>
      </c>
      <c r="T126" s="311">
        <f t="shared" si="37"/>
        <v>7.1670837417852917</v>
      </c>
      <c r="U126" s="311">
        <f t="shared" si="37"/>
        <v>7.1670837417852917</v>
      </c>
      <c r="V126" s="311">
        <f t="shared" si="37"/>
        <v>7.1670837417852917</v>
      </c>
      <c r="W126" s="311">
        <f t="shared" si="37"/>
        <v>6.6798946858169348</v>
      </c>
      <c r="X126" s="311">
        <f t="shared" si="37"/>
        <v>6.6798946858169348</v>
      </c>
      <c r="Y126" s="311">
        <f t="shared" si="37"/>
        <v>6.6798946858169348</v>
      </c>
      <c r="Z126" s="311">
        <f t="shared" si="37"/>
        <v>6.6798946858169348</v>
      </c>
      <c r="AA126" s="311">
        <f t="shared" si="37"/>
        <v>6.6798946858169348</v>
      </c>
      <c r="AB126" s="311">
        <f t="shared" si="37"/>
        <v>7.1430632333028417</v>
      </c>
      <c r="AC126" s="311">
        <f t="shared" si="37"/>
        <v>7.1430632333028417</v>
      </c>
      <c r="AD126" s="311">
        <f t="shared" si="37"/>
        <v>7.1430632333028417</v>
      </c>
      <c r="AE126" s="311">
        <f t="shared" si="37"/>
        <v>7.1430632333028417</v>
      </c>
      <c r="AF126" s="311">
        <f t="shared" si="37"/>
        <v>7.1430632333028417</v>
      </c>
      <c r="AG126" s="311">
        <f t="shared" si="37"/>
        <v>0</v>
      </c>
      <c r="AH126" s="311">
        <f t="shared" si="37"/>
        <v>0</v>
      </c>
      <c r="AI126" s="311">
        <f t="shared" si="37"/>
        <v>0</v>
      </c>
      <c r="AJ126" s="311">
        <f t="shared" si="37"/>
        <v>0</v>
      </c>
      <c r="AK126" s="311">
        <f t="shared" si="37"/>
        <v>0</v>
      </c>
      <c r="AL126" s="311">
        <f t="shared" si="37"/>
        <v>0</v>
      </c>
      <c r="AM126" s="311">
        <f t="shared" si="37"/>
        <v>0</v>
      </c>
      <c r="AN126" s="311">
        <f t="shared" si="37"/>
        <v>0</v>
      </c>
      <c r="AO126" s="311">
        <f t="shared" si="37"/>
        <v>0</v>
      </c>
    </row>
    <row r="127" spans="3:43" x14ac:dyDescent="0.35">
      <c r="E127" s="78"/>
      <c r="F127" s="28" t="s">
        <v>159</v>
      </c>
      <c r="G127" s="28" t="s">
        <v>269</v>
      </c>
      <c r="H127" s="272"/>
      <c r="I127" s="258"/>
      <c r="J127" s="273">
        <f t="shared" ref="J127" si="38" xml:space="preserve"> J116 + J50</f>
        <v>0</v>
      </c>
      <c r="K127" s="273">
        <f t="shared" ref="K127:AO127" si="39" xml:space="preserve"> K116 + K50</f>
        <v>0</v>
      </c>
      <c r="L127" s="273">
        <f t="shared" si="39"/>
        <v>0</v>
      </c>
      <c r="M127" s="273">
        <f t="shared" si="39"/>
        <v>0</v>
      </c>
      <c r="N127" s="273">
        <f t="shared" si="39"/>
        <v>0</v>
      </c>
      <c r="O127" s="273">
        <f t="shared" si="39"/>
        <v>0</v>
      </c>
      <c r="P127" s="273">
        <f t="shared" si="39"/>
        <v>0</v>
      </c>
      <c r="Q127" s="273">
        <f t="shared" si="39"/>
        <v>0</v>
      </c>
      <c r="R127" s="273">
        <f t="shared" si="39"/>
        <v>0.18769533849802703</v>
      </c>
      <c r="S127" s="273">
        <f t="shared" si="39"/>
        <v>0.18769533849802703</v>
      </c>
      <c r="T127" s="273">
        <f t="shared" si="39"/>
        <v>0.18769533849802703</v>
      </c>
      <c r="U127" s="273">
        <f t="shared" si="39"/>
        <v>0.18769533849802703</v>
      </c>
      <c r="V127" s="273">
        <f t="shared" si="39"/>
        <v>0.18769533849802703</v>
      </c>
      <c r="W127" s="273">
        <f t="shared" si="39"/>
        <v>0.13873320817758247</v>
      </c>
      <c r="X127" s="273">
        <f t="shared" si="39"/>
        <v>0.13873320817758247</v>
      </c>
      <c r="Y127" s="273">
        <f t="shared" si="39"/>
        <v>0.13873320817758247</v>
      </c>
      <c r="Z127" s="273">
        <f t="shared" si="39"/>
        <v>0.13873320817758247</v>
      </c>
      <c r="AA127" s="273">
        <f t="shared" si="39"/>
        <v>0.13873320817758247</v>
      </c>
      <c r="AB127" s="273">
        <f t="shared" si="39"/>
        <v>9.8837997511025594E-2</v>
      </c>
      <c r="AC127" s="273">
        <f t="shared" si="39"/>
        <v>9.8837997511025594E-2</v>
      </c>
      <c r="AD127" s="273">
        <f t="shared" si="39"/>
        <v>9.8837997511025594E-2</v>
      </c>
      <c r="AE127" s="273">
        <f t="shared" si="39"/>
        <v>9.8837997511025594E-2</v>
      </c>
      <c r="AF127" s="273">
        <f t="shared" si="39"/>
        <v>9.8837997511025594E-2</v>
      </c>
      <c r="AG127" s="273">
        <f t="shared" si="39"/>
        <v>0</v>
      </c>
      <c r="AH127" s="273">
        <f t="shared" si="39"/>
        <v>0</v>
      </c>
      <c r="AI127" s="273">
        <f t="shared" si="39"/>
        <v>0</v>
      </c>
      <c r="AJ127" s="273">
        <f t="shared" si="39"/>
        <v>0.20416941156519566</v>
      </c>
      <c r="AK127" s="273">
        <f t="shared" si="39"/>
        <v>0</v>
      </c>
      <c r="AL127" s="273">
        <f t="shared" si="39"/>
        <v>0.17037127976248531</v>
      </c>
      <c r="AM127" s="273">
        <f t="shared" si="39"/>
        <v>0</v>
      </c>
      <c r="AN127" s="273">
        <f t="shared" si="39"/>
        <v>0.14267955463970711</v>
      </c>
      <c r="AO127" s="273">
        <f t="shared" si="39"/>
        <v>0</v>
      </c>
      <c r="AP127" s="256"/>
      <c r="AQ127" s="256"/>
    </row>
    <row r="128" spans="3:43" x14ac:dyDescent="0.35">
      <c r="E128" s="27"/>
      <c r="J128" s="79"/>
      <c r="K128" s="79"/>
      <c r="L128" s="79"/>
      <c r="M128" s="79"/>
      <c r="N128" s="79"/>
      <c r="O128" s="79"/>
      <c r="P128" s="79"/>
      <c r="Q128" s="79"/>
      <c r="R128" s="79"/>
      <c r="S128" s="79"/>
      <c r="T128" s="79"/>
      <c r="U128" s="79"/>
      <c r="V128" s="79"/>
      <c r="W128" s="79"/>
      <c r="X128" s="79"/>
      <c r="Y128" s="79"/>
      <c r="Z128" s="79"/>
      <c r="AA128" s="79"/>
      <c r="AB128" s="79"/>
      <c r="AC128" s="79"/>
      <c r="AD128" s="79"/>
      <c r="AE128" s="79"/>
      <c r="AF128" s="79"/>
      <c r="AG128" s="79"/>
      <c r="AH128" s="79"/>
      <c r="AI128" s="79"/>
      <c r="AJ128" s="79"/>
      <c r="AK128" s="79"/>
      <c r="AL128" s="79"/>
      <c r="AM128" s="79"/>
      <c r="AN128" s="79"/>
      <c r="AO128" s="79"/>
    </row>
    <row r="129" spans="3:43" x14ac:dyDescent="0.35">
      <c r="E129" s="27" t="s">
        <v>880</v>
      </c>
      <c r="I129" t="s">
        <v>151</v>
      </c>
      <c r="J129" s="79"/>
      <c r="K129" s="79"/>
      <c r="L129" s="79"/>
      <c r="M129" s="79"/>
      <c r="N129" s="79"/>
      <c r="O129" s="79"/>
      <c r="P129" s="79"/>
      <c r="Q129" s="79"/>
      <c r="R129" s="79"/>
      <c r="S129" s="79"/>
      <c r="T129" s="79"/>
      <c r="U129" s="79"/>
      <c r="V129" s="79"/>
      <c r="W129" s="79"/>
      <c r="X129" s="79"/>
      <c r="Y129" s="79"/>
      <c r="Z129" s="79"/>
      <c r="AA129" s="79"/>
      <c r="AB129" s="79"/>
      <c r="AC129" s="79"/>
      <c r="AD129" s="79"/>
      <c r="AE129" s="79"/>
      <c r="AF129" s="79"/>
      <c r="AG129" s="79"/>
      <c r="AH129" s="79"/>
      <c r="AI129" s="79"/>
      <c r="AJ129" s="79"/>
      <c r="AK129" s="79"/>
      <c r="AL129" s="79"/>
      <c r="AM129" s="79"/>
      <c r="AN129" s="79"/>
      <c r="AO129" s="79"/>
      <c r="AQ129" t="s">
        <v>886</v>
      </c>
    </row>
    <row r="130" spans="3:43" x14ac:dyDescent="0.35">
      <c r="E130" s="78"/>
      <c r="F130" s="19" t="s">
        <v>153</v>
      </c>
      <c r="G130" s="19" t="s">
        <v>266</v>
      </c>
      <c r="H130" s="267"/>
      <c r="I130" s="255"/>
      <c r="J130" s="270">
        <f t="shared" ref="J130:J136" si="40" xml:space="preserve"> J110 * (1 - J75) + J44</f>
        <v>6.6226579363683937</v>
      </c>
      <c r="K130" s="270">
        <f t="shared" ref="K130:AJ130" si="41" xml:space="preserve"> K110 * (1 - K75) + K44</f>
        <v>6.6226579363683937</v>
      </c>
      <c r="L130" s="270">
        <f t="shared" si="41"/>
        <v>5.692107531591418</v>
      </c>
      <c r="M130" s="270">
        <f t="shared" si="41"/>
        <v>5.692107531591418</v>
      </c>
      <c r="N130" s="270">
        <f t="shared" si="41"/>
        <v>5.692107531591418</v>
      </c>
      <c r="O130" s="270">
        <f t="shared" si="41"/>
        <v>5.692107531591418</v>
      </c>
      <c r="P130" s="270">
        <f t="shared" si="41"/>
        <v>5.692107531591418</v>
      </c>
      <c r="Q130" s="270">
        <f t="shared" si="41"/>
        <v>5.692107531591418</v>
      </c>
      <c r="R130" s="270">
        <f t="shared" si="41"/>
        <v>4.3615023953500511</v>
      </c>
      <c r="S130" s="270">
        <f t="shared" si="41"/>
        <v>4.3615023953500511</v>
      </c>
      <c r="T130" s="270">
        <f t="shared" si="41"/>
        <v>4.3615023953500511</v>
      </c>
      <c r="U130" s="270">
        <f t="shared" si="41"/>
        <v>4.3615023953500511</v>
      </c>
      <c r="V130" s="270">
        <f t="shared" si="41"/>
        <v>4.3615023953500511</v>
      </c>
      <c r="W130" s="269"/>
      <c r="X130" s="269"/>
      <c r="Y130" s="269"/>
      <c r="Z130" s="269"/>
      <c r="AA130" s="269"/>
      <c r="AB130" s="269"/>
      <c r="AC130" s="269"/>
      <c r="AD130" s="269"/>
      <c r="AE130" s="269"/>
      <c r="AF130" s="269"/>
      <c r="AG130" s="270">
        <f t="shared" si="41"/>
        <v>17.701799499868741</v>
      </c>
      <c r="AH130" s="270">
        <f t="shared" si="41"/>
        <v>-6.5320986671512946</v>
      </c>
      <c r="AI130" s="269"/>
      <c r="AJ130" s="270">
        <f t="shared" si="41"/>
        <v>-6.5320986671512946</v>
      </c>
      <c r="AK130" s="269"/>
      <c r="AL130" s="269"/>
      <c r="AM130" s="269"/>
      <c r="AN130" s="269"/>
      <c r="AO130" s="269"/>
      <c r="AP130" s="256"/>
      <c r="AQ130" s="256"/>
    </row>
    <row r="131" spans="3:43" x14ac:dyDescent="0.35">
      <c r="E131" s="78"/>
      <c r="F131" t="s">
        <v>154</v>
      </c>
      <c r="G131" t="s">
        <v>266</v>
      </c>
      <c r="H131" s="268"/>
      <c r="I131" s="256"/>
      <c r="J131" s="310">
        <f t="shared" si="40"/>
        <v>0.75180489692300689</v>
      </c>
      <c r="K131" s="310">
        <f t="shared" ref="K131:AJ131" si="42" xml:space="preserve"> K111 * (1 - K76) + K45</f>
        <v>0.75180489692300689</v>
      </c>
      <c r="L131" s="310">
        <f t="shared" si="42"/>
        <v>0.64616870706286045</v>
      </c>
      <c r="M131" s="310">
        <f t="shared" si="42"/>
        <v>0.64616870706286045</v>
      </c>
      <c r="N131" s="310">
        <f t="shared" si="42"/>
        <v>0.64616870706286045</v>
      </c>
      <c r="O131" s="310">
        <f t="shared" si="42"/>
        <v>0.64616870706286045</v>
      </c>
      <c r="P131" s="310">
        <f t="shared" si="42"/>
        <v>0.64616870706286045</v>
      </c>
      <c r="Q131" s="310">
        <f t="shared" si="42"/>
        <v>0.64616870706286045</v>
      </c>
      <c r="R131" s="310">
        <f t="shared" si="42"/>
        <v>0.48763424729884219</v>
      </c>
      <c r="S131" s="310">
        <f t="shared" si="42"/>
        <v>0.48763424729884219</v>
      </c>
      <c r="T131" s="310">
        <f t="shared" si="42"/>
        <v>0.48763424729884219</v>
      </c>
      <c r="U131" s="310">
        <f t="shared" si="42"/>
        <v>0.48763424729884219</v>
      </c>
      <c r="V131" s="310">
        <f t="shared" si="42"/>
        <v>0.48763424729884219</v>
      </c>
      <c r="W131" s="257"/>
      <c r="X131" s="257"/>
      <c r="Y131" s="257"/>
      <c r="Z131" s="257"/>
      <c r="AA131" s="257"/>
      <c r="AB131" s="257"/>
      <c r="AC131" s="257"/>
      <c r="AD131" s="257"/>
      <c r="AE131" s="257"/>
      <c r="AF131" s="257"/>
      <c r="AG131" s="310">
        <f t="shared" si="42"/>
        <v>2.4915703547698418</v>
      </c>
      <c r="AH131" s="310">
        <f t="shared" si="42"/>
        <v>-0.74152459817991367</v>
      </c>
      <c r="AI131" s="257"/>
      <c r="AJ131" s="310">
        <f t="shared" si="42"/>
        <v>-0.74152459817991367</v>
      </c>
      <c r="AK131" s="257"/>
      <c r="AL131" s="257"/>
      <c r="AM131" s="257"/>
      <c r="AN131" s="257"/>
      <c r="AO131" s="257"/>
      <c r="AP131" s="256"/>
      <c r="AQ131" s="256"/>
    </row>
    <row r="132" spans="3:43" x14ac:dyDescent="0.35">
      <c r="E132" s="78"/>
      <c r="F132" t="s">
        <v>155</v>
      </c>
      <c r="G132" t="s">
        <v>266</v>
      </c>
      <c r="H132" s="268"/>
      <c r="I132" s="256"/>
      <c r="J132" s="310">
        <f t="shared" si="40"/>
        <v>0.10684145896682951</v>
      </c>
      <c r="K132" s="310">
        <f t="shared" ref="K132:AJ132" si="43" xml:space="preserve"> K112 * (1 - K77) + K46</f>
        <v>0.10684145896682951</v>
      </c>
      <c r="L132" s="310">
        <f t="shared" si="43"/>
        <v>9.1829153659232041E-2</v>
      </c>
      <c r="M132" s="310">
        <f t="shared" si="43"/>
        <v>9.1829153659232041E-2</v>
      </c>
      <c r="N132" s="310">
        <f t="shared" si="43"/>
        <v>9.1829153659232041E-2</v>
      </c>
      <c r="O132" s="310">
        <f t="shared" si="43"/>
        <v>9.1829153659232041E-2</v>
      </c>
      <c r="P132" s="310">
        <f t="shared" si="43"/>
        <v>9.1829153659232041E-2</v>
      </c>
      <c r="Q132" s="310">
        <f t="shared" si="43"/>
        <v>9.1829153659232041E-2</v>
      </c>
      <c r="R132" s="310">
        <f t="shared" si="43"/>
        <v>7.3428575292848339E-2</v>
      </c>
      <c r="S132" s="310">
        <f t="shared" si="43"/>
        <v>7.3428575292848339E-2</v>
      </c>
      <c r="T132" s="310">
        <f t="shared" si="43"/>
        <v>7.3428575292848339E-2</v>
      </c>
      <c r="U132" s="310">
        <f t="shared" si="43"/>
        <v>7.3428575292848339E-2</v>
      </c>
      <c r="V132" s="310">
        <f t="shared" si="43"/>
        <v>7.3428575292848339E-2</v>
      </c>
      <c r="W132" s="257"/>
      <c r="X132" s="257"/>
      <c r="Y132" s="257"/>
      <c r="Z132" s="257"/>
      <c r="AA132" s="257"/>
      <c r="AB132" s="257"/>
      <c r="AC132" s="257"/>
      <c r="AD132" s="257"/>
      <c r="AE132" s="257"/>
      <c r="AF132" s="257"/>
      <c r="AG132" s="310">
        <f t="shared" si="43"/>
        <v>1.7048219140037593</v>
      </c>
      <c r="AH132" s="310">
        <f t="shared" si="43"/>
        <v>-0.10538049200475957</v>
      </c>
      <c r="AI132" s="257"/>
      <c r="AJ132" s="310">
        <f t="shared" si="43"/>
        <v>-0.10538049200475957</v>
      </c>
      <c r="AK132" s="257"/>
      <c r="AL132" s="257"/>
      <c r="AM132" s="257"/>
      <c r="AN132" s="257"/>
      <c r="AO132" s="257"/>
      <c r="AP132" s="256"/>
      <c r="AQ132" s="256"/>
    </row>
    <row r="133" spans="3:43" x14ac:dyDescent="0.35">
      <c r="E133" s="78"/>
      <c r="F133" t="s">
        <v>156</v>
      </c>
      <c r="G133" t="s">
        <v>267</v>
      </c>
      <c r="H133" s="41"/>
      <c r="J133" s="311">
        <f t="shared" si="40"/>
        <v>10.787406303089286</v>
      </c>
      <c r="K133" s="311">
        <f t="shared" ref="K133:AJ133" si="44" xml:space="preserve"> K113 * (1 - K78) + K47</f>
        <v>0</v>
      </c>
      <c r="L133" s="311">
        <f t="shared" si="44"/>
        <v>6.6766704389405271</v>
      </c>
      <c r="M133" s="311">
        <f t="shared" si="44"/>
        <v>10.112760121008943</v>
      </c>
      <c r="N133" s="311">
        <f t="shared" si="44"/>
        <v>25.419252731970236</v>
      </c>
      <c r="O133" s="311">
        <f t="shared" si="44"/>
        <v>53.204281916618839</v>
      </c>
      <c r="P133" s="311">
        <f t="shared" si="44"/>
        <v>151.33245084315791</v>
      </c>
      <c r="Q133" s="311">
        <f t="shared" si="44"/>
        <v>0</v>
      </c>
      <c r="R133" s="311">
        <f t="shared" si="44"/>
        <v>10.275507985241251</v>
      </c>
      <c r="S133" s="311">
        <f t="shared" si="44"/>
        <v>229.32519482204938</v>
      </c>
      <c r="T133" s="311">
        <f t="shared" si="44"/>
        <v>465.29253699993842</v>
      </c>
      <c r="U133" s="311">
        <f t="shared" si="44"/>
        <v>737.70681111288638</v>
      </c>
      <c r="V133" s="311">
        <f t="shared" si="44"/>
        <v>1618.5347964809428</v>
      </c>
      <c r="W133" s="69"/>
      <c r="X133" s="69"/>
      <c r="Y133" s="69"/>
      <c r="Z133" s="69"/>
      <c r="AA133" s="69"/>
      <c r="AB133" s="69"/>
      <c r="AC133" s="69"/>
      <c r="AD133" s="69"/>
      <c r="AE133" s="69"/>
      <c r="AF133" s="69"/>
      <c r="AG133" s="311">
        <f t="shared" si="44"/>
        <v>0</v>
      </c>
      <c r="AH133" s="311">
        <f t="shared" si="44"/>
        <v>0</v>
      </c>
      <c r="AI133" s="69"/>
      <c r="AJ133" s="311">
        <f t="shared" si="44"/>
        <v>0</v>
      </c>
      <c r="AK133" s="69"/>
      <c r="AL133" s="69"/>
      <c r="AM133" s="69"/>
      <c r="AN133" s="69"/>
      <c r="AO133" s="69"/>
    </row>
    <row r="134" spans="3:43" x14ac:dyDescent="0.35">
      <c r="E134" s="78"/>
      <c r="F134" t="s">
        <v>157</v>
      </c>
      <c r="G134" t="s">
        <v>268</v>
      </c>
      <c r="H134" s="41"/>
      <c r="J134" s="311">
        <f t="shared" si="40"/>
        <v>0</v>
      </c>
      <c r="K134" s="311">
        <f t="shared" ref="K134:AJ134" si="45" xml:space="preserve"> K114 * (1 - K79) + K48</f>
        <v>0</v>
      </c>
      <c r="L134" s="311">
        <f t="shared" si="45"/>
        <v>0</v>
      </c>
      <c r="M134" s="311">
        <f t="shared" si="45"/>
        <v>0</v>
      </c>
      <c r="N134" s="311">
        <f t="shared" si="45"/>
        <v>0</v>
      </c>
      <c r="O134" s="311">
        <f t="shared" si="45"/>
        <v>0</v>
      </c>
      <c r="P134" s="311">
        <f t="shared" si="45"/>
        <v>0</v>
      </c>
      <c r="Q134" s="311">
        <f t="shared" si="45"/>
        <v>0</v>
      </c>
      <c r="R134" s="311">
        <f t="shared" si="45"/>
        <v>2.4049042260550877</v>
      </c>
      <c r="S134" s="311">
        <f t="shared" si="45"/>
        <v>2.4049042260550877</v>
      </c>
      <c r="T134" s="311">
        <f t="shared" si="45"/>
        <v>2.4049042260550877</v>
      </c>
      <c r="U134" s="311">
        <f t="shared" si="45"/>
        <v>2.4049042260550877</v>
      </c>
      <c r="V134" s="311">
        <f t="shared" si="45"/>
        <v>2.4049042260550877</v>
      </c>
      <c r="W134" s="69"/>
      <c r="X134" s="69"/>
      <c r="Y134" s="69"/>
      <c r="Z134" s="69"/>
      <c r="AA134" s="69"/>
      <c r="AB134" s="69"/>
      <c r="AC134" s="69"/>
      <c r="AD134" s="69"/>
      <c r="AE134" s="69"/>
      <c r="AF134" s="69"/>
      <c r="AG134" s="311">
        <f t="shared" si="45"/>
        <v>0</v>
      </c>
      <c r="AH134" s="311">
        <f t="shared" si="45"/>
        <v>0</v>
      </c>
      <c r="AI134" s="69"/>
      <c r="AJ134" s="311">
        <f t="shared" si="45"/>
        <v>0</v>
      </c>
      <c r="AK134" s="69"/>
      <c r="AL134" s="69"/>
      <c r="AM134" s="69"/>
      <c r="AN134" s="69"/>
      <c r="AO134" s="69"/>
    </row>
    <row r="135" spans="3:43" x14ac:dyDescent="0.35">
      <c r="E135" s="78"/>
      <c r="F135" t="s">
        <v>158</v>
      </c>
      <c r="G135" t="s">
        <v>268</v>
      </c>
      <c r="H135" s="41"/>
      <c r="J135" s="311">
        <f t="shared" si="40"/>
        <v>0</v>
      </c>
      <c r="K135" s="311">
        <f t="shared" ref="K135:AJ135" si="46" xml:space="preserve"> K115 * (1 - K80) + K49</f>
        <v>0</v>
      </c>
      <c r="L135" s="311">
        <f t="shared" si="46"/>
        <v>0</v>
      </c>
      <c r="M135" s="311">
        <f t="shared" si="46"/>
        <v>0</v>
      </c>
      <c r="N135" s="311">
        <f t="shared" si="46"/>
        <v>0</v>
      </c>
      <c r="O135" s="311">
        <f t="shared" si="46"/>
        <v>0</v>
      </c>
      <c r="P135" s="311">
        <f t="shared" si="46"/>
        <v>0</v>
      </c>
      <c r="Q135" s="311">
        <f t="shared" si="46"/>
        <v>0</v>
      </c>
      <c r="R135" s="311">
        <f t="shared" si="46"/>
        <v>4.7660633900606078</v>
      </c>
      <c r="S135" s="311">
        <f t="shared" si="46"/>
        <v>4.7660633900606078</v>
      </c>
      <c r="T135" s="311">
        <f t="shared" si="46"/>
        <v>4.7660633900606078</v>
      </c>
      <c r="U135" s="311">
        <f t="shared" si="46"/>
        <v>4.7660633900606078</v>
      </c>
      <c r="V135" s="311">
        <f t="shared" si="46"/>
        <v>4.7660633900606078</v>
      </c>
      <c r="W135" s="69"/>
      <c r="X135" s="69"/>
      <c r="Y135" s="69"/>
      <c r="Z135" s="69"/>
      <c r="AA135" s="69"/>
      <c r="AB135" s="69"/>
      <c r="AC135" s="69"/>
      <c r="AD135" s="69"/>
      <c r="AE135" s="69"/>
      <c r="AF135" s="69"/>
      <c r="AG135" s="311">
        <f t="shared" si="46"/>
        <v>0</v>
      </c>
      <c r="AH135" s="311">
        <f t="shared" si="46"/>
        <v>0</v>
      </c>
      <c r="AI135" s="69"/>
      <c r="AJ135" s="311">
        <f t="shared" si="46"/>
        <v>0</v>
      </c>
      <c r="AK135" s="69"/>
      <c r="AL135" s="69"/>
      <c r="AM135" s="69"/>
      <c r="AN135" s="69"/>
      <c r="AO135" s="69"/>
    </row>
    <row r="136" spans="3:43" x14ac:dyDescent="0.35">
      <c r="E136" s="78"/>
      <c r="F136" s="28" t="s">
        <v>159</v>
      </c>
      <c r="G136" s="28" t="s">
        <v>269</v>
      </c>
      <c r="H136" s="272"/>
      <c r="I136" s="258"/>
      <c r="J136" s="273">
        <f t="shared" si="40"/>
        <v>0</v>
      </c>
      <c r="K136" s="273">
        <f t="shared" ref="K136:AJ136" si="47" xml:space="preserve"> K116 * (1 - K81) + K50</f>
        <v>0</v>
      </c>
      <c r="L136" s="273">
        <f t="shared" si="47"/>
        <v>0</v>
      </c>
      <c r="M136" s="273">
        <f t="shared" si="47"/>
        <v>0</v>
      </c>
      <c r="N136" s="273">
        <f t="shared" si="47"/>
        <v>0</v>
      </c>
      <c r="O136" s="273">
        <f t="shared" si="47"/>
        <v>0</v>
      </c>
      <c r="P136" s="273">
        <f t="shared" si="47"/>
        <v>0</v>
      </c>
      <c r="Q136" s="273">
        <f t="shared" si="47"/>
        <v>0</v>
      </c>
      <c r="R136" s="273">
        <f t="shared" si="47"/>
        <v>0.12481616143048535</v>
      </c>
      <c r="S136" s="273">
        <f t="shared" si="47"/>
        <v>0.12481616143048535</v>
      </c>
      <c r="T136" s="273">
        <f t="shared" si="47"/>
        <v>0.12481616143048535</v>
      </c>
      <c r="U136" s="273">
        <f t="shared" si="47"/>
        <v>0.12481616143048535</v>
      </c>
      <c r="V136" s="273">
        <f t="shared" si="47"/>
        <v>0.12481616143048535</v>
      </c>
      <c r="W136" s="259"/>
      <c r="X136" s="259"/>
      <c r="Y136" s="259"/>
      <c r="Z136" s="259"/>
      <c r="AA136" s="259"/>
      <c r="AB136" s="259"/>
      <c r="AC136" s="259"/>
      <c r="AD136" s="259"/>
      <c r="AE136" s="259"/>
      <c r="AF136" s="259"/>
      <c r="AG136" s="273">
        <f t="shared" si="47"/>
        <v>0</v>
      </c>
      <c r="AH136" s="273">
        <f t="shared" si="47"/>
        <v>0</v>
      </c>
      <c r="AI136" s="259"/>
      <c r="AJ136" s="273">
        <f t="shared" si="47"/>
        <v>0.20416941156519566</v>
      </c>
      <c r="AK136" s="259"/>
      <c r="AL136" s="259"/>
      <c r="AM136" s="259"/>
      <c r="AN136" s="259"/>
      <c r="AO136" s="259"/>
      <c r="AP136" s="256"/>
      <c r="AQ136" s="256"/>
    </row>
    <row r="137" spans="3:43" x14ac:dyDescent="0.35">
      <c r="E137" s="78"/>
      <c r="J137" s="79"/>
      <c r="K137" s="79"/>
      <c r="L137" s="79"/>
      <c r="M137" s="79"/>
      <c r="N137" s="79"/>
      <c r="O137" s="79"/>
      <c r="P137" s="79"/>
      <c r="Q137" s="79"/>
      <c r="R137" s="79"/>
      <c r="S137" s="79"/>
      <c r="T137" s="79"/>
      <c r="U137" s="79"/>
      <c r="V137" s="79"/>
      <c r="W137" s="79"/>
      <c r="X137" s="79"/>
      <c r="Y137" s="79"/>
      <c r="Z137" s="79"/>
      <c r="AA137" s="79"/>
      <c r="AB137" s="79"/>
      <c r="AC137" s="79"/>
      <c r="AD137" s="79"/>
      <c r="AE137" s="79"/>
      <c r="AF137" s="79"/>
      <c r="AG137" s="79"/>
      <c r="AH137" s="79"/>
      <c r="AI137" s="79"/>
      <c r="AJ137" s="79"/>
      <c r="AK137" s="79"/>
      <c r="AL137" s="79"/>
      <c r="AM137" s="79"/>
      <c r="AN137" s="79"/>
      <c r="AO137" s="79"/>
    </row>
    <row r="138" spans="3:43" x14ac:dyDescent="0.35">
      <c r="E138" s="27" t="s">
        <v>881</v>
      </c>
      <c r="I138" t="s">
        <v>151</v>
      </c>
      <c r="J138" s="79"/>
      <c r="K138" s="79"/>
      <c r="L138" s="79"/>
      <c r="M138" s="79"/>
      <c r="N138" s="79"/>
      <c r="O138" s="79"/>
      <c r="P138" s="79"/>
      <c r="Q138" s="79"/>
      <c r="R138" s="79"/>
      <c r="S138" s="79"/>
      <c r="T138" s="79"/>
      <c r="U138" s="79"/>
      <c r="V138" s="79"/>
      <c r="W138" s="79"/>
      <c r="X138" s="79"/>
      <c r="Y138" s="79"/>
      <c r="Z138" s="79"/>
      <c r="AA138" s="79"/>
      <c r="AB138" s="79"/>
      <c r="AC138" s="79"/>
      <c r="AD138" s="79"/>
      <c r="AE138" s="79"/>
      <c r="AF138" s="79"/>
      <c r="AG138" s="79"/>
      <c r="AH138" s="79"/>
      <c r="AI138" s="79"/>
      <c r="AJ138" s="79"/>
      <c r="AK138" s="79"/>
      <c r="AL138" s="79"/>
      <c r="AM138" s="79"/>
      <c r="AN138" s="79"/>
      <c r="AO138" s="79"/>
      <c r="AQ138" t="s">
        <v>886</v>
      </c>
    </row>
    <row r="139" spans="3:43" x14ac:dyDescent="0.35">
      <c r="C139" s="78"/>
      <c r="F139" s="19" t="s">
        <v>153</v>
      </c>
      <c r="G139" s="19" t="s">
        <v>266</v>
      </c>
      <c r="H139" s="267"/>
      <c r="I139" s="255"/>
      <c r="J139" s="270">
        <f t="shared" ref="J139:J145" si="48">J110 * (1 - J84) + J44</f>
        <v>4.1506753031926822</v>
      </c>
      <c r="K139" s="270">
        <f t="shared" ref="K139:AN139" si="49">K110 * (1 - K84) + K44</f>
        <v>4.1506753031926822</v>
      </c>
      <c r="L139" s="270">
        <f t="shared" si="49"/>
        <v>3.5674634537216008</v>
      </c>
      <c r="M139" s="270">
        <f t="shared" si="49"/>
        <v>3.5674634537216008</v>
      </c>
      <c r="N139" s="270">
        <f t="shared" si="49"/>
        <v>3.5674634537216008</v>
      </c>
      <c r="O139" s="270">
        <f t="shared" si="49"/>
        <v>3.5674634537216008</v>
      </c>
      <c r="P139" s="270">
        <f t="shared" si="49"/>
        <v>3.5674634537216008</v>
      </c>
      <c r="Q139" s="270">
        <f t="shared" si="49"/>
        <v>3.5674634537216008</v>
      </c>
      <c r="R139" s="270">
        <f t="shared" si="49"/>
        <v>2.7335218655611646</v>
      </c>
      <c r="S139" s="270">
        <f t="shared" si="49"/>
        <v>2.7335218655611646</v>
      </c>
      <c r="T139" s="270">
        <f t="shared" si="49"/>
        <v>2.7335218655611646</v>
      </c>
      <c r="U139" s="270">
        <f t="shared" si="49"/>
        <v>2.7335218655611646</v>
      </c>
      <c r="V139" s="270">
        <f t="shared" si="49"/>
        <v>2.7335218655611646</v>
      </c>
      <c r="W139" s="270">
        <f t="shared" si="49"/>
        <v>2.8863455661629622</v>
      </c>
      <c r="X139" s="270">
        <f t="shared" si="49"/>
        <v>2.8863455661629622</v>
      </c>
      <c r="Y139" s="270">
        <f t="shared" si="49"/>
        <v>2.8863455661629622</v>
      </c>
      <c r="Z139" s="270">
        <f t="shared" si="49"/>
        <v>2.8863455661629622</v>
      </c>
      <c r="AA139" s="270">
        <f t="shared" si="49"/>
        <v>2.8863455661629622</v>
      </c>
      <c r="AB139" s="270">
        <f t="shared" si="49"/>
        <v>2.8613668111441379</v>
      </c>
      <c r="AC139" s="270">
        <f t="shared" si="49"/>
        <v>2.8613668111441379</v>
      </c>
      <c r="AD139" s="270">
        <f t="shared" si="49"/>
        <v>2.8613668111441379</v>
      </c>
      <c r="AE139" s="270">
        <f t="shared" si="49"/>
        <v>2.8613668111441379</v>
      </c>
      <c r="AF139" s="270">
        <f t="shared" si="49"/>
        <v>2.8613668111441379</v>
      </c>
      <c r="AG139" s="270">
        <f t="shared" si="49"/>
        <v>11.094400875317481</v>
      </c>
      <c r="AH139" s="270">
        <f t="shared" si="49"/>
        <v>-6.5320986671512946</v>
      </c>
      <c r="AI139" s="270">
        <f t="shared" si="49"/>
        <v>-5.9560436286325862</v>
      </c>
      <c r="AJ139" s="270">
        <f t="shared" si="49"/>
        <v>-6.5320986671512946</v>
      </c>
      <c r="AK139" s="269"/>
      <c r="AL139" s="270">
        <f t="shared" si="49"/>
        <v>-5.9560436286325862</v>
      </c>
      <c r="AM139" s="269"/>
      <c r="AN139" s="270">
        <f t="shared" si="49"/>
        <v>-4.0873140515468309</v>
      </c>
      <c r="AO139" s="269"/>
      <c r="AP139" s="256"/>
      <c r="AQ139" s="256"/>
    </row>
    <row r="140" spans="3:43" x14ac:dyDescent="0.35">
      <c r="C140" s="78"/>
      <c r="F140" t="s">
        <v>154</v>
      </c>
      <c r="G140" t="s">
        <v>266</v>
      </c>
      <c r="H140" s="268"/>
      <c r="I140" s="256"/>
      <c r="J140" s="310">
        <f t="shared" si="48"/>
        <v>0.47118514174518938</v>
      </c>
      <c r="K140" s="310">
        <f t="shared" ref="K140:AN140" si="50">K111 * (1 - K85) + K45</f>
        <v>0.47118514174518938</v>
      </c>
      <c r="L140" s="310">
        <f t="shared" si="50"/>
        <v>0.40497886496195601</v>
      </c>
      <c r="M140" s="310">
        <f t="shared" si="50"/>
        <v>0.40497886496195601</v>
      </c>
      <c r="N140" s="310">
        <f t="shared" si="50"/>
        <v>0.40497886496195601</v>
      </c>
      <c r="O140" s="310">
        <f t="shared" si="50"/>
        <v>0.40497886496195601</v>
      </c>
      <c r="P140" s="310">
        <f t="shared" si="50"/>
        <v>0.40497886496195601</v>
      </c>
      <c r="Q140" s="310">
        <f t="shared" si="50"/>
        <v>0.40497886496195601</v>
      </c>
      <c r="R140" s="310">
        <f t="shared" si="50"/>
        <v>0.30561920103700024</v>
      </c>
      <c r="S140" s="310">
        <f t="shared" si="50"/>
        <v>0.30561920103700024</v>
      </c>
      <c r="T140" s="310">
        <f t="shared" si="50"/>
        <v>0.30561920103700024</v>
      </c>
      <c r="U140" s="310">
        <f t="shared" si="50"/>
        <v>0.30561920103700024</v>
      </c>
      <c r="V140" s="310">
        <f t="shared" si="50"/>
        <v>0.30561920103700024</v>
      </c>
      <c r="W140" s="310">
        <f t="shared" si="50"/>
        <v>0.31132981476835403</v>
      </c>
      <c r="X140" s="310">
        <f t="shared" si="50"/>
        <v>0.31132981476835403</v>
      </c>
      <c r="Y140" s="310">
        <f t="shared" si="50"/>
        <v>0.31132981476835403</v>
      </c>
      <c r="Z140" s="310">
        <f t="shared" si="50"/>
        <v>0.31132981476835403</v>
      </c>
      <c r="AA140" s="310">
        <f t="shared" si="50"/>
        <v>0.31132981476835403</v>
      </c>
      <c r="AB140" s="310">
        <f t="shared" si="50"/>
        <v>0.29756205567295713</v>
      </c>
      <c r="AC140" s="310">
        <f t="shared" si="50"/>
        <v>0.29756205567295713</v>
      </c>
      <c r="AD140" s="310">
        <f t="shared" si="50"/>
        <v>0.29756205567295713</v>
      </c>
      <c r="AE140" s="310">
        <f t="shared" si="50"/>
        <v>0.29756205567295713</v>
      </c>
      <c r="AF140" s="310">
        <f t="shared" si="50"/>
        <v>0.29756205567295713</v>
      </c>
      <c r="AG140" s="310">
        <f t="shared" si="50"/>
        <v>1.5615632933295052</v>
      </c>
      <c r="AH140" s="310">
        <f t="shared" si="50"/>
        <v>-0.74152459817991367</v>
      </c>
      <c r="AI140" s="310">
        <f t="shared" si="50"/>
        <v>-0.67020974541434897</v>
      </c>
      <c r="AJ140" s="310">
        <f t="shared" si="50"/>
        <v>-0.74152459817991367</v>
      </c>
      <c r="AK140" s="257"/>
      <c r="AL140" s="310">
        <f t="shared" si="50"/>
        <v>-0.67020974541434897</v>
      </c>
      <c r="AM140" s="257"/>
      <c r="AN140" s="310">
        <f t="shared" si="50"/>
        <v>-0.43719810128972908</v>
      </c>
      <c r="AO140" s="257"/>
      <c r="AP140" s="256"/>
      <c r="AQ140" s="256"/>
    </row>
    <row r="141" spans="3:43" x14ac:dyDescent="0.35">
      <c r="C141" s="78"/>
      <c r="F141" t="s">
        <v>155</v>
      </c>
      <c r="G141" t="s">
        <v>266</v>
      </c>
      <c r="H141" s="268"/>
      <c r="I141" s="256"/>
      <c r="J141" s="310">
        <f t="shared" si="48"/>
        <v>6.6961665444836796E-2</v>
      </c>
      <c r="K141" s="310">
        <f t="shared" ref="K141:AN141" si="51">K112 * (1 - K86) + K46</f>
        <v>6.6961665444836796E-2</v>
      </c>
      <c r="L141" s="310">
        <f t="shared" si="51"/>
        <v>5.7552874369874177E-2</v>
      </c>
      <c r="M141" s="310">
        <f t="shared" si="51"/>
        <v>5.7552874369874177E-2</v>
      </c>
      <c r="N141" s="310">
        <f t="shared" si="51"/>
        <v>5.7552874369874177E-2</v>
      </c>
      <c r="O141" s="310">
        <f t="shared" si="51"/>
        <v>5.7552874369874177E-2</v>
      </c>
      <c r="P141" s="310">
        <f t="shared" si="51"/>
        <v>5.7552874369874177E-2</v>
      </c>
      <c r="Q141" s="310">
        <f t="shared" si="51"/>
        <v>5.7552874369874177E-2</v>
      </c>
      <c r="R141" s="310">
        <f t="shared" si="51"/>
        <v>4.60205218123916E-2</v>
      </c>
      <c r="S141" s="310">
        <f t="shared" si="51"/>
        <v>4.60205218123916E-2</v>
      </c>
      <c r="T141" s="310">
        <f t="shared" si="51"/>
        <v>4.60205218123916E-2</v>
      </c>
      <c r="U141" s="310">
        <f t="shared" si="51"/>
        <v>4.60205218123916E-2</v>
      </c>
      <c r="V141" s="310">
        <f t="shared" si="51"/>
        <v>4.60205218123916E-2</v>
      </c>
      <c r="W141" s="310">
        <f t="shared" si="51"/>
        <v>5.3253269606001963E-2</v>
      </c>
      <c r="X141" s="310">
        <f t="shared" si="51"/>
        <v>5.3253269606001963E-2</v>
      </c>
      <c r="Y141" s="310">
        <f t="shared" si="51"/>
        <v>5.3253269606001963E-2</v>
      </c>
      <c r="Z141" s="310">
        <f t="shared" si="51"/>
        <v>5.3253269606001963E-2</v>
      </c>
      <c r="AA141" s="310">
        <f t="shared" si="51"/>
        <v>5.3253269606001963E-2</v>
      </c>
      <c r="AB141" s="310">
        <f t="shared" si="51"/>
        <v>5.4342585111588328E-2</v>
      </c>
      <c r="AC141" s="310">
        <f t="shared" si="51"/>
        <v>5.4342585111588328E-2</v>
      </c>
      <c r="AD141" s="310">
        <f t="shared" si="51"/>
        <v>5.4342585111588328E-2</v>
      </c>
      <c r="AE141" s="310">
        <f t="shared" si="51"/>
        <v>5.4342585111588328E-2</v>
      </c>
      <c r="AF141" s="310">
        <f t="shared" si="51"/>
        <v>5.4342585111588328E-2</v>
      </c>
      <c r="AG141" s="310">
        <f t="shared" si="51"/>
        <v>1.0684776841543131</v>
      </c>
      <c r="AH141" s="310">
        <f t="shared" si="51"/>
        <v>-0.10538049200475957</v>
      </c>
      <c r="AI141" s="310">
        <f t="shared" si="51"/>
        <v>-9.8512603011655833E-2</v>
      </c>
      <c r="AJ141" s="310">
        <f t="shared" si="51"/>
        <v>-0.10538049200475957</v>
      </c>
      <c r="AK141" s="257"/>
      <c r="AL141" s="310">
        <f t="shared" si="51"/>
        <v>-9.8512603011655833E-2</v>
      </c>
      <c r="AM141" s="257"/>
      <c r="AN141" s="310">
        <f t="shared" si="51"/>
        <v>-7.6215611690213833E-2</v>
      </c>
      <c r="AO141" s="257"/>
      <c r="AP141" s="256"/>
      <c r="AQ141" s="256"/>
    </row>
    <row r="142" spans="3:43" x14ac:dyDescent="0.35">
      <c r="C142" s="78"/>
      <c r="F142" t="s">
        <v>156</v>
      </c>
      <c r="G142" t="s">
        <v>267</v>
      </c>
      <c r="H142" s="41"/>
      <c r="J142" s="311">
        <f t="shared" si="48"/>
        <v>6.7975343940378243</v>
      </c>
      <c r="K142" s="311">
        <f t="shared" ref="K142:AN142" si="52">K113 * (1 - K87) + K47</f>
        <v>0</v>
      </c>
      <c r="L142" s="311">
        <f t="shared" si="52"/>
        <v>4.2114743856949124</v>
      </c>
      <c r="M142" s="311">
        <f t="shared" si="52"/>
        <v>6.3650043913133736</v>
      </c>
      <c r="N142" s="311">
        <f t="shared" si="52"/>
        <v>15.958174002253136</v>
      </c>
      <c r="O142" s="311">
        <f t="shared" si="52"/>
        <v>33.372124042144442</v>
      </c>
      <c r="P142" s="311">
        <f t="shared" si="52"/>
        <v>94.872834364841808</v>
      </c>
      <c r="Q142" s="311">
        <f t="shared" si="52"/>
        <v>0</v>
      </c>
      <c r="R142" s="311">
        <f t="shared" si="52"/>
        <v>6.467004758417767</v>
      </c>
      <c r="S142" s="311">
        <f t="shared" si="52"/>
        <v>143.75389682825079</v>
      </c>
      <c r="T142" s="311">
        <f t="shared" si="52"/>
        <v>291.64373636824354</v>
      </c>
      <c r="U142" s="311">
        <f t="shared" si="52"/>
        <v>462.3762746726162</v>
      </c>
      <c r="V142" s="311">
        <f t="shared" si="52"/>
        <v>1014.4251650661583</v>
      </c>
      <c r="W142" s="311">
        <f t="shared" si="52"/>
        <v>7.7723064176406922</v>
      </c>
      <c r="X142" s="311">
        <f t="shared" si="52"/>
        <v>219.54294526217282</v>
      </c>
      <c r="Y142" s="311">
        <f t="shared" si="52"/>
        <v>447.66906368336112</v>
      </c>
      <c r="Z142" s="311">
        <f t="shared" si="52"/>
        <v>711.03097801582487</v>
      </c>
      <c r="AA142" s="311">
        <f t="shared" si="52"/>
        <v>1562.588941266888</v>
      </c>
      <c r="AB142" s="311">
        <f t="shared" si="52"/>
        <v>85.873313209684369</v>
      </c>
      <c r="AC142" s="311">
        <f t="shared" si="52"/>
        <v>921.00096672900111</v>
      </c>
      <c r="AD142" s="311">
        <f t="shared" si="52"/>
        <v>4664.6388332455508</v>
      </c>
      <c r="AE142" s="311">
        <f t="shared" si="52"/>
        <v>9515.6345684574171</v>
      </c>
      <c r="AF142" s="311">
        <f t="shared" si="52"/>
        <v>21206.125742792585</v>
      </c>
      <c r="AG142" s="311">
        <f t="shared" si="52"/>
        <v>0</v>
      </c>
      <c r="AH142" s="311">
        <f t="shared" si="52"/>
        <v>0</v>
      </c>
      <c r="AI142" s="311">
        <f t="shared" si="52"/>
        <v>0</v>
      </c>
      <c r="AJ142" s="311">
        <f t="shared" si="52"/>
        <v>0</v>
      </c>
      <c r="AK142" s="69"/>
      <c r="AL142" s="311">
        <f t="shared" si="52"/>
        <v>0</v>
      </c>
      <c r="AM142" s="69"/>
      <c r="AN142" s="311">
        <f t="shared" si="52"/>
        <v>0</v>
      </c>
      <c r="AO142" s="69"/>
    </row>
    <row r="143" spans="3:43" x14ac:dyDescent="0.35">
      <c r="C143" s="78"/>
      <c r="F143" t="s">
        <v>157</v>
      </c>
      <c r="G143" t="s">
        <v>268</v>
      </c>
      <c r="H143" s="41"/>
      <c r="J143" s="311">
        <f t="shared" si="48"/>
        <v>0</v>
      </c>
      <c r="K143" s="311">
        <f t="shared" ref="K143:AN143" si="53">K114 * (1 - K88) + K48</f>
        <v>0</v>
      </c>
      <c r="L143" s="311">
        <f t="shared" si="53"/>
        <v>0</v>
      </c>
      <c r="M143" s="311">
        <f t="shared" si="53"/>
        <v>0</v>
      </c>
      <c r="N143" s="311">
        <f t="shared" si="53"/>
        <v>0</v>
      </c>
      <c r="O143" s="311">
        <f t="shared" si="53"/>
        <v>0</v>
      </c>
      <c r="P143" s="311">
        <f t="shared" si="53"/>
        <v>0</v>
      </c>
      <c r="Q143" s="311">
        <f t="shared" si="53"/>
        <v>0</v>
      </c>
      <c r="R143" s="311">
        <f t="shared" si="53"/>
        <v>1.5072462859382241</v>
      </c>
      <c r="S143" s="311">
        <f t="shared" si="53"/>
        <v>1.5072462859382241</v>
      </c>
      <c r="T143" s="311">
        <f t="shared" si="53"/>
        <v>1.5072462859382241</v>
      </c>
      <c r="U143" s="311">
        <f t="shared" si="53"/>
        <v>1.5072462859382241</v>
      </c>
      <c r="V143" s="311">
        <f t="shared" si="53"/>
        <v>1.5072462859382241</v>
      </c>
      <c r="W143" s="311">
        <f t="shared" si="53"/>
        <v>2.4371674803097525</v>
      </c>
      <c r="X143" s="311">
        <f t="shared" si="53"/>
        <v>2.4371674803097525</v>
      </c>
      <c r="Y143" s="311">
        <f t="shared" si="53"/>
        <v>2.4371674803097525</v>
      </c>
      <c r="Z143" s="311">
        <f t="shared" si="53"/>
        <v>2.4371674803097525</v>
      </c>
      <c r="AA143" s="311">
        <f t="shared" si="53"/>
        <v>2.4371674803097525</v>
      </c>
      <c r="AB143" s="311">
        <f t="shared" si="53"/>
        <v>3.0406106055233124</v>
      </c>
      <c r="AC143" s="311">
        <f t="shared" si="53"/>
        <v>3.0406106055233124</v>
      </c>
      <c r="AD143" s="311">
        <f t="shared" si="53"/>
        <v>3.0406106055233124</v>
      </c>
      <c r="AE143" s="311">
        <f t="shared" si="53"/>
        <v>3.0406106055233124</v>
      </c>
      <c r="AF143" s="311">
        <f t="shared" si="53"/>
        <v>3.0406106055233124</v>
      </c>
      <c r="AG143" s="311">
        <f t="shared" si="53"/>
        <v>0</v>
      </c>
      <c r="AH143" s="311">
        <f t="shared" si="53"/>
        <v>0</v>
      </c>
      <c r="AI143" s="311">
        <f t="shared" si="53"/>
        <v>0</v>
      </c>
      <c r="AJ143" s="311">
        <f t="shared" si="53"/>
        <v>0</v>
      </c>
      <c r="AK143" s="69"/>
      <c r="AL143" s="311">
        <f t="shared" si="53"/>
        <v>0</v>
      </c>
      <c r="AM143" s="69"/>
      <c r="AN143" s="311">
        <f t="shared" si="53"/>
        <v>0</v>
      </c>
      <c r="AO143" s="69"/>
    </row>
    <row r="144" spans="3:43" x14ac:dyDescent="0.35">
      <c r="C144" s="78"/>
      <c r="F144" t="s">
        <v>158</v>
      </c>
      <c r="G144" t="s">
        <v>268</v>
      </c>
      <c r="H144" s="41"/>
      <c r="J144" s="311">
        <f t="shared" si="48"/>
        <v>0</v>
      </c>
      <c r="K144" s="311">
        <f t="shared" ref="K144:AN144" si="54">K115 * (1 - K89) + K49</f>
        <v>0</v>
      </c>
      <c r="L144" s="311">
        <f t="shared" si="54"/>
        <v>0</v>
      </c>
      <c r="M144" s="311">
        <f t="shared" si="54"/>
        <v>0</v>
      </c>
      <c r="N144" s="311">
        <f t="shared" si="54"/>
        <v>0</v>
      </c>
      <c r="O144" s="311">
        <f t="shared" si="54"/>
        <v>0</v>
      </c>
      <c r="P144" s="311">
        <f t="shared" si="54"/>
        <v>0</v>
      </c>
      <c r="Q144" s="311">
        <f t="shared" si="54"/>
        <v>0</v>
      </c>
      <c r="R144" s="311">
        <f t="shared" si="54"/>
        <v>2.9870758533277413</v>
      </c>
      <c r="S144" s="311">
        <f t="shared" si="54"/>
        <v>2.9870758533277413</v>
      </c>
      <c r="T144" s="311">
        <f t="shared" si="54"/>
        <v>2.9870758533277413</v>
      </c>
      <c r="U144" s="311">
        <f t="shared" si="54"/>
        <v>2.9870758533277413</v>
      </c>
      <c r="V144" s="311">
        <f t="shared" si="54"/>
        <v>2.9870758533277413</v>
      </c>
      <c r="W144" s="311">
        <f t="shared" si="54"/>
        <v>4.29447482361455</v>
      </c>
      <c r="X144" s="311">
        <f t="shared" si="54"/>
        <v>4.29447482361455</v>
      </c>
      <c r="Y144" s="311">
        <f t="shared" si="54"/>
        <v>4.29447482361455</v>
      </c>
      <c r="Z144" s="311">
        <f t="shared" si="54"/>
        <v>4.29447482361455</v>
      </c>
      <c r="AA144" s="311">
        <f t="shared" si="54"/>
        <v>4.29447482361455</v>
      </c>
      <c r="AB144" s="311">
        <f t="shared" si="54"/>
        <v>5.5428455961179788</v>
      </c>
      <c r="AC144" s="311">
        <f t="shared" si="54"/>
        <v>5.5428455961179788</v>
      </c>
      <c r="AD144" s="311">
        <f t="shared" si="54"/>
        <v>5.5428455961179788</v>
      </c>
      <c r="AE144" s="311">
        <f t="shared" si="54"/>
        <v>5.5428455961179788</v>
      </c>
      <c r="AF144" s="311">
        <f t="shared" si="54"/>
        <v>5.5428455961179788</v>
      </c>
      <c r="AG144" s="311">
        <f t="shared" si="54"/>
        <v>0</v>
      </c>
      <c r="AH144" s="311">
        <f t="shared" si="54"/>
        <v>0</v>
      </c>
      <c r="AI144" s="311">
        <f t="shared" si="54"/>
        <v>0</v>
      </c>
      <c r="AJ144" s="311">
        <f t="shared" si="54"/>
        <v>0</v>
      </c>
      <c r="AK144" s="69"/>
      <c r="AL144" s="311">
        <f t="shared" si="54"/>
        <v>0</v>
      </c>
      <c r="AM144" s="69"/>
      <c r="AN144" s="311">
        <f t="shared" si="54"/>
        <v>0</v>
      </c>
      <c r="AO144" s="69"/>
    </row>
    <row r="145" spans="1:43" x14ac:dyDescent="0.35">
      <c r="C145" s="78"/>
      <c r="F145" s="28" t="s">
        <v>159</v>
      </c>
      <c r="G145" s="28" t="s">
        <v>269</v>
      </c>
      <c r="H145" s="272"/>
      <c r="I145" s="258"/>
      <c r="J145" s="273">
        <f t="shared" si="48"/>
        <v>0</v>
      </c>
      <c r="K145" s="273">
        <f t="shared" ref="K145:AN145" si="55">K116 * (1 - K90) + K50</f>
        <v>0</v>
      </c>
      <c r="L145" s="273">
        <f t="shared" si="55"/>
        <v>0</v>
      </c>
      <c r="M145" s="273">
        <f t="shared" si="55"/>
        <v>0</v>
      </c>
      <c r="N145" s="273">
        <f t="shared" si="55"/>
        <v>0</v>
      </c>
      <c r="O145" s="273">
        <f t="shared" si="55"/>
        <v>0</v>
      </c>
      <c r="P145" s="273">
        <f t="shared" si="55"/>
        <v>0</v>
      </c>
      <c r="Q145" s="273">
        <f t="shared" si="55"/>
        <v>0</v>
      </c>
      <c r="R145" s="273">
        <f t="shared" si="55"/>
        <v>7.8227105139136416E-2</v>
      </c>
      <c r="S145" s="273">
        <f t="shared" si="55"/>
        <v>7.8227105139136416E-2</v>
      </c>
      <c r="T145" s="273">
        <f t="shared" si="55"/>
        <v>7.8227105139136416E-2</v>
      </c>
      <c r="U145" s="273">
        <f t="shared" si="55"/>
        <v>7.8227105139136416E-2</v>
      </c>
      <c r="V145" s="273">
        <f t="shared" si="55"/>
        <v>7.8227105139136416E-2</v>
      </c>
      <c r="W145" s="273">
        <f t="shared" si="55"/>
        <v>8.9190967483799621E-2</v>
      </c>
      <c r="X145" s="273">
        <f t="shared" si="55"/>
        <v>8.9190967483799621E-2</v>
      </c>
      <c r="Y145" s="273">
        <f t="shared" si="55"/>
        <v>8.9190967483799621E-2</v>
      </c>
      <c r="Z145" s="273">
        <f t="shared" si="55"/>
        <v>8.9190967483799621E-2</v>
      </c>
      <c r="AA145" s="273">
        <f t="shared" si="55"/>
        <v>8.9190967483799621E-2</v>
      </c>
      <c r="AB145" s="273">
        <f t="shared" si="55"/>
        <v>7.6695913411338162E-2</v>
      </c>
      <c r="AC145" s="273">
        <f t="shared" si="55"/>
        <v>7.6695913411338162E-2</v>
      </c>
      <c r="AD145" s="273">
        <f t="shared" si="55"/>
        <v>7.6695913411338162E-2</v>
      </c>
      <c r="AE145" s="273">
        <f t="shared" si="55"/>
        <v>7.6695913411338162E-2</v>
      </c>
      <c r="AF145" s="273">
        <f t="shared" si="55"/>
        <v>7.6695913411338162E-2</v>
      </c>
      <c r="AG145" s="273">
        <f t="shared" si="55"/>
        <v>0</v>
      </c>
      <c r="AH145" s="273">
        <f t="shared" si="55"/>
        <v>0</v>
      </c>
      <c r="AI145" s="273">
        <f t="shared" si="55"/>
        <v>0</v>
      </c>
      <c r="AJ145" s="273">
        <f t="shared" si="55"/>
        <v>0.20416941156519566</v>
      </c>
      <c r="AK145" s="259"/>
      <c r="AL145" s="273">
        <f t="shared" si="55"/>
        <v>0.17037127976248531</v>
      </c>
      <c r="AM145" s="259"/>
      <c r="AN145" s="273">
        <f t="shared" si="55"/>
        <v>0.14267955463970711</v>
      </c>
      <c r="AO145" s="259"/>
      <c r="AP145" s="256"/>
      <c r="AQ145" s="256"/>
    </row>
    <row r="146" spans="1:43" x14ac:dyDescent="0.35">
      <c r="A146" s="256"/>
      <c r="B146" s="256"/>
      <c r="C146" s="256"/>
      <c r="D146" s="256"/>
      <c r="E146" s="256"/>
      <c r="F146" s="256"/>
      <c r="G146" s="256"/>
      <c r="H146" s="256"/>
      <c r="I146" s="256"/>
      <c r="J146" s="256"/>
      <c r="K146" s="256"/>
      <c r="L146" s="256"/>
      <c r="M146" s="256"/>
      <c r="N146" s="256"/>
      <c r="O146" s="256"/>
      <c r="P146" s="256"/>
      <c r="Q146" s="256"/>
      <c r="R146" s="256"/>
      <c r="S146" s="256"/>
      <c r="T146" s="256"/>
      <c r="U146" s="256"/>
      <c r="V146" s="256"/>
      <c r="W146" s="256"/>
      <c r="X146" s="256"/>
      <c r="Y146" s="256"/>
      <c r="Z146" s="256"/>
      <c r="AA146" s="256"/>
      <c r="AB146" s="256"/>
      <c r="AC146" s="256"/>
      <c r="AD146" s="256"/>
      <c r="AE146" s="256"/>
      <c r="AF146" s="256"/>
      <c r="AG146" s="256"/>
      <c r="AH146" s="256"/>
      <c r="AI146" s="256"/>
      <c r="AJ146" s="256"/>
      <c r="AK146" s="256"/>
      <c r="AL146" s="256"/>
      <c r="AM146" s="256"/>
      <c r="AN146" s="256"/>
      <c r="AO146" s="256"/>
      <c r="AP146" s="256"/>
      <c r="AQ146" s="256"/>
    </row>
    <row r="147" spans="1:43" x14ac:dyDescent="0.35">
      <c r="C147" s="26" t="str">
        <f ca="1">INDEX('Version control'!$H$37:$H$64,MATCH($A$1,'Version control'!$F$37:$F$64,0),1)&amp;"-H: Tariff forecast, post-rounding"</f>
        <v>Section 120-H: Tariff forecast, post-rounding</v>
      </c>
      <c r="D147" s="26"/>
      <c r="E147" s="26"/>
      <c r="F147" s="26"/>
      <c r="G147" s="26"/>
      <c r="H147" s="26"/>
      <c r="I147" s="26"/>
      <c r="J147" s="80"/>
      <c r="K147" s="80"/>
      <c r="L147" s="80"/>
      <c r="M147" s="80"/>
      <c r="N147" s="80"/>
      <c r="O147" s="80"/>
      <c r="P147" s="80"/>
      <c r="Q147" s="80"/>
      <c r="R147" s="80"/>
      <c r="S147" s="80"/>
      <c r="T147" s="80"/>
      <c r="U147" s="80"/>
      <c r="V147" s="80"/>
      <c r="W147" s="80"/>
      <c r="X147" s="80"/>
      <c r="Y147" s="80"/>
      <c r="Z147" s="80"/>
      <c r="AA147" s="80"/>
      <c r="AB147" s="80"/>
      <c r="AC147" s="80"/>
      <c r="AD147" s="80"/>
      <c r="AE147" s="80"/>
      <c r="AF147" s="80"/>
      <c r="AG147" s="80"/>
      <c r="AH147" s="80"/>
      <c r="AI147" s="80"/>
      <c r="AJ147" s="80"/>
      <c r="AK147" s="80"/>
      <c r="AL147" s="80"/>
      <c r="AM147" s="80"/>
      <c r="AN147" s="80"/>
      <c r="AO147" s="80"/>
      <c r="AP147" s="26"/>
      <c r="AQ147" s="26"/>
    </row>
    <row r="148" spans="1:43" x14ac:dyDescent="0.35">
      <c r="J148" s="79"/>
      <c r="K148" s="79"/>
      <c r="L148" s="79"/>
      <c r="M148" s="79"/>
      <c r="N148" s="79"/>
      <c r="O148" s="79"/>
      <c r="P148" s="79"/>
      <c r="Q148" s="79"/>
      <c r="R148" s="79"/>
      <c r="S148" s="79"/>
      <c r="T148" s="79"/>
      <c r="U148" s="79"/>
      <c r="V148" s="79"/>
      <c r="W148" s="79"/>
      <c r="X148" s="79"/>
      <c r="Y148" s="79"/>
      <c r="Z148" s="79"/>
      <c r="AA148" s="79"/>
      <c r="AB148" s="79"/>
      <c r="AC148" s="79"/>
      <c r="AD148" s="79"/>
      <c r="AE148" s="79"/>
      <c r="AF148" s="79"/>
      <c r="AG148" s="79"/>
      <c r="AH148" s="79"/>
      <c r="AI148" s="79"/>
      <c r="AJ148" s="79"/>
      <c r="AK148" s="79"/>
      <c r="AL148" s="79"/>
      <c r="AM148" s="79"/>
      <c r="AN148" s="79"/>
      <c r="AO148" s="79"/>
    </row>
    <row r="149" spans="1:43" x14ac:dyDescent="0.35">
      <c r="E149" s="27" t="s">
        <v>750</v>
      </c>
      <c r="F149" s="27"/>
      <c r="I149" t="s">
        <v>151</v>
      </c>
      <c r="J149" s="79"/>
      <c r="K149" s="79"/>
      <c r="L149" s="79"/>
      <c r="M149" s="79"/>
      <c r="N149" s="79"/>
      <c r="O149" s="79"/>
      <c r="P149" s="79"/>
      <c r="Q149" s="79"/>
      <c r="R149" s="79"/>
      <c r="S149" s="79"/>
      <c r="T149" s="79"/>
      <c r="U149" s="79"/>
      <c r="V149" s="79"/>
      <c r="W149" s="79"/>
      <c r="X149" s="79"/>
      <c r="Y149" s="79"/>
      <c r="Z149" s="79"/>
      <c r="AA149" s="79"/>
      <c r="AB149" s="79"/>
      <c r="AC149" s="79"/>
      <c r="AD149" s="79"/>
      <c r="AE149" s="79"/>
      <c r="AF149" s="79"/>
      <c r="AG149" s="79"/>
      <c r="AH149" s="79"/>
      <c r="AI149" s="79"/>
      <c r="AJ149" s="79"/>
      <c r="AK149" s="79"/>
      <c r="AL149" s="79"/>
      <c r="AM149" s="79"/>
      <c r="AN149" s="79"/>
      <c r="AO149" s="79"/>
      <c r="AQ149" t="s">
        <v>152</v>
      </c>
    </row>
    <row r="150" spans="1:43" x14ac:dyDescent="0.35">
      <c r="E150" s="78"/>
      <c r="F150" s="19" t="s">
        <v>153</v>
      </c>
      <c r="G150" s="19" t="s">
        <v>266</v>
      </c>
      <c r="H150" s="267"/>
      <c r="I150" s="255"/>
      <c r="J150" s="260">
        <f t="shared" ref="J150" si="56">ROUND(J121, $H95)</f>
        <v>9.9589999999999996</v>
      </c>
      <c r="K150" s="260">
        <f t="shared" ref="K150:AO150" si="57">ROUND(K121, $H95)</f>
        <v>9.9589999999999996</v>
      </c>
      <c r="L150" s="260">
        <f t="shared" si="57"/>
        <v>8.56</v>
      </c>
      <c r="M150" s="260">
        <f t="shared" si="57"/>
        <v>8.56</v>
      </c>
      <c r="N150" s="260">
        <f t="shared" si="57"/>
        <v>8.56</v>
      </c>
      <c r="O150" s="260">
        <f t="shared" si="57"/>
        <v>8.56</v>
      </c>
      <c r="P150" s="260">
        <f t="shared" si="57"/>
        <v>8.56</v>
      </c>
      <c r="Q150" s="260">
        <f t="shared" si="57"/>
        <v>8.56</v>
      </c>
      <c r="R150" s="260">
        <f t="shared" si="57"/>
        <v>6.5590000000000002</v>
      </c>
      <c r="S150" s="260">
        <f t="shared" si="57"/>
        <v>6.5590000000000002</v>
      </c>
      <c r="T150" s="260">
        <f t="shared" si="57"/>
        <v>6.5590000000000002</v>
      </c>
      <c r="U150" s="260">
        <f t="shared" si="57"/>
        <v>6.5590000000000002</v>
      </c>
      <c r="V150" s="260">
        <f t="shared" si="57"/>
        <v>6.5590000000000002</v>
      </c>
      <c r="W150" s="260">
        <f t="shared" si="57"/>
        <v>4.49</v>
      </c>
      <c r="X150" s="260">
        <f t="shared" si="57"/>
        <v>4.49</v>
      </c>
      <c r="Y150" s="260">
        <f t="shared" si="57"/>
        <v>4.49</v>
      </c>
      <c r="Z150" s="260">
        <f t="shared" si="57"/>
        <v>4.49</v>
      </c>
      <c r="AA150" s="260">
        <f t="shared" si="57"/>
        <v>4.49</v>
      </c>
      <c r="AB150" s="260">
        <f t="shared" si="57"/>
        <v>3.6869999999999998</v>
      </c>
      <c r="AC150" s="260">
        <f t="shared" si="57"/>
        <v>3.6869999999999998</v>
      </c>
      <c r="AD150" s="260">
        <f t="shared" si="57"/>
        <v>3.6869999999999998</v>
      </c>
      <c r="AE150" s="260">
        <f t="shared" si="57"/>
        <v>3.6869999999999998</v>
      </c>
      <c r="AF150" s="260">
        <f t="shared" si="57"/>
        <v>3.6869999999999998</v>
      </c>
      <c r="AG150" s="260">
        <f t="shared" si="57"/>
        <v>26.62</v>
      </c>
      <c r="AH150" s="260">
        <f t="shared" si="57"/>
        <v>-6.532</v>
      </c>
      <c r="AI150" s="260">
        <f t="shared" si="57"/>
        <v>-5.9560000000000004</v>
      </c>
      <c r="AJ150" s="260">
        <f t="shared" si="57"/>
        <v>-6.532</v>
      </c>
      <c r="AK150" s="260">
        <f t="shared" si="57"/>
        <v>-6.532</v>
      </c>
      <c r="AL150" s="260">
        <f t="shared" si="57"/>
        <v>-5.9560000000000004</v>
      </c>
      <c r="AM150" s="260">
        <f t="shared" si="57"/>
        <v>-5.9560000000000004</v>
      </c>
      <c r="AN150" s="260">
        <f t="shared" si="57"/>
        <v>-4.0869999999999997</v>
      </c>
      <c r="AO150" s="260">
        <f t="shared" si="57"/>
        <v>-4.0869999999999997</v>
      </c>
      <c r="AP150" s="256"/>
      <c r="AQ150" s="256"/>
    </row>
    <row r="151" spans="1:43" x14ac:dyDescent="0.35">
      <c r="E151" s="78"/>
      <c r="F151" t="s">
        <v>154</v>
      </c>
      <c r="G151" t="s">
        <v>266</v>
      </c>
      <c r="H151" s="268"/>
      <c r="I151" s="256"/>
      <c r="J151" s="261">
        <f t="shared" ref="J151:J156" si="58">ROUND(J122, $H96)</f>
        <v>1.131</v>
      </c>
      <c r="K151" s="261">
        <f t="shared" ref="K151:AO151" si="59">ROUND(K122, $H96)</f>
        <v>1.131</v>
      </c>
      <c r="L151" s="261">
        <f t="shared" si="59"/>
        <v>0.97199999999999998</v>
      </c>
      <c r="M151" s="261">
        <f t="shared" si="59"/>
        <v>0.97199999999999998</v>
      </c>
      <c r="N151" s="261">
        <f t="shared" si="59"/>
        <v>0.97199999999999998</v>
      </c>
      <c r="O151" s="261">
        <f t="shared" si="59"/>
        <v>0.97199999999999998</v>
      </c>
      <c r="P151" s="261">
        <f t="shared" si="59"/>
        <v>0.97199999999999998</v>
      </c>
      <c r="Q151" s="261">
        <f t="shared" si="59"/>
        <v>0.97199999999999998</v>
      </c>
      <c r="R151" s="261">
        <f t="shared" si="59"/>
        <v>0.73299999999999998</v>
      </c>
      <c r="S151" s="261">
        <f t="shared" si="59"/>
        <v>0.73299999999999998</v>
      </c>
      <c r="T151" s="261">
        <f t="shared" si="59"/>
        <v>0.73299999999999998</v>
      </c>
      <c r="U151" s="261">
        <f t="shared" si="59"/>
        <v>0.73299999999999998</v>
      </c>
      <c r="V151" s="261">
        <f t="shared" si="59"/>
        <v>0.73299999999999998</v>
      </c>
      <c r="W151" s="261">
        <f t="shared" si="59"/>
        <v>0.48399999999999999</v>
      </c>
      <c r="X151" s="261">
        <f t="shared" si="59"/>
        <v>0.48399999999999999</v>
      </c>
      <c r="Y151" s="261">
        <f t="shared" si="59"/>
        <v>0.48399999999999999</v>
      </c>
      <c r="Z151" s="261">
        <f t="shared" si="59"/>
        <v>0.48399999999999999</v>
      </c>
      <c r="AA151" s="261">
        <f t="shared" si="59"/>
        <v>0.48399999999999999</v>
      </c>
      <c r="AB151" s="261">
        <f t="shared" si="59"/>
        <v>0.38300000000000001</v>
      </c>
      <c r="AC151" s="261">
        <f t="shared" si="59"/>
        <v>0.38300000000000001</v>
      </c>
      <c r="AD151" s="261">
        <f t="shared" si="59"/>
        <v>0.38300000000000001</v>
      </c>
      <c r="AE151" s="261">
        <f t="shared" si="59"/>
        <v>0.38300000000000001</v>
      </c>
      <c r="AF151" s="261">
        <f t="shared" si="59"/>
        <v>0.38300000000000001</v>
      </c>
      <c r="AG151" s="261">
        <f t="shared" si="59"/>
        <v>3.7469999999999999</v>
      </c>
      <c r="AH151" s="261">
        <f t="shared" si="59"/>
        <v>-0.74199999999999999</v>
      </c>
      <c r="AI151" s="261">
        <f t="shared" si="59"/>
        <v>-0.67</v>
      </c>
      <c r="AJ151" s="261">
        <f t="shared" si="59"/>
        <v>-0.74199999999999999</v>
      </c>
      <c r="AK151" s="261">
        <f t="shared" si="59"/>
        <v>-0.74199999999999999</v>
      </c>
      <c r="AL151" s="261">
        <f t="shared" si="59"/>
        <v>-0.67</v>
      </c>
      <c r="AM151" s="261">
        <f t="shared" si="59"/>
        <v>-0.67</v>
      </c>
      <c r="AN151" s="261">
        <f t="shared" si="59"/>
        <v>-0.437</v>
      </c>
      <c r="AO151" s="261">
        <f t="shared" si="59"/>
        <v>-0.437</v>
      </c>
      <c r="AP151" s="256"/>
      <c r="AQ151" s="256"/>
    </row>
    <row r="152" spans="1:43" x14ac:dyDescent="0.35">
      <c r="E152" s="78"/>
      <c r="F152" t="s">
        <v>155</v>
      </c>
      <c r="G152" t="s">
        <v>266</v>
      </c>
      <c r="H152" s="268"/>
      <c r="I152" s="256"/>
      <c r="J152" s="261">
        <f t="shared" si="58"/>
        <v>0.161</v>
      </c>
      <c r="K152" s="261">
        <f t="shared" ref="K152:AO152" si="60">ROUND(K123, $H97)</f>
        <v>0.161</v>
      </c>
      <c r="L152" s="261">
        <f t="shared" si="60"/>
        <v>0.13800000000000001</v>
      </c>
      <c r="M152" s="261">
        <f t="shared" si="60"/>
        <v>0.13800000000000001</v>
      </c>
      <c r="N152" s="261">
        <f t="shared" si="60"/>
        <v>0.13800000000000001</v>
      </c>
      <c r="O152" s="261">
        <f t="shared" si="60"/>
        <v>0.13800000000000001</v>
      </c>
      <c r="P152" s="261">
        <f t="shared" si="60"/>
        <v>0.13800000000000001</v>
      </c>
      <c r="Q152" s="261">
        <f t="shared" si="60"/>
        <v>0.13800000000000001</v>
      </c>
      <c r="R152" s="261">
        <f t="shared" si="60"/>
        <v>0.11</v>
      </c>
      <c r="S152" s="261">
        <f t="shared" si="60"/>
        <v>0.11</v>
      </c>
      <c r="T152" s="261">
        <f t="shared" si="60"/>
        <v>0.11</v>
      </c>
      <c r="U152" s="261">
        <f t="shared" si="60"/>
        <v>0.11</v>
      </c>
      <c r="V152" s="261">
        <f t="shared" si="60"/>
        <v>0.11</v>
      </c>
      <c r="W152" s="261">
        <f t="shared" si="60"/>
        <v>8.3000000000000004E-2</v>
      </c>
      <c r="X152" s="261">
        <f t="shared" si="60"/>
        <v>8.3000000000000004E-2</v>
      </c>
      <c r="Y152" s="261">
        <f t="shared" si="60"/>
        <v>8.3000000000000004E-2</v>
      </c>
      <c r="Z152" s="261">
        <f t="shared" si="60"/>
        <v>8.3000000000000004E-2</v>
      </c>
      <c r="AA152" s="261">
        <f t="shared" si="60"/>
        <v>8.3000000000000004E-2</v>
      </c>
      <c r="AB152" s="261">
        <f t="shared" si="60"/>
        <v>7.0000000000000007E-2</v>
      </c>
      <c r="AC152" s="261">
        <f t="shared" si="60"/>
        <v>7.0000000000000007E-2</v>
      </c>
      <c r="AD152" s="261">
        <f t="shared" si="60"/>
        <v>7.0000000000000007E-2</v>
      </c>
      <c r="AE152" s="261">
        <f t="shared" si="60"/>
        <v>7.0000000000000007E-2</v>
      </c>
      <c r="AF152" s="261">
        <f t="shared" si="60"/>
        <v>7.0000000000000007E-2</v>
      </c>
      <c r="AG152" s="261">
        <f t="shared" si="60"/>
        <v>2.5640000000000001</v>
      </c>
      <c r="AH152" s="261">
        <f t="shared" si="60"/>
        <v>-0.105</v>
      </c>
      <c r="AI152" s="261">
        <f t="shared" si="60"/>
        <v>-9.9000000000000005E-2</v>
      </c>
      <c r="AJ152" s="261">
        <f t="shared" si="60"/>
        <v>-0.105</v>
      </c>
      <c r="AK152" s="261">
        <f t="shared" si="60"/>
        <v>-0.105</v>
      </c>
      <c r="AL152" s="261">
        <f t="shared" si="60"/>
        <v>-9.9000000000000005E-2</v>
      </c>
      <c r="AM152" s="261">
        <f t="shared" si="60"/>
        <v>-9.9000000000000005E-2</v>
      </c>
      <c r="AN152" s="261">
        <f t="shared" si="60"/>
        <v>-7.5999999999999998E-2</v>
      </c>
      <c r="AO152" s="261">
        <f t="shared" si="60"/>
        <v>-7.5999999999999998E-2</v>
      </c>
      <c r="AP152" s="256"/>
      <c r="AQ152" s="256"/>
    </row>
    <row r="153" spans="1:43" x14ac:dyDescent="0.35">
      <c r="E153" s="78"/>
      <c r="F153" t="s">
        <v>156</v>
      </c>
      <c r="G153" t="s">
        <v>267</v>
      </c>
      <c r="H153" s="41"/>
      <c r="J153" s="111">
        <f t="shared" si="58"/>
        <v>16.170000000000002</v>
      </c>
      <c r="K153" s="111">
        <f t="shared" ref="K153:AO153" si="61">ROUND(K124, $H98)</f>
        <v>0</v>
      </c>
      <c r="L153" s="111">
        <f t="shared" si="61"/>
        <v>10</v>
      </c>
      <c r="M153" s="111">
        <f t="shared" si="61"/>
        <v>15.17</v>
      </c>
      <c r="N153" s="111">
        <f t="shared" si="61"/>
        <v>38.19</v>
      </c>
      <c r="O153" s="111">
        <f t="shared" si="61"/>
        <v>79.97</v>
      </c>
      <c r="P153" s="111">
        <f t="shared" si="61"/>
        <v>227.53</v>
      </c>
      <c r="Q153" s="111">
        <f t="shared" si="61"/>
        <v>0</v>
      </c>
      <c r="R153" s="111">
        <f t="shared" si="61"/>
        <v>15.42</v>
      </c>
      <c r="S153" s="111">
        <f t="shared" si="61"/>
        <v>344.82</v>
      </c>
      <c r="T153" s="111">
        <f t="shared" si="61"/>
        <v>699.66</v>
      </c>
      <c r="U153" s="111">
        <f t="shared" si="61"/>
        <v>1109.31</v>
      </c>
      <c r="V153" s="111">
        <f t="shared" si="61"/>
        <v>2433.87</v>
      </c>
      <c r="W153" s="111">
        <f t="shared" si="61"/>
        <v>12.05</v>
      </c>
      <c r="X153" s="111">
        <f t="shared" si="61"/>
        <v>341.45</v>
      </c>
      <c r="Y153" s="111">
        <f t="shared" si="61"/>
        <v>696.29</v>
      </c>
      <c r="Z153" s="111">
        <f t="shared" si="61"/>
        <v>1105.94</v>
      </c>
      <c r="AA153" s="111">
        <f t="shared" si="61"/>
        <v>2430.5100000000002</v>
      </c>
      <c r="AB153" s="111">
        <f t="shared" si="61"/>
        <v>110.64</v>
      </c>
      <c r="AC153" s="111">
        <f t="shared" si="61"/>
        <v>1186.8699999999999</v>
      </c>
      <c r="AD153" s="111">
        <f t="shared" si="61"/>
        <v>6011.3</v>
      </c>
      <c r="AE153" s="111">
        <f t="shared" si="61"/>
        <v>12262.77</v>
      </c>
      <c r="AF153" s="111">
        <f t="shared" si="61"/>
        <v>27328.31</v>
      </c>
      <c r="AG153" s="111">
        <f t="shared" si="61"/>
        <v>0</v>
      </c>
      <c r="AH153" s="111">
        <f t="shared" si="61"/>
        <v>0</v>
      </c>
      <c r="AI153" s="111">
        <f t="shared" si="61"/>
        <v>0</v>
      </c>
      <c r="AJ153" s="111">
        <f t="shared" si="61"/>
        <v>0</v>
      </c>
      <c r="AK153" s="111">
        <f t="shared" si="61"/>
        <v>0</v>
      </c>
      <c r="AL153" s="111">
        <f t="shared" si="61"/>
        <v>0</v>
      </c>
      <c r="AM153" s="111">
        <f t="shared" si="61"/>
        <v>0</v>
      </c>
      <c r="AN153" s="111">
        <f t="shared" si="61"/>
        <v>69.2</v>
      </c>
      <c r="AO153" s="111">
        <f t="shared" si="61"/>
        <v>69.2</v>
      </c>
    </row>
    <row r="154" spans="1:43" x14ac:dyDescent="0.35">
      <c r="E154" s="78"/>
      <c r="F154" t="s">
        <v>157</v>
      </c>
      <c r="G154" t="s">
        <v>268</v>
      </c>
      <c r="H154" s="41"/>
      <c r="J154" s="111">
        <f t="shared" si="58"/>
        <v>0</v>
      </c>
      <c r="K154" s="111">
        <f t="shared" ref="K154:AO154" si="62">ROUND(K125, $H99)</f>
        <v>0</v>
      </c>
      <c r="L154" s="111">
        <f t="shared" si="62"/>
        <v>0</v>
      </c>
      <c r="M154" s="111">
        <f t="shared" si="62"/>
        <v>0</v>
      </c>
      <c r="N154" s="111">
        <f t="shared" si="62"/>
        <v>0</v>
      </c>
      <c r="O154" s="111">
        <f t="shared" si="62"/>
        <v>0</v>
      </c>
      <c r="P154" s="111">
        <f t="shared" si="62"/>
        <v>0</v>
      </c>
      <c r="Q154" s="111">
        <f t="shared" si="62"/>
        <v>0</v>
      </c>
      <c r="R154" s="111">
        <f t="shared" si="62"/>
        <v>3.62</v>
      </c>
      <c r="S154" s="111">
        <f t="shared" si="62"/>
        <v>3.62</v>
      </c>
      <c r="T154" s="111">
        <f t="shared" si="62"/>
        <v>3.62</v>
      </c>
      <c r="U154" s="111">
        <f t="shared" si="62"/>
        <v>3.62</v>
      </c>
      <c r="V154" s="111">
        <f t="shared" si="62"/>
        <v>3.62</v>
      </c>
      <c r="W154" s="111">
        <f t="shared" si="62"/>
        <v>3.79</v>
      </c>
      <c r="X154" s="111">
        <f t="shared" si="62"/>
        <v>3.79</v>
      </c>
      <c r="Y154" s="111">
        <f t="shared" si="62"/>
        <v>3.79</v>
      </c>
      <c r="Z154" s="111">
        <f t="shared" si="62"/>
        <v>3.79</v>
      </c>
      <c r="AA154" s="111">
        <f t="shared" si="62"/>
        <v>3.79</v>
      </c>
      <c r="AB154" s="111">
        <f t="shared" si="62"/>
        <v>3.92</v>
      </c>
      <c r="AC154" s="111">
        <f t="shared" si="62"/>
        <v>3.92</v>
      </c>
      <c r="AD154" s="111">
        <f t="shared" si="62"/>
        <v>3.92</v>
      </c>
      <c r="AE154" s="111">
        <f t="shared" si="62"/>
        <v>3.92</v>
      </c>
      <c r="AF154" s="111">
        <f t="shared" si="62"/>
        <v>3.92</v>
      </c>
      <c r="AG154" s="111">
        <f t="shared" si="62"/>
        <v>0</v>
      </c>
      <c r="AH154" s="111">
        <f t="shared" si="62"/>
        <v>0</v>
      </c>
      <c r="AI154" s="111">
        <f t="shared" si="62"/>
        <v>0</v>
      </c>
      <c r="AJ154" s="111">
        <f t="shared" si="62"/>
        <v>0</v>
      </c>
      <c r="AK154" s="111">
        <f t="shared" si="62"/>
        <v>0</v>
      </c>
      <c r="AL154" s="111">
        <f t="shared" si="62"/>
        <v>0</v>
      </c>
      <c r="AM154" s="111">
        <f t="shared" si="62"/>
        <v>0</v>
      </c>
      <c r="AN154" s="111">
        <f t="shared" si="62"/>
        <v>0</v>
      </c>
      <c r="AO154" s="111">
        <f t="shared" si="62"/>
        <v>0</v>
      </c>
    </row>
    <row r="155" spans="1:43" x14ac:dyDescent="0.35">
      <c r="E155" s="78"/>
      <c r="F155" t="s">
        <v>158</v>
      </c>
      <c r="G155" t="s">
        <v>268</v>
      </c>
      <c r="H155" s="41"/>
      <c r="J155" s="111">
        <f t="shared" si="58"/>
        <v>0</v>
      </c>
      <c r="K155" s="111">
        <f t="shared" ref="K155:AO155" si="63">ROUND(K126, $H100)</f>
        <v>0</v>
      </c>
      <c r="L155" s="111">
        <f t="shared" si="63"/>
        <v>0</v>
      </c>
      <c r="M155" s="111">
        <f t="shared" si="63"/>
        <v>0</v>
      </c>
      <c r="N155" s="111">
        <f t="shared" si="63"/>
        <v>0</v>
      </c>
      <c r="O155" s="111">
        <f t="shared" si="63"/>
        <v>0</v>
      </c>
      <c r="P155" s="111">
        <f t="shared" si="63"/>
        <v>0</v>
      </c>
      <c r="Q155" s="111">
        <f t="shared" si="63"/>
        <v>0</v>
      </c>
      <c r="R155" s="111">
        <f t="shared" si="63"/>
        <v>7.17</v>
      </c>
      <c r="S155" s="111">
        <f t="shared" si="63"/>
        <v>7.17</v>
      </c>
      <c r="T155" s="111">
        <f t="shared" si="63"/>
        <v>7.17</v>
      </c>
      <c r="U155" s="111">
        <f t="shared" si="63"/>
        <v>7.17</v>
      </c>
      <c r="V155" s="111">
        <f t="shared" si="63"/>
        <v>7.17</v>
      </c>
      <c r="W155" s="111">
        <f t="shared" si="63"/>
        <v>6.68</v>
      </c>
      <c r="X155" s="111">
        <f t="shared" si="63"/>
        <v>6.68</v>
      </c>
      <c r="Y155" s="111">
        <f t="shared" si="63"/>
        <v>6.68</v>
      </c>
      <c r="Z155" s="111">
        <f t="shared" si="63"/>
        <v>6.68</v>
      </c>
      <c r="AA155" s="111">
        <f t="shared" si="63"/>
        <v>6.68</v>
      </c>
      <c r="AB155" s="111">
        <f t="shared" si="63"/>
        <v>7.14</v>
      </c>
      <c r="AC155" s="111">
        <f t="shared" si="63"/>
        <v>7.14</v>
      </c>
      <c r="AD155" s="111">
        <f t="shared" si="63"/>
        <v>7.14</v>
      </c>
      <c r="AE155" s="111">
        <f t="shared" si="63"/>
        <v>7.14</v>
      </c>
      <c r="AF155" s="111">
        <f t="shared" si="63"/>
        <v>7.14</v>
      </c>
      <c r="AG155" s="111">
        <f t="shared" si="63"/>
        <v>0</v>
      </c>
      <c r="AH155" s="111">
        <f t="shared" si="63"/>
        <v>0</v>
      </c>
      <c r="AI155" s="111">
        <f t="shared" si="63"/>
        <v>0</v>
      </c>
      <c r="AJ155" s="111">
        <f t="shared" si="63"/>
        <v>0</v>
      </c>
      <c r="AK155" s="111">
        <f t="shared" si="63"/>
        <v>0</v>
      </c>
      <c r="AL155" s="111">
        <f t="shared" si="63"/>
        <v>0</v>
      </c>
      <c r="AM155" s="111">
        <f t="shared" si="63"/>
        <v>0</v>
      </c>
      <c r="AN155" s="111">
        <f t="shared" si="63"/>
        <v>0</v>
      </c>
      <c r="AO155" s="111">
        <f t="shared" si="63"/>
        <v>0</v>
      </c>
    </row>
    <row r="156" spans="1:43" x14ac:dyDescent="0.35">
      <c r="E156" s="78"/>
      <c r="F156" s="28" t="s">
        <v>159</v>
      </c>
      <c r="G156" s="28" t="s">
        <v>269</v>
      </c>
      <c r="H156" s="272"/>
      <c r="I156" s="258"/>
      <c r="J156" s="262">
        <f t="shared" si="58"/>
        <v>0</v>
      </c>
      <c r="K156" s="262">
        <f t="shared" ref="K156:AO156" si="64">ROUND(K127, $H101)</f>
        <v>0</v>
      </c>
      <c r="L156" s="262">
        <f t="shared" si="64"/>
        <v>0</v>
      </c>
      <c r="M156" s="262">
        <f t="shared" si="64"/>
        <v>0</v>
      </c>
      <c r="N156" s="262">
        <f t="shared" si="64"/>
        <v>0</v>
      </c>
      <c r="O156" s="262">
        <f t="shared" si="64"/>
        <v>0</v>
      </c>
      <c r="P156" s="262">
        <f t="shared" si="64"/>
        <v>0</v>
      </c>
      <c r="Q156" s="262">
        <f t="shared" si="64"/>
        <v>0</v>
      </c>
      <c r="R156" s="262">
        <f t="shared" si="64"/>
        <v>0.188</v>
      </c>
      <c r="S156" s="262">
        <f t="shared" si="64"/>
        <v>0.188</v>
      </c>
      <c r="T156" s="262">
        <f t="shared" si="64"/>
        <v>0.188</v>
      </c>
      <c r="U156" s="262">
        <f t="shared" si="64"/>
        <v>0.188</v>
      </c>
      <c r="V156" s="262">
        <f t="shared" si="64"/>
        <v>0.188</v>
      </c>
      <c r="W156" s="262">
        <f t="shared" si="64"/>
        <v>0.13900000000000001</v>
      </c>
      <c r="X156" s="262">
        <f t="shared" si="64"/>
        <v>0.13900000000000001</v>
      </c>
      <c r="Y156" s="262">
        <f t="shared" si="64"/>
        <v>0.13900000000000001</v>
      </c>
      <c r="Z156" s="262">
        <f t="shared" si="64"/>
        <v>0.13900000000000001</v>
      </c>
      <c r="AA156" s="262">
        <f t="shared" si="64"/>
        <v>0.13900000000000001</v>
      </c>
      <c r="AB156" s="262">
        <f t="shared" si="64"/>
        <v>9.9000000000000005E-2</v>
      </c>
      <c r="AC156" s="262">
        <f t="shared" si="64"/>
        <v>9.9000000000000005E-2</v>
      </c>
      <c r="AD156" s="262">
        <f t="shared" si="64"/>
        <v>9.9000000000000005E-2</v>
      </c>
      <c r="AE156" s="262">
        <f t="shared" si="64"/>
        <v>9.9000000000000005E-2</v>
      </c>
      <c r="AF156" s="262">
        <f t="shared" si="64"/>
        <v>9.9000000000000005E-2</v>
      </c>
      <c r="AG156" s="262">
        <f t="shared" si="64"/>
        <v>0</v>
      </c>
      <c r="AH156" s="262">
        <f t="shared" si="64"/>
        <v>0</v>
      </c>
      <c r="AI156" s="262">
        <f t="shared" si="64"/>
        <v>0</v>
      </c>
      <c r="AJ156" s="262">
        <f t="shared" si="64"/>
        <v>0.20399999999999999</v>
      </c>
      <c r="AK156" s="262">
        <f t="shared" si="64"/>
        <v>0</v>
      </c>
      <c r="AL156" s="262">
        <f t="shared" si="64"/>
        <v>0.17</v>
      </c>
      <c r="AM156" s="262">
        <f t="shared" si="64"/>
        <v>0</v>
      </c>
      <c r="AN156" s="262">
        <f t="shared" si="64"/>
        <v>0.14299999999999999</v>
      </c>
      <c r="AO156" s="262">
        <f t="shared" si="64"/>
        <v>0</v>
      </c>
      <c r="AP156" s="256"/>
      <c r="AQ156" s="256"/>
    </row>
    <row r="157" spans="1:43" x14ac:dyDescent="0.35">
      <c r="E157" s="27"/>
      <c r="J157" s="79"/>
      <c r="K157" s="79"/>
      <c r="L157" s="79"/>
      <c r="M157" s="79"/>
      <c r="N157" s="79"/>
      <c r="O157" s="79"/>
      <c r="P157" s="79"/>
      <c r="Q157" s="79"/>
      <c r="R157" s="79"/>
      <c r="S157" s="79"/>
      <c r="T157" s="79"/>
      <c r="U157" s="79"/>
      <c r="V157" s="79"/>
      <c r="W157" s="79"/>
      <c r="X157" s="79"/>
      <c r="Y157" s="79"/>
      <c r="Z157" s="79"/>
      <c r="AA157" s="79"/>
      <c r="AB157" s="79"/>
      <c r="AC157" s="79"/>
      <c r="AD157" s="79"/>
      <c r="AE157" s="79"/>
      <c r="AF157" s="79"/>
      <c r="AG157" s="79"/>
      <c r="AH157" s="79"/>
      <c r="AI157" s="79"/>
      <c r="AJ157" s="79"/>
      <c r="AK157" s="79"/>
      <c r="AL157" s="79"/>
      <c r="AM157" s="79"/>
      <c r="AN157" s="79"/>
      <c r="AO157" s="79"/>
    </row>
    <row r="158" spans="1:43" x14ac:dyDescent="0.35">
      <c r="E158" s="27" t="s">
        <v>751</v>
      </c>
      <c r="I158" t="s">
        <v>151</v>
      </c>
      <c r="J158" s="79"/>
      <c r="K158" s="79"/>
      <c r="L158" s="79"/>
      <c r="M158" s="79"/>
      <c r="N158" s="79"/>
      <c r="O158" s="79"/>
      <c r="P158" s="79"/>
      <c r="Q158" s="79"/>
      <c r="R158" s="79"/>
      <c r="S158" s="79"/>
      <c r="T158" s="79"/>
      <c r="U158" s="79"/>
      <c r="V158" s="79"/>
      <c r="W158" s="79"/>
      <c r="X158" s="79"/>
      <c r="Y158" s="79"/>
      <c r="Z158" s="79"/>
      <c r="AA158" s="79"/>
      <c r="AB158" s="79"/>
      <c r="AC158" s="79"/>
      <c r="AD158" s="79"/>
      <c r="AE158" s="79"/>
      <c r="AF158" s="79"/>
      <c r="AG158" s="79"/>
      <c r="AH158" s="79"/>
      <c r="AI158" s="79"/>
      <c r="AJ158" s="79"/>
      <c r="AK158" s="79"/>
      <c r="AL158" s="79"/>
      <c r="AM158" s="79"/>
      <c r="AN158" s="79"/>
      <c r="AO158" s="79"/>
      <c r="AQ158" t="s">
        <v>152</v>
      </c>
    </row>
    <row r="159" spans="1:43" x14ac:dyDescent="0.35">
      <c r="E159" s="78"/>
      <c r="F159" s="19" t="s">
        <v>153</v>
      </c>
      <c r="G159" s="19" t="s">
        <v>266</v>
      </c>
      <c r="H159" s="267"/>
      <c r="I159" s="255"/>
      <c r="J159" s="260">
        <f>ROUND(J130, $H95)</f>
        <v>6.6230000000000002</v>
      </c>
      <c r="K159" s="260">
        <f t="shared" ref="K159:AO159" si="65">ROUND(K130, $H95)</f>
        <v>6.6230000000000002</v>
      </c>
      <c r="L159" s="260">
        <f t="shared" si="65"/>
        <v>5.6920000000000002</v>
      </c>
      <c r="M159" s="260">
        <f t="shared" si="65"/>
        <v>5.6920000000000002</v>
      </c>
      <c r="N159" s="260">
        <f t="shared" si="65"/>
        <v>5.6920000000000002</v>
      </c>
      <c r="O159" s="260">
        <f t="shared" si="65"/>
        <v>5.6920000000000002</v>
      </c>
      <c r="P159" s="260">
        <f t="shared" si="65"/>
        <v>5.6920000000000002</v>
      </c>
      <c r="Q159" s="260">
        <f t="shared" si="65"/>
        <v>5.6920000000000002</v>
      </c>
      <c r="R159" s="260">
        <f t="shared" si="65"/>
        <v>4.3620000000000001</v>
      </c>
      <c r="S159" s="260">
        <f t="shared" si="65"/>
        <v>4.3620000000000001</v>
      </c>
      <c r="T159" s="260">
        <f t="shared" si="65"/>
        <v>4.3620000000000001</v>
      </c>
      <c r="U159" s="260">
        <f t="shared" si="65"/>
        <v>4.3620000000000001</v>
      </c>
      <c r="V159" s="260">
        <f t="shared" si="65"/>
        <v>4.3620000000000001</v>
      </c>
      <c r="W159" s="269">
        <f t="shared" si="65"/>
        <v>0</v>
      </c>
      <c r="X159" s="269">
        <f t="shared" si="65"/>
        <v>0</v>
      </c>
      <c r="Y159" s="269">
        <f t="shared" si="65"/>
        <v>0</v>
      </c>
      <c r="Z159" s="269">
        <f t="shared" si="65"/>
        <v>0</v>
      </c>
      <c r="AA159" s="269">
        <f t="shared" si="65"/>
        <v>0</v>
      </c>
      <c r="AB159" s="269">
        <f t="shared" si="65"/>
        <v>0</v>
      </c>
      <c r="AC159" s="269">
        <f t="shared" si="65"/>
        <v>0</v>
      </c>
      <c r="AD159" s="269">
        <f t="shared" si="65"/>
        <v>0</v>
      </c>
      <c r="AE159" s="269">
        <f t="shared" si="65"/>
        <v>0</v>
      </c>
      <c r="AF159" s="269">
        <f t="shared" si="65"/>
        <v>0</v>
      </c>
      <c r="AG159" s="260">
        <f t="shared" si="65"/>
        <v>17.702000000000002</v>
      </c>
      <c r="AH159" s="260">
        <f t="shared" si="65"/>
        <v>-6.532</v>
      </c>
      <c r="AI159" s="269">
        <f t="shared" si="65"/>
        <v>0</v>
      </c>
      <c r="AJ159" s="260">
        <f t="shared" si="65"/>
        <v>-6.532</v>
      </c>
      <c r="AK159" s="269">
        <f t="shared" si="65"/>
        <v>0</v>
      </c>
      <c r="AL159" s="269">
        <f t="shared" si="65"/>
        <v>0</v>
      </c>
      <c r="AM159" s="269">
        <f t="shared" si="65"/>
        <v>0</v>
      </c>
      <c r="AN159" s="269">
        <f t="shared" si="65"/>
        <v>0</v>
      </c>
      <c r="AO159" s="269">
        <f t="shared" si="65"/>
        <v>0</v>
      </c>
      <c r="AP159" s="256"/>
      <c r="AQ159" s="256"/>
    </row>
    <row r="160" spans="1:43" x14ac:dyDescent="0.35">
      <c r="E160" s="78"/>
      <c r="F160" t="s">
        <v>154</v>
      </c>
      <c r="G160" t="s">
        <v>266</v>
      </c>
      <c r="H160" s="268"/>
      <c r="I160" s="256"/>
      <c r="J160" s="261">
        <f t="shared" ref="J160:J165" si="66">ROUND(J131, $H96)</f>
        <v>0.752</v>
      </c>
      <c r="K160" s="261">
        <f t="shared" ref="K160:AO160" si="67">ROUND(K131, $H96)</f>
        <v>0.752</v>
      </c>
      <c r="L160" s="261">
        <f t="shared" si="67"/>
        <v>0.64600000000000002</v>
      </c>
      <c r="M160" s="261">
        <f t="shared" si="67"/>
        <v>0.64600000000000002</v>
      </c>
      <c r="N160" s="261">
        <f t="shared" si="67"/>
        <v>0.64600000000000002</v>
      </c>
      <c r="O160" s="261">
        <f t="shared" si="67"/>
        <v>0.64600000000000002</v>
      </c>
      <c r="P160" s="261">
        <f t="shared" si="67"/>
        <v>0.64600000000000002</v>
      </c>
      <c r="Q160" s="261">
        <f t="shared" si="67"/>
        <v>0.64600000000000002</v>
      </c>
      <c r="R160" s="261">
        <f t="shared" si="67"/>
        <v>0.48799999999999999</v>
      </c>
      <c r="S160" s="261">
        <f t="shared" si="67"/>
        <v>0.48799999999999999</v>
      </c>
      <c r="T160" s="261">
        <f t="shared" si="67"/>
        <v>0.48799999999999999</v>
      </c>
      <c r="U160" s="261">
        <f t="shared" si="67"/>
        <v>0.48799999999999999</v>
      </c>
      <c r="V160" s="261">
        <f t="shared" si="67"/>
        <v>0.48799999999999999</v>
      </c>
      <c r="W160" s="257">
        <f t="shared" si="67"/>
        <v>0</v>
      </c>
      <c r="X160" s="257">
        <f t="shared" si="67"/>
        <v>0</v>
      </c>
      <c r="Y160" s="257">
        <f t="shared" si="67"/>
        <v>0</v>
      </c>
      <c r="Z160" s="257">
        <f t="shared" si="67"/>
        <v>0</v>
      </c>
      <c r="AA160" s="257">
        <f t="shared" si="67"/>
        <v>0</v>
      </c>
      <c r="AB160" s="257">
        <f t="shared" si="67"/>
        <v>0</v>
      </c>
      <c r="AC160" s="257">
        <f t="shared" si="67"/>
        <v>0</v>
      </c>
      <c r="AD160" s="257">
        <f t="shared" si="67"/>
        <v>0</v>
      </c>
      <c r="AE160" s="257">
        <f t="shared" si="67"/>
        <v>0</v>
      </c>
      <c r="AF160" s="257">
        <f t="shared" si="67"/>
        <v>0</v>
      </c>
      <c r="AG160" s="261">
        <f t="shared" si="67"/>
        <v>2.492</v>
      </c>
      <c r="AH160" s="261">
        <f t="shared" si="67"/>
        <v>-0.74199999999999999</v>
      </c>
      <c r="AI160" s="257">
        <f t="shared" si="67"/>
        <v>0</v>
      </c>
      <c r="AJ160" s="261">
        <f t="shared" si="67"/>
        <v>-0.74199999999999999</v>
      </c>
      <c r="AK160" s="257">
        <f t="shared" si="67"/>
        <v>0</v>
      </c>
      <c r="AL160" s="257">
        <f t="shared" si="67"/>
        <v>0</v>
      </c>
      <c r="AM160" s="257">
        <f t="shared" si="67"/>
        <v>0</v>
      </c>
      <c r="AN160" s="257">
        <f t="shared" si="67"/>
        <v>0</v>
      </c>
      <c r="AO160" s="257">
        <f t="shared" si="67"/>
        <v>0</v>
      </c>
      <c r="AP160" s="256"/>
      <c r="AQ160" s="256"/>
    </row>
    <row r="161" spans="2:43" x14ac:dyDescent="0.35">
      <c r="E161" s="78"/>
      <c r="F161" t="s">
        <v>155</v>
      </c>
      <c r="G161" t="s">
        <v>266</v>
      </c>
      <c r="H161" s="268"/>
      <c r="I161" s="256"/>
      <c r="J161" s="261">
        <f t="shared" si="66"/>
        <v>0.107</v>
      </c>
      <c r="K161" s="261">
        <f t="shared" ref="K161:AO161" si="68">ROUND(K132, $H97)</f>
        <v>0.107</v>
      </c>
      <c r="L161" s="261">
        <f t="shared" si="68"/>
        <v>9.1999999999999998E-2</v>
      </c>
      <c r="M161" s="261">
        <f t="shared" si="68"/>
        <v>9.1999999999999998E-2</v>
      </c>
      <c r="N161" s="261">
        <f t="shared" si="68"/>
        <v>9.1999999999999998E-2</v>
      </c>
      <c r="O161" s="261">
        <f t="shared" si="68"/>
        <v>9.1999999999999998E-2</v>
      </c>
      <c r="P161" s="261">
        <f t="shared" si="68"/>
        <v>9.1999999999999998E-2</v>
      </c>
      <c r="Q161" s="261">
        <f t="shared" si="68"/>
        <v>9.1999999999999998E-2</v>
      </c>
      <c r="R161" s="261">
        <f t="shared" si="68"/>
        <v>7.2999999999999995E-2</v>
      </c>
      <c r="S161" s="261">
        <f t="shared" si="68"/>
        <v>7.2999999999999995E-2</v>
      </c>
      <c r="T161" s="261">
        <f t="shared" si="68"/>
        <v>7.2999999999999995E-2</v>
      </c>
      <c r="U161" s="261">
        <f t="shared" si="68"/>
        <v>7.2999999999999995E-2</v>
      </c>
      <c r="V161" s="261">
        <f t="shared" si="68"/>
        <v>7.2999999999999995E-2</v>
      </c>
      <c r="W161" s="257">
        <f t="shared" si="68"/>
        <v>0</v>
      </c>
      <c r="X161" s="257">
        <f t="shared" si="68"/>
        <v>0</v>
      </c>
      <c r="Y161" s="257">
        <f t="shared" si="68"/>
        <v>0</v>
      </c>
      <c r="Z161" s="257">
        <f t="shared" si="68"/>
        <v>0</v>
      </c>
      <c r="AA161" s="257">
        <f t="shared" si="68"/>
        <v>0</v>
      </c>
      <c r="AB161" s="257">
        <f t="shared" si="68"/>
        <v>0</v>
      </c>
      <c r="AC161" s="257">
        <f t="shared" si="68"/>
        <v>0</v>
      </c>
      <c r="AD161" s="257">
        <f t="shared" si="68"/>
        <v>0</v>
      </c>
      <c r="AE161" s="257">
        <f t="shared" si="68"/>
        <v>0</v>
      </c>
      <c r="AF161" s="257">
        <f t="shared" si="68"/>
        <v>0</v>
      </c>
      <c r="AG161" s="261">
        <f t="shared" si="68"/>
        <v>1.7050000000000001</v>
      </c>
      <c r="AH161" s="261">
        <f t="shared" si="68"/>
        <v>-0.105</v>
      </c>
      <c r="AI161" s="257">
        <f t="shared" si="68"/>
        <v>0</v>
      </c>
      <c r="AJ161" s="261">
        <f t="shared" si="68"/>
        <v>-0.105</v>
      </c>
      <c r="AK161" s="257">
        <f t="shared" si="68"/>
        <v>0</v>
      </c>
      <c r="AL161" s="257">
        <f t="shared" si="68"/>
        <v>0</v>
      </c>
      <c r="AM161" s="257">
        <f t="shared" si="68"/>
        <v>0</v>
      </c>
      <c r="AN161" s="257">
        <f t="shared" si="68"/>
        <v>0</v>
      </c>
      <c r="AO161" s="257">
        <f t="shared" si="68"/>
        <v>0</v>
      </c>
      <c r="AP161" s="256"/>
      <c r="AQ161" s="256"/>
    </row>
    <row r="162" spans="2:43" x14ac:dyDescent="0.35">
      <c r="E162" s="78"/>
      <c r="F162" t="s">
        <v>156</v>
      </c>
      <c r="G162" t="s">
        <v>267</v>
      </c>
      <c r="H162" s="41"/>
      <c r="J162" s="111">
        <f t="shared" si="66"/>
        <v>10.79</v>
      </c>
      <c r="K162" s="111">
        <f t="shared" ref="K162:AO162" si="69">ROUND(K133, $H98)</f>
        <v>0</v>
      </c>
      <c r="L162" s="111">
        <f t="shared" si="69"/>
        <v>6.68</v>
      </c>
      <c r="M162" s="111">
        <f t="shared" si="69"/>
        <v>10.11</v>
      </c>
      <c r="N162" s="111">
        <f t="shared" si="69"/>
        <v>25.42</v>
      </c>
      <c r="O162" s="111">
        <f t="shared" si="69"/>
        <v>53.2</v>
      </c>
      <c r="P162" s="111">
        <f t="shared" si="69"/>
        <v>151.33000000000001</v>
      </c>
      <c r="Q162" s="111">
        <f t="shared" si="69"/>
        <v>0</v>
      </c>
      <c r="R162" s="111">
        <f t="shared" si="69"/>
        <v>10.28</v>
      </c>
      <c r="S162" s="111">
        <f t="shared" si="69"/>
        <v>229.33</v>
      </c>
      <c r="T162" s="111">
        <f t="shared" si="69"/>
        <v>465.29</v>
      </c>
      <c r="U162" s="111">
        <f t="shared" si="69"/>
        <v>737.71</v>
      </c>
      <c r="V162" s="111">
        <f t="shared" si="69"/>
        <v>1618.53</v>
      </c>
      <c r="W162" s="69">
        <f t="shared" si="69"/>
        <v>0</v>
      </c>
      <c r="X162" s="69">
        <f t="shared" si="69"/>
        <v>0</v>
      </c>
      <c r="Y162" s="69">
        <f t="shared" si="69"/>
        <v>0</v>
      </c>
      <c r="Z162" s="69">
        <f t="shared" si="69"/>
        <v>0</v>
      </c>
      <c r="AA162" s="69">
        <f t="shared" si="69"/>
        <v>0</v>
      </c>
      <c r="AB162" s="69">
        <f t="shared" si="69"/>
        <v>0</v>
      </c>
      <c r="AC162" s="69">
        <f t="shared" si="69"/>
        <v>0</v>
      </c>
      <c r="AD162" s="69">
        <f t="shared" si="69"/>
        <v>0</v>
      </c>
      <c r="AE162" s="69">
        <f t="shared" si="69"/>
        <v>0</v>
      </c>
      <c r="AF162" s="69">
        <f t="shared" si="69"/>
        <v>0</v>
      </c>
      <c r="AG162" s="111">
        <f t="shared" si="69"/>
        <v>0</v>
      </c>
      <c r="AH162" s="111">
        <f t="shared" si="69"/>
        <v>0</v>
      </c>
      <c r="AI162" s="69">
        <f t="shared" si="69"/>
        <v>0</v>
      </c>
      <c r="AJ162" s="111">
        <f t="shared" si="69"/>
        <v>0</v>
      </c>
      <c r="AK162" s="69">
        <f t="shared" si="69"/>
        <v>0</v>
      </c>
      <c r="AL162" s="69">
        <f t="shared" si="69"/>
        <v>0</v>
      </c>
      <c r="AM162" s="69">
        <f t="shared" si="69"/>
        <v>0</v>
      </c>
      <c r="AN162" s="69">
        <f t="shared" si="69"/>
        <v>0</v>
      </c>
      <c r="AO162" s="69">
        <f t="shared" si="69"/>
        <v>0</v>
      </c>
    </row>
    <row r="163" spans="2:43" x14ac:dyDescent="0.35">
      <c r="E163" s="78"/>
      <c r="F163" t="s">
        <v>157</v>
      </c>
      <c r="G163" t="s">
        <v>268</v>
      </c>
      <c r="H163" s="41"/>
      <c r="J163" s="111">
        <f t="shared" si="66"/>
        <v>0</v>
      </c>
      <c r="K163" s="111">
        <f t="shared" ref="K163:AO163" si="70">ROUND(K134, $H99)</f>
        <v>0</v>
      </c>
      <c r="L163" s="111">
        <f t="shared" si="70"/>
        <v>0</v>
      </c>
      <c r="M163" s="111">
        <f t="shared" si="70"/>
        <v>0</v>
      </c>
      <c r="N163" s="111">
        <f t="shared" si="70"/>
        <v>0</v>
      </c>
      <c r="O163" s="111">
        <f t="shared" si="70"/>
        <v>0</v>
      </c>
      <c r="P163" s="111">
        <f t="shared" si="70"/>
        <v>0</v>
      </c>
      <c r="Q163" s="111">
        <f t="shared" si="70"/>
        <v>0</v>
      </c>
      <c r="R163" s="111">
        <f t="shared" si="70"/>
        <v>2.4</v>
      </c>
      <c r="S163" s="111">
        <f t="shared" si="70"/>
        <v>2.4</v>
      </c>
      <c r="T163" s="111">
        <f t="shared" si="70"/>
        <v>2.4</v>
      </c>
      <c r="U163" s="111">
        <f t="shared" si="70"/>
        <v>2.4</v>
      </c>
      <c r="V163" s="111">
        <f t="shared" si="70"/>
        <v>2.4</v>
      </c>
      <c r="W163" s="69">
        <f t="shared" si="70"/>
        <v>0</v>
      </c>
      <c r="X163" s="69">
        <f t="shared" si="70"/>
        <v>0</v>
      </c>
      <c r="Y163" s="69">
        <f t="shared" si="70"/>
        <v>0</v>
      </c>
      <c r="Z163" s="69">
        <f t="shared" si="70"/>
        <v>0</v>
      </c>
      <c r="AA163" s="69">
        <f t="shared" si="70"/>
        <v>0</v>
      </c>
      <c r="AB163" s="69">
        <f t="shared" si="70"/>
        <v>0</v>
      </c>
      <c r="AC163" s="69">
        <f t="shared" si="70"/>
        <v>0</v>
      </c>
      <c r="AD163" s="69">
        <f t="shared" si="70"/>
        <v>0</v>
      </c>
      <c r="AE163" s="69">
        <f t="shared" si="70"/>
        <v>0</v>
      </c>
      <c r="AF163" s="69">
        <f t="shared" si="70"/>
        <v>0</v>
      </c>
      <c r="AG163" s="111">
        <f t="shared" si="70"/>
        <v>0</v>
      </c>
      <c r="AH163" s="111">
        <f t="shared" si="70"/>
        <v>0</v>
      </c>
      <c r="AI163" s="69">
        <f t="shared" si="70"/>
        <v>0</v>
      </c>
      <c r="AJ163" s="111">
        <f t="shared" si="70"/>
        <v>0</v>
      </c>
      <c r="AK163" s="69">
        <f t="shared" si="70"/>
        <v>0</v>
      </c>
      <c r="AL163" s="69">
        <f t="shared" si="70"/>
        <v>0</v>
      </c>
      <c r="AM163" s="69">
        <f t="shared" si="70"/>
        <v>0</v>
      </c>
      <c r="AN163" s="69">
        <f t="shared" si="70"/>
        <v>0</v>
      </c>
      <c r="AO163" s="69">
        <f t="shared" si="70"/>
        <v>0</v>
      </c>
    </row>
    <row r="164" spans="2:43" x14ac:dyDescent="0.35">
      <c r="E164" s="78"/>
      <c r="F164" t="s">
        <v>158</v>
      </c>
      <c r="G164" t="s">
        <v>268</v>
      </c>
      <c r="H164" s="41"/>
      <c r="J164" s="111">
        <f t="shared" si="66"/>
        <v>0</v>
      </c>
      <c r="K164" s="111">
        <f t="shared" ref="K164:AO164" si="71">ROUND(K135, $H100)</f>
        <v>0</v>
      </c>
      <c r="L164" s="111">
        <f t="shared" si="71"/>
        <v>0</v>
      </c>
      <c r="M164" s="111">
        <f t="shared" si="71"/>
        <v>0</v>
      </c>
      <c r="N164" s="111">
        <f t="shared" si="71"/>
        <v>0</v>
      </c>
      <c r="O164" s="111">
        <f t="shared" si="71"/>
        <v>0</v>
      </c>
      <c r="P164" s="111">
        <f t="shared" si="71"/>
        <v>0</v>
      </c>
      <c r="Q164" s="111">
        <f t="shared" si="71"/>
        <v>0</v>
      </c>
      <c r="R164" s="111">
        <f t="shared" si="71"/>
        <v>4.7699999999999996</v>
      </c>
      <c r="S164" s="111">
        <f t="shared" si="71"/>
        <v>4.7699999999999996</v>
      </c>
      <c r="T164" s="111">
        <f t="shared" si="71"/>
        <v>4.7699999999999996</v>
      </c>
      <c r="U164" s="111">
        <f t="shared" si="71"/>
        <v>4.7699999999999996</v>
      </c>
      <c r="V164" s="111">
        <f t="shared" si="71"/>
        <v>4.7699999999999996</v>
      </c>
      <c r="W164" s="69">
        <f t="shared" si="71"/>
        <v>0</v>
      </c>
      <c r="X164" s="69">
        <f t="shared" si="71"/>
        <v>0</v>
      </c>
      <c r="Y164" s="69">
        <f t="shared" si="71"/>
        <v>0</v>
      </c>
      <c r="Z164" s="69">
        <f t="shared" si="71"/>
        <v>0</v>
      </c>
      <c r="AA164" s="69">
        <f t="shared" si="71"/>
        <v>0</v>
      </c>
      <c r="AB164" s="69">
        <f t="shared" si="71"/>
        <v>0</v>
      </c>
      <c r="AC164" s="69">
        <f t="shared" si="71"/>
        <v>0</v>
      </c>
      <c r="AD164" s="69">
        <f t="shared" si="71"/>
        <v>0</v>
      </c>
      <c r="AE164" s="69">
        <f t="shared" si="71"/>
        <v>0</v>
      </c>
      <c r="AF164" s="69">
        <f t="shared" si="71"/>
        <v>0</v>
      </c>
      <c r="AG164" s="111">
        <f t="shared" si="71"/>
        <v>0</v>
      </c>
      <c r="AH164" s="111">
        <f t="shared" si="71"/>
        <v>0</v>
      </c>
      <c r="AI164" s="69">
        <f t="shared" si="71"/>
        <v>0</v>
      </c>
      <c r="AJ164" s="111">
        <f t="shared" si="71"/>
        <v>0</v>
      </c>
      <c r="AK164" s="69">
        <f t="shared" si="71"/>
        <v>0</v>
      </c>
      <c r="AL164" s="69">
        <f t="shared" si="71"/>
        <v>0</v>
      </c>
      <c r="AM164" s="69">
        <f t="shared" si="71"/>
        <v>0</v>
      </c>
      <c r="AN164" s="69">
        <f t="shared" si="71"/>
        <v>0</v>
      </c>
      <c r="AO164" s="69">
        <f t="shared" si="71"/>
        <v>0</v>
      </c>
    </row>
    <row r="165" spans="2:43" x14ac:dyDescent="0.35">
      <c r="E165" s="78"/>
      <c r="F165" s="28" t="s">
        <v>159</v>
      </c>
      <c r="G165" s="28" t="s">
        <v>269</v>
      </c>
      <c r="H165" s="272"/>
      <c r="I165" s="258"/>
      <c r="J165" s="262">
        <f t="shared" si="66"/>
        <v>0</v>
      </c>
      <c r="K165" s="262">
        <f t="shared" ref="K165:AO165" si="72">ROUND(K136, $H101)</f>
        <v>0</v>
      </c>
      <c r="L165" s="262">
        <f t="shared" si="72"/>
        <v>0</v>
      </c>
      <c r="M165" s="262">
        <f t="shared" si="72"/>
        <v>0</v>
      </c>
      <c r="N165" s="262">
        <f t="shared" si="72"/>
        <v>0</v>
      </c>
      <c r="O165" s="262">
        <f t="shared" si="72"/>
        <v>0</v>
      </c>
      <c r="P165" s="262">
        <f t="shared" si="72"/>
        <v>0</v>
      </c>
      <c r="Q165" s="262">
        <f t="shared" si="72"/>
        <v>0</v>
      </c>
      <c r="R165" s="262">
        <f t="shared" si="72"/>
        <v>0.125</v>
      </c>
      <c r="S165" s="262">
        <f t="shared" si="72"/>
        <v>0.125</v>
      </c>
      <c r="T165" s="262">
        <f t="shared" si="72"/>
        <v>0.125</v>
      </c>
      <c r="U165" s="262">
        <f t="shared" si="72"/>
        <v>0.125</v>
      </c>
      <c r="V165" s="262">
        <f t="shared" si="72"/>
        <v>0.125</v>
      </c>
      <c r="W165" s="259">
        <f t="shared" si="72"/>
        <v>0</v>
      </c>
      <c r="X165" s="259">
        <f t="shared" si="72"/>
        <v>0</v>
      </c>
      <c r="Y165" s="259">
        <f t="shared" si="72"/>
        <v>0</v>
      </c>
      <c r="Z165" s="259">
        <f t="shared" si="72"/>
        <v>0</v>
      </c>
      <c r="AA165" s="259">
        <f t="shared" si="72"/>
        <v>0</v>
      </c>
      <c r="AB165" s="259">
        <f t="shared" si="72"/>
        <v>0</v>
      </c>
      <c r="AC165" s="259">
        <f t="shared" si="72"/>
        <v>0</v>
      </c>
      <c r="AD165" s="259">
        <f t="shared" si="72"/>
        <v>0</v>
      </c>
      <c r="AE165" s="259">
        <f t="shared" si="72"/>
        <v>0</v>
      </c>
      <c r="AF165" s="259">
        <f t="shared" si="72"/>
        <v>0</v>
      </c>
      <c r="AG165" s="262">
        <f t="shared" si="72"/>
        <v>0</v>
      </c>
      <c r="AH165" s="262">
        <f t="shared" si="72"/>
        <v>0</v>
      </c>
      <c r="AI165" s="259">
        <f t="shared" si="72"/>
        <v>0</v>
      </c>
      <c r="AJ165" s="262">
        <f t="shared" si="72"/>
        <v>0.20399999999999999</v>
      </c>
      <c r="AK165" s="259">
        <f t="shared" si="72"/>
        <v>0</v>
      </c>
      <c r="AL165" s="259">
        <f t="shared" si="72"/>
        <v>0</v>
      </c>
      <c r="AM165" s="259">
        <f t="shared" si="72"/>
        <v>0</v>
      </c>
      <c r="AN165" s="259">
        <f t="shared" si="72"/>
        <v>0</v>
      </c>
      <c r="AO165" s="259">
        <f t="shared" si="72"/>
        <v>0</v>
      </c>
      <c r="AP165" s="256"/>
      <c r="AQ165" s="256"/>
    </row>
    <row r="166" spans="2:43" x14ac:dyDescent="0.35">
      <c r="E166" s="78"/>
      <c r="J166" s="79"/>
      <c r="K166" s="79"/>
      <c r="L166" s="79"/>
      <c r="M166" s="79"/>
      <c r="N166" s="79"/>
      <c r="O166" s="79"/>
      <c r="P166" s="79"/>
      <c r="Q166" s="79"/>
      <c r="R166" s="79"/>
      <c r="S166" s="79"/>
      <c r="T166" s="79"/>
      <c r="U166" s="79"/>
      <c r="V166" s="79"/>
      <c r="W166" s="79"/>
      <c r="X166" s="79"/>
      <c r="Y166" s="79"/>
      <c r="Z166" s="79"/>
      <c r="AA166" s="79"/>
      <c r="AB166" s="79"/>
      <c r="AC166" s="79"/>
      <c r="AD166" s="79"/>
      <c r="AE166" s="79"/>
      <c r="AF166" s="79"/>
      <c r="AG166" s="79"/>
      <c r="AH166" s="79"/>
      <c r="AI166" s="79"/>
      <c r="AJ166" s="79"/>
      <c r="AK166" s="79"/>
      <c r="AL166" s="79"/>
      <c r="AM166" s="79"/>
      <c r="AN166" s="79"/>
      <c r="AO166" s="79"/>
    </row>
    <row r="167" spans="2:43" x14ac:dyDescent="0.35">
      <c r="E167" s="27" t="s">
        <v>752</v>
      </c>
      <c r="I167" t="s">
        <v>151</v>
      </c>
      <c r="J167" s="79"/>
      <c r="K167" s="79"/>
      <c r="L167" s="79"/>
      <c r="M167" s="79"/>
      <c r="N167" s="79"/>
      <c r="O167" s="79"/>
      <c r="P167" s="79"/>
      <c r="Q167" s="79"/>
      <c r="R167" s="79"/>
      <c r="S167" s="79"/>
      <c r="T167" s="79"/>
      <c r="U167" s="79"/>
      <c r="V167" s="79"/>
      <c r="W167" s="79"/>
      <c r="X167" s="79"/>
      <c r="Y167" s="79"/>
      <c r="Z167" s="79"/>
      <c r="AA167" s="79"/>
      <c r="AB167" s="79"/>
      <c r="AC167" s="79"/>
      <c r="AD167" s="79"/>
      <c r="AE167" s="79"/>
      <c r="AF167" s="79"/>
      <c r="AG167" s="79"/>
      <c r="AH167" s="79"/>
      <c r="AI167" s="79"/>
      <c r="AJ167" s="79"/>
      <c r="AK167" s="79"/>
      <c r="AL167" s="79"/>
      <c r="AM167" s="79"/>
      <c r="AN167" s="79"/>
      <c r="AO167" s="79"/>
      <c r="AQ167" t="s">
        <v>152</v>
      </c>
    </row>
    <row r="168" spans="2:43" x14ac:dyDescent="0.35">
      <c r="C168" s="78"/>
      <c r="F168" s="19" t="s">
        <v>153</v>
      </c>
      <c r="G168" s="19" t="s">
        <v>266</v>
      </c>
      <c r="H168" s="267"/>
      <c r="I168" s="255"/>
      <c r="J168" s="260">
        <f t="shared" ref="J168" si="73">ROUND( J139, $H95)</f>
        <v>4.1509999999999998</v>
      </c>
      <c r="K168" s="260">
        <f t="shared" ref="K168:AO168" si="74">ROUND( K139, $H95)</f>
        <v>4.1509999999999998</v>
      </c>
      <c r="L168" s="260">
        <f t="shared" si="74"/>
        <v>3.5670000000000002</v>
      </c>
      <c r="M168" s="260">
        <f t="shared" si="74"/>
        <v>3.5670000000000002</v>
      </c>
      <c r="N168" s="260">
        <f t="shared" si="74"/>
        <v>3.5670000000000002</v>
      </c>
      <c r="O168" s="260">
        <f t="shared" si="74"/>
        <v>3.5670000000000002</v>
      </c>
      <c r="P168" s="260">
        <f t="shared" si="74"/>
        <v>3.5670000000000002</v>
      </c>
      <c r="Q168" s="260">
        <f t="shared" si="74"/>
        <v>3.5670000000000002</v>
      </c>
      <c r="R168" s="260">
        <f t="shared" si="74"/>
        <v>2.734</v>
      </c>
      <c r="S168" s="260">
        <f t="shared" si="74"/>
        <v>2.734</v>
      </c>
      <c r="T168" s="260">
        <f t="shared" si="74"/>
        <v>2.734</v>
      </c>
      <c r="U168" s="260">
        <f t="shared" si="74"/>
        <v>2.734</v>
      </c>
      <c r="V168" s="260">
        <f t="shared" si="74"/>
        <v>2.734</v>
      </c>
      <c r="W168" s="260">
        <f t="shared" si="74"/>
        <v>2.8860000000000001</v>
      </c>
      <c r="X168" s="260">
        <f t="shared" si="74"/>
        <v>2.8860000000000001</v>
      </c>
      <c r="Y168" s="260">
        <f t="shared" si="74"/>
        <v>2.8860000000000001</v>
      </c>
      <c r="Z168" s="260">
        <f t="shared" si="74"/>
        <v>2.8860000000000001</v>
      </c>
      <c r="AA168" s="260">
        <f t="shared" si="74"/>
        <v>2.8860000000000001</v>
      </c>
      <c r="AB168" s="260">
        <f t="shared" si="74"/>
        <v>2.8610000000000002</v>
      </c>
      <c r="AC168" s="260">
        <f t="shared" si="74"/>
        <v>2.8610000000000002</v>
      </c>
      <c r="AD168" s="260">
        <f t="shared" si="74"/>
        <v>2.8610000000000002</v>
      </c>
      <c r="AE168" s="260">
        <f t="shared" si="74"/>
        <v>2.8610000000000002</v>
      </c>
      <c r="AF168" s="260">
        <f t="shared" si="74"/>
        <v>2.8610000000000002</v>
      </c>
      <c r="AG168" s="260">
        <f t="shared" si="74"/>
        <v>11.093999999999999</v>
      </c>
      <c r="AH168" s="260">
        <f t="shared" si="74"/>
        <v>-6.532</v>
      </c>
      <c r="AI168" s="260">
        <f t="shared" si="74"/>
        <v>-5.9560000000000004</v>
      </c>
      <c r="AJ168" s="260">
        <f t="shared" si="74"/>
        <v>-6.532</v>
      </c>
      <c r="AK168" s="269">
        <f t="shared" si="74"/>
        <v>0</v>
      </c>
      <c r="AL168" s="260">
        <f t="shared" si="74"/>
        <v>-5.9560000000000004</v>
      </c>
      <c r="AM168" s="269">
        <f t="shared" si="74"/>
        <v>0</v>
      </c>
      <c r="AN168" s="260">
        <f t="shared" si="74"/>
        <v>-4.0869999999999997</v>
      </c>
      <c r="AO168" s="269">
        <f t="shared" si="74"/>
        <v>0</v>
      </c>
      <c r="AP168" s="256"/>
      <c r="AQ168" s="256"/>
    </row>
    <row r="169" spans="2:43" x14ac:dyDescent="0.35">
      <c r="C169" s="78"/>
      <c r="F169" t="s">
        <v>154</v>
      </c>
      <c r="G169" t="s">
        <v>266</v>
      </c>
      <c r="H169" s="268"/>
      <c r="I169" s="256"/>
      <c r="J169" s="261">
        <f t="shared" ref="J169:J174" si="75">ROUND( J140, $H96)</f>
        <v>0.47099999999999997</v>
      </c>
      <c r="K169" s="261">
        <f t="shared" ref="K169:AO169" si="76">ROUND( K140, $H96)</f>
        <v>0.47099999999999997</v>
      </c>
      <c r="L169" s="261">
        <f t="shared" si="76"/>
        <v>0.40500000000000003</v>
      </c>
      <c r="M169" s="261">
        <f t="shared" si="76"/>
        <v>0.40500000000000003</v>
      </c>
      <c r="N169" s="261">
        <f t="shared" si="76"/>
        <v>0.40500000000000003</v>
      </c>
      <c r="O169" s="261">
        <f t="shared" si="76"/>
        <v>0.40500000000000003</v>
      </c>
      <c r="P169" s="261">
        <f t="shared" si="76"/>
        <v>0.40500000000000003</v>
      </c>
      <c r="Q169" s="261">
        <f t="shared" si="76"/>
        <v>0.40500000000000003</v>
      </c>
      <c r="R169" s="261">
        <f t="shared" si="76"/>
        <v>0.30599999999999999</v>
      </c>
      <c r="S169" s="261">
        <f t="shared" si="76"/>
        <v>0.30599999999999999</v>
      </c>
      <c r="T169" s="261">
        <f t="shared" si="76"/>
        <v>0.30599999999999999</v>
      </c>
      <c r="U169" s="261">
        <f t="shared" si="76"/>
        <v>0.30599999999999999</v>
      </c>
      <c r="V169" s="261">
        <f t="shared" si="76"/>
        <v>0.30599999999999999</v>
      </c>
      <c r="W169" s="261">
        <f t="shared" si="76"/>
        <v>0.311</v>
      </c>
      <c r="X169" s="261">
        <f t="shared" si="76"/>
        <v>0.311</v>
      </c>
      <c r="Y169" s="261">
        <f t="shared" si="76"/>
        <v>0.311</v>
      </c>
      <c r="Z169" s="261">
        <f t="shared" si="76"/>
        <v>0.311</v>
      </c>
      <c r="AA169" s="261">
        <f t="shared" si="76"/>
        <v>0.311</v>
      </c>
      <c r="AB169" s="261">
        <f t="shared" si="76"/>
        <v>0.29799999999999999</v>
      </c>
      <c r="AC169" s="261">
        <f t="shared" si="76"/>
        <v>0.29799999999999999</v>
      </c>
      <c r="AD169" s="261">
        <f t="shared" si="76"/>
        <v>0.29799999999999999</v>
      </c>
      <c r="AE169" s="261">
        <f t="shared" si="76"/>
        <v>0.29799999999999999</v>
      </c>
      <c r="AF169" s="261">
        <f t="shared" si="76"/>
        <v>0.29799999999999999</v>
      </c>
      <c r="AG169" s="261">
        <f t="shared" si="76"/>
        <v>1.5620000000000001</v>
      </c>
      <c r="AH169" s="261">
        <f t="shared" si="76"/>
        <v>-0.74199999999999999</v>
      </c>
      <c r="AI169" s="261">
        <f t="shared" si="76"/>
        <v>-0.67</v>
      </c>
      <c r="AJ169" s="261">
        <f t="shared" si="76"/>
        <v>-0.74199999999999999</v>
      </c>
      <c r="AK169" s="257">
        <f t="shared" si="76"/>
        <v>0</v>
      </c>
      <c r="AL169" s="261">
        <f t="shared" si="76"/>
        <v>-0.67</v>
      </c>
      <c r="AM169" s="257">
        <f>ROUND( AM140, $H96)</f>
        <v>0</v>
      </c>
      <c r="AN169" s="261">
        <f t="shared" si="76"/>
        <v>-0.437</v>
      </c>
      <c r="AO169" s="257">
        <f t="shared" si="76"/>
        <v>0</v>
      </c>
      <c r="AP169" s="256"/>
      <c r="AQ169" s="256"/>
    </row>
    <row r="170" spans="2:43" x14ac:dyDescent="0.35">
      <c r="C170" s="78"/>
      <c r="F170" t="s">
        <v>155</v>
      </c>
      <c r="G170" t="s">
        <v>266</v>
      </c>
      <c r="H170" s="268"/>
      <c r="I170" s="256"/>
      <c r="J170" s="261">
        <f t="shared" si="75"/>
        <v>6.7000000000000004E-2</v>
      </c>
      <c r="K170" s="261">
        <f t="shared" ref="K170:AO170" si="77">ROUND( K141, $H97)</f>
        <v>6.7000000000000004E-2</v>
      </c>
      <c r="L170" s="261">
        <f t="shared" si="77"/>
        <v>5.8000000000000003E-2</v>
      </c>
      <c r="M170" s="261">
        <f t="shared" si="77"/>
        <v>5.8000000000000003E-2</v>
      </c>
      <c r="N170" s="261">
        <f t="shared" si="77"/>
        <v>5.8000000000000003E-2</v>
      </c>
      <c r="O170" s="261">
        <f t="shared" si="77"/>
        <v>5.8000000000000003E-2</v>
      </c>
      <c r="P170" s="261">
        <f t="shared" si="77"/>
        <v>5.8000000000000003E-2</v>
      </c>
      <c r="Q170" s="261">
        <f t="shared" si="77"/>
        <v>5.8000000000000003E-2</v>
      </c>
      <c r="R170" s="261">
        <f t="shared" si="77"/>
        <v>4.5999999999999999E-2</v>
      </c>
      <c r="S170" s="261">
        <f t="shared" si="77"/>
        <v>4.5999999999999999E-2</v>
      </c>
      <c r="T170" s="261">
        <f t="shared" si="77"/>
        <v>4.5999999999999999E-2</v>
      </c>
      <c r="U170" s="261">
        <f t="shared" si="77"/>
        <v>4.5999999999999999E-2</v>
      </c>
      <c r="V170" s="261">
        <f t="shared" si="77"/>
        <v>4.5999999999999999E-2</v>
      </c>
      <c r="W170" s="261">
        <f t="shared" si="77"/>
        <v>5.2999999999999999E-2</v>
      </c>
      <c r="X170" s="261">
        <f t="shared" si="77"/>
        <v>5.2999999999999999E-2</v>
      </c>
      <c r="Y170" s="261">
        <f t="shared" si="77"/>
        <v>5.2999999999999999E-2</v>
      </c>
      <c r="Z170" s="261">
        <f t="shared" si="77"/>
        <v>5.2999999999999999E-2</v>
      </c>
      <c r="AA170" s="261">
        <f t="shared" si="77"/>
        <v>5.2999999999999999E-2</v>
      </c>
      <c r="AB170" s="261">
        <f t="shared" si="77"/>
        <v>5.3999999999999999E-2</v>
      </c>
      <c r="AC170" s="261">
        <f t="shared" si="77"/>
        <v>5.3999999999999999E-2</v>
      </c>
      <c r="AD170" s="261">
        <f t="shared" si="77"/>
        <v>5.3999999999999999E-2</v>
      </c>
      <c r="AE170" s="261">
        <f t="shared" si="77"/>
        <v>5.3999999999999999E-2</v>
      </c>
      <c r="AF170" s="261">
        <f t="shared" si="77"/>
        <v>5.3999999999999999E-2</v>
      </c>
      <c r="AG170" s="261">
        <f t="shared" si="77"/>
        <v>1.0680000000000001</v>
      </c>
      <c r="AH170" s="261">
        <f t="shared" si="77"/>
        <v>-0.105</v>
      </c>
      <c r="AI170" s="261">
        <f t="shared" si="77"/>
        <v>-9.9000000000000005E-2</v>
      </c>
      <c r="AJ170" s="261">
        <f t="shared" si="77"/>
        <v>-0.105</v>
      </c>
      <c r="AK170" s="257">
        <f t="shared" si="77"/>
        <v>0</v>
      </c>
      <c r="AL170" s="261">
        <f t="shared" si="77"/>
        <v>-9.9000000000000005E-2</v>
      </c>
      <c r="AM170" s="257">
        <f t="shared" si="77"/>
        <v>0</v>
      </c>
      <c r="AN170" s="261">
        <f t="shared" si="77"/>
        <v>-7.5999999999999998E-2</v>
      </c>
      <c r="AO170" s="257">
        <f t="shared" si="77"/>
        <v>0</v>
      </c>
      <c r="AP170" s="256"/>
      <c r="AQ170" s="256"/>
    </row>
    <row r="171" spans="2:43" x14ac:dyDescent="0.35">
      <c r="C171" s="78"/>
      <c r="F171" t="s">
        <v>156</v>
      </c>
      <c r="G171" t="s">
        <v>267</v>
      </c>
      <c r="H171" s="41"/>
      <c r="J171" s="111">
        <f t="shared" si="75"/>
        <v>6.8</v>
      </c>
      <c r="K171" s="111">
        <f t="shared" ref="K171:AO171" si="78">ROUND( K142, $H98)</f>
        <v>0</v>
      </c>
      <c r="L171" s="111">
        <f t="shared" si="78"/>
        <v>4.21</v>
      </c>
      <c r="M171" s="111">
        <f t="shared" si="78"/>
        <v>6.37</v>
      </c>
      <c r="N171" s="111">
        <f t="shared" si="78"/>
        <v>15.96</v>
      </c>
      <c r="O171" s="111">
        <f t="shared" si="78"/>
        <v>33.369999999999997</v>
      </c>
      <c r="P171" s="111">
        <f t="shared" si="78"/>
        <v>94.87</v>
      </c>
      <c r="Q171" s="111">
        <f t="shared" si="78"/>
        <v>0</v>
      </c>
      <c r="R171" s="111">
        <f t="shared" si="78"/>
        <v>6.47</v>
      </c>
      <c r="S171" s="111">
        <f t="shared" si="78"/>
        <v>143.75</v>
      </c>
      <c r="T171" s="111">
        <f t="shared" si="78"/>
        <v>291.64</v>
      </c>
      <c r="U171" s="111">
        <f t="shared" si="78"/>
        <v>462.38</v>
      </c>
      <c r="V171" s="111">
        <f t="shared" si="78"/>
        <v>1014.43</v>
      </c>
      <c r="W171" s="111">
        <f t="shared" si="78"/>
        <v>7.77</v>
      </c>
      <c r="X171" s="111">
        <f t="shared" si="78"/>
        <v>219.54</v>
      </c>
      <c r="Y171" s="111">
        <f t="shared" si="78"/>
        <v>447.67</v>
      </c>
      <c r="Z171" s="111">
        <f t="shared" si="78"/>
        <v>711.03</v>
      </c>
      <c r="AA171" s="111">
        <f t="shared" si="78"/>
        <v>1562.59</v>
      </c>
      <c r="AB171" s="111">
        <f t="shared" si="78"/>
        <v>85.87</v>
      </c>
      <c r="AC171" s="111">
        <f t="shared" si="78"/>
        <v>921</v>
      </c>
      <c r="AD171" s="111">
        <f t="shared" si="78"/>
        <v>4664.6400000000003</v>
      </c>
      <c r="AE171" s="111">
        <f t="shared" si="78"/>
        <v>9515.6299999999992</v>
      </c>
      <c r="AF171" s="111">
        <f t="shared" si="78"/>
        <v>21206.13</v>
      </c>
      <c r="AG171" s="111">
        <f t="shared" si="78"/>
        <v>0</v>
      </c>
      <c r="AH171" s="111">
        <f t="shared" si="78"/>
        <v>0</v>
      </c>
      <c r="AI171" s="111">
        <f t="shared" si="78"/>
        <v>0</v>
      </c>
      <c r="AJ171" s="111">
        <f t="shared" si="78"/>
        <v>0</v>
      </c>
      <c r="AK171" s="69">
        <f t="shared" si="78"/>
        <v>0</v>
      </c>
      <c r="AL171" s="111">
        <f t="shared" si="78"/>
        <v>0</v>
      </c>
      <c r="AM171" s="69">
        <f t="shared" si="78"/>
        <v>0</v>
      </c>
      <c r="AN171" s="111">
        <f t="shared" si="78"/>
        <v>0</v>
      </c>
      <c r="AO171" s="69">
        <f t="shared" si="78"/>
        <v>0</v>
      </c>
    </row>
    <row r="172" spans="2:43" x14ac:dyDescent="0.35">
      <c r="C172" s="78"/>
      <c r="F172" t="s">
        <v>157</v>
      </c>
      <c r="G172" t="s">
        <v>268</v>
      </c>
      <c r="H172" s="41"/>
      <c r="J172" s="111">
        <f t="shared" si="75"/>
        <v>0</v>
      </c>
      <c r="K172" s="111">
        <f t="shared" ref="K172:AO172" si="79">ROUND( K143, $H99)</f>
        <v>0</v>
      </c>
      <c r="L172" s="111">
        <f t="shared" si="79"/>
        <v>0</v>
      </c>
      <c r="M172" s="111">
        <f t="shared" si="79"/>
        <v>0</v>
      </c>
      <c r="N172" s="111">
        <f t="shared" si="79"/>
        <v>0</v>
      </c>
      <c r="O172" s="111">
        <f t="shared" si="79"/>
        <v>0</v>
      </c>
      <c r="P172" s="111">
        <f t="shared" si="79"/>
        <v>0</v>
      </c>
      <c r="Q172" s="111">
        <f t="shared" si="79"/>
        <v>0</v>
      </c>
      <c r="R172" s="111">
        <f t="shared" si="79"/>
        <v>1.51</v>
      </c>
      <c r="S172" s="111">
        <f t="shared" si="79"/>
        <v>1.51</v>
      </c>
      <c r="T172" s="111">
        <f t="shared" si="79"/>
        <v>1.51</v>
      </c>
      <c r="U172" s="111">
        <f t="shared" si="79"/>
        <v>1.51</v>
      </c>
      <c r="V172" s="111">
        <f t="shared" si="79"/>
        <v>1.51</v>
      </c>
      <c r="W172" s="111">
        <f t="shared" si="79"/>
        <v>2.44</v>
      </c>
      <c r="X172" s="111">
        <f t="shared" si="79"/>
        <v>2.44</v>
      </c>
      <c r="Y172" s="111">
        <f t="shared" si="79"/>
        <v>2.44</v>
      </c>
      <c r="Z172" s="111">
        <f t="shared" si="79"/>
        <v>2.44</v>
      </c>
      <c r="AA172" s="111">
        <f t="shared" si="79"/>
        <v>2.44</v>
      </c>
      <c r="AB172" s="111">
        <f t="shared" si="79"/>
        <v>3.04</v>
      </c>
      <c r="AC172" s="111">
        <f t="shared" si="79"/>
        <v>3.04</v>
      </c>
      <c r="AD172" s="111">
        <f t="shared" si="79"/>
        <v>3.04</v>
      </c>
      <c r="AE172" s="111">
        <f t="shared" si="79"/>
        <v>3.04</v>
      </c>
      <c r="AF172" s="111">
        <f t="shared" si="79"/>
        <v>3.04</v>
      </c>
      <c r="AG172" s="111">
        <f t="shared" si="79"/>
        <v>0</v>
      </c>
      <c r="AH172" s="111">
        <f t="shared" si="79"/>
        <v>0</v>
      </c>
      <c r="AI172" s="111">
        <f t="shared" si="79"/>
        <v>0</v>
      </c>
      <c r="AJ172" s="111">
        <f t="shared" si="79"/>
        <v>0</v>
      </c>
      <c r="AK172" s="69">
        <f t="shared" si="79"/>
        <v>0</v>
      </c>
      <c r="AL172" s="111">
        <f t="shared" si="79"/>
        <v>0</v>
      </c>
      <c r="AM172" s="69">
        <f t="shared" si="79"/>
        <v>0</v>
      </c>
      <c r="AN172" s="111">
        <f t="shared" si="79"/>
        <v>0</v>
      </c>
      <c r="AO172" s="69">
        <f t="shared" si="79"/>
        <v>0</v>
      </c>
    </row>
    <row r="173" spans="2:43" x14ac:dyDescent="0.35">
      <c r="C173" s="78"/>
      <c r="F173" t="s">
        <v>158</v>
      </c>
      <c r="G173" t="s">
        <v>268</v>
      </c>
      <c r="H173" s="41"/>
      <c r="J173" s="111">
        <f t="shared" si="75"/>
        <v>0</v>
      </c>
      <c r="K173" s="111">
        <f t="shared" ref="K173:AO173" si="80">ROUND( K144, $H100)</f>
        <v>0</v>
      </c>
      <c r="L173" s="111">
        <f t="shared" si="80"/>
        <v>0</v>
      </c>
      <c r="M173" s="111">
        <f t="shared" si="80"/>
        <v>0</v>
      </c>
      <c r="N173" s="111">
        <f t="shared" si="80"/>
        <v>0</v>
      </c>
      <c r="O173" s="111">
        <f t="shared" si="80"/>
        <v>0</v>
      </c>
      <c r="P173" s="111">
        <f t="shared" si="80"/>
        <v>0</v>
      </c>
      <c r="Q173" s="111">
        <f t="shared" si="80"/>
        <v>0</v>
      </c>
      <c r="R173" s="111">
        <f t="shared" si="80"/>
        <v>2.99</v>
      </c>
      <c r="S173" s="111">
        <f t="shared" si="80"/>
        <v>2.99</v>
      </c>
      <c r="T173" s="111">
        <f t="shared" si="80"/>
        <v>2.99</v>
      </c>
      <c r="U173" s="111">
        <f t="shared" si="80"/>
        <v>2.99</v>
      </c>
      <c r="V173" s="111">
        <f t="shared" si="80"/>
        <v>2.99</v>
      </c>
      <c r="W173" s="111">
        <f t="shared" si="80"/>
        <v>4.29</v>
      </c>
      <c r="X173" s="111">
        <f t="shared" si="80"/>
        <v>4.29</v>
      </c>
      <c r="Y173" s="111">
        <f t="shared" si="80"/>
        <v>4.29</v>
      </c>
      <c r="Z173" s="111">
        <f t="shared" si="80"/>
        <v>4.29</v>
      </c>
      <c r="AA173" s="111">
        <f t="shared" si="80"/>
        <v>4.29</v>
      </c>
      <c r="AB173" s="111">
        <f t="shared" si="80"/>
        <v>5.54</v>
      </c>
      <c r="AC173" s="111">
        <f t="shared" si="80"/>
        <v>5.54</v>
      </c>
      <c r="AD173" s="111">
        <f t="shared" si="80"/>
        <v>5.54</v>
      </c>
      <c r="AE173" s="111">
        <f t="shared" si="80"/>
        <v>5.54</v>
      </c>
      <c r="AF173" s="111">
        <f t="shared" si="80"/>
        <v>5.54</v>
      </c>
      <c r="AG173" s="111">
        <f t="shared" si="80"/>
        <v>0</v>
      </c>
      <c r="AH173" s="111">
        <f t="shared" si="80"/>
        <v>0</v>
      </c>
      <c r="AI173" s="111">
        <f t="shared" si="80"/>
        <v>0</v>
      </c>
      <c r="AJ173" s="111">
        <f t="shared" si="80"/>
        <v>0</v>
      </c>
      <c r="AK173" s="69">
        <f t="shared" si="80"/>
        <v>0</v>
      </c>
      <c r="AL173" s="111">
        <f t="shared" si="80"/>
        <v>0</v>
      </c>
      <c r="AM173" s="69">
        <f t="shared" si="80"/>
        <v>0</v>
      </c>
      <c r="AN173" s="111">
        <f t="shared" si="80"/>
        <v>0</v>
      </c>
      <c r="AO173" s="69">
        <f t="shared" si="80"/>
        <v>0</v>
      </c>
    </row>
    <row r="174" spans="2:43" x14ac:dyDescent="0.35">
      <c r="C174" s="78"/>
      <c r="F174" s="28" t="s">
        <v>159</v>
      </c>
      <c r="G174" s="28" t="s">
        <v>269</v>
      </c>
      <c r="H174" s="272"/>
      <c r="I174" s="258"/>
      <c r="J174" s="262">
        <f t="shared" si="75"/>
        <v>0</v>
      </c>
      <c r="K174" s="262">
        <f t="shared" ref="K174:AO174" si="81">ROUND( K145, $H101)</f>
        <v>0</v>
      </c>
      <c r="L174" s="262">
        <f t="shared" si="81"/>
        <v>0</v>
      </c>
      <c r="M174" s="262">
        <f t="shared" si="81"/>
        <v>0</v>
      </c>
      <c r="N174" s="262">
        <f t="shared" si="81"/>
        <v>0</v>
      </c>
      <c r="O174" s="262">
        <f t="shared" si="81"/>
        <v>0</v>
      </c>
      <c r="P174" s="262">
        <f t="shared" si="81"/>
        <v>0</v>
      </c>
      <c r="Q174" s="262">
        <f t="shared" si="81"/>
        <v>0</v>
      </c>
      <c r="R174" s="262">
        <f t="shared" si="81"/>
        <v>7.8E-2</v>
      </c>
      <c r="S174" s="262">
        <f t="shared" si="81"/>
        <v>7.8E-2</v>
      </c>
      <c r="T174" s="262">
        <f t="shared" si="81"/>
        <v>7.8E-2</v>
      </c>
      <c r="U174" s="262">
        <f t="shared" si="81"/>
        <v>7.8E-2</v>
      </c>
      <c r="V174" s="262">
        <f t="shared" si="81"/>
        <v>7.8E-2</v>
      </c>
      <c r="W174" s="262">
        <f t="shared" si="81"/>
        <v>8.8999999999999996E-2</v>
      </c>
      <c r="X174" s="262">
        <f t="shared" si="81"/>
        <v>8.8999999999999996E-2</v>
      </c>
      <c r="Y174" s="262">
        <f t="shared" si="81"/>
        <v>8.8999999999999996E-2</v>
      </c>
      <c r="Z174" s="262">
        <f t="shared" si="81"/>
        <v>8.8999999999999996E-2</v>
      </c>
      <c r="AA174" s="262">
        <f t="shared" si="81"/>
        <v>8.8999999999999996E-2</v>
      </c>
      <c r="AB174" s="262">
        <f t="shared" si="81"/>
        <v>7.6999999999999999E-2</v>
      </c>
      <c r="AC174" s="262">
        <f t="shared" si="81"/>
        <v>7.6999999999999999E-2</v>
      </c>
      <c r="AD174" s="262">
        <f t="shared" si="81"/>
        <v>7.6999999999999999E-2</v>
      </c>
      <c r="AE174" s="262">
        <f t="shared" si="81"/>
        <v>7.6999999999999999E-2</v>
      </c>
      <c r="AF174" s="262">
        <f t="shared" si="81"/>
        <v>7.6999999999999999E-2</v>
      </c>
      <c r="AG174" s="262">
        <f t="shared" si="81"/>
        <v>0</v>
      </c>
      <c r="AH174" s="262">
        <f t="shared" si="81"/>
        <v>0</v>
      </c>
      <c r="AI174" s="262">
        <f t="shared" si="81"/>
        <v>0</v>
      </c>
      <c r="AJ174" s="262">
        <f t="shared" si="81"/>
        <v>0.20399999999999999</v>
      </c>
      <c r="AK174" s="259">
        <f t="shared" si="81"/>
        <v>0</v>
      </c>
      <c r="AL174" s="262">
        <f t="shared" si="81"/>
        <v>0.17</v>
      </c>
      <c r="AM174" s="259">
        <f t="shared" si="81"/>
        <v>0</v>
      </c>
      <c r="AN174" s="262">
        <f t="shared" si="81"/>
        <v>0.14299999999999999</v>
      </c>
      <c r="AO174" s="259">
        <f t="shared" si="81"/>
        <v>0</v>
      </c>
      <c r="AP174" s="256"/>
      <c r="AQ174" s="256"/>
    </row>
    <row r="175" spans="2:43" x14ac:dyDescent="0.35">
      <c r="C175" s="78"/>
    </row>
    <row r="176" spans="2:43" x14ac:dyDescent="0.35">
      <c r="B176" s="25" t="s">
        <v>228</v>
      </c>
      <c r="C176" s="25"/>
      <c r="D176" s="25"/>
      <c r="E176" s="25"/>
      <c r="F176" s="25"/>
      <c r="G176" s="25"/>
      <c r="H176" s="25"/>
      <c r="I176" s="25"/>
      <c r="J176" s="25"/>
      <c r="K176" s="25"/>
      <c r="L176" s="25"/>
      <c r="M176" s="25"/>
      <c r="N176" s="25"/>
      <c r="O176" s="25"/>
      <c r="P176" s="25"/>
      <c r="Q176" s="25"/>
      <c r="R176" s="25"/>
      <c r="S176" s="25"/>
      <c r="T176" s="25"/>
      <c r="U176" s="25"/>
      <c r="V176" s="25"/>
      <c r="W176" s="25"/>
      <c r="X176" s="25"/>
      <c r="Y176" s="25"/>
      <c r="Z176" s="25"/>
      <c r="AA176" s="25"/>
      <c r="AB176" s="25"/>
      <c r="AC176" s="25"/>
      <c r="AD176" s="25"/>
      <c r="AE176" s="25"/>
      <c r="AF176" s="25"/>
      <c r="AG176" s="25"/>
      <c r="AH176" s="25"/>
      <c r="AI176" s="25"/>
      <c r="AJ176" s="25"/>
      <c r="AK176" s="25"/>
      <c r="AL176" s="25"/>
      <c r="AM176" s="25"/>
      <c r="AN176" s="25"/>
      <c r="AO176" s="25"/>
      <c r="AP176" s="25"/>
      <c r="AQ176" s="25"/>
    </row>
    <row r="178" spans="2:43" x14ac:dyDescent="0.35">
      <c r="E178" t="s">
        <v>229</v>
      </c>
      <c r="G178" s="6" t="s">
        <v>57</v>
      </c>
      <c r="H178" s="93">
        <f t="array" ref="H178">SUM(IF(ISERROR(H20:AO174), 1))</f>
        <v>0</v>
      </c>
    </row>
    <row r="180" spans="2:43" x14ac:dyDescent="0.35">
      <c r="B180" s="25" t="s">
        <v>107</v>
      </c>
      <c r="C180" s="25"/>
      <c r="D180" s="25"/>
      <c r="E180" s="25"/>
      <c r="F180" s="25"/>
      <c r="G180" s="25"/>
      <c r="H180" s="25"/>
      <c r="I180" s="25"/>
      <c r="J180" s="25"/>
      <c r="K180" s="25"/>
      <c r="L180" s="25"/>
      <c r="M180" s="25"/>
      <c r="N180" s="25"/>
      <c r="O180" s="25"/>
      <c r="P180" s="25"/>
      <c r="Q180" s="25"/>
      <c r="R180" s="25"/>
      <c r="S180" s="25"/>
      <c r="T180" s="25"/>
      <c r="U180" s="25"/>
      <c r="V180" s="25"/>
      <c r="W180" s="25"/>
      <c r="X180" s="25"/>
      <c r="Y180" s="25"/>
      <c r="Z180" s="25"/>
      <c r="AA180" s="25"/>
      <c r="AB180" s="25"/>
      <c r="AC180" s="25"/>
      <c r="AD180" s="25"/>
      <c r="AE180" s="25"/>
      <c r="AF180" s="25"/>
      <c r="AG180" s="25"/>
      <c r="AH180" s="25"/>
      <c r="AI180" s="25"/>
      <c r="AJ180" s="25"/>
      <c r="AK180" s="25"/>
      <c r="AL180" s="25"/>
      <c r="AM180" s="25"/>
      <c r="AN180" s="25"/>
      <c r="AO180" s="25"/>
      <c r="AP180" s="25"/>
      <c r="AQ180" s="25"/>
    </row>
  </sheetData>
  <sheetProtection sheet="1" objects="1" formatCells="0" formatColumns="0" formatRows="0" sort="0" autoFilter="0"/>
  <conditionalFormatting sqref="A4:I4 AP4:XFD4">
    <cfRule type="expression" dxfId="34" priority="10">
      <formula>LEFT($A$4,1) &lt;&gt; "0"</formula>
    </cfRule>
  </conditionalFormatting>
  <conditionalFormatting sqref="R4:AF4">
    <cfRule type="expression" dxfId="33" priority="9">
      <formula>LEFT($A$4,1) &lt;&gt; "0"</formula>
    </cfRule>
  </conditionalFormatting>
  <conditionalFormatting sqref="L4:Q4">
    <cfRule type="expression" dxfId="32" priority="8">
      <formula>LEFT($A$4,1) &lt;&gt; "0"</formula>
    </cfRule>
  </conditionalFormatting>
  <conditionalFormatting sqref="J4:K4">
    <cfRule type="expression" dxfId="31" priority="7">
      <formula>LEFT($A$4,1) &lt;&gt; "0"</formula>
    </cfRule>
  </conditionalFormatting>
  <conditionalFormatting sqref="AG4">
    <cfRule type="expression" dxfId="30" priority="6">
      <formula>LEFT($A$4,1) &lt;&gt; "0"</formula>
    </cfRule>
  </conditionalFormatting>
  <conditionalFormatting sqref="AH4:AI4">
    <cfRule type="expression" dxfId="29" priority="5">
      <formula>LEFT($A$4,1) &lt;&gt; "0"</formula>
    </cfRule>
  </conditionalFormatting>
  <conditionalFormatting sqref="AJ4:AK4">
    <cfRule type="expression" dxfId="28" priority="4">
      <formula>LEFT($A$4,1) &lt;&gt; "0"</formula>
    </cfRule>
  </conditionalFormatting>
  <conditionalFormatting sqref="AL4:AM4">
    <cfRule type="expression" dxfId="27" priority="3">
      <formula>LEFT($A$4,1) &lt;&gt; "0"</formula>
    </cfRule>
  </conditionalFormatting>
  <conditionalFormatting sqref="AN4:AO4">
    <cfRule type="expression" dxfId="26" priority="2">
      <formula>LEFT($A$4,1) &lt;&gt; "0"</formula>
    </cfRule>
  </conditionalFormatting>
  <conditionalFormatting sqref="H178">
    <cfRule type="cellIs" dxfId="25" priority="1" operator="greaterThan">
      <formula>0</formula>
    </cfRule>
  </conditionalFormatting>
  <hyperlinks>
    <hyperlink ref="B5:F5" location="'Model map'!A1" display="Click here to return to model map" xr:uid="{00000000-0004-0000-1800-000000000000}"/>
    <hyperlink ref="AQ94" location="'Aggreg'!B314" display="x1 = 3308. Unit rate 1 p/kWh (total) (in Summary of charges before revenue matching)" xr:uid="{00000000-0004-0000-1800-000001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44A0D-4130-4A1D-896B-5CBEBE0359B6}">
  <sheetPr codeName="Sheet32">
    <tabColor theme="4" tint="0.59999389629810485"/>
    <pageSetUpPr fitToPage="1"/>
  </sheetPr>
  <dimension ref="A1:PM316"/>
  <sheetViews>
    <sheetView showGridLines="0" zoomScale="80" zoomScaleNormal="80" zoomScaleSheetLayoutView="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45" width="24.54296875" hidden="1" customWidth="1"/>
    <col min="46" max="46" width="3.54296875" hidden="1" customWidth="1"/>
    <col min="47" max="47" width="15.453125" hidden="1" customWidth="1"/>
    <col min="48" max="429" width="24.54296875" hidden="1" customWidth="1"/>
    <col min="430" max="16384" width="8.54296875" hidden="1"/>
  </cols>
  <sheetData>
    <row r="1" spans="1:43" s="1" customFormat="1" x14ac:dyDescent="0.35">
      <c r="A1" s="1" t="str">
        <f ca="1">MID(CELL("filename",A1),FIND("]",CELL("filename",A1))+1,255)</f>
        <v>LES charges</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H314 &amp; IF(H314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0" t="s">
        <v>140</v>
      </c>
      <c r="H5" s="104"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6" spans="1:43" x14ac:dyDescent="0.35">
      <c r="C6" s="78"/>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95"/>
      <c r="AQ7" s="95"/>
    </row>
    <row r="9" spans="1:43" x14ac:dyDescent="0.35">
      <c r="D9" s="24" t="s">
        <v>1208</v>
      </c>
      <c r="J9" s="171"/>
      <c r="K9" s="171"/>
      <c r="L9" s="171"/>
      <c r="M9" s="171"/>
      <c r="N9" s="171"/>
      <c r="O9" s="171"/>
      <c r="P9" s="171"/>
      <c r="Q9" s="171"/>
      <c r="R9" s="171"/>
      <c r="S9" s="171"/>
      <c r="T9" s="171"/>
      <c r="U9" s="171"/>
      <c r="V9" s="171"/>
      <c r="W9" s="171"/>
      <c r="X9" s="171"/>
      <c r="Y9" s="171"/>
      <c r="Z9" s="171"/>
      <c r="AA9" s="171"/>
      <c r="AB9" s="171"/>
      <c r="AC9" s="171"/>
      <c r="AD9" s="171"/>
      <c r="AE9" s="171"/>
      <c r="AF9" s="171"/>
      <c r="AG9" s="171"/>
      <c r="AH9" s="171"/>
      <c r="AI9" s="171"/>
      <c r="AJ9" s="171"/>
      <c r="AK9" s="171"/>
      <c r="AL9" s="171"/>
      <c r="AM9" s="171"/>
      <c r="AO9" s="171"/>
    </row>
    <row r="11" spans="1:43" x14ac:dyDescent="0.35">
      <c r="B11" s="25" t="s">
        <v>1209</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95"/>
      <c r="AQ11" s="95"/>
    </row>
    <row r="12" spans="1:43" x14ac:dyDescent="0.35">
      <c r="C12" s="78"/>
    </row>
    <row r="13" spans="1:43" x14ac:dyDescent="0.35">
      <c r="C13" s="26" t="str">
        <f ca="1">INDEX('Version control'!$H$37:$H$64,MATCH($A$1,'Version control'!$F$37:$F$64,0),1)&amp;"-A: Share of residual to be passed on to LES customers"</f>
        <v>Section 121-A: Share of residual to be passed on to LES customers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C14" s="24"/>
    </row>
    <row r="15" spans="1:43" x14ac:dyDescent="0.35">
      <c r="D15"/>
      <c r="E15" s="27" t="s">
        <v>1176</v>
      </c>
      <c r="F15" s="27"/>
      <c r="J15" s="13"/>
      <c r="K15" s="13"/>
      <c r="L15" s="13"/>
      <c r="M15" s="13"/>
      <c r="N15" s="13"/>
      <c r="O15" s="13"/>
      <c r="P15" s="13"/>
      <c r="Q15" s="13"/>
      <c r="R15" s="13"/>
      <c r="S15" s="13"/>
      <c r="T15" s="13"/>
      <c r="U15" s="13"/>
      <c r="V15" s="13"/>
      <c r="W15" s="13"/>
      <c r="X15" s="13"/>
      <c r="Y15" s="13"/>
      <c r="Z15" s="13"/>
      <c r="AA15" s="13"/>
      <c r="AB15" s="13"/>
      <c r="AC15" s="13"/>
      <c r="AD15" s="13"/>
      <c r="AE15" s="13"/>
      <c r="AF15" s="13"/>
      <c r="AG15" s="13"/>
      <c r="AH15" s="13"/>
      <c r="AI15" s="13"/>
      <c r="AJ15" s="13"/>
      <c r="AK15" s="13"/>
      <c r="AL15" s="13"/>
      <c r="AM15" s="13"/>
      <c r="AN15" s="13"/>
      <c r="AO15" s="13"/>
    </row>
    <row r="16" spans="1:43" x14ac:dyDescent="0.35">
      <c r="D16"/>
      <c r="E16" s="78"/>
      <c r="F16" s="19" t="s">
        <v>188</v>
      </c>
      <c r="G16" s="19" t="s">
        <v>164</v>
      </c>
      <c r="H16" s="64"/>
      <c r="I16" s="255"/>
      <c r="J16" s="459">
        <f>'LES revenue'!J237</f>
        <v>9.2645912749807199E-2</v>
      </c>
      <c r="K16" s="459">
        <f>'LES revenue'!K237</f>
        <v>0</v>
      </c>
      <c r="L16" s="459">
        <f>'LES revenue'!L237</f>
        <v>0</v>
      </c>
      <c r="M16" s="459">
        <f>'LES revenue'!M237</f>
        <v>3.7866796744535455E-2</v>
      </c>
      <c r="N16" s="459">
        <f>'LES revenue'!N237</f>
        <v>8.4447898973705998E-2</v>
      </c>
      <c r="O16" s="459">
        <f>'LES revenue'!O237</f>
        <v>0.10112395801605287</v>
      </c>
      <c r="P16" s="459">
        <f>'LES revenue'!P237</f>
        <v>0.11116932091030718</v>
      </c>
      <c r="Q16" s="459">
        <f>'LES revenue'!Q237</f>
        <v>0</v>
      </c>
      <c r="R16" s="459">
        <f>'LES revenue'!R237</f>
        <v>0</v>
      </c>
      <c r="S16" s="459">
        <f>'LES revenue'!S237</f>
        <v>7.9896845006160039E-2</v>
      </c>
      <c r="T16" s="459">
        <f>'LES revenue'!T237</f>
        <v>7.2234111166754142E-2</v>
      </c>
      <c r="U16" s="459">
        <f>'LES revenue'!U237</f>
        <v>7.208775312675178E-2</v>
      </c>
      <c r="V16" s="459">
        <f>'LES revenue'!V237</f>
        <v>7.540123952501937E-2</v>
      </c>
      <c r="W16" s="459">
        <f>'LES revenue'!W237</f>
        <v>0</v>
      </c>
      <c r="X16" s="459">
        <f>'LES revenue'!X237</f>
        <v>0.16380977156071033</v>
      </c>
      <c r="Y16" s="459">
        <f>'LES revenue'!Y237</f>
        <v>7.0410714394317286E-2</v>
      </c>
      <c r="Z16" s="459">
        <f>'LES revenue'!Z237</f>
        <v>8.4494336015343799E-2</v>
      </c>
      <c r="AA16" s="459">
        <f>'LES revenue'!AA237</f>
        <v>7.8557352191530178E-2</v>
      </c>
      <c r="AB16" s="459">
        <f>'LES revenue'!AB237</f>
        <v>0</v>
      </c>
      <c r="AC16" s="459">
        <f>'LES revenue'!AC237</f>
        <v>8.4487613754215235E-2</v>
      </c>
      <c r="AD16" s="459">
        <f>'LES revenue'!AD237</f>
        <v>0.10210019345515806</v>
      </c>
      <c r="AE16" s="459">
        <f>'LES revenue'!AE237</f>
        <v>0.10363424473336498</v>
      </c>
      <c r="AF16" s="459">
        <f>'LES revenue'!AF237</f>
        <v>0.10147229113481857</v>
      </c>
      <c r="AG16" s="459">
        <f>'LES revenue'!AG237</f>
        <v>6.2795250135550582E-2</v>
      </c>
      <c r="AH16" s="459">
        <f>'LES revenue'!AH237</f>
        <v>0</v>
      </c>
      <c r="AI16" s="459">
        <f>'LES revenue'!AI237</f>
        <v>0</v>
      </c>
      <c r="AJ16" s="459">
        <f>'LES revenue'!AJ237</f>
        <v>0.11724337771195335</v>
      </c>
      <c r="AK16" s="459">
        <f>'LES revenue'!AK237</f>
        <v>0</v>
      </c>
      <c r="AL16" s="459">
        <f>'LES revenue'!AL237</f>
        <v>0.12517122749672766</v>
      </c>
      <c r="AM16" s="459">
        <f>'LES revenue'!AM237</f>
        <v>0</v>
      </c>
      <c r="AN16" s="459">
        <f>'LES revenue'!AN237</f>
        <v>0.21264560581725711</v>
      </c>
      <c r="AO16" s="459">
        <f>'LES revenue'!AO237</f>
        <v>0</v>
      </c>
      <c r="AP16" s="256"/>
      <c r="AQ16" s="256"/>
    </row>
    <row r="17" spans="3:43" x14ac:dyDescent="0.35">
      <c r="D17"/>
      <c r="E17" s="78"/>
      <c r="F17" t="s">
        <v>189</v>
      </c>
      <c r="G17" t="s">
        <v>164</v>
      </c>
      <c r="H17" s="20"/>
      <c r="I17" s="256"/>
      <c r="J17" s="460">
        <f>'LES revenue'!J238</f>
        <v>0.3515902760947579</v>
      </c>
      <c r="K17" s="460">
        <f>'LES revenue'!K238</f>
        <v>0</v>
      </c>
      <c r="L17" s="460">
        <f>'LES revenue'!L238</f>
        <v>0</v>
      </c>
      <c r="M17" s="460">
        <f>'LES revenue'!M238</f>
        <v>0.15273013646928851</v>
      </c>
      <c r="N17" s="460">
        <f>'LES revenue'!N238</f>
        <v>0.34060813809554868</v>
      </c>
      <c r="O17" s="460">
        <f>'LES revenue'!O238</f>
        <v>0.40786856127024201</v>
      </c>
      <c r="P17" s="460">
        <f>'LES revenue'!P238</f>
        <v>0.44838505005786011</v>
      </c>
      <c r="Q17" s="460">
        <f>'LES revenue'!Q238</f>
        <v>0</v>
      </c>
      <c r="R17" s="460">
        <f>'LES revenue'!R238</f>
        <v>0</v>
      </c>
      <c r="S17" s="460">
        <f>'LES revenue'!S238</f>
        <v>0.31714659741749673</v>
      </c>
      <c r="T17" s="460">
        <f>'LES revenue'!T238</f>
        <v>0.28672975224800196</v>
      </c>
      <c r="U17" s="460">
        <f>'LES revenue'!U238</f>
        <v>0.28614879120519898</v>
      </c>
      <c r="V17" s="460">
        <f>'LES revenue'!V238</f>
        <v>0.29930151252628123</v>
      </c>
      <c r="W17" s="460">
        <f>'LES revenue'!W238</f>
        <v>0</v>
      </c>
      <c r="X17" s="460">
        <f>'LES revenue'!X238</f>
        <v>0.63589301171074142</v>
      </c>
      <c r="Y17" s="460">
        <f>'LES revenue'!Y238</f>
        <v>0.27332729181124277</v>
      </c>
      <c r="Z17" s="460">
        <f>'LES revenue'!Z238</f>
        <v>0.3279984905014256</v>
      </c>
      <c r="AA17" s="460">
        <f>'LES revenue'!AA238</f>
        <v>0.30495171808831828</v>
      </c>
      <c r="AB17" s="460">
        <f>'LES revenue'!AB238</f>
        <v>0</v>
      </c>
      <c r="AC17" s="460">
        <f>'LES revenue'!AC238</f>
        <v>0.3665117372267202</v>
      </c>
      <c r="AD17" s="460">
        <f>'LES revenue'!AD238</f>
        <v>0.43320440947673711</v>
      </c>
      <c r="AE17" s="460">
        <f>'LES revenue'!AE238</f>
        <v>0.43943058823921233</v>
      </c>
      <c r="AF17" s="460">
        <f>'LES revenue'!AF238</f>
        <v>0.43273547627978981</v>
      </c>
      <c r="AG17" s="460">
        <f>'LES revenue'!AG238</f>
        <v>0.23750135616546136</v>
      </c>
      <c r="AH17" s="460">
        <f>'LES revenue'!AH238</f>
        <v>0</v>
      </c>
      <c r="AI17" s="460">
        <f>'LES revenue'!AI238</f>
        <v>0</v>
      </c>
      <c r="AJ17" s="460">
        <f>'LES revenue'!AJ238</f>
        <v>0.47328261486186246</v>
      </c>
      <c r="AK17" s="460">
        <f>'LES revenue'!AK238</f>
        <v>0</v>
      </c>
      <c r="AL17" s="460">
        <f>'LES revenue'!AL238</f>
        <v>0.51436775191257122</v>
      </c>
      <c r="AM17" s="460">
        <f>'LES revenue'!AM238</f>
        <v>0</v>
      </c>
      <c r="AN17" s="460">
        <f>'LES revenue'!AN238</f>
        <v>0.76162580147759129</v>
      </c>
      <c r="AO17" s="460">
        <f>'LES revenue'!AO238</f>
        <v>0</v>
      </c>
      <c r="AP17" s="256"/>
      <c r="AQ17" s="256"/>
    </row>
    <row r="18" spans="3:43" x14ac:dyDescent="0.35">
      <c r="D18"/>
      <c r="E18" s="78"/>
      <c r="F18" t="s">
        <v>190</v>
      </c>
      <c r="G18" t="s">
        <v>164</v>
      </c>
      <c r="H18" s="20"/>
      <c r="I18" s="256"/>
      <c r="J18" s="460">
        <f>'LES revenue'!J239</f>
        <v>0.37419481291800322</v>
      </c>
      <c r="K18" s="460">
        <f>'LES revenue'!K239</f>
        <v>0</v>
      </c>
      <c r="L18" s="460">
        <f>'LES revenue'!L239</f>
        <v>0</v>
      </c>
      <c r="M18" s="460">
        <f>'LES revenue'!M239</f>
        <v>0.16275712666482448</v>
      </c>
      <c r="N18" s="460">
        <f>'LES revenue'!N239</f>
        <v>0.36296963491703932</v>
      </c>
      <c r="O18" s="460">
        <f>'LES revenue'!O239</f>
        <v>0.4346458179365873</v>
      </c>
      <c r="P18" s="460">
        <f>'LES revenue'!P239</f>
        <v>0.47782228232052582</v>
      </c>
      <c r="Q18" s="460">
        <f>'LES revenue'!Q239</f>
        <v>0</v>
      </c>
      <c r="R18" s="460">
        <f>'LES revenue'!R239</f>
        <v>0</v>
      </c>
      <c r="S18" s="460">
        <f>'LES revenue'!S239</f>
        <v>0.33785730413229681</v>
      </c>
      <c r="T18" s="460">
        <f>'LES revenue'!T239</f>
        <v>0.30545413981378849</v>
      </c>
      <c r="U18" s="460">
        <f>'LES revenue'!U239</f>
        <v>0.30483524012094737</v>
      </c>
      <c r="V18" s="460">
        <f>'LES revenue'!V239</f>
        <v>0.31884687702239706</v>
      </c>
      <c r="W18" s="460">
        <f>'LES revenue'!W239</f>
        <v>0</v>
      </c>
      <c r="X18" s="460">
        <f>'LES revenue'!X239</f>
        <v>0.67710349742188558</v>
      </c>
      <c r="Y18" s="460">
        <f>'LES revenue'!Y239</f>
        <v>0.29104088552309931</v>
      </c>
      <c r="Z18" s="460">
        <f>'LES revenue'!Z239</f>
        <v>0.34925517497059616</v>
      </c>
      <c r="AA18" s="460">
        <f>'LES revenue'!AA239</f>
        <v>0.3247148043141882</v>
      </c>
      <c r="AB18" s="460">
        <f>'LES revenue'!AB239</f>
        <v>0</v>
      </c>
      <c r="AC18" s="460">
        <f>'LES revenue'!AC239</f>
        <v>0.38410267538308435</v>
      </c>
      <c r="AD18" s="460">
        <f>'LES revenue'!AD239</f>
        <v>0.45446241534310461</v>
      </c>
      <c r="AE18" s="460">
        <f>'LES revenue'!AE239</f>
        <v>0.46100799478414706</v>
      </c>
      <c r="AF18" s="460">
        <f>'LES revenue'!AF239</f>
        <v>0.45386274829779155</v>
      </c>
      <c r="AG18" s="460">
        <f>'LES revenue'!AG239</f>
        <v>0.25275231801682291</v>
      </c>
      <c r="AH18" s="460">
        <f>'LES revenue'!AH239</f>
        <v>0</v>
      </c>
      <c r="AI18" s="460">
        <f>'LES revenue'!AI239</f>
        <v>0</v>
      </c>
      <c r="AJ18" s="460">
        <f>'LES revenue'!AJ239</f>
        <v>0.5043630444287116</v>
      </c>
      <c r="AK18" s="460">
        <f>'LES revenue'!AK239</f>
        <v>0</v>
      </c>
      <c r="AL18" s="460">
        <f>'LES revenue'!AL239</f>
        <v>0.54834264541476108</v>
      </c>
      <c r="AM18" s="460">
        <f>'LES revenue'!AM239</f>
        <v>0</v>
      </c>
      <c r="AN18" s="460">
        <f>'LES revenue'!AN239</f>
        <v>0.80028668511582368</v>
      </c>
      <c r="AO18" s="460">
        <f>'LES revenue'!AO239</f>
        <v>0</v>
      </c>
      <c r="AP18" s="256"/>
      <c r="AQ18" s="256"/>
    </row>
    <row r="19" spans="3:43" x14ac:dyDescent="0.35">
      <c r="D19"/>
      <c r="E19" s="78"/>
      <c r="F19" t="s">
        <v>191</v>
      </c>
      <c r="G19" t="s">
        <v>164</v>
      </c>
      <c r="H19" s="20"/>
      <c r="J19" s="460">
        <f>'LES revenue'!J240</f>
        <v>0.44593173626500143</v>
      </c>
      <c r="K19" s="460">
        <f>'LES revenue'!K240</f>
        <v>0</v>
      </c>
      <c r="L19" s="460">
        <f>'LES revenue'!L240</f>
        <v>0</v>
      </c>
      <c r="M19" s="460">
        <f>'LES revenue'!M240</f>
        <v>0.19452351680664814</v>
      </c>
      <c r="N19" s="460">
        <f>'LES revenue'!N240</f>
        <v>0.43381283096433065</v>
      </c>
      <c r="O19" s="460">
        <f>'LES revenue'!O240</f>
        <v>0.51947853100431995</v>
      </c>
      <c r="P19" s="460">
        <f>'LES revenue'!P240</f>
        <v>0.5710820329052656</v>
      </c>
      <c r="Q19" s="460">
        <f>'LES revenue'!Q240</f>
        <v>0</v>
      </c>
      <c r="R19" s="460">
        <f>'LES revenue'!R240</f>
        <v>0</v>
      </c>
      <c r="S19" s="460">
        <f>'LES revenue'!S240</f>
        <v>0.40337626426356099</v>
      </c>
      <c r="T19" s="460">
        <f>'LES revenue'!T240</f>
        <v>0.36468931798993526</v>
      </c>
      <c r="U19" s="460">
        <f>'LES revenue'!U240</f>
        <v>0.36395039820635006</v>
      </c>
      <c r="V19" s="460">
        <f>'LES revenue'!V240</f>
        <v>0.38067924106514195</v>
      </c>
      <c r="W19" s="460">
        <f>'LES revenue'!W240</f>
        <v>0</v>
      </c>
      <c r="X19" s="460">
        <f>'LES revenue'!X240</f>
        <v>0.80713351581773896</v>
      </c>
      <c r="Y19" s="460">
        <f>'LES revenue'!Y240</f>
        <v>0.34693197431913675</v>
      </c>
      <c r="Z19" s="460">
        <f>'LES revenue'!Z240</f>
        <v>0.41632565533170646</v>
      </c>
      <c r="AA19" s="460">
        <f>'LES revenue'!AA240</f>
        <v>0.38707258586330945</v>
      </c>
      <c r="AB19" s="460">
        <f>'LES revenue'!AB240</f>
        <v>0</v>
      </c>
      <c r="AC19" s="460">
        <f>'LES revenue'!AC240</f>
        <v>0.45980432697375412</v>
      </c>
      <c r="AD19" s="460">
        <f>'LES revenue'!AD240</f>
        <v>0.5394615715700054</v>
      </c>
      <c r="AE19" s="460">
        <f>'LES revenue'!AE240</f>
        <v>0.54709552826423391</v>
      </c>
      <c r="AF19" s="460">
        <f>'LES revenue'!AF240</f>
        <v>0.53980470561920568</v>
      </c>
      <c r="AG19" s="460">
        <f>'LES revenue'!AG240</f>
        <v>0.29796907137892237</v>
      </c>
      <c r="AH19" s="460">
        <f>'LES revenue'!AH240</f>
        <v>0</v>
      </c>
      <c r="AI19" s="460">
        <f>'LES revenue'!AI240</f>
        <v>0</v>
      </c>
      <c r="AJ19" s="460">
        <f>'LES revenue'!AJ240</f>
        <v>0.60225420056247514</v>
      </c>
      <c r="AK19" s="460">
        <f>'LES revenue'!AK240</f>
        <v>0</v>
      </c>
      <c r="AL19" s="460">
        <f>'LES revenue'!AL240</f>
        <v>0.65424108130579739</v>
      </c>
      <c r="AM19" s="460">
        <f>'LES revenue'!AM240</f>
        <v>0</v>
      </c>
      <c r="AN19" s="460">
        <f>'LES revenue'!AN240</f>
        <v>0.92475764688770523</v>
      </c>
      <c r="AO19" s="460">
        <f>'LES revenue'!AO240</f>
        <v>0</v>
      </c>
    </row>
    <row r="20" spans="3:43" x14ac:dyDescent="0.35">
      <c r="D20"/>
      <c r="E20" s="78"/>
      <c r="F20" t="s">
        <v>192</v>
      </c>
      <c r="G20" t="s">
        <v>164</v>
      </c>
      <c r="H20" s="20"/>
      <c r="J20" s="460">
        <f>'LES revenue'!J241</f>
        <v>0.48174054423519896</v>
      </c>
      <c r="K20" s="460">
        <f>'LES revenue'!K241</f>
        <v>0</v>
      </c>
      <c r="L20" s="460">
        <f>'LES revenue'!L241</f>
        <v>0</v>
      </c>
      <c r="M20" s="460">
        <f>'LES revenue'!M241</f>
        <v>0.21038029615293632</v>
      </c>
      <c r="N20" s="460">
        <f>'LES revenue'!N241</f>
        <v>0.46917551847438344</v>
      </c>
      <c r="O20" s="460">
        <f>'LES revenue'!O241</f>
        <v>0.56182434387309033</v>
      </c>
      <c r="P20" s="460">
        <f>'LES revenue'!P241</f>
        <v>0.61763435692791568</v>
      </c>
      <c r="Q20" s="460">
        <f>'LES revenue'!Q241</f>
        <v>0</v>
      </c>
      <c r="R20" s="460">
        <f>'LES revenue'!R241</f>
        <v>0</v>
      </c>
      <c r="S20" s="460">
        <f>'LES revenue'!S241</f>
        <v>0.43608126124815283</v>
      </c>
      <c r="T20" s="460">
        <f>'LES revenue'!T241</f>
        <v>0.39425764935159563</v>
      </c>
      <c r="U20" s="460">
        <f>'LES revenue'!U241</f>
        <v>0.39345881932679161</v>
      </c>
      <c r="V20" s="460">
        <f>'LES revenue'!V241</f>
        <v>0.41154400563888849</v>
      </c>
      <c r="W20" s="460">
        <f>'LES revenue'!W241</f>
        <v>0</v>
      </c>
      <c r="X20" s="460">
        <f>'LES revenue'!X241</f>
        <v>0.87204039698653157</v>
      </c>
      <c r="Y20" s="460">
        <f>'LES revenue'!Y241</f>
        <v>0.37483104180857507</v>
      </c>
      <c r="Z20" s="460">
        <f>'LES revenue'!Z241</f>
        <v>0.44980512224587266</v>
      </c>
      <c r="AA20" s="460">
        <f>'LES revenue'!AA241</f>
        <v>0.41819962227298346</v>
      </c>
      <c r="AB20" s="460">
        <f>'LES revenue'!AB241</f>
        <v>0</v>
      </c>
      <c r="AC20" s="460">
        <f>'LES revenue'!AC241</f>
        <v>0.54389584288748494</v>
      </c>
      <c r="AD20" s="460">
        <f>'LES revenue'!AD241</f>
        <v>0.62378896895059477</v>
      </c>
      <c r="AE20" s="460">
        <f>'LES revenue'!AE241</f>
        <v>0.63218651929700598</v>
      </c>
      <c r="AF20" s="460">
        <f>'LES revenue'!AF241</f>
        <v>0.62752266209221397</v>
      </c>
      <c r="AG20" s="460">
        <f>'LES revenue'!AG241</f>
        <v>0.32053984752368658</v>
      </c>
      <c r="AH20" s="460">
        <f>'LES revenue'!AH241</f>
        <v>0</v>
      </c>
      <c r="AI20" s="460">
        <f>'LES revenue'!AI241</f>
        <v>0</v>
      </c>
      <c r="AJ20" s="460">
        <f>'LES revenue'!AJ241</f>
        <v>0.65111837605852729</v>
      </c>
      <c r="AK20" s="460">
        <f>'LES revenue'!AK241</f>
        <v>0</v>
      </c>
      <c r="AL20" s="460">
        <f>'LES revenue'!AL241</f>
        <v>0.70710223813048667</v>
      </c>
      <c r="AM20" s="460">
        <f>'LES revenue'!AM241</f>
        <v>0</v>
      </c>
      <c r="AN20" s="460">
        <f>'LES revenue'!AN241</f>
        <v>0.99069982282168267</v>
      </c>
      <c r="AO20" s="460">
        <f>'LES revenue'!AO241</f>
        <v>0</v>
      </c>
    </row>
    <row r="21" spans="3:43" x14ac:dyDescent="0.35">
      <c r="D21"/>
      <c r="E21" s="78"/>
      <c r="F21" t="s">
        <v>193</v>
      </c>
      <c r="G21" t="s">
        <v>164</v>
      </c>
      <c r="H21" s="20"/>
      <c r="J21" s="460">
        <f>'LES revenue'!J242</f>
        <v>0.49410423907231582</v>
      </c>
      <c r="K21" s="460">
        <f>'LES revenue'!K242</f>
        <v>0</v>
      </c>
      <c r="L21" s="460">
        <f>'LES revenue'!L242</f>
        <v>0</v>
      </c>
      <c r="M21" s="460">
        <f>'LES revenue'!M242</f>
        <v>0.21586462205979964</v>
      </c>
      <c r="N21" s="460">
        <f>'LES revenue'!N242</f>
        <v>0.48140628104049638</v>
      </c>
      <c r="O21" s="460">
        <f>'LES revenue'!O242</f>
        <v>0.57647033430353345</v>
      </c>
      <c r="P21" s="460">
        <f>'LES revenue'!P242</f>
        <v>0.6337352378878236</v>
      </c>
      <c r="Q21" s="460">
        <f>'LES revenue'!Q242</f>
        <v>0</v>
      </c>
      <c r="R21" s="460">
        <f>'LES revenue'!R242</f>
        <v>0</v>
      </c>
      <c r="S21" s="460">
        <f>'LES revenue'!S242</f>
        <v>0.44740911369145081</v>
      </c>
      <c r="T21" s="460">
        <f>'LES revenue'!T242</f>
        <v>0.40449907193350965</v>
      </c>
      <c r="U21" s="460">
        <f>'LES revenue'!U242</f>
        <v>0.40367949112335344</v>
      </c>
      <c r="V21" s="460">
        <f>'LES revenue'!V242</f>
        <v>0.42223446676179421</v>
      </c>
      <c r="W21" s="460">
        <f>'LES revenue'!W242</f>
        <v>0</v>
      </c>
      <c r="X21" s="460">
        <f>'LES revenue'!X242</f>
        <v>0.89458073361921997</v>
      </c>
      <c r="Y21" s="460">
        <f>'LES revenue'!Y242</f>
        <v>0.38451960427878035</v>
      </c>
      <c r="Z21" s="460">
        <f>'LES revenue'!Z242</f>
        <v>0.46143160068605232</v>
      </c>
      <c r="AA21" s="460">
        <f>'LES revenue'!AA242</f>
        <v>0.42900916767738262</v>
      </c>
      <c r="AB21" s="460">
        <f>'LES revenue'!AB242</f>
        <v>0</v>
      </c>
      <c r="AC21" s="460">
        <f>'LES revenue'!AC242</f>
        <v>0.57637084078723977</v>
      </c>
      <c r="AD21" s="460">
        <f>'LES revenue'!AD242</f>
        <v>0.65635506105952857</v>
      </c>
      <c r="AE21" s="460">
        <f>'LES revenue'!AE242</f>
        <v>0.66504750087227238</v>
      </c>
      <c r="AF21" s="460">
        <f>'LES revenue'!AF242</f>
        <v>0.66139814193436763</v>
      </c>
      <c r="AG21" s="460">
        <f>'LES revenue'!AG242</f>
        <v>0.32888145787284634</v>
      </c>
      <c r="AH21" s="460">
        <f>'LES revenue'!AH242</f>
        <v>0</v>
      </c>
      <c r="AI21" s="460">
        <f>'LES revenue'!AI242</f>
        <v>0</v>
      </c>
      <c r="AJ21" s="460">
        <f>'LES revenue'!AJ242</f>
        <v>0.66811801420974426</v>
      </c>
      <c r="AK21" s="460">
        <f>'LES revenue'!AK242</f>
        <v>0</v>
      </c>
      <c r="AL21" s="460">
        <f>'LES revenue'!AL242</f>
        <v>0.7256850216959817</v>
      </c>
      <c r="AM21" s="460">
        <f>'LES revenue'!AM242</f>
        <v>0</v>
      </c>
      <c r="AN21" s="460">
        <f>'LES revenue'!AN242</f>
        <v>1.0131423909228285</v>
      </c>
      <c r="AO21" s="460">
        <f>'LES revenue'!AO242</f>
        <v>0</v>
      </c>
    </row>
    <row r="22" spans="3:43" x14ac:dyDescent="0.35">
      <c r="D22"/>
      <c r="E22" s="78"/>
      <c r="F22" t="s">
        <v>194</v>
      </c>
      <c r="G22" t="s">
        <v>164</v>
      </c>
      <c r="H22" s="20"/>
      <c r="J22" s="460">
        <f>'LES revenue'!J243</f>
        <v>0.68071868330499941</v>
      </c>
      <c r="K22" s="460">
        <f>'LES revenue'!K243</f>
        <v>0</v>
      </c>
      <c r="L22" s="460">
        <f>'LES revenue'!L243</f>
        <v>0</v>
      </c>
      <c r="M22" s="460">
        <f>'LES revenue'!M243</f>
        <v>0.29850082898103059</v>
      </c>
      <c r="N22" s="460">
        <f>'LES revenue'!N243</f>
        <v>0.66569580784504256</v>
      </c>
      <c r="O22" s="460">
        <f>'LES revenue'!O243</f>
        <v>0.79715180297078569</v>
      </c>
      <c r="P22" s="460">
        <f>'LES revenue'!P243</f>
        <v>0.87633856839960189</v>
      </c>
      <c r="Q22" s="460">
        <f>'LES revenue'!Q243</f>
        <v>0</v>
      </c>
      <c r="R22" s="460">
        <f>'LES revenue'!R243</f>
        <v>0</v>
      </c>
      <c r="S22" s="460">
        <f>'LES revenue'!S243</f>
        <v>0.64444342218827</v>
      </c>
      <c r="T22" s="460">
        <f>'LES revenue'!T243</f>
        <v>0.60078773862573032</v>
      </c>
      <c r="U22" s="460">
        <f>'LES revenue'!U243</f>
        <v>0.60085545856670408</v>
      </c>
      <c r="V22" s="460">
        <f>'LES revenue'!V243</f>
        <v>0.62204135323405851</v>
      </c>
      <c r="W22" s="460">
        <f>'LES revenue'!W243</f>
        <v>0</v>
      </c>
      <c r="X22" s="460">
        <f>'LES revenue'!X243</f>
        <v>0.92559048322145843</v>
      </c>
      <c r="Y22" s="460">
        <f>'LES revenue'!Y243</f>
        <v>0.8380518854392317</v>
      </c>
      <c r="Z22" s="460">
        <f>'LES revenue'!Z243</f>
        <v>0.86226255491291781</v>
      </c>
      <c r="AA22" s="460">
        <f>'LES revenue'!AA243</f>
        <v>0.85806955812902952</v>
      </c>
      <c r="AB22" s="460">
        <f>'LES revenue'!AB243</f>
        <v>0</v>
      </c>
      <c r="AC22" s="460">
        <f>'LES revenue'!AC243</f>
        <v>0.89625078087498167</v>
      </c>
      <c r="AD22" s="460">
        <f>'LES revenue'!AD243</f>
        <v>0.97713228250397621</v>
      </c>
      <c r="AE22" s="460">
        <f>'LES revenue'!AE243</f>
        <v>0.98872939455454933</v>
      </c>
      <c r="AF22" s="460">
        <f>'LES revenue'!AF243</f>
        <v>0.99507288136932892</v>
      </c>
      <c r="AG22" s="460">
        <f>'LES revenue'!AG243</f>
        <v>0.44650706690347974</v>
      </c>
      <c r="AH22" s="460">
        <f>'LES revenue'!AH243</f>
        <v>0</v>
      </c>
      <c r="AI22" s="460">
        <f>'LES revenue'!AI243</f>
        <v>0</v>
      </c>
      <c r="AJ22" s="460">
        <f>'LES revenue'!AJ243</f>
        <v>0.92276935475906718</v>
      </c>
      <c r="AK22" s="460">
        <f>'LES revenue'!AK243</f>
        <v>0</v>
      </c>
      <c r="AL22" s="460">
        <f>'LES revenue'!AL243</f>
        <v>1.0011662778870885</v>
      </c>
      <c r="AM22" s="460">
        <f>'LES revenue'!AM243</f>
        <v>0</v>
      </c>
      <c r="AN22" s="460">
        <f>'LES revenue'!AN243</f>
        <v>1.0123335300180061</v>
      </c>
      <c r="AO22" s="460">
        <f>'LES revenue'!AO243</f>
        <v>0</v>
      </c>
    </row>
    <row r="23" spans="3:43" x14ac:dyDescent="0.35">
      <c r="D23"/>
      <c r="E23" s="78"/>
      <c r="F23" s="28" t="s">
        <v>1150</v>
      </c>
      <c r="G23" s="28" t="s">
        <v>164</v>
      </c>
      <c r="H23" s="65"/>
      <c r="I23" s="258"/>
      <c r="J23" s="461">
        <f>'LES revenue'!J244</f>
        <v>0.85959075384887695</v>
      </c>
      <c r="K23" s="461">
        <f>'LES revenue'!K244</f>
        <v>0</v>
      </c>
      <c r="L23" s="461">
        <f>'LES revenue'!L244</f>
        <v>0</v>
      </c>
      <c r="M23" s="461">
        <f>'LES revenue'!M244</f>
        <v>0.47699663786328023</v>
      </c>
      <c r="N23" s="461">
        <f>'LES revenue'!N244</f>
        <v>0.78616978040790864</v>
      </c>
      <c r="O23" s="461">
        <f>'LES revenue'!O244</f>
        <v>0.89685392768326944</v>
      </c>
      <c r="P23" s="461">
        <f>'LES revenue'!P244</f>
        <v>0.9635280995123956</v>
      </c>
      <c r="Q23" s="461">
        <f>'LES revenue'!Q244</f>
        <v>0</v>
      </c>
      <c r="R23" s="461">
        <f>'LES revenue'!R244</f>
        <v>0</v>
      </c>
      <c r="S23" s="461">
        <f>'LES revenue'!S244</f>
        <v>0.96278751320258515</v>
      </c>
      <c r="T23" s="461">
        <f>'LES revenue'!T244</f>
        <v>0.98382327918861034</v>
      </c>
      <c r="U23" s="461">
        <f>'LES revenue'!U244</f>
        <v>0.98985611663773221</v>
      </c>
      <c r="V23" s="461">
        <f>'LES revenue'!V244</f>
        <v>0.99517881327105673</v>
      </c>
      <c r="W23" s="461">
        <f>'LES revenue'!W244</f>
        <v>0</v>
      </c>
      <c r="X23" s="461">
        <f>'LES revenue'!X244</f>
        <v>0</v>
      </c>
      <c r="Y23" s="461">
        <f>'LES revenue'!Y244</f>
        <v>0</v>
      </c>
      <c r="Z23" s="461">
        <f>'LES revenue'!Z244</f>
        <v>0</v>
      </c>
      <c r="AA23" s="461">
        <f>'LES revenue'!AA244</f>
        <v>0</v>
      </c>
      <c r="AB23" s="461">
        <f>'LES revenue'!AB244</f>
        <v>0</v>
      </c>
      <c r="AC23" s="461">
        <f>'LES revenue'!AC244</f>
        <v>0</v>
      </c>
      <c r="AD23" s="461">
        <f>'LES revenue'!AD244</f>
        <v>0</v>
      </c>
      <c r="AE23" s="461">
        <f>'LES revenue'!AE244</f>
        <v>0</v>
      </c>
      <c r="AF23" s="461">
        <f>'LES revenue'!AF244</f>
        <v>0</v>
      </c>
      <c r="AG23" s="461">
        <f>'LES revenue'!AG244</f>
        <v>0.57007498429959425</v>
      </c>
      <c r="AH23" s="461">
        <f>'LES revenue'!AH244</f>
        <v>0</v>
      </c>
      <c r="AI23" s="461">
        <f>'LES revenue'!AI244</f>
        <v>0</v>
      </c>
      <c r="AJ23" s="461">
        <f>'LES revenue'!AJ244</f>
        <v>1</v>
      </c>
      <c r="AK23" s="461">
        <f>'LES revenue'!AK244</f>
        <v>0</v>
      </c>
      <c r="AL23" s="461">
        <f>'LES revenue'!AL244</f>
        <v>0</v>
      </c>
      <c r="AM23" s="461">
        <f>'LES revenue'!AM244</f>
        <v>0</v>
      </c>
      <c r="AN23" s="461">
        <f>'LES revenue'!AN244</f>
        <v>0</v>
      </c>
      <c r="AO23" s="461">
        <f>'LES revenue'!AO244</f>
        <v>0</v>
      </c>
      <c r="AP23" s="256"/>
      <c r="AQ23" s="256"/>
    </row>
    <row r="24" spans="3:43" x14ac:dyDescent="0.35">
      <c r="D24" s="78"/>
      <c r="F24" s="2"/>
      <c r="J24" s="154"/>
      <c r="K24" s="154"/>
      <c r="L24" s="154"/>
      <c r="M24" s="154"/>
      <c r="N24" s="154"/>
      <c r="O24" s="154"/>
      <c r="P24" s="154"/>
      <c r="Q24" s="154"/>
      <c r="R24" s="154"/>
      <c r="S24" s="154"/>
      <c r="T24" s="154"/>
      <c r="U24" s="154"/>
      <c r="V24" s="154"/>
      <c r="W24" s="154"/>
      <c r="X24" s="154"/>
      <c r="Y24" s="154"/>
      <c r="Z24" s="154"/>
      <c r="AA24" s="154"/>
      <c r="AB24" s="154"/>
      <c r="AC24" s="154"/>
      <c r="AD24" s="154"/>
      <c r="AE24" s="154"/>
      <c r="AF24" s="154"/>
      <c r="AG24" s="154"/>
      <c r="AH24" s="154"/>
      <c r="AI24" s="154"/>
      <c r="AJ24" s="154"/>
      <c r="AK24" s="154"/>
      <c r="AL24" s="154"/>
      <c r="AM24" s="154"/>
      <c r="AN24" s="154"/>
      <c r="AO24" s="154"/>
    </row>
    <row r="25" spans="3:43" x14ac:dyDescent="0.35">
      <c r="C25" s="26" t="str">
        <f ca="1">INDEX('Version control'!$H$37:$H$64,MATCH($A$1,'Version control'!$F$37:$F$64,0),1)&amp;"-B: Average volumes for conversion between charge components"</f>
        <v>Section 121-B: Average volumes for conversion between charge components</v>
      </c>
      <c r="D25" s="26"/>
      <c r="E25" s="26"/>
      <c r="F25" s="26"/>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row>
    <row r="26" spans="3:43" x14ac:dyDescent="0.35">
      <c r="C26" s="24"/>
    </row>
    <row r="27" spans="3:43" x14ac:dyDescent="0.35">
      <c r="D27"/>
      <c r="E27" s="27" t="s">
        <v>1167</v>
      </c>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c r="AK27" s="153"/>
      <c r="AL27" s="153"/>
      <c r="AM27" s="153"/>
      <c r="AN27" s="153"/>
      <c r="AO27" s="153"/>
    </row>
    <row r="28" spans="3:43" x14ac:dyDescent="0.35">
      <c r="D28" s="78"/>
      <c r="F28" s="19" t="s">
        <v>153</v>
      </c>
      <c r="G28" s="148" t="s">
        <v>1163</v>
      </c>
      <c r="H28" s="19"/>
      <c r="I28" s="19"/>
      <c r="J28" s="114">
        <f>'LES revenue'!J216</f>
        <v>0.31582651466518646</v>
      </c>
      <c r="K28" s="114">
        <f>'LES revenue'!K216</f>
        <v>0</v>
      </c>
      <c r="L28" s="114">
        <f>'LES revenue'!L216</f>
        <v>0</v>
      </c>
      <c r="M28" s="114">
        <f>'LES revenue'!M216</f>
        <v>0.10703160382851203</v>
      </c>
      <c r="N28" s="114">
        <f>'LES revenue'!N216</f>
        <v>0.58381831141268614</v>
      </c>
      <c r="O28" s="114">
        <f>'LES revenue'!O216</f>
        <v>1.4493033962201023</v>
      </c>
      <c r="P28" s="114">
        <f>'LES revenue'!P216</f>
        <v>4.5059306567430584</v>
      </c>
      <c r="Q28" s="114">
        <f>'LES revenue'!Q216</f>
        <v>0</v>
      </c>
      <c r="R28" s="114">
        <f>'LES revenue'!R216</f>
        <v>0</v>
      </c>
      <c r="S28" s="114">
        <f>'LES revenue'!S216</f>
        <v>7.2888256155442877</v>
      </c>
      <c r="T28" s="114">
        <f>'LES revenue'!T216</f>
        <v>15.15892716838586</v>
      </c>
      <c r="U28" s="114">
        <f>'LES revenue'!U216</f>
        <v>24.125363513085169</v>
      </c>
      <c r="V28" s="114">
        <f>'LES revenue'!V216</f>
        <v>53.093475631946625</v>
      </c>
      <c r="W28" s="114">
        <f>'LES revenue'!W216</f>
        <v>0</v>
      </c>
      <c r="X28" s="114">
        <f>'LES revenue'!X216</f>
        <v>7.9712944268076775</v>
      </c>
      <c r="Y28" s="114">
        <f>'LES revenue'!Y216</f>
        <v>13.69808394538842</v>
      </c>
      <c r="Z28" s="114">
        <f>'LES revenue'!Z216</f>
        <v>29.927073646529948</v>
      </c>
      <c r="AA28" s="114">
        <f>'LES revenue'!AA216</f>
        <v>62.061243947949684</v>
      </c>
      <c r="AB28" s="114">
        <f>'LES revenue'!AB216</f>
        <v>0</v>
      </c>
      <c r="AC28" s="114">
        <f>'LES revenue'!AC216</f>
        <v>22.700968075090152</v>
      </c>
      <c r="AD28" s="114">
        <f>'LES revenue'!AD216</f>
        <v>124.46290031905106</v>
      </c>
      <c r="AE28" s="114">
        <f>'LES revenue'!AE216</f>
        <v>256.32573452574513</v>
      </c>
      <c r="AF28" s="114">
        <f>'LES revenue'!AF216</f>
        <v>574.10405956664545</v>
      </c>
      <c r="AG28" s="114">
        <f>'LES revenue'!AG216</f>
        <v>77.787256631440201</v>
      </c>
      <c r="AH28" s="114">
        <f>'LES revenue'!AH216</f>
        <v>0</v>
      </c>
      <c r="AI28" s="114">
        <f>'LES revenue'!AI216</f>
        <v>0</v>
      </c>
      <c r="AJ28" s="114">
        <f>'LES revenue'!AJ216</f>
        <v>6.0126226306883686</v>
      </c>
      <c r="AK28" s="114">
        <f>'LES revenue'!AK216</f>
        <v>0</v>
      </c>
      <c r="AL28" s="114">
        <f>'LES revenue'!AL216</f>
        <v>6.6351663227435003</v>
      </c>
      <c r="AM28" s="114">
        <f>'LES revenue'!AM216</f>
        <v>0</v>
      </c>
      <c r="AN28" s="114">
        <f>'LES revenue'!AN216</f>
        <v>369.52015542026766</v>
      </c>
      <c r="AO28" s="114">
        <f>'LES revenue'!AO216</f>
        <v>0</v>
      </c>
    </row>
    <row r="29" spans="3:43" x14ac:dyDescent="0.35">
      <c r="D29" s="78"/>
      <c r="F29" t="s">
        <v>154</v>
      </c>
      <c r="G29" s="79" t="s">
        <v>1163</v>
      </c>
      <c r="J29" s="314">
        <f>'LES revenue'!J217</f>
        <v>1.5018976496775691</v>
      </c>
      <c r="K29" s="314">
        <f>'LES revenue'!K217</f>
        <v>0</v>
      </c>
      <c r="L29" s="314">
        <f>'LES revenue'!L217</f>
        <v>0</v>
      </c>
      <c r="M29" s="314">
        <f>'LES revenue'!M217</f>
        <v>0.77501724789129767</v>
      </c>
      <c r="N29" s="314">
        <f>'LES revenue'!N217</f>
        <v>4.2274360543504423</v>
      </c>
      <c r="O29" s="314">
        <f>'LES revenue'!O217</f>
        <v>10.494424911147574</v>
      </c>
      <c r="P29" s="314">
        <f>'LES revenue'!P217</f>
        <v>32.627503016522645</v>
      </c>
      <c r="Q29" s="314">
        <f>'LES revenue'!Q217</f>
        <v>0</v>
      </c>
      <c r="R29" s="314">
        <f>'LES revenue'!R217</f>
        <v>0</v>
      </c>
      <c r="S29" s="314">
        <f>'LES revenue'!S217</f>
        <v>47.228419611185828</v>
      </c>
      <c r="T29" s="314">
        <f>'LES revenue'!T217</f>
        <v>98.223254461887763</v>
      </c>
      <c r="U29" s="314">
        <f>'LES revenue'!U217</f>
        <v>156.32186189754168</v>
      </c>
      <c r="V29" s="314">
        <f>'LES revenue'!V217</f>
        <v>344.02262833868014</v>
      </c>
      <c r="W29" s="314">
        <f>'LES revenue'!W217</f>
        <v>0</v>
      </c>
      <c r="X29" s="314">
        <f>'LES revenue'!X217</f>
        <v>43.483747652081284</v>
      </c>
      <c r="Y29" s="314">
        <f>'LES revenue'!Y217</f>
        <v>74.723626265155801</v>
      </c>
      <c r="Z29" s="314">
        <f>'LES revenue'!Z217</f>
        <v>163.25345028462561</v>
      </c>
      <c r="AA29" s="314">
        <f>'LES revenue'!AA217</f>
        <v>338.54670600690025</v>
      </c>
      <c r="AB29" s="314">
        <f>'LES revenue'!AB217</f>
        <v>0</v>
      </c>
      <c r="AC29" s="314">
        <f>'LES revenue'!AC217</f>
        <v>138.32567160622534</v>
      </c>
      <c r="AD29" s="314">
        <f>'LES revenue'!AD217</f>
        <v>758.40000390040848</v>
      </c>
      <c r="AE29" s="314">
        <f>'LES revenue'!AE217</f>
        <v>1561.8906321946326</v>
      </c>
      <c r="AF29" s="314">
        <f>'LES revenue'!AF217</f>
        <v>3498.2353769554511</v>
      </c>
      <c r="AG29" s="314">
        <f>'LES revenue'!AG217</f>
        <v>671.96136048201936</v>
      </c>
      <c r="AH29" s="314">
        <f>'LES revenue'!AH217</f>
        <v>0</v>
      </c>
      <c r="AI29" s="314">
        <f>'LES revenue'!AI217</f>
        <v>0</v>
      </c>
      <c r="AJ29" s="314">
        <f>'LES revenue'!AJ217</f>
        <v>42.48116344275271</v>
      </c>
      <c r="AK29" s="314">
        <f>'LES revenue'!AK217</f>
        <v>0</v>
      </c>
      <c r="AL29" s="314">
        <f>'LES revenue'!AL217</f>
        <v>50.241196359163169</v>
      </c>
      <c r="AM29" s="314">
        <f>'LES revenue'!AM217</f>
        <v>0</v>
      </c>
      <c r="AN29" s="314">
        <f>'LES revenue'!AN217</f>
        <v>1178.602883548931</v>
      </c>
      <c r="AO29" s="314">
        <f>'LES revenue'!AO217</f>
        <v>0</v>
      </c>
    </row>
    <row r="30" spans="3:43" x14ac:dyDescent="0.35">
      <c r="D30" s="78"/>
      <c r="F30" t="s">
        <v>155</v>
      </c>
      <c r="G30" s="79" t="s">
        <v>1163</v>
      </c>
      <c r="J30" s="314">
        <f>'LES revenue'!J218</f>
        <v>1.2415339648659316</v>
      </c>
      <c r="K30" s="314">
        <f>'LES revenue'!K218</f>
        <v>0</v>
      </c>
      <c r="L30" s="314">
        <f>'LES revenue'!L218</f>
        <v>0</v>
      </c>
      <c r="M30" s="314">
        <f>'LES revenue'!M218</f>
        <v>0.52731390539166467</v>
      </c>
      <c r="N30" s="314">
        <f>'LES revenue'!N218</f>
        <v>2.8763047811882019</v>
      </c>
      <c r="O30" s="314">
        <f>'LES revenue'!O218</f>
        <v>7.1403006833635896</v>
      </c>
      <c r="P30" s="314">
        <f>'LES revenue'!P218</f>
        <v>22.199423413650276</v>
      </c>
      <c r="Q30" s="314">
        <f>'LES revenue'!Q218</f>
        <v>0</v>
      </c>
      <c r="R30" s="314">
        <f>'LES revenue'!R218</f>
        <v>0</v>
      </c>
      <c r="S30" s="314">
        <f>'LES revenue'!S218</f>
        <v>35.415048777930458</v>
      </c>
      <c r="T30" s="314">
        <f>'LES revenue'!T218</f>
        <v>73.654409284340005</v>
      </c>
      <c r="U30" s="314">
        <f>'LES revenue'!U218</f>
        <v>117.22065675149413</v>
      </c>
      <c r="V30" s="314">
        <f>'LES revenue'!V218</f>
        <v>257.97132878104128</v>
      </c>
      <c r="W30" s="314">
        <f>'LES revenue'!W218</f>
        <v>0</v>
      </c>
      <c r="X30" s="314">
        <f>'LES revenue'!X218</f>
        <v>39.012068684056416</v>
      </c>
      <c r="Y30" s="314">
        <f>'LES revenue'!Y218</f>
        <v>67.039374423342537</v>
      </c>
      <c r="Z30" s="314">
        <f>'LES revenue'!Z218</f>
        <v>146.46517743527949</v>
      </c>
      <c r="AA30" s="314">
        <f>'LES revenue'!AA218</f>
        <v>303.73203922477671</v>
      </c>
      <c r="AB30" s="314">
        <f>'LES revenue'!AB218</f>
        <v>0</v>
      </c>
      <c r="AC30" s="314">
        <f>'LES revenue'!AC218</f>
        <v>132.81081471849822</v>
      </c>
      <c r="AD30" s="314">
        <f>'LES revenue'!AD218</f>
        <v>728.16362451691441</v>
      </c>
      <c r="AE30" s="314">
        <f>'LES revenue'!AE218</f>
        <v>1499.6201713986381</v>
      </c>
      <c r="AF30" s="314">
        <f>'LES revenue'!AF218</f>
        <v>3358.7654778436413</v>
      </c>
      <c r="AG30" s="314">
        <f>'LES revenue'!AG218</f>
        <v>1316.4881103426585</v>
      </c>
      <c r="AH30" s="314">
        <f>'LES revenue'!AH218</f>
        <v>0</v>
      </c>
      <c r="AI30" s="314">
        <f>'LES revenue'!AI218</f>
        <v>0</v>
      </c>
      <c r="AJ30" s="314">
        <f>'LES revenue'!AJ218</f>
        <v>34.727618292313402</v>
      </c>
      <c r="AK30" s="314">
        <f>'LES revenue'!AK218</f>
        <v>0</v>
      </c>
      <c r="AL30" s="314">
        <f>'LES revenue'!AL218</f>
        <v>50.380087353645798</v>
      </c>
      <c r="AM30" s="314">
        <f>'LES revenue'!AM218</f>
        <v>0</v>
      </c>
      <c r="AN30" s="314">
        <f>'LES revenue'!AN218</f>
        <v>709.82871553349503</v>
      </c>
      <c r="AO30" s="314">
        <f>'LES revenue'!AO218</f>
        <v>0</v>
      </c>
    </row>
    <row r="31" spans="3:43" x14ac:dyDescent="0.35">
      <c r="D31" s="78"/>
      <c r="F31" t="s">
        <v>209</v>
      </c>
      <c r="G31" s="79" t="s">
        <v>1164</v>
      </c>
      <c r="J31" s="314">
        <f>'LES revenue'!J219</f>
        <v>1</v>
      </c>
      <c r="K31" s="314">
        <f>'LES revenue'!K219</f>
        <v>0</v>
      </c>
      <c r="L31" s="314">
        <f>'LES revenue'!L219</f>
        <v>0</v>
      </c>
      <c r="M31" s="314">
        <f>'LES revenue'!M219</f>
        <v>1</v>
      </c>
      <c r="N31" s="314">
        <f>'LES revenue'!N219</f>
        <v>1</v>
      </c>
      <c r="O31" s="314">
        <f>'LES revenue'!O219</f>
        <v>1</v>
      </c>
      <c r="P31" s="314">
        <f>'LES revenue'!P219</f>
        <v>1</v>
      </c>
      <c r="Q31" s="314">
        <f>'LES revenue'!Q219</f>
        <v>0</v>
      </c>
      <c r="R31" s="314">
        <f>'LES revenue'!R219</f>
        <v>0</v>
      </c>
      <c r="S31" s="314">
        <f>'LES revenue'!S219</f>
        <v>1</v>
      </c>
      <c r="T31" s="314">
        <f>'LES revenue'!T219</f>
        <v>1</v>
      </c>
      <c r="U31" s="314">
        <f>'LES revenue'!U219</f>
        <v>1</v>
      </c>
      <c r="V31" s="314">
        <f>'LES revenue'!V219</f>
        <v>1</v>
      </c>
      <c r="W31" s="314">
        <f>'LES revenue'!W219</f>
        <v>0</v>
      </c>
      <c r="X31" s="314">
        <f>'LES revenue'!X219</f>
        <v>1</v>
      </c>
      <c r="Y31" s="314">
        <f>'LES revenue'!Y219</f>
        <v>1</v>
      </c>
      <c r="Z31" s="314">
        <f>'LES revenue'!Z219</f>
        <v>1</v>
      </c>
      <c r="AA31" s="314">
        <f>'LES revenue'!AA219</f>
        <v>1</v>
      </c>
      <c r="AB31" s="314">
        <f>'LES revenue'!AB219</f>
        <v>0</v>
      </c>
      <c r="AC31" s="314">
        <f>'LES revenue'!AC219</f>
        <v>1</v>
      </c>
      <c r="AD31" s="314">
        <f>'LES revenue'!AD219</f>
        <v>1</v>
      </c>
      <c r="AE31" s="314">
        <f>'LES revenue'!AE219</f>
        <v>1</v>
      </c>
      <c r="AF31" s="314">
        <f>'LES revenue'!AF219</f>
        <v>1</v>
      </c>
      <c r="AG31" s="314">
        <f>'LES revenue'!AG219</f>
        <v>1</v>
      </c>
      <c r="AH31" s="314">
        <f>'LES revenue'!AH219</f>
        <v>0</v>
      </c>
      <c r="AI31" s="314">
        <f>'LES revenue'!AI219</f>
        <v>0</v>
      </c>
      <c r="AJ31" s="314">
        <f>'LES revenue'!AJ219</f>
        <v>1</v>
      </c>
      <c r="AK31" s="314">
        <f>'LES revenue'!AK219</f>
        <v>0</v>
      </c>
      <c r="AL31" s="314">
        <f>'LES revenue'!AL219</f>
        <v>1</v>
      </c>
      <c r="AM31" s="314">
        <f>'LES revenue'!AM219</f>
        <v>0</v>
      </c>
      <c r="AN31" s="314">
        <f>'LES revenue'!AN219</f>
        <v>1</v>
      </c>
      <c r="AO31" s="314">
        <f>'LES revenue'!AO219</f>
        <v>0</v>
      </c>
    </row>
    <row r="32" spans="3:43" x14ac:dyDescent="0.35">
      <c r="D32" s="78"/>
      <c r="F32" t="s">
        <v>732</v>
      </c>
      <c r="G32" s="79" t="s">
        <v>1165</v>
      </c>
      <c r="J32" s="314">
        <f>'LES revenue'!J220</f>
        <v>0</v>
      </c>
      <c r="K32" s="314">
        <f>'LES revenue'!K220</f>
        <v>0</v>
      </c>
      <c r="L32" s="314">
        <f>'LES revenue'!L220</f>
        <v>0</v>
      </c>
      <c r="M32" s="314">
        <f>'LES revenue'!M220</f>
        <v>0</v>
      </c>
      <c r="N32" s="314">
        <f>'LES revenue'!N220</f>
        <v>0</v>
      </c>
      <c r="O32" s="314">
        <f>'LES revenue'!O220</f>
        <v>0</v>
      </c>
      <c r="P32" s="314">
        <f>'LES revenue'!P220</f>
        <v>0</v>
      </c>
      <c r="Q32" s="314">
        <f>'LES revenue'!Q220</f>
        <v>0</v>
      </c>
      <c r="R32" s="314">
        <f>'LES revenue'!R220</f>
        <v>0</v>
      </c>
      <c r="S32" s="314">
        <f>'LES revenue'!S220</f>
        <v>41.369369047781554</v>
      </c>
      <c r="T32" s="314">
        <f>'LES revenue'!T220</f>
        <v>114.50366299554852</v>
      </c>
      <c r="U32" s="314">
        <f>'LES revenue'!U220</f>
        <v>185.44575090953026</v>
      </c>
      <c r="V32" s="314">
        <f>'LES revenue'!V220</f>
        <v>374.27058521570257</v>
      </c>
      <c r="W32" s="314">
        <f>'LES revenue'!W220</f>
        <v>0</v>
      </c>
      <c r="X32" s="314">
        <f>'LES revenue'!X220</f>
        <v>1.8277592690979674</v>
      </c>
      <c r="Y32" s="314">
        <f>'LES revenue'!Y220</f>
        <v>106.87126912587409</v>
      </c>
      <c r="Z32" s="314">
        <f>'LES revenue'!Z220</f>
        <v>171.96085560746246</v>
      </c>
      <c r="AA32" s="314">
        <f>'LES revenue'!AA220</f>
        <v>410.56672913461568</v>
      </c>
      <c r="AB32" s="314">
        <f>'LES revenue'!AB220</f>
        <v>0</v>
      </c>
      <c r="AC32" s="314">
        <f>'LES revenue'!AC220</f>
        <v>137.64738989570591</v>
      </c>
      <c r="AD32" s="314">
        <f>'LES revenue'!AD220</f>
        <v>626.24823390375445</v>
      </c>
      <c r="AE32" s="314">
        <f>'LES revenue'!AE220</f>
        <v>1282.1444919120418</v>
      </c>
      <c r="AF32" s="314">
        <f>'LES revenue'!AF220</f>
        <v>3023.4035752854807</v>
      </c>
      <c r="AG32" s="314">
        <f>'LES revenue'!AG220</f>
        <v>0</v>
      </c>
      <c r="AH32" s="314">
        <f>'LES revenue'!AH220</f>
        <v>0</v>
      </c>
      <c r="AI32" s="314">
        <f>'LES revenue'!AI220</f>
        <v>0</v>
      </c>
      <c r="AJ32" s="314">
        <f>'LES revenue'!AJ220</f>
        <v>0</v>
      </c>
      <c r="AK32" s="314">
        <f>'LES revenue'!AK220</f>
        <v>0</v>
      </c>
      <c r="AL32" s="314">
        <f>'LES revenue'!AL220</f>
        <v>0</v>
      </c>
      <c r="AM32" s="314">
        <f>'LES revenue'!AM220</f>
        <v>0</v>
      </c>
      <c r="AN32" s="314">
        <f>'LES revenue'!AN220</f>
        <v>0</v>
      </c>
      <c r="AO32" s="314">
        <f>'LES revenue'!AO220</f>
        <v>0</v>
      </c>
    </row>
    <row r="33" spans="3:43" x14ac:dyDescent="0.35">
      <c r="D33" s="78"/>
      <c r="F33" t="s">
        <v>249</v>
      </c>
      <c r="G33" s="79" t="s">
        <v>1165</v>
      </c>
      <c r="J33" s="314">
        <f>'LES revenue'!J221</f>
        <v>0</v>
      </c>
      <c r="K33" s="314">
        <f>'LES revenue'!K221</f>
        <v>0</v>
      </c>
      <c r="L33" s="314">
        <f>'LES revenue'!L221</f>
        <v>0</v>
      </c>
      <c r="M33" s="314">
        <f>'LES revenue'!M221</f>
        <v>0</v>
      </c>
      <c r="N33" s="314">
        <f>'LES revenue'!N221</f>
        <v>0</v>
      </c>
      <c r="O33" s="314">
        <f>'LES revenue'!O221</f>
        <v>0</v>
      </c>
      <c r="P33" s="314">
        <f>'LES revenue'!P221</f>
        <v>0</v>
      </c>
      <c r="Q33" s="314">
        <f>'LES revenue'!Q221</f>
        <v>0</v>
      </c>
      <c r="R33" s="314">
        <f>'LES revenue'!R221</f>
        <v>0</v>
      </c>
      <c r="S33" s="314">
        <f>'LES revenue'!S221</f>
        <v>0.93080484218699477</v>
      </c>
      <c r="T33" s="314">
        <f>'LES revenue'!T221</f>
        <v>2.5763159172503691</v>
      </c>
      <c r="U33" s="314">
        <f>'LES revenue'!U221</f>
        <v>4.1725026724537511</v>
      </c>
      <c r="V33" s="314">
        <f>'LES revenue'!V221</f>
        <v>8.421034234400965</v>
      </c>
      <c r="W33" s="314">
        <f>'LES revenue'!W221</f>
        <v>0</v>
      </c>
      <c r="X33" s="314">
        <f>'LES revenue'!X221</f>
        <v>0.10302807549968604</v>
      </c>
      <c r="Y33" s="314">
        <f>'LES revenue'!Y221</f>
        <v>6.0241747206030185</v>
      </c>
      <c r="Z33" s="314">
        <f>'LES revenue'!Z221</f>
        <v>9.6931780426750702</v>
      </c>
      <c r="AA33" s="314">
        <f>'LES revenue'!AA221</f>
        <v>23.143036767536742</v>
      </c>
      <c r="AB33" s="314">
        <f>'LES revenue'!AB221</f>
        <v>0</v>
      </c>
      <c r="AC33" s="314">
        <f>'LES revenue'!AC221</f>
        <v>1.3596116825776485</v>
      </c>
      <c r="AD33" s="314">
        <f>'LES revenue'!AD221</f>
        <v>6.1857650599426766</v>
      </c>
      <c r="AE33" s="314">
        <f>'LES revenue'!AE221</f>
        <v>12.664378389426892</v>
      </c>
      <c r="AF33" s="314">
        <f>'LES revenue'!AF221</f>
        <v>29.863659784757079</v>
      </c>
      <c r="AG33" s="314">
        <f>'LES revenue'!AG221</f>
        <v>0</v>
      </c>
      <c r="AH33" s="314">
        <f>'LES revenue'!AH221</f>
        <v>0</v>
      </c>
      <c r="AI33" s="314">
        <f>'LES revenue'!AI221</f>
        <v>0</v>
      </c>
      <c r="AJ33" s="314">
        <f>'LES revenue'!AJ221</f>
        <v>0</v>
      </c>
      <c r="AK33" s="314">
        <f>'LES revenue'!AK221</f>
        <v>0</v>
      </c>
      <c r="AL33" s="314">
        <f>'LES revenue'!AL221</f>
        <v>0</v>
      </c>
      <c r="AM33" s="314">
        <f>'LES revenue'!AM221</f>
        <v>0</v>
      </c>
      <c r="AN33" s="314">
        <f>'LES revenue'!AN221</f>
        <v>0</v>
      </c>
      <c r="AO33" s="314">
        <f>'LES revenue'!AO221</f>
        <v>0</v>
      </c>
    </row>
    <row r="34" spans="3:43" x14ac:dyDescent="0.35">
      <c r="D34" s="78"/>
      <c r="F34" s="28" t="s">
        <v>212</v>
      </c>
      <c r="G34" s="72" t="s">
        <v>1166</v>
      </c>
      <c r="H34" s="28"/>
      <c r="I34" s="28"/>
      <c r="J34" s="115">
        <f>'LES revenue'!J222</f>
        <v>0</v>
      </c>
      <c r="K34" s="115">
        <f>'LES revenue'!K222</f>
        <v>0</v>
      </c>
      <c r="L34" s="115">
        <f>'LES revenue'!L222</f>
        <v>0</v>
      </c>
      <c r="M34" s="115">
        <f>'LES revenue'!M222</f>
        <v>0</v>
      </c>
      <c r="N34" s="115">
        <f>'LES revenue'!N222</f>
        <v>0</v>
      </c>
      <c r="O34" s="115">
        <f>'LES revenue'!O222</f>
        <v>0</v>
      </c>
      <c r="P34" s="115">
        <f>'LES revenue'!P222</f>
        <v>0</v>
      </c>
      <c r="Q34" s="115">
        <f>'LES revenue'!Q222</f>
        <v>0</v>
      </c>
      <c r="R34" s="115">
        <f>'LES revenue'!R222</f>
        <v>0</v>
      </c>
      <c r="S34" s="115">
        <f>'LES revenue'!S222</f>
        <v>8.0245444565891386</v>
      </c>
      <c r="T34" s="115">
        <f>'LES revenue'!T222</f>
        <v>16.689037630079945</v>
      </c>
      <c r="U34" s="115">
        <f>'LES revenue'!U222</f>
        <v>26.560527340544546</v>
      </c>
      <c r="V34" s="115">
        <f>'LES revenue'!V222</f>
        <v>58.452620221120853</v>
      </c>
      <c r="W34" s="115">
        <f>'LES revenue'!W222</f>
        <v>0</v>
      </c>
      <c r="X34" s="115">
        <f>'LES revenue'!X222</f>
        <v>4.4248926748352693</v>
      </c>
      <c r="Y34" s="115">
        <f>'LES revenue'!Y222</f>
        <v>7.603853033628539</v>
      </c>
      <c r="Z34" s="115">
        <f>'LES revenue'!Z222</f>
        <v>16.612620468821252</v>
      </c>
      <c r="AA34" s="115">
        <f>'LES revenue'!AA222</f>
        <v>34.45040780489952</v>
      </c>
      <c r="AB34" s="115">
        <f>'LES revenue'!AB222</f>
        <v>0</v>
      </c>
      <c r="AC34" s="115">
        <f>'LES revenue'!AC222</f>
        <v>22.047419732427684</v>
      </c>
      <c r="AD34" s="115">
        <f>'LES revenue'!AD222</f>
        <v>120.87968210750101</v>
      </c>
      <c r="AE34" s="115">
        <f>'LES revenue'!AE222</f>
        <v>248.94625808989827</v>
      </c>
      <c r="AF34" s="115">
        <f>'LES revenue'!AF222</f>
        <v>557.57592052850066</v>
      </c>
      <c r="AG34" s="115">
        <f>'LES revenue'!AG222</f>
        <v>0</v>
      </c>
      <c r="AH34" s="115">
        <f>'LES revenue'!AH222</f>
        <v>0</v>
      </c>
      <c r="AI34" s="115">
        <f>'LES revenue'!AI222</f>
        <v>0</v>
      </c>
      <c r="AJ34" s="115">
        <f>'LES revenue'!AJ222</f>
        <v>7.1731226693970802</v>
      </c>
      <c r="AK34" s="115">
        <f>'LES revenue'!AK222</f>
        <v>0</v>
      </c>
      <c r="AL34" s="115">
        <f>'LES revenue'!AL222</f>
        <v>6.6404804536627742</v>
      </c>
      <c r="AM34" s="115">
        <f>'LES revenue'!AM222</f>
        <v>0</v>
      </c>
      <c r="AN34" s="115">
        <f>'LES revenue'!AN222</f>
        <v>45.827928517071179</v>
      </c>
      <c r="AO34" s="115">
        <f>'LES revenue'!AO222</f>
        <v>0</v>
      </c>
    </row>
    <row r="35" spans="3:43" x14ac:dyDescent="0.35">
      <c r="D35" s="78"/>
      <c r="F35" s="2"/>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row>
    <row r="36" spans="3:43" x14ac:dyDescent="0.35">
      <c r="C36" s="26" t="str">
        <f ca="1">INDEX('Version control'!$H$37:$H$64,MATCH($A$1,'Version control'!$F$37:$F$64,0),1)&amp;"-C: Adders to be applied"</f>
        <v>Section 121-C: Adders to be applied</v>
      </c>
      <c r="D36" s="26"/>
      <c r="E36" s="26"/>
      <c r="F36" s="26"/>
      <c r="G36" s="26"/>
      <c r="H36" s="26"/>
      <c r="I36" s="26"/>
      <c r="J36" s="179"/>
      <c r="K36" s="179"/>
      <c r="L36" s="179"/>
      <c r="M36" s="179"/>
      <c r="N36" s="179"/>
      <c r="O36" s="179"/>
      <c r="P36" s="179"/>
      <c r="Q36" s="179"/>
      <c r="R36" s="179"/>
      <c r="S36" s="179"/>
      <c r="T36" s="179"/>
      <c r="U36" s="179"/>
      <c r="V36" s="179"/>
      <c r="W36" s="179"/>
      <c r="X36" s="179"/>
      <c r="Y36" s="179"/>
      <c r="Z36" s="179"/>
      <c r="AA36" s="179"/>
      <c r="AB36" s="179"/>
      <c r="AC36" s="179"/>
      <c r="AD36" s="179"/>
      <c r="AE36" s="179"/>
      <c r="AF36" s="179"/>
      <c r="AG36" s="179"/>
      <c r="AH36" s="179"/>
      <c r="AI36" s="179"/>
      <c r="AJ36" s="179"/>
      <c r="AK36" s="179"/>
      <c r="AL36" s="179"/>
      <c r="AM36" s="179"/>
      <c r="AN36" s="179"/>
      <c r="AO36" s="179"/>
      <c r="AP36" s="26"/>
      <c r="AQ36" s="26"/>
    </row>
    <row r="37" spans="3:43" x14ac:dyDescent="0.35">
      <c r="C37" s="24"/>
      <c r="E37" s="27"/>
      <c r="J37" s="13"/>
      <c r="K37" s="13"/>
      <c r="L37" s="13"/>
      <c r="M37" s="13"/>
      <c r="N37" s="13"/>
      <c r="O37" s="13"/>
      <c r="P37" s="13"/>
      <c r="Q37" s="13"/>
      <c r="R37" s="13"/>
      <c r="S37" s="13"/>
      <c r="T37" s="13"/>
      <c r="U37" s="13"/>
      <c r="V37" s="13"/>
      <c r="W37" s="13"/>
      <c r="X37" s="13"/>
      <c r="Y37" s="13"/>
      <c r="Z37" s="13"/>
      <c r="AA37" s="13"/>
      <c r="AB37" s="13"/>
      <c r="AC37" s="13"/>
      <c r="AD37" s="13"/>
      <c r="AE37" s="13"/>
      <c r="AF37" s="13"/>
      <c r="AG37" s="13"/>
      <c r="AH37" s="13"/>
      <c r="AI37" s="13"/>
      <c r="AJ37" s="13"/>
      <c r="AK37" s="13"/>
      <c r="AL37" s="13"/>
      <c r="AM37" s="13"/>
      <c r="AN37" s="13"/>
      <c r="AO37" s="13"/>
    </row>
    <row r="38" spans="3:43" x14ac:dyDescent="0.35">
      <c r="C38" s="24"/>
      <c r="E38" s="78" t="s">
        <v>1116</v>
      </c>
      <c r="J38" s="13"/>
      <c r="K38" s="13"/>
      <c r="L38" s="13"/>
      <c r="M38" s="13"/>
      <c r="N38" s="13"/>
      <c r="O38" s="13"/>
      <c r="P38" s="13"/>
      <c r="Q38" s="13"/>
      <c r="R38" s="13"/>
      <c r="S38" s="13"/>
      <c r="T38" s="13"/>
      <c r="U38" s="13"/>
      <c r="V38" s="13"/>
      <c r="W38" s="13"/>
      <c r="X38" s="13"/>
      <c r="Y38" s="13"/>
      <c r="Z38" s="13"/>
      <c r="AA38" s="13"/>
      <c r="AB38" s="13"/>
      <c r="AC38" s="13"/>
      <c r="AD38" s="13"/>
      <c r="AE38" s="13"/>
      <c r="AF38" s="13"/>
      <c r="AG38" s="13"/>
      <c r="AH38" s="13"/>
      <c r="AI38" s="13"/>
      <c r="AJ38" s="13"/>
      <c r="AK38" s="13"/>
      <c r="AL38" s="13"/>
      <c r="AM38" s="13"/>
      <c r="AN38" s="13"/>
      <c r="AO38" s="13"/>
    </row>
    <row r="39" spans="3:43" x14ac:dyDescent="0.35">
      <c r="C39" s="24"/>
      <c r="F39" s="19" t="s">
        <v>153</v>
      </c>
      <c r="G39" s="19" t="s">
        <v>266</v>
      </c>
      <c r="H39" s="19"/>
      <c r="I39" s="19"/>
      <c r="J39" s="267">
        <f>'Revenue matching'!J428</f>
        <v>0</v>
      </c>
      <c r="K39" s="267">
        <f>'Revenue matching'!K428</f>
        <v>0</v>
      </c>
      <c r="L39" s="267">
        <f>'Revenue matching'!L428</f>
        <v>0</v>
      </c>
      <c r="M39" s="267">
        <f>'Revenue matching'!M428</f>
        <v>0</v>
      </c>
      <c r="N39" s="267">
        <f>'Revenue matching'!N428</f>
        <v>0</v>
      </c>
      <c r="O39" s="267">
        <f>'Revenue matching'!O428</f>
        <v>0</v>
      </c>
      <c r="P39" s="267">
        <f>'Revenue matching'!P428</f>
        <v>0</v>
      </c>
      <c r="Q39" s="267">
        <f>'Revenue matching'!Q428</f>
        <v>0</v>
      </c>
      <c r="R39" s="267">
        <f>'Revenue matching'!R428</f>
        <v>0</v>
      </c>
      <c r="S39" s="267">
        <f>'Revenue matching'!S428</f>
        <v>0</v>
      </c>
      <c r="T39" s="267">
        <f>'Revenue matching'!T428</f>
        <v>0</v>
      </c>
      <c r="U39" s="267">
        <f>'Revenue matching'!U428</f>
        <v>0</v>
      </c>
      <c r="V39" s="267">
        <f>'Revenue matching'!V428</f>
        <v>0</v>
      </c>
      <c r="W39" s="267">
        <f>'Revenue matching'!W428</f>
        <v>0</v>
      </c>
      <c r="X39" s="267">
        <f>'Revenue matching'!X428</f>
        <v>0</v>
      </c>
      <c r="Y39" s="267">
        <f>'Revenue matching'!Y428</f>
        <v>0</v>
      </c>
      <c r="Z39" s="267">
        <f>'Revenue matching'!Z428</f>
        <v>0</v>
      </c>
      <c r="AA39" s="267">
        <f>'Revenue matching'!AA428</f>
        <v>0</v>
      </c>
      <c r="AB39" s="267">
        <f>'Revenue matching'!AB428</f>
        <v>0</v>
      </c>
      <c r="AC39" s="267">
        <f>'Revenue matching'!AC428</f>
        <v>0</v>
      </c>
      <c r="AD39" s="267">
        <f>'Revenue matching'!AD428</f>
        <v>0</v>
      </c>
      <c r="AE39" s="267">
        <f>'Revenue matching'!AE428</f>
        <v>0</v>
      </c>
      <c r="AF39" s="267">
        <f>'Revenue matching'!AF428</f>
        <v>0</v>
      </c>
      <c r="AG39" s="267">
        <f>'Revenue matching'!AG428</f>
        <v>1.3368734242863594</v>
      </c>
      <c r="AH39" s="267">
        <f>'Revenue matching'!AH428</f>
        <v>0</v>
      </c>
      <c r="AI39" s="267">
        <f>'Revenue matching'!AI428</f>
        <v>0</v>
      </c>
      <c r="AJ39" s="267">
        <f>'Revenue matching'!AJ428</f>
        <v>0</v>
      </c>
      <c r="AK39" s="267">
        <f>'Revenue matching'!AK428</f>
        <v>0</v>
      </c>
      <c r="AL39" s="267">
        <f>'Revenue matching'!AL428</f>
        <v>0</v>
      </c>
      <c r="AM39" s="267">
        <f>'Revenue matching'!AM428</f>
        <v>0</v>
      </c>
      <c r="AN39" s="267">
        <f>'Revenue matching'!AN428</f>
        <v>0</v>
      </c>
      <c r="AO39" s="267">
        <f>'Revenue matching'!AO428</f>
        <v>0</v>
      </c>
    </row>
    <row r="40" spans="3:43" x14ac:dyDescent="0.35">
      <c r="C40" s="24"/>
      <c r="F40" t="s">
        <v>154</v>
      </c>
      <c r="G40" t="s">
        <v>266</v>
      </c>
      <c r="J40" s="322">
        <f>'Revenue matching'!J429</f>
        <v>0</v>
      </c>
      <c r="K40" s="322">
        <f>'Revenue matching'!K429</f>
        <v>0</v>
      </c>
      <c r="L40" s="322">
        <f>'Revenue matching'!L429</f>
        <v>0</v>
      </c>
      <c r="M40" s="322">
        <f>'Revenue matching'!M429</f>
        <v>0</v>
      </c>
      <c r="N40" s="322">
        <f>'Revenue matching'!N429</f>
        <v>0</v>
      </c>
      <c r="O40" s="322">
        <f>'Revenue matching'!O429</f>
        <v>0</v>
      </c>
      <c r="P40" s="322">
        <f>'Revenue matching'!P429</f>
        <v>0</v>
      </c>
      <c r="Q40" s="322">
        <f>'Revenue matching'!Q429</f>
        <v>0</v>
      </c>
      <c r="R40" s="322">
        <f>'Revenue matching'!R429</f>
        <v>0</v>
      </c>
      <c r="S40" s="322">
        <f>'Revenue matching'!S429</f>
        <v>0</v>
      </c>
      <c r="T40" s="322">
        <f>'Revenue matching'!T429</f>
        <v>0</v>
      </c>
      <c r="U40" s="322">
        <f>'Revenue matching'!U429</f>
        <v>0</v>
      </c>
      <c r="V40" s="322">
        <f>'Revenue matching'!V429</f>
        <v>0</v>
      </c>
      <c r="W40" s="322">
        <f>'Revenue matching'!W429</f>
        <v>0</v>
      </c>
      <c r="X40" s="322">
        <f>'Revenue matching'!X429</f>
        <v>0</v>
      </c>
      <c r="Y40" s="322">
        <f>'Revenue matching'!Y429</f>
        <v>0</v>
      </c>
      <c r="Z40" s="322">
        <f>'Revenue matching'!Z429</f>
        <v>0</v>
      </c>
      <c r="AA40" s="322">
        <f>'Revenue matching'!AA429</f>
        <v>0</v>
      </c>
      <c r="AB40" s="322">
        <f>'Revenue matching'!AB429</f>
        <v>0</v>
      </c>
      <c r="AC40" s="322">
        <f>'Revenue matching'!AC429</f>
        <v>0</v>
      </c>
      <c r="AD40" s="322">
        <f>'Revenue matching'!AD429</f>
        <v>0</v>
      </c>
      <c r="AE40" s="322">
        <f>'Revenue matching'!AE429</f>
        <v>0</v>
      </c>
      <c r="AF40" s="322">
        <f>'Revenue matching'!AF429</f>
        <v>0</v>
      </c>
      <c r="AG40" s="322">
        <f>'Revenue matching'!AG429</f>
        <v>1.3368734242863594</v>
      </c>
      <c r="AH40" s="322">
        <f>'Revenue matching'!AH429</f>
        <v>0</v>
      </c>
      <c r="AI40" s="322">
        <f>'Revenue matching'!AI429</f>
        <v>0</v>
      </c>
      <c r="AJ40" s="322">
        <f>'Revenue matching'!AJ429</f>
        <v>0</v>
      </c>
      <c r="AK40" s="322">
        <f>'Revenue matching'!AK429</f>
        <v>0</v>
      </c>
      <c r="AL40" s="322">
        <f>'Revenue matching'!AL429</f>
        <v>0</v>
      </c>
      <c r="AM40" s="322">
        <f>'Revenue matching'!AM429</f>
        <v>0</v>
      </c>
      <c r="AN40" s="322">
        <f>'Revenue matching'!AN429</f>
        <v>0</v>
      </c>
      <c r="AO40" s="322">
        <f>'Revenue matching'!AO429</f>
        <v>0</v>
      </c>
    </row>
    <row r="41" spans="3:43" x14ac:dyDescent="0.35">
      <c r="C41" s="24"/>
      <c r="F41" t="s">
        <v>155</v>
      </c>
      <c r="G41" t="s">
        <v>266</v>
      </c>
      <c r="J41" s="322">
        <f>'Revenue matching'!J430</f>
        <v>0</v>
      </c>
      <c r="K41" s="322">
        <f>'Revenue matching'!K430</f>
        <v>0</v>
      </c>
      <c r="L41" s="322">
        <f>'Revenue matching'!L430</f>
        <v>0</v>
      </c>
      <c r="M41" s="322">
        <f>'Revenue matching'!M430</f>
        <v>0</v>
      </c>
      <c r="N41" s="322">
        <f>'Revenue matching'!N430</f>
        <v>0</v>
      </c>
      <c r="O41" s="322">
        <f>'Revenue matching'!O430</f>
        <v>0</v>
      </c>
      <c r="P41" s="322">
        <f>'Revenue matching'!P430</f>
        <v>0</v>
      </c>
      <c r="Q41" s="322">
        <f>'Revenue matching'!Q430</f>
        <v>0</v>
      </c>
      <c r="R41" s="322">
        <f>'Revenue matching'!R430</f>
        <v>0</v>
      </c>
      <c r="S41" s="322">
        <f>'Revenue matching'!S430</f>
        <v>0</v>
      </c>
      <c r="T41" s="322">
        <f>'Revenue matching'!T430</f>
        <v>0</v>
      </c>
      <c r="U41" s="322">
        <f>'Revenue matching'!U430</f>
        <v>0</v>
      </c>
      <c r="V41" s="322">
        <f>'Revenue matching'!V430</f>
        <v>0</v>
      </c>
      <c r="W41" s="322">
        <f>'Revenue matching'!W430</f>
        <v>0</v>
      </c>
      <c r="X41" s="322">
        <f>'Revenue matching'!X430</f>
        <v>0</v>
      </c>
      <c r="Y41" s="322">
        <f>'Revenue matching'!Y430</f>
        <v>0</v>
      </c>
      <c r="Z41" s="322">
        <f>'Revenue matching'!Z430</f>
        <v>0</v>
      </c>
      <c r="AA41" s="322">
        <f>'Revenue matching'!AA430</f>
        <v>0</v>
      </c>
      <c r="AB41" s="322">
        <f>'Revenue matching'!AB430</f>
        <v>0</v>
      </c>
      <c r="AC41" s="322">
        <f>'Revenue matching'!AC430</f>
        <v>0</v>
      </c>
      <c r="AD41" s="322">
        <f>'Revenue matching'!AD430</f>
        <v>0</v>
      </c>
      <c r="AE41" s="322">
        <f>'Revenue matching'!AE430</f>
        <v>0</v>
      </c>
      <c r="AF41" s="322">
        <f>'Revenue matching'!AF430</f>
        <v>0</v>
      </c>
      <c r="AG41" s="322">
        <f>'Revenue matching'!AG430</f>
        <v>1.3368734242863594</v>
      </c>
      <c r="AH41" s="322">
        <f>'Revenue matching'!AH430</f>
        <v>0</v>
      </c>
      <c r="AI41" s="322">
        <f>'Revenue matching'!AI430</f>
        <v>0</v>
      </c>
      <c r="AJ41" s="322">
        <f>'Revenue matching'!AJ430</f>
        <v>0</v>
      </c>
      <c r="AK41" s="322">
        <f>'Revenue matching'!AK430</f>
        <v>0</v>
      </c>
      <c r="AL41" s="322">
        <f>'Revenue matching'!AL430</f>
        <v>0</v>
      </c>
      <c r="AM41" s="322">
        <f>'Revenue matching'!AM430</f>
        <v>0</v>
      </c>
      <c r="AN41" s="322">
        <f>'Revenue matching'!AN430</f>
        <v>0</v>
      </c>
      <c r="AO41" s="322">
        <f>'Revenue matching'!AO430</f>
        <v>0</v>
      </c>
    </row>
    <row r="42" spans="3:43" x14ac:dyDescent="0.35">
      <c r="C42" s="24"/>
      <c r="F42" t="s">
        <v>156</v>
      </c>
      <c r="G42" t="s">
        <v>267</v>
      </c>
      <c r="J42" s="314">
        <f>'Revenue matching'!J431</f>
        <v>11.210154257374954</v>
      </c>
      <c r="K42" s="314">
        <f>'Revenue matching'!K431</f>
        <v>0</v>
      </c>
      <c r="L42" s="314">
        <f>'Revenue matching'!L431</f>
        <v>0</v>
      </c>
      <c r="M42" s="314">
        <f>'Revenue matching'!M431</f>
        <v>5.1671034311097506</v>
      </c>
      <c r="N42" s="314">
        <f>'Revenue matching'!N431</f>
        <v>28.184613975463282</v>
      </c>
      <c r="O42" s="314">
        <f>'Revenue matching'!O431</f>
        <v>69.967027392292067</v>
      </c>
      <c r="P42" s="314">
        <f>'Revenue matching'!P431</f>
        <v>217.52964806394357</v>
      </c>
      <c r="Q42" s="314">
        <f>'Revenue matching'!Q431</f>
        <v>0</v>
      </c>
      <c r="R42" s="314">
        <f>'Revenue matching'!R431</f>
        <v>0</v>
      </c>
      <c r="S42" s="314">
        <f>'Revenue matching'!S431</f>
        <v>329.40129425162405</v>
      </c>
      <c r="T42" s="314">
        <f>'Revenue matching'!T431</f>
        <v>684.24292418930929</v>
      </c>
      <c r="U42" s="314">
        <f>'Revenue matching'!U431</f>
        <v>1093.8925144773484</v>
      </c>
      <c r="V42" s="314">
        <f>'Revenue matching'!V431</f>
        <v>2418.4590207488081</v>
      </c>
      <c r="W42" s="314">
        <f>'Revenue matching'!W431</f>
        <v>0</v>
      </c>
      <c r="X42" s="314">
        <f>'Revenue matching'!X431</f>
        <v>329.40129425162405</v>
      </c>
      <c r="Y42" s="314">
        <f>'Revenue matching'!Y431</f>
        <v>684.24292418930929</v>
      </c>
      <c r="Z42" s="314">
        <f>'Revenue matching'!Z431</f>
        <v>1093.8925144773482</v>
      </c>
      <c r="AA42" s="314">
        <f>'Revenue matching'!AA431</f>
        <v>2418.4590207488081</v>
      </c>
      <c r="AB42" s="314">
        <f>'Revenue matching'!AB431</f>
        <v>0</v>
      </c>
      <c r="AC42" s="314">
        <f>'Revenue matching'!AC431</f>
        <v>1076.2287228686739</v>
      </c>
      <c r="AD42" s="314">
        <f>'Revenue matching'!AD431</f>
        <v>5900.6535673642838</v>
      </c>
      <c r="AE42" s="314">
        <f>'Revenue matching'!AE431</f>
        <v>12152.130120376898</v>
      </c>
      <c r="AF42" s="314">
        <f>'Revenue matching'!AF431</f>
        <v>27217.662118080319</v>
      </c>
      <c r="AG42" s="314">
        <f>'Revenue matching'!AG431</f>
        <v>0</v>
      </c>
      <c r="AH42" s="314">
        <f>'Revenue matching'!AH431</f>
        <v>0</v>
      </c>
      <c r="AI42" s="314">
        <f>'Revenue matching'!AI431</f>
        <v>0</v>
      </c>
      <c r="AJ42" s="314">
        <f>'Revenue matching'!AJ431</f>
        <v>0</v>
      </c>
      <c r="AK42" s="314">
        <f>'Revenue matching'!AK431</f>
        <v>0</v>
      </c>
      <c r="AL42" s="314">
        <f>'Revenue matching'!AL431</f>
        <v>0</v>
      </c>
      <c r="AM42" s="314">
        <f>'Revenue matching'!AM431</f>
        <v>0</v>
      </c>
      <c r="AN42" s="314">
        <f>'Revenue matching'!AN431</f>
        <v>0</v>
      </c>
      <c r="AO42" s="314">
        <f>'Revenue matching'!AO431</f>
        <v>0</v>
      </c>
    </row>
    <row r="43" spans="3:43" x14ac:dyDescent="0.35">
      <c r="C43" s="24"/>
      <c r="E43" s="23"/>
      <c r="F43" t="s">
        <v>157</v>
      </c>
      <c r="G43" t="s">
        <v>268</v>
      </c>
      <c r="J43" s="56"/>
      <c r="K43" s="56"/>
      <c r="L43" s="56"/>
      <c r="M43" s="56"/>
      <c r="N43" s="56"/>
      <c r="O43" s="56"/>
      <c r="P43" s="56"/>
      <c r="Q43" s="56"/>
      <c r="R43" s="56"/>
      <c r="S43" s="56"/>
      <c r="T43" s="56"/>
      <c r="U43" s="56"/>
      <c r="V43" s="56"/>
      <c r="W43" s="56"/>
      <c r="X43" s="56"/>
      <c r="Y43" s="56"/>
      <c r="Z43" s="56"/>
      <c r="AA43" s="56"/>
      <c r="AB43" s="56"/>
      <c r="AC43" s="56"/>
      <c r="AD43" s="56"/>
      <c r="AE43" s="56"/>
      <c r="AF43" s="56"/>
      <c r="AG43" s="56"/>
      <c r="AH43" s="56"/>
      <c r="AI43" s="56"/>
      <c r="AJ43" s="56"/>
      <c r="AK43" s="56"/>
      <c r="AL43" s="56"/>
      <c r="AM43" s="56"/>
      <c r="AN43" s="56"/>
      <c r="AO43" s="56"/>
    </row>
    <row r="44" spans="3:43" x14ac:dyDescent="0.35">
      <c r="C44" s="24"/>
      <c r="F44" t="s">
        <v>158</v>
      </c>
      <c r="G44" t="s">
        <v>268</v>
      </c>
      <c r="J44" s="56"/>
      <c r="K44" s="56"/>
      <c r="L44" s="56"/>
      <c r="M44" s="56"/>
      <c r="N44" s="56"/>
      <c r="O44" s="56"/>
      <c r="P44" s="56"/>
      <c r="Q44" s="56"/>
      <c r="R44" s="56"/>
      <c r="S44" s="56"/>
      <c r="T44" s="56"/>
      <c r="U44" s="56"/>
      <c r="V44" s="56"/>
      <c r="W44" s="56"/>
      <c r="X44" s="56"/>
      <c r="Y44" s="56"/>
      <c r="Z44" s="56"/>
      <c r="AA44" s="56"/>
      <c r="AB44" s="56"/>
      <c r="AC44" s="56"/>
      <c r="AD44" s="56"/>
      <c r="AE44" s="56"/>
      <c r="AF44" s="56"/>
      <c r="AG44" s="56"/>
      <c r="AH44" s="56"/>
      <c r="AI44" s="56"/>
      <c r="AJ44" s="56"/>
      <c r="AK44" s="56"/>
      <c r="AL44" s="56"/>
      <c r="AM44" s="56"/>
      <c r="AN44" s="56"/>
      <c r="AO44" s="56"/>
    </row>
    <row r="45" spans="3:43" x14ac:dyDescent="0.35">
      <c r="C45" s="24"/>
      <c r="E45" s="23"/>
      <c r="F45" s="28" t="s">
        <v>159</v>
      </c>
      <c r="G45" s="28" t="s">
        <v>269</v>
      </c>
      <c r="H45" s="28"/>
      <c r="I45" s="2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c r="AN45" s="58"/>
      <c r="AO45" s="58"/>
    </row>
    <row r="46" spans="3:43" x14ac:dyDescent="0.35">
      <c r="C46" s="24"/>
    </row>
    <row r="47" spans="3:43" x14ac:dyDescent="0.35">
      <c r="E47" s="78" t="s">
        <v>1189</v>
      </c>
    </row>
    <row r="48" spans="3:43" x14ac:dyDescent="0.35">
      <c r="E48" s="78"/>
      <c r="F48" s="19" t="s">
        <v>153</v>
      </c>
      <c r="G48" s="19" t="s">
        <v>266</v>
      </c>
      <c r="H48" s="267"/>
      <c r="I48" s="255"/>
      <c r="J48" s="73"/>
      <c r="K48" s="73"/>
      <c r="L48" s="73"/>
      <c r="M48" s="73"/>
      <c r="N48" s="73"/>
      <c r="O48" s="73"/>
      <c r="P48" s="73"/>
      <c r="Q48" s="73"/>
      <c r="R48" s="73"/>
      <c r="S48" s="73"/>
      <c r="T48" s="73"/>
      <c r="U48" s="73"/>
      <c r="V48" s="73"/>
      <c r="W48" s="73"/>
      <c r="X48" s="73"/>
      <c r="Y48" s="73"/>
      <c r="Z48" s="73"/>
      <c r="AA48" s="73"/>
      <c r="AB48" s="73"/>
      <c r="AC48" s="73"/>
      <c r="AD48" s="73"/>
      <c r="AE48" s="73"/>
      <c r="AF48" s="73"/>
      <c r="AG48" s="73"/>
      <c r="AH48" s="73"/>
      <c r="AI48" s="73"/>
      <c r="AJ48" s="73"/>
      <c r="AK48" s="73"/>
      <c r="AL48" s="73"/>
      <c r="AM48" s="73"/>
      <c r="AN48" s="73"/>
      <c r="AO48" s="73"/>
    </row>
    <row r="49" spans="3:43" x14ac:dyDescent="0.35">
      <c r="E49" s="78"/>
      <c r="F49" t="s">
        <v>154</v>
      </c>
      <c r="G49" t="s">
        <v>266</v>
      </c>
      <c r="H49" s="268"/>
      <c r="I49" s="256"/>
      <c r="J49" s="69"/>
      <c r="K49" s="69"/>
      <c r="L49" s="69"/>
      <c r="M49" s="69"/>
      <c r="N49" s="69"/>
      <c r="O49" s="69"/>
      <c r="P49" s="69"/>
      <c r="Q49" s="69"/>
      <c r="R49" s="69"/>
      <c r="S49" s="69"/>
      <c r="T49" s="69"/>
      <c r="U49" s="69"/>
      <c r="V49" s="69"/>
      <c r="W49" s="69"/>
      <c r="X49" s="69"/>
      <c r="Y49" s="69"/>
      <c r="Z49" s="69"/>
      <c r="AA49" s="69"/>
      <c r="AB49" s="69"/>
      <c r="AC49" s="69"/>
      <c r="AD49" s="69"/>
      <c r="AE49" s="69"/>
      <c r="AF49" s="69"/>
      <c r="AG49" s="69"/>
      <c r="AH49" s="69"/>
      <c r="AI49" s="69"/>
      <c r="AJ49" s="69"/>
      <c r="AK49" s="69"/>
      <c r="AL49" s="69"/>
      <c r="AM49" s="69"/>
      <c r="AN49" s="69"/>
      <c r="AO49" s="69"/>
    </row>
    <row r="50" spans="3:43" x14ac:dyDescent="0.35">
      <c r="E50" s="78"/>
      <c r="F50" t="s">
        <v>155</v>
      </c>
      <c r="G50" t="s">
        <v>266</v>
      </c>
      <c r="H50" s="268"/>
      <c r="I50" s="256"/>
      <c r="J50" s="69"/>
      <c r="K50" s="69"/>
      <c r="L50" s="69"/>
      <c r="M50" s="69"/>
      <c r="N50" s="69"/>
      <c r="O50" s="69"/>
      <c r="P50" s="69"/>
      <c r="Q50" s="69"/>
      <c r="R50" s="69"/>
      <c r="S50" s="69"/>
      <c r="T50" s="69"/>
      <c r="U50" s="69"/>
      <c r="V50" s="69"/>
      <c r="W50" s="69"/>
      <c r="X50" s="69"/>
      <c r="Y50" s="69"/>
      <c r="Z50" s="69"/>
      <c r="AA50" s="69"/>
      <c r="AB50" s="69"/>
      <c r="AC50" s="69"/>
      <c r="AD50" s="69"/>
      <c r="AE50" s="69"/>
      <c r="AF50" s="69"/>
      <c r="AG50" s="69"/>
      <c r="AH50" s="69"/>
      <c r="AI50" s="69"/>
      <c r="AJ50" s="69"/>
      <c r="AK50" s="69"/>
      <c r="AL50" s="69"/>
      <c r="AM50" s="69"/>
      <c r="AN50" s="69"/>
      <c r="AO50" s="69"/>
    </row>
    <row r="51" spans="3:43" x14ac:dyDescent="0.35">
      <c r="E51" s="78"/>
      <c r="F51" t="s">
        <v>156</v>
      </c>
      <c r="G51" t="s">
        <v>267</v>
      </c>
      <c r="H51" s="41"/>
      <c r="J51" s="314">
        <f>'Pre-matching charges'!J46</f>
        <v>9.8190080875333652E-2</v>
      </c>
      <c r="K51" s="314">
        <f>'Pre-matching charges'!K46</f>
        <v>0</v>
      </c>
      <c r="L51" s="314">
        <f>'Pre-matching charges'!L46</f>
        <v>7.2194344479783387E-2</v>
      </c>
      <c r="M51" s="314">
        <f>'Pre-matching charges'!M46</f>
        <v>7.2194344479783387E-2</v>
      </c>
      <c r="N51" s="314">
        <f>'Pre-matching charges'!N46</f>
        <v>7.2194344479783387E-2</v>
      </c>
      <c r="O51" s="314">
        <f>'Pre-matching charges'!O46</f>
        <v>7.2194344479783387E-2</v>
      </c>
      <c r="P51" s="314">
        <f>'Pre-matching charges'!P46</f>
        <v>7.2194344479783387E-2</v>
      </c>
      <c r="Q51" s="314">
        <f>'Pre-matching charges'!Q46</f>
        <v>0</v>
      </c>
      <c r="R51" s="314">
        <f>'Pre-matching charges'!R46</f>
        <v>7.2194344479783387E-2</v>
      </c>
      <c r="S51" s="314">
        <f>'Pre-matching charges'!S46</f>
        <v>7.2194344479783387E-2</v>
      </c>
      <c r="T51" s="314">
        <f>'Pre-matching charges'!T46</f>
        <v>7.2194344479783387E-2</v>
      </c>
      <c r="U51" s="314">
        <f>'Pre-matching charges'!U46</f>
        <v>7.2194344479783387E-2</v>
      </c>
      <c r="V51" s="314">
        <f>'Pre-matching charges'!V46</f>
        <v>7.2194344479783387E-2</v>
      </c>
      <c r="W51" s="314">
        <f>'Pre-matching charges'!W46</f>
        <v>7.2194344479783387E-2</v>
      </c>
      <c r="X51" s="314">
        <f>'Pre-matching charges'!X46</f>
        <v>7.2194344479783387E-2</v>
      </c>
      <c r="Y51" s="314">
        <f>'Pre-matching charges'!Y46</f>
        <v>7.2194344479783387E-2</v>
      </c>
      <c r="Z51" s="314">
        <f>'Pre-matching charges'!Z46</f>
        <v>7.2194344479783387E-2</v>
      </c>
      <c r="AA51" s="314">
        <f>'Pre-matching charges'!AA46</f>
        <v>7.2194344479783387E-2</v>
      </c>
      <c r="AB51" s="314">
        <f>'Pre-matching charges'!AB46</f>
        <v>7.2194344479783387E-2</v>
      </c>
      <c r="AC51" s="314">
        <f>'Pre-matching charges'!AC46</f>
        <v>7.2194344479783387E-2</v>
      </c>
      <c r="AD51" s="314">
        <f>'Pre-matching charges'!AD46</f>
        <v>7.2194344479783387E-2</v>
      </c>
      <c r="AE51" s="314">
        <f>'Pre-matching charges'!AE46</f>
        <v>7.2194344479783387E-2</v>
      </c>
      <c r="AF51" s="314">
        <f>'Pre-matching charges'!AF46</f>
        <v>7.2194344479783387E-2</v>
      </c>
      <c r="AG51" s="314">
        <f>'Pre-matching charges'!AG46</f>
        <v>0</v>
      </c>
      <c r="AH51" s="314">
        <f>'Pre-matching charges'!AH46</f>
        <v>0</v>
      </c>
      <c r="AI51" s="314">
        <f>'Pre-matching charges'!AI46</f>
        <v>0</v>
      </c>
      <c r="AJ51" s="314">
        <f>'Pre-matching charges'!AJ46</f>
        <v>0</v>
      </c>
      <c r="AK51" s="314">
        <f>'Pre-matching charges'!AK46</f>
        <v>0</v>
      </c>
      <c r="AL51" s="314">
        <f>'Pre-matching charges'!AL46</f>
        <v>0</v>
      </c>
      <c r="AM51" s="314">
        <f>'Pre-matching charges'!AM46</f>
        <v>0</v>
      </c>
      <c r="AN51" s="314">
        <f>'Pre-matching charges'!AN46</f>
        <v>0</v>
      </c>
      <c r="AO51" s="314">
        <f>'Pre-matching charges'!AO46</f>
        <v>0</v>
      </c>
    </row>
    <row r="52" spans="3:43" x14ac:dyDescent="0.35">
      <c r="E52" s="78"/>
      <c r="F52" t="s">
        <v>157</v>
      </c>
      <c r="G52" t="s">
        <v>268</v>
      </c>
      <c r="H52" s="41"/>
      <c r="J52" s="69"/>
      <c r="K52" s="69"/>
      <c r="L52" s="69"/>
      <c r="M52" s="69"/>
      <c r="N52" s="69"/>
      <c r="O52" s="69"/>
      <c r="P52" s="69"/>
      <c r="Q52" s="69"/>
      <c r="R52" s="69"/>
      <c r="S52" s="69"/>
      <c r="T52" s="69"/>
      <c r="U52" s="69"/>
      <c r="V52" s="69"/>
      <c r="W52" s="69"/>
      <c r="X52" s="69"/>
      <c r="Y52" s="69"/>
      <c r="Z52" s="69"/>
      <c r="AA52" s="69"/>
      <c r="AB52" s="69"/>
      <c r="AC52" s="69"/>
      <c r="AD52" s="69"/>
      <c r="AE52" s="69"/>
      <c r="AF52" s="69"/>
      <c r="AG52" s="69"/>
      <c r="AH52" s="69"/>
      <c r="AI52" s="69"/>
      <c r="AJ52" s="69"/>
      <c r="AK52" s="69"/>
      <c r="AL52" s="69"/>
      <c r="AM52" s="69"/>
      <c r="AN52" s="69"/>
      <c r="AO52" s="69"/>
    </row>
    <row r="53" spans="3:43" x14ac:dyDescent="0.35">
      <c r="E53" s="78"/>
      <c r="F53" t="s">
        <v>158</v>
      </c>
      <c r="G53" t="s">
        <v>268</v>
      </c>
      <c r="H53" s="41"/>
      <c r="J53" s="69"/>
      <c r="K53" s="69"/>
      <c r="L53" s="69"/>
      <c r="M53" s="69"/>
      <c r="N53" s="69"/>
      <c r="O53" s="69"/>
      <c r="P53" s="69"/>
      <c r="Q53" s="69"/>
      <c r="R53" s="69"/>
      <c r="S53" s="69"/>
      <c r="T53" s="69"/>
      <c r="U53" s="69"/>
      <c r="V53" s="69"/>
      <c r="W53" s="69"/>
      <c r="X53" s="69"/>
      <c r="Y53" s="69"/>
      <c r="Z53" s="69"/>
      <c r="AA53" s="69"/>
      <c r="AB53" s="69"/>
      <c r="AC53" s="69"/>
      <c r="AD53" s="69"/>
      <c r="AE53" s="69"/>
      <c r="AF53" s="69"/>
      <c r="AG53" s="69"/>
      <c r="AH53" s="69"/>
      <c r="AI53" s="69"/>
      <c r="AJ53" s="69"/>
      <c r="AK53" s="69"/>
      <c r="AL53" s="69"/>
      <c r="AM53" s="69"/>
      <c r="AN53" s="69"/>
      <c r="AO53" s="69"/>
    </row>
    <row r="54" spans="3:43" x14ac:dyDescent="0.35">
      <c r="E54" s="78"/>
      <c r="F54" s="28" t="s">
        <v>159</v>
      </c>
      <c r="G54" s="28" t="s">
        <v>269</v>
      </c>
      <c r="H54" s="272"/>
      <c r="I54" s="258"/>
      <c r="J54" s="259"/>
      <c r="K54" s="259"/>
      <c r="L54" s="259"/>
      <c r="M54" s="259"/>
      <c r="N54" s="259"/>
      <c r="O54" s="259"/>
      <c r="P54" s="259"/>
      <c r="Q54" s="259"/>
      <c r="R54" s="259"/>
      <c r="S54" s="259"/>
      <c r="T54" s="259"/>
      <c r="U54" s="259"/>
      <c r="V54" s="259"/>
      <c r="W54" s="259"/>
      <c r="X54" s="259"/>
      <c r="Y54" s="259"/>
      <c r="Z54" s="259"/>
      <c r="AA54" s="259"/>
      <c r="AB54" s="259"/>
      <c r="AC54" s="259"/>
      <c r="AD54" s="259"/>
      <c r="AE54" s="259"/>
      <c r="AF54" s="259"/>
      <c r="AG54" s="259"/>
      <c r="AH54" s="259"/>
      <c r="AI54" s="259"/>
      <c r="AJ54" s="259"/>
      <c r="AK54" s="259"/>
      <c r="AL54" s="259"/>
      <c r="AM54" s="259"/>
      <c r="AN54" s="259"/>
      <c r="AO54" s="259"/>
    </row>
    <row r="55" spans="3:43" x14ac:dyDescent="0.35">
      <c r="D55" s="78"/>
      <c r="E55"/>
    </row>
    <row r="56" spans="3:43" x14ac:dyDescent="0.35">
      <c r="C56" s="26" t="str">
        <f ca="1">INDEX('Version control'!$H$37:$H$64,MATCH($A$1,'Version control'!$F$37:$F$64,0),1)&amp;"-D: Post-matching LES charges"</f>
        <v>Section 121-D: Post-matching LES charges</v>
      </c>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row>
    <row r="57" spans="3:43" x14ac:dyDescent="0.35">
      <c r="C57" s="24"/>
    </row>
    <row r="58" spans="3:43" x14ac:dyDescent="0.35">
      <c r="C58" s="24"/>
      <c r="D58" s="24" t="s">
        <v>1219</v>
      </c>
      <c r="I58" t="s">
        <v>151</v>
      </c>
      <c r="AQ58" t="s">
        <v>1224</v>
      </c>
    </row>
    <row r="59" spans="3:43" x14ac:dyDescent="0.35">
      <c r="C59" s="24"/>
      <c r="D59" s="24" t="s">
        <v>1220</v>
      </c>
    </row>
    <row r="60" spans="3:43" x14ac:dyDescent="0.35">
      <c r="C60" s="24"/>
    </row>
    <row r="61" spans="3:43" x14ac:dyDescent="0.35">
      <c r="D61"/>
      <c r="E61" s="27" t="s">
        <v>1185</v>
      </c>
      <c r="F61" s="27"/>
      <c r="H61" s="20"/>
      <c r="J61" s="403"/>
      <c r="K61" s="403"/>
      <c r="L61" s="403"/>
      <c r="M61" s="403"/>
      <c r="N61" s="403"/>
      <c r="O61" s="403"/>
      <c r="P61" s="403"/>
      <c r="Q61" s="403"/>
      <c r="R61" s="403"/>
      <c r="S61" s="403"/>
      <c r="T61" s="403"/>
      <c r="U61" s="403"/>
      <c r="V61" s="403"/>
      <c r="W61" s="403"/>
      <c r="X61" s="403"/>
      <c r="Y61" s="403"/>
      <c r="Z61" s="403"/>
      <c r="AA61" s="403"/>
      <c r="AB61" s="403"/>
      <c r="AC61" s="403"/>
      <c r="AD61" s="403"/>
      <c r="AE61" s="403"/>
      <c r="AF61" s="403"/>
      <c r="AG61" s="403"/>
      <c r="AH61" s="403"/>
      <c r="AI61" s="403"/>
      <c r="AJ61" s="403"/>
      <c r="AK61" s="403"/>
      <c r="AL61" s="403"/>
      <c r="AM61" s="403"/>
      <c r="AN61" s="403"/>
      <c r="AO61" s="403"/>
    </row>
    <row r="62" spans="3:43" x14ac:dyDescent="0.35">
      <c r="D62"/>
      <c r="E62" s="78"/>
      <c r="F62" s="19" t="s">
        <v>153</v>
      </c>
      <c r="G62" s="19" t="s">
        <v>266</v>
      </c>
      <c r="H62" s="64"/>
      <c r="I62" s="255"/>
      <c r="J62" s="267">
        <f>'LES revenue'!J131 + J39 * J$16 + J48</f>
        <v>1.5717249332615681</v>
      </c>
      <c r="K62" s="267">
        <f>'LES revenue'!K131 + K39 * K$16 + K48</f>
        <v>1.5717249332615681</v>
      </c>
      <c r="L62" s="267">
        <f>'LES revenue'!L131 + L39 * L$16 + L48</f>
        <v>1.3508816877101253</v>
      </c>
      <c r="M62" s="267">
        <f>'LES revenue'!M131 + M39 * M$16 + M48</f>
        <v>1.3508816877101253</v>
      </c>
      <c r="N62" s="267">
        <f>'LES revenue'!N131 + N39 * N$16 + N48</f>
        <v>1.3508816877101253</v>
      </c>
      <c r="O62" s="267">
        <f>'LES revenue'!O131 + O39 * O$16 + O48</f>
        <v>1.3508816877101253</v>
      </c>
      <c r="P62" s="267">
        <f>'LES revenue'!P131 + P39 * P$16 + P48</f>
        <v>1.3508816877101253</v>
      </c>
      <c r="Q62" s="267">
        <f>'LES revenue'!Q131 + Q39 * Q$16 + Q48</f>
        <v>1.3508816877101253</v>
      </c>
      <c r="R62" s="267">
        <f>'LES revenue'!R131 + R39 * R$16 + R48</f>
        <v>1.1858799418243273</v>
      </c>
      <c r="S62" s="267">
        <f>'LES revenue'!S131 + S39 * S$16 + S48</f>
        <v>1.1858799418243273</v>
      </c>
      <c r="T62" s="267">
        <f>'LES revenue'!T131 + T39 * T$16 + T48</f>
        <v>1.1858799418243273</v>
      </c>
      <c r="U62" s="267">
        <f>'LES revenue'!U131 + U39 * U$16 + U48</f>
        <v>1.1858799418243273</v>
      </c>
      <c r="V62" s="267">
        <f>'LES revenue'!V131 + V39 * V$16 + V48</f>
        <v>1.1858799418243273</v>
      </c>
      <c r="W62" s="267">
        <f>'LES revenue'!W131 + W39 * W$16 + W48</f>
        <v>1.0488350474548309</v>
      </c>
      <c r="X62" s="267">
        <f>'LES revenue'!X131 + X39 * X$16 + X48</f>
        <v>1.0488350474548309</v>
      </c>
      <c r="Y62" s="267">
        <f>'LES revenue'!Y131 + Y39 * Y$16 + Y48</f>
        <v>1.0488350474548309</v>
      </c>
      <c r="Z62" s="267">
        <f>'LES revenue'!Z131 + Z39 * Z$16 + Z48</f>
        <v>1.0488350474548309</v>
      </c>
      <c r="AA62" s="267">
        <f>'LES revenue'!AA131 + AA39 * AA$16 + AA48</f>
        <v>1.0488350474548309</v>
      </c>
      <c r="AB62" s="267">
        <f>'LES revenue'!AB131 + AB39 * AB$16 + AB48</f>
        <v>1.0516363334216539</v>
      </c>
      <c r="AC62" s="267">
        <f>'LES revenue'!AC131 + AC39 * AC$16 + AC48</f>
        <v>1.0516363334216539</v>
      </c>
      <c r="AD62" s="267">
        <f>'LES revenue'!AD131 + AD39 * AD$16 + AD48</f>
        <v>1.0516363334216539</v>
      </c>
      <c r="AE62" s="267">
        <f>'LES revenue'!AE131 + AE39 * AE$16 + AE48</f>
        <v>1.0516363334216539</v>
      </c>
      <c r="AF62" s="267">
        <f>'LES revenue'!AF131 + AF39 * AF$16 + AF48</f>
        <v>1.0516363334216539</v>
      </c>
      <c r="AG62" s="267">
        <f>'LES revenue'!AG131 + AG39 * AG$16 + AG48</f>
        <v>3.1145694567872266</v>
      </c>
      <c r="AH62" s="267">
        <f>'LES revenue'!AH131 + AH39 * AH$16 + AH48</f>
        <v>-1.030894660320818</v>
      </c>
      <c r="AI62" s="267">
        <f>'LES revenue'!AI131 + AI39 * AI$16 + AI48</f>
        <v>-1.0193115742497973</v>
      </c>
      <c r="AJ62" s="267">
        <f>'LES revenue'!AJ131 + AJ39 * AJ$16 + AJ48</f>
        <v>-1.030894660320818</v>
      </c>
      <c r="AK62" s="267">
        <f>'LES revenue'!AK131 + AK39 * AK$16 + AK48</f>
        <v>-1.030894660320818</v>
      </c>
      <c r="AL62" s="267">
        <f>'LES revenue'!AL131 + AL39 * AL$16 + AL48</f>
        <v>-1.0193115742497973</v>
      </c>
      <c r="AM62" s="267">
        <f>'LES revenue'!AM131 + AM39 * AM$16 + AM48</f>
        <v>-1.0193115742497973</v>
      </c>
      <c r="AN62" s="267">
        <f>'LES revenue'!AN131 + AN39 * AN$16 + AN48</f>
        <v>-1.0038674594884369</v>
      </c>
      <c r="AO62" s="267">
        <f>'LES revenue'!AO131 + AO39 * AO$16 + AO48</f>
        <v>-1.0038674594884369</v>
      </c>
      <c r="AP62" s="256"/>
      <c r="AQ62" s="256"/>
    </row>
    <row r="63" spans="3:43" x14ac:dyDescent="0.35">
      <c r="D63"/>
      <c r="E63" s="78"/>
      <c r="F63" t="s">
        <v>154</v>
      </c>
      <c r="G63" t="s">
        <v>266</v>
      </c>
      <c r="H63" s="20"/>
      <c r="I63" s="256"/>
      <c r="J63" s="322">
        <f>'LES revenue'!J132 + J40 * J$16 + J49</f>
        <v>7.861254656786193E-2</v>
      </c>
      <c r="K63" s="322">
        <f>'LES revenue'!K132 + K40 * K$16 + K49</f>
        <v>7.861254656786193E-2</v>
      </c>
      <c r="L63" s="322">
        <f>'LES revenue'!L132 + L40 * L$16 + L49</f>
        <v>6.7566688887737369E-2</v>
      </c>
      <c r="M63" s="322">
        <f>'LES revenue'!M132 + M40 * M$16 + M49</f>
        <v>6.7566688887737369E-2</v>
      </c>
      <c r="N63" s="322">
        <f>'LES revenue'!N132 + N40 * N$16 + N49</f>
        <v>6.7566688887737369E-2</v>
      </c>
      <c r="O63" s="322">
        <f>'LES revenue'!O132 + O40 * O$16 + O49</f>
        <v>6.7566688887737369E-2</v>
      </c>
      <c r="P63" s="322">
        <f>'LES revenue'!P132 + P40 * P$16 + P49</f>
        <v>6.7566688887737369E-2</v>
      </c>
      <c r="Q63" s="322">
        <f>'LES revenue'!Q132 + Q40 * Q$16 + Q49</f>
        <v>6.7566688887737369E-2</v>
      </c>
      <c r="R63" s="322">
        <f>'LES revenue'!R132 + R40 * R$16 + R49</f>
        <v>5.9313840594932984E-2</v>
      </c>
      <c r="S63" s="322">
        <f>'LES revenue'!S132 + S40 * S$16 + S49</f>
        <v>5.9313840594932984E-2</v>
      </c>
      <c r="T63" s="322">
        <f>'LES revenue'!T132 + T40 * T$16 + T49</f>
        <v>5.9313840594932984E-2</v>
      </c>
      <c r="U63" s="322">
        <f>'LES revenue'!U132 + U40 * U$16 + U49</f>
        <v>5.9313840594932984E-2</v>
      </c>
      <c r="V63" s="322">
        <f>'LES revenue'!V132 + V40 * V$16 + V49</f>
        <v>5.9313840594932984E-2</v>
      </c>
      <c r="W63" s="322">
        <f>'LES revenue'!W132 + W40 * W$16 + W49</f>
        <v>5.2459302684057449E-2</v>
      </c>
      <c r="X63" s="322">
        <f>'LES revenue'!X132 + X40 * X$16 + X49</f>
        <v>5.2459302684057449E-2</v>
      </c>
      <c r="Y63" s="322">
        <f>'LES revenue'!Y132 + Y40 * Y$16 + Y49</f>
        <v>5.2459302684057449E-2</v>
      </c>
      <c r="Z63" s="322">
        <f>'LES revenue'!Z132 + Z40 * Z$16 + Z49</f>
        <v>5.2459302684057449E-2</v>
      </c>
      <c r="AA63" s="322">
        <f>'LES revenue'!AA132 + AA40 * AA$16 + AA49</f>
        <v>5.2459302684057449E-2</v>
      </c>
      <c r="AB63" s="322">
        <f>'LES revenue'!AB132 + AB40 * AB$16 + AB49</f>
        <v>5.2599413856729227E-2</v>
      </c>
      <c r="AC63" s="322">
        <f>'LES revenue'!AC132 + AC40 * AC$16 + AC49</f>
        <v>5.2599413856729227E-2</v>
      </c>
      <c r="AD63" s="322">
        <f>'LES revenue'!AD132 + AD40 * AD$16 + AD49</f>
        <v>5.2599413856729227E-2</v>
      </c>
      <c r="AE63" s="322">
        <f>'LES revenue'!AE132 + AE40 * AE$16 + AE49</f>
        <v>5.2599413856729227E-2</v>
      </c>
      <c r="AF63" s="322">
        <f>'LES revenue'!AF132 + AF40 * AF$16 + AF49</f>
        <v>5.2599413856729227E-2</v>
      </c>
      <c r="AG63" s="322">
        <f>'LES revenue'!AG132 + AG40 * AG$16 + AG49</f>
        <v>0.19747795971282966</v>
      </c>
      <c r="AH63" s="322">
        <f>'LES revenue'!AH132 + AH40 * AH$16 + AH49</f>
        <v>-5.1561983128216714E-2</v>
      </c>
      <c r="AI63" s="322">
        <f>'LES revenue'!AI132 + AI40 * AI$16 + AI49</f>
        <v>-5.0982635003180572E-2</v>
      </c>
      <c r="AJ63" s="322">
        <f>'LES revenue'!AJ132 + AJ40 * AJ$16 + AJ49</f>
        <v>-5.1561983128216714E-2</v>
      </c>
      <c r="AK63" s="322">
        <f>'LES revenue'!AK132 + AK40 * AK$16 + AK49</f>
        <v>-5.1561983128216714E-2</v>
      </c>
      <c r="AL63" s="322">
        <f>'LES revenue'!AL132 + AL40 * AL$16 + AL49</f>
        <v>-5.0982635003180572E-2</v>
      </c>
      <c r="AM63" s="322">
        <f>'LES revenue'!AM132 + AM40 * AM$16 + AM49</f>
        <v>-5.0982635003180572E-2</v>
      </c>
      <c r="AN63" s="322">
        <f>'LES revenue'!AN132 + AN40 * AN$16 + AN49</f>
        <v>-5.0210170836465708E-2</v>
      </c>
      <c r="AO63" s="322">
        <f>'LES revenue'!AO132 + AO40 * AO$16 + AO49</f>
        <v>-5.0210170836465708E-2</v>
      </c>
      <c r="AP63" s="256"/>
      <c r="AQ63" s="256"/>
    </row>
    <row r="64" spans="3:43" x14ac:dyDescent="0.35">
      <c r="D64"/>
      <c r="E64" s="78"/>
      <c r="F64" t="s">
        <v>155</v>
      </c>
      <c r="G64" t="s">
        <v>266</v>
      </c>
      <c r="H64" s="20"/>
      <c r="I64" s="256"/>
      <c r="J64" s="322">
        <f>'LES revenue'!J133 + J41 * J$16 + J50</f>
        <v>1.3861616369417389E-2</v>
      </c>
      <c r="K64" s="322">
        <f>'LES revenue'!K133 + K41 * K$16 + K50</f>
        <v>1.3861616369417389E-2</v>
      </c>
      <c r="L64" s="322">
        <f>'LES revenue'!L133 + L41 * L$16 + L50</f>
        <v>1.1913919108384191E-2</v>
      </c>
      <c r="M64" s="322">
        <f>'LES revenue'!M133 + M41 * M$16 + M50</f>
        <v>1.1913919108384191E-2</v>
      </c>
      <c r="N64" s="322">
        <f>'LES revenue'!N133 + N41 * N$16 + N50</f>
        <v>1.1913919108384191E-2</v>
      </c>
      <c r="O64" s="322">
        <f>'LES revenue'!O133 + O41 * O$16 + O50</f>
        <v>1.1913919108384191E-2</v>
      </c>
      <c r="P64" s="322">
        <f>'LES revenue'!P133 + P41 * P$16 + P50</f>
        <v>1.1913919108384191E-2</v>
      </c>
      <c r="Q64" s="322">
        <f>'LES revenue'!Q133 + Q41 * Q$16 + Q50</f>
        <v>1.1913919108384191E-2</v>
      </c>
      <c r="R64" s="322">
        <f>'LES revenue'!R133 + R41 * R$16 + R50</f>
        <v>1.0458708432934286E-2</v>
      </c>
      <c r="S64" s="322">
        <f>'LES revenue'!S133 + S41 * S$16 + S50</f>
        <v>1.0458708432934286E-2</v>
      </c>
      <c r="T64" s="322">
        <f>'LES revenue'!T133 + T41 * T$16 + T50</f>
        <v>1.0458708432934286E-2</v>
      </c>
      <c r="U64" s="322">
        <f>'LES revenue'!U133 + U41 * U$16 + U50</f>
        <v>1.0458708432934286E-2</v>
      </c>
      <c r="V64" s="322">
        <f>'LES revenue'!V133 + V41 * V$16 + V50</f>
        <v>1.0458708432934286E-2</v>
      </c>
      <c r="W64" s="322">
        <f>'LES revenue'!W133 + W41 * W$16 + W50</f>
        <v>9.2500594442113029E-3</v>
      </c>
      <c r="X64" s="322">
        <f>'LES revenue'!X133 + X41 * X$16 + X50</f>
        <v>9.2500594442113029E-3</v>
      </c>
      <c r="Y64" s="322">
        <f>'LES revenue'!Y133 + Y41 * Y$16 + Y50</f>
        <v>9.2500594442113029E-3</v>
      </c>
      <c r="Z64" s="322">
        <f>'LES revenue'!Z133 + Z41 * Z$16 + Z50</f>
        <v>9.2500594442113029E-3</v>
      </c>
      <c r="AA64" s="322">
        <f>'LES revenue'!AA133 + AA41 * AA$16 + AA50</f>
        <v>9.2500594442113029E-3</v>
      </c>
      <c r="AB64" s="322">
        <f>'LES revenue'!AB133 + AB41 * AB$16 + AB50</f>
        <v>9.2747650085192711E-3</v>
      </c>
      <c r="AC64" s="322">
        <f>'LES revenue'!AC133 + AC41 * AC$16 + AC50</f>
        <v>9.2747650085192711E-3</v>
      </c>
      <c r="AD64" s="322">
        <f>'LES revenue'!AD133 + AD41 * AD$16 + AD50</f>
        <v>9.2747650085192711E-3</v>
      </c>
      <c r="AE64" s="322">
        <f>'LES revenue'!AE133 + AE41 * AE$16 + AE50</f>
        <v>9.2747650085192711E-3</v>
      </c>
      <c r="AF64" s="322">
        <f>'LES revenue'!AF133 + AF41 * AF$16 + AF50</f>
        <v>9.2747650085192711E-3</v>
      </c>
      <c r="AG64" s="322">
        <f>'LES revenue'!AG133 + AG41 * AG$16 + AG50</f>
        <v>9.5018476661525339E-2</v>
      </c>
      <c r="AH64" s="322">
        <f>'LES revenue'!AH133 + AH41 * AH$16 + AH50</f>
        <v>-9.0918366160892966E-3</v>
      </c>
      <c r="AI64" s="322">
        <f>'LES revenue'!AI133 + AI41 * AI$16 + AI50</f>
        <v>-8.9896811484927869E-3</v>
      </c>
      <c r="AJ64" s="322">
        <f>'LES revenue'!AJ133 + AJ41 * AJ$16 + AJ50</f>
        <v>-9.0918366160892966E-3</v>
      </c>
      <c r="AK64" s="322">
        <f>'LES revenue'!AK133 + AK41 * AK$16 + AK50</f>
        <v>-9.0918366160892966E-3</v>
      </c>
      <c r="AL64" s="322">
        <f>'LES revenue'!AL133 + AL41 * AL$16 + AL50</f>
        <v>-8.9896811484927869E-3</v>
      </c>
      <c r="AM64" s="322">
        <f>'LES revenue'!AM133 + AM41 * AM$16 + AM50</f>
        <v>-8.9896811484927869E-3</v>
      </c>
      <c r="AN64" s="322">
        <f>'LES revenue'!AN133 + AN41 * AN$16 + AN50</f>
        <v>-8.8534738583641095E-3</v>
      </c>
      <c r="AO64" s="322">
        <f>'LES revenue'!AO133 + AO41 * AO$16 + AO50</f>
        <v>-8.8534738583641095E-3</v>
      </c>
      <c r="AP64" s="256"/>
      <c r="AQ64" s="256"/>
    </row>
    <row r="65" spans="4:43" x14ac:dyDescent="0.35">
      <c r="D65"/>
      <c r="E65" s="78"/>
      <c r="F65" t="s">
        <v>156</v>
      </c>
      <c r="G65" t="s">
        <v>267</v>
      </c>
      <c r="H65" s="20"/>
      <c r="J65" s="314">
        <f>'LES revenue'!J134 + J42 * J$16 + J51</f>
        <v>1.1367650541159735</v>
      </c>
      <c r="K65" s="314">
        <f>'LES revenue'!K134 + K42 * K$16 + K51</f>
        <v>0</v>
      </c>
      <c r="L65" s="314">
        <f>'LES revenue'!L134 + L42 * L$16 + L51</f>
        <v>7.2194344479783387E-2</v>
      </c>
      <c r="M65" s="314">
        <f>'LES revenue'!M134 + M42 * M$16 + M51</f>
        <v>0.26785599986360809</v>
      </c>
      <c r="N65" s="314">
        <f>'LES revenue'!N134 + N42 * N$16 + N51</f>
        <v>2.4523257780926091</v>
      </c>
      <c r="O65" s="314">
        <f>'LES revenue'!O134 + O42 * O$16 + O51</f>
        <v>7.147537085005947</v>
      </c>
      <c r="P65" s="314">
        <f>'LES revenue'!P134 + P42 * P$16 + P51</f>
        <v>24.254817597606507</v>
      </c>
      <c r="Q65" s="314">
        <f>'LES revenue'!Q134 + Q42 * Q$16 + Q51</f>
        <v>0</v>
      </c>
      <c r="R65" s="314">
        <f>'LES revenue'!R134 + R42 * R$16 + R51</f>
        <v>7.2194344479783387E-2</v>
      </c>
      <c r="S65" s="314">
        <f>'LES revenue'!S134 + S42 * S$16 + S51</f>
        <v>26.390318496130305</v>
      </c>
      <c r="T65" s="314">
        <f>'LES revenue'!T134 + T42 * T$16 + T51</f>
        <v>49.497873795435275</v>
      </c>
      <c r="U65" s="314">
        <f>'LES revenue'!U134 + U42 * U$16 + U51</f>
        <v>78.928447875324622</v>
      </c>
      <c r="V65" s="314">
        <f>'LES revenue'!V134 + V42 * V$16 + V51</f>
        <v>182.42700224940447</v>
      </c>
      <c r="W65" s="314">
        <f>'LES revenue'!W134 + W42 * W$16 + W51</f>
        <v>7.2194344479783387E-2</v>
      </c>
      <c r="X65" s="314">
        <f>'LES revenue'!X134 + X42 * X$16 + X51</f>
        <v>54.031345107640647</v>
      </c>
      <c r="Y65" s="314">
        <f>'LES revenue'!Y134 + Y42 * Y$16 + Y51</f>
        <v>48.250227455905737</v>
      </c>
      <c r="Z65" s="314">
        <f>'LES revenue'!Z134 + Z42 * Z$16 + Z51</f>
        <v>92.499916027398172</v>
      </c>
      <c r="AA65" s="314">
        <f>'LES revenue'!AA134 + AA42 * AA$16 + AA51</f>
        <v>190.05993139822709</v>
      </c>
      <c r="AB65" s="314">
        <f>'LES revenue'!AB134 + AB42 * AB$16 + AB51</f>
        <v>7.2194344479783387E-2</v>
      </c>
      <c r="AC65" s="314">
        <f>'LES revenue'!AC134 + AC42 * AC$16 + AC51</f>
        <v>91.000190993400651</v>
      </c>
      <c r="AD65" s="314">
        <f>'LES revenue'!AD134 + AD42 * AD$16 + AD51</f>
        <v>602.53006508424176</v>
      </c>
      <c r="AE65" s="314">
        <f>'LES revenue'!AE134 + AE42 * AE$16 + AE51</f>
        <v>1259.4490212713154</v>
      </c>
      <c r="AF65" s="314">
        <f>'LES revenue'!AF134 + AF42 * AF$16 + AF51</f>
        <v>2761.9107287994484</v>
      </c>
      <c r="AG65" s="314">
        <f>'LES revenue'!AG134 + AG42 * AG$16 + AG51</f>
        <v>0</v>
      </c>
      <c r="AH65" s="314">
        <f>'LES revenue'!AH134 + AH42 * AH$16 + AH51</f>
        <v>0</v>
      </c>
      <c r="AI65" s="314">
        <f>'LES revenue'!AI134 + AI42 * AI$16 + AI51</f>
        <v>0</v>
      </c>
      <c r="AJ65" s="314">
        <f>'LES revenue'!AJ134 + AJ42 * AJ$16 + AJ51</f>
        <v>0</v>
      </c>
      <c r="AK65" s="314">
        <f>'LES revenue'!AK134 + AK42 * AK$16 + AK51</f>
        <v>0</v>
      </c>
      <c r="AL65" s="314">
        <f>'LES revenue'!AL134 + AL42 * AL$16 + AL51</f>
        <v>0</v>
      </c>
      <c r="AM65" s="314">
        <f>'LES revenue'!AM134 + AM42 * AM$16 + AM51</f>
        <v>0</v>
      </c>
      <c r="AN65" s="314">
        <f>'LES revenue'!AN134 + AN42 * AN$16 + AN51</f>
        <v>0</v>
      </c>
      <c r="AO65" s="314">
        <f>'LES revenue'!AO134 + AO42 * AO$16 + AO51</f>
        <v>0</v>
      </c>
    </row>
    <row r="66" spans="4:43" x14ac:dyDescent="0.35">
      <c r="D66"/>
      <c r="E66" s="78"/>
      <c r="F66" t="s">
        <v>157</v>
      </c>
      <c r="G66" t="s">
        <v>268</v>
      </c>
      <c r="H66" s="20"/>
      <c r="J66" s="314">
        <f>'LES revenue'!J135 + J43 * J$16 + J52</f>
        <v>0</v>
      </c>
      <c r="K66" s="314">
        <f>'LES revenue'!K135 + K43 * K$16 + K52</f>
        <v>0</v>
      </c>
      <c r="L66" s="314">
        <f>'LES revenue'!L135 + L43 * L$16 + L52</f>
        <v>0</v>
      </c>
      <c r="M66" s="314">
        <f>'LES revenue'!M135 + M43 * M$16 + M52</f>
        <v>0</v>
      </c>
      <c r="N66" s="314">
        <f>'LES revenue'!N135 + N43 * N$16 + N52</f>
        <v>0</v>
      </c>
      <c r="O66" s="314">
        <f>'LES revenue'!O135 + O43 * O$16 + O52</f>
        <v>0</v>
      </c>
      <c r="P66" s="314">
        <f>'LES revenue'!P135 + P43 * P$16 + P52</f>
        <v>0</v>
      </c>
      <c r="Q66" s="314">
        <f>'LES revenue'!Q135 + Q43 * Q$16 + Q52</f>
        <v>0</v>
      </c>
      <c r="R66" s="314">
        <f>'LES revenue'!R135 + R43 * R$16 + R52</f>
        <v>0</v>
      </c>
      <c r="S66" s="314">
        <f>'LES revenue'!S135 + S43 * S$16 + S52</f>
        <v>0</v>
      </c>
      <c r="T66" s="314">
        <f>'LES revenue'!T135 + T43 * T$16 + T52</f>
        <v>0</v>
      </c>
      <c r="U66" s="314">
        <f>'LES revenue'!U135 + U43 * U$16 + U52</f>
        <v>0</v>
      </c>
      <c r="V66" s="314">
        <f>'LES revenue'!V135 + V43 * V$16 + V52</f>
        <v>0</v>
      </c>
      <c r="W66" s="314">
        <f>'LES revenue'!W135 + W43 * W$16 + W52</f>
        <v>0</v>
      </c>
      <c r="X66" s="314">
        <f>'LES revenue'!X135 + X43 * X$16 + X52</f>
        <v>0</v>
      </c>
      <c r="Y66" s="314">
        <f>'LES revenue'!Y135 + Y43 * Y$16 + Y52</f>
        <v>0</v>
      </c>
      <c r="Z66" s="314">
        <f>'LES revenue'!Z135 + Z43 * Z$16 + Z52</f>
        <v>0</v>
      </c>
      <c r="AA66" s="314">
        <f>'LES revenue'!AA135 + AA43 * AA$16 + AA52</f>
        <v>0</v>
      </c>
      <c r="AB66" s="314">
        <f>'LES revenue'!AB135 + AB43 * AB$16 + AB52</f>
        <v>0</v>
      </c>
      <c r="AC66" s="314">
        <f>'LES revenue'!AC135 + AC43 * AC$16 + AC52</f>
        <v>0</v>
      </c>
      <c r="AD66" s="314">
        <f>'LES revenue'!AD135 + AD43 * AD$16 + AD52</f>
        <v>0</v>
      </c>
      <c r="AE66" s="314">
        <f>'LES revenue'!AE135 + AE43 * AE$16 + AE52</f>
        <v>0</v>
      </c>
      <c r="AF66" s="314">
        <f>'LES revenue'!AF135 + AF43 * AF$16 + AF52</f>
        <v>0</v>
      </c>
      <c r="AG66" s="314">
        <f>'LES revenue'!AG135 + AG43 * AG$16 + AG52</f>
        <v>0</v>
      </c>
      <c r="AH66" s="314">
        <f>'LES revenue'!AH135 + AH43 * AH$16 + AH52</f>
        <v>0</v>
      </c>
      <c r="AI66" s="314">
        <f>'LES revenue'!AI135 + AI43 * AI$16 + AI52</f>
        <v>0</v>
      </c>
      <c r="AJ66" s="314">
        <f>'LES revenue'!AJ135 + AJ43 * AJ$16 + AJ52</f>
        <v>0</v>
      </c>
      <c r="AK66" s="314">
        <f>'LES revenue'!AK135 + AK43 * AK$16 + AK52</f>
        <v>0</v>
      </c>
      <c r="AL66" s="314">
        <f>'LES revenue'!AL135 + AL43 * AL$16 + AL52</f>
        <v>0</v>
      </c>
      <c r="AM66" s="314">
        <f>'LES revenue'!AM135 + AM43 * AM$16 + AM52</f>
        <v>0</v>
      </c>
      <c r="AN66" s="314">
        <f>'LES revenue'!AN135 + AN43 * AN$16 + AN52</f>
        <v>0</v>
      </c>
      <c r="AO66" s="314">
        <f>'LES revenue'!AO135 + AO43 * AO$16 + AO52</f>
        <v>0</v>
      </c>
    </row>
    <row r="67" spans="4:43" x14ac:dyDescent="0.35">
      <c r="D67"/>
      <c r="E67" s="78"/>
      <c r="F67" t="s">
        <v>158</v>
      </c>
      <c r="G67" t="s">
        <v>268</v>
      </c>
      <c r="H67" s="20"/>
      <c r="J67" s="314">
        <f>'LES revenue'!J136 + J44 * J$16 + J53</f>
        <v>0</v>
      </c>
      <c r="K67" s="314">
        <f>'LES revenue'!K136 + K44 * K$16 + K53</f>
        <v>0</v>
      </c>
      <c r="L67" s="314">
        <f>'LES revenue'!L136 + L44 * L$16 + L53</f>
        <v>0</v>
      </c>
      <c r="M67" s="314">
        <f>'LES revenue'!M136 + M44 * M$16 + M53</f>
        <v>0</v>
      </c>
      <c r="N67" s="314">
        <f>'LES revenue'!N136 + N44 * N$16 + N53</f>
        <v>0</v>
      </c>
      <c r="O67" s="314">
        <f>'LES revenue'!O136 + O44 * O$16 + O53</f>
        <v>0</v>
      </c>
      <c r="P67" s="314">
        <f>'LES revenue'!P136 + P44 * P$16 + P53</f>
        <v>0</v>
      </c>
      <c r="Q67" s="314">
        <f>'LES revenue'!Q136 + Q44 * Q$16 + Q53</f>
        <v>0</v>
      </c>
      <c r="R67" s="314">
        <f>'LES revenue'!R136 + R44 * R$16 + R53</f>
        <v>0</v>
      </c>
      <c r="S67" s="314">
        <f>'LES revenue'!S136 + S44 * S$16 + S53</f>
        <v>0</v>
      </c>
      <c r="T67" s="314">
        <f>'LES revenue'!T136 + T44 * T$16 + T53</f>
        <v>0</v>
      </c>
      <c r="U67" s="314">
        <f>'LES revenue'!U136 + U44 * U$16 + U53</f>
        <v>0</v>
      </c>
      <c r="V67" s="314">
        <f>'LES revenue'!V136 + V44 * V$16 + V53</f>
        <v>0</v>
      </c>
      <c r="W67" s="314">
        <f>'LES revenue'!W136 + W44 * W$16 + W53</f>
        <v>0</v>
      </c>
      <c r="X67" s="314">
        <f>'LES revenue'!X136 + X44 * X$16 + X53</f>
        <v>0</v>
      </c>
      <c r="Y67" s="314">
        <f>'LES revenue'!Y136 + Y44 * Y$16 + Y53</f>
        <v>0</v>
      </c>
      <c r="Z67" s="314">
        <f>'LES revenue'!Z136 + Z44 * Z$16 + Z53</f>
        <v>0</v>
      </c>
      <c r="AA67" s="314">
        <f>'LES revenue'!AA136 + AA44 * AA$16 + AA53</f>
        <v>0</v>
      </c>
      <c r="AB67" s="314">
        <f>'LES revenue'!AB136 + AB44 * AB$16 + AB53</f>
        <v>0</v>
      </c>
      <c r="AC67" s="314">
        <f>'LES revenue'!AC136 + AC44 * AC$16 + AC53</f>
        <v>0</v>
      </c>
      <c r="AD67" s="314">
        <f>'LES revenue'!AD136 + AD44 * AD$16 + AD53</f>
        <v>0</v>
      </c>
      <c r="AE67" s="314">
        <f>'LES revenue'!AE136 + AE44 * AE$16 + AE53</f>
        <v>0</v>
      </c>
      <c r="AF67" s="314">
        <f>'LES revenue'!AF136 + AF44 * AF$16 + AF53</f>
        <v>0</v>
      </c>
      <c r="AG67" s="314">
        <f>'LES revenue'!AG136 + AG44 * AG$16 + AG53</f>
        <v>0</v>
      </c>
      <c r="AH67" s="314">
        <f>'LES revenue'!AH136 + AH44 * AH$16 + AH53</f>
        <v>0</v>
      </c>
      <c r="AI67" s="314">
        <f>'LES revenue'!AI136 + AI44 * AI$16 + AI53</f>
        <v>0</v>
      </c>
      <c r="AJ67" s="314">
        <f>'LES revenue'!AJ136 + AJ44 * AJ$16 + AJ53</f>
        <v>0</v>
      </c>
      <c r="AK67" s="314">
        <f>'LES revenue'!AK136 + AK44 * AK$16 + AK53</f>
        <v>0</v>
      </c>
      <c r="AL67" s="314">
        <f>'LES revenue'!AL136 + AL44 * AL$16 + AL53</f>
        <v>0</v>
      </c>
      <c r="AM67" s="314">
        <f>'LES revenue'!AM136 + AM44 * AM$16 + AM53</f>
        <v>0</v>
      </c>
      <c r="AN67" s="314">
        <f>'LES revenue'!AN136 + AN44 * AN$16 + AN53</f>
        <v>0</v>
      </c>
      <c r="AO67" s="314">
        <f>'LES revenue'!AO136 + AO44 * AO$16 + AO53</f>
        <v>0</v>
      </c>
    </row>
    <row r="68" spans="4:43" x14ac:dyDescent="0.35">
      <c r="D68"/>
      <c r="E68" s="78"/>
      <c r="F68" s="28" t="s">
        <v>159</v>
      </c>
      <c r="G68" s="28" t="s">
        <v>269</v>
      </c>
      <c r="H68" s="65"/>
      <c r="I68" s="258"/>
      <c r="J68" s="272">
        <f>'LES revenue'!J137 + J45 * J$16 + J54</f>
        <v>0</v>
      </c>
      <c r="K68" s="272">
        <f>'LES revenue'!K137 + K45 * K$16 + K54</f>
        <v>0</v>
      </c>
      <c r="L68" s="272">
        <f>'LES revenue'!L137 + L45 * L$16 + L54</f>
        <v>0</v>
      </c>
      <c r="M68" s="272">
        <f>'LES revenue'!M137 + M45 * M$16 + M54</f>
        <v>0</v>
      </c>
      <c r="N68" s="272">
        <f>'LES revenue'!N137 + N45 * N$16 + N54</f>
        <v>0</v>
      </c>
      <c r="O68" s="272">
        <f>'LES revenue'!O137 + O45 * O$16 + O54</f>
        <v>0</v>
      </c>
      <c r="P68" s="272">
        <f>'LES revenue'!P137 + P45 * P$16 + P54</f>
        <v>0</v>
      </c>
      <c r="Q68" s="272">
        <f>'LES revenue'!Q137 + Q45 * Q$16 + Q54</f>
        <v>0</v>
      </c>
      <c r="R68" s="272">
        <f>'LES revenue'!R137 + R45 * R$16 + R54</f>
        <v>2.602952921364857E-2</v>
      </c>
      <c r="S68" s="272">
        <f>'LES revenue'!S137 + S45 * S$16 + S54</f>
        <v>2.602952921364857E-2</v>
      </c>
      <c r="T68" s="272">
        <f>'LES revenue'!T137 + T45 * T$16 + T54</f>
        <v>2.602952921364857E-2</v>
      </c>
      <c r="U68" s="272">
        <f>'LES revenue'!U137 + U45 * U$16 + U54</f>
        <v>2.602952921364857E-2</v>
      </c>
      <c r="V68" s="272">
        <f>'LES revenue'!V137 + V45 * V$16 + V54</f>
        <v>2.602952921364857E-2</v>
      </c>
      <c r="W68" s="272">
        <f>'LES revenue'!W137 + W45 * W$16 + W54</f>
        <v>2.5028165761428228E-2</v>
      </c>
      <c r="X68" s="272">
        <f>'LES revenue'!X137 + X45 * X$16 + X54</f>
        <v>2.5028165761428228E-2</v>
      </c>
      <c r="Y68" s="272">
        <f>'LES revenue'!Y137 + Y45 * Y$16 + Y54</f>
        <v>2.5028165761428228E-2</v>
      </c>
      <c r="Z68" s="272">
        <f>'LES revenue'!Z137 + Z45 * Z$16 + Z54</f>
        <v>2.5028165761428228E-2</v>
      </c>
      <c r="AA68" s="272">
        <f>'LES revenue'!AA137 + AA45 * AA$16 + AA54</f>
        <v>2.5028165761428228E-2</v>
      </c>
      <c r="AB68" s="272">
        <f>'LES revenue'!AB137 + AB45 * AB$16 + AB54</f>
        <v>2.2003233566931006E-2</v>
      </c>
      <c r="AC68" s="272">
        <f>'LES revenue'!AC137 + AC45 * AC$16 + AC54</f>
        <v>2.2003233566931006E-2</v>
      </c>
      <c r="AD68" s="272">
        <f>'LES revenue'!AD137 + AD45 * AD$16 + AD54</f>
        <v>2.2003233566931006E-2</v>
      </c>
      <c r="AE68" s="272">
        <f>'LES revenue'!AE137 + AE45 * AE$16 + AE54</f>
        <v>2.2003233566931006E-2</v>
      </c>
      <c r="AF68" s="272">
        <f>'LES revenue'!AF137 + AF45 * AF$16 + AF54</f>
        <v>2.2003233566931006E-2</v>
      </c>
      <c r="AG68" s="272">
        <f>'LES revenue'!AG137 + AG45 * AG$16 + AG54</f>
        <v>0</v>
      </c>
      <c r="AH68" s="272">
        <f>'LES revenue'!AH137 + AH45 * AH$16 + AH54</f>
        <v>0</v>
      </c>
      <c r="AI68" s="272">
        <f>'LES revenue'!AI137 + AI45 * AI$16 + AI54</f>
        <v>0</v>
      </c>
      <c r="AJ68" s="272">
        <f>'LES revenue'!AJ137 + AJ45 * AJ$16 + AJ54</f>
        <v>2.0795741079067297E-2</v>
      </c>
      <c r="AK68" s="272">
        <f>'LES revenue'!AK137 + AK45 * AK$16 + AK54</f>
        <v>0</v>
      </c>
      <c r="AL68" s="272">
        <f>'LES revenue'!AL137 + AL45 * AL$16 + AL54</f>
        <v>2.0562081066942951E-2</v>
      </c>
      <c r="AM68" s="272">
        <f>'LES revenue'!AM137 + AM45 * AM$16 + AM54</f>
        <v>0</v>
      </c>
      <c r="AN68" s="272">
        <f>'LES revenue'!AN137 + AN45 * AN$16 + AN54</f>
        <v>2.0250534384110477E-2</v>
      </c>
      <c r="AO68" s="272">
        <f>'LES revenue'!AO137 + AO45 * AO$16 + AO54</f>
        <v>0</v>
      </c>
      <c r="AP68" s="256"/>
      <c r="AQ68" s="256"/>
    </row>
    <row r="69" spans="4:43" x14ac:dyDescent="0.35">
      <c r="D69"/>
      <c r="E69" s="78"/>
      <c r="H69" s="20"/>
      <c r="J69" s="110"/>
      <c r="K69" s="110"/>
      <c r="L69" s="110"/>
      <c r="M69" s="110"/>
      <c r="N69" s="110"/>
      <c r="O69" s="110"/>
      <c r="P69" s="110"/>
      <c r="Q69" s="110"/>
      <c r="R69" s="110"/>
      <c r="S69" s="110"/>
      <c r="T69" s="110"/>
      <c r="U69" s="110"/>
      <c r="V69" s="110"/>
      <c r="W69" s="110"/>
      <c r="X69" s="110"/>
      <c r="Y69" s="110"/>
      <c r="Z69" s="110"/>
      <c r="AA69" s="110"/>
      <c r="AB69" s="110"/>
      <c r="AC69" s="110"/>
      <c r="AD69" s="110"/>
      <c r="AE69" s="110"/>
      <c r="AF69" s="110"/>
      <c r="AG69" s="110"/>
      <c r="AH69" s="110"/>
      <c r="AI69" s="110"/>
      <c r="AJ69" s="110"/>
      <c r="AK69" s="110"/>
      <c r="AL69" s="110"/>
      <c r="AM69" s="110"/>
      <c r="AN69" s="110"/>
      <c r="AO69" s="110"/>
    </row>
    <row r="70" spans="4:43" x14ac:dyDescent="0.35">
      <c r="D70"/>
      <c r="E70" s="27" t="s">
        <v>1178</v>
      </c>
      <c r="F70" s="27"/>
      <c r="H70" s="20"/>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row>
    <row r="71" spans="4:43" x14ac:dyDescent="0.35">
      <c r="D71"/>
      <c r="E71" s="78"/>
      <c r="F71" s="19" t="s">
        <v>153</v>
      </c>
      <c r="G71" s="19" t="s">
        <v>266</v>
      </c>
      <c r="H71" s="64"/>
      <c r="I71" s="255"/>
      <c r="J71" s="267">
        <f>'LES revenue'!J140 + J39 * J$17 + J48</f>
        <v>4.8673971405961405</v>
      </c>
      <c r="K71" s="267">
        <f>'LES revenue'!K140 + K39 * K$17 + K48</f>
        <v>4.8673971405961405</v>
      </c>
      <c r="L71" s="267">
        <f>'LES revenue'!L140 + L39 * L$17 + L48</f>
        <v>4.1834786258682382</v>
      </c>
      <c r="M71" s="267">
        <f>'LES revenue'!M140 + M39 * M$17 + M48</f>
        <v>4.1834786258682382</v>
      </c>
      <c r="N71" s="267">
        <f>'LES revenue'!N140 + N39 * N$17 + N48</f>
        <v>4.1834786258682382</v>
      </c>
      <c r="O71" s="267">
        <f>'LES revenue'!O140 + O39 * O$17 + O48</f>
        <v>4.1834786258682382</v>
      </c>
      <c r="P71" s="267">
        <f>'LES revenue'!P140 + P39 * P$17 + P48</f>
        <v>4.1834786258682382</v>
      </c>
      <c r="Q71" s="267">
        <f>'LES revenue'!Q140 + Q39 * Q$17 + Q48</f>
        <v>4.1834786258682382</v>
      </c>
      <c r="R71" s="267">
        <f>'LES revenue'!R140 + R39 * R$17 + R48</f>
        <v>3.6724928871287692</v>
      </c>
      <c r="S71" s="267">
        <f>'LES revenue'!S140 + S39 * S$17 + S48</f>
        <v>3.6724928871287692</v>
      </c>
      <c r="T71" s="267">
        <f>'LES revenue'!T140 + T39 * T$17 + T48</f>
        <v>3.6724928871287692</v>
      </c>
      <c r="U71" s="267">
        <f>'LES revenue'!U140 + U39 * U$17 + U48</f>
        <v>3.6724928871287692</v>
      </c>
      <c r="V71" s="267">
        <f>'LES revenue'!V140 + V39 * V$17 + V48</f>
        <v>3.6724928871287692</v>
      </c>
      <c r="W71" s="267">
        <f>'LES revenue'!W140 + W39 * W$17 + W48</f>
        <v>3.2480853378999397</v>
      </c>
      <c r="X71" s="267">
        <f>'LES revenue'!X140 + X39 * X$17 + X48</f>
        <v>3.2480853378999397</v>
      </c>
      <c r="Y71" s="267">
        <f>'LES revenue'!Y140 + Y39 * Y$17 + Y48</f>
        <v>3.2480853378999397</v>
      </c>
      <c r="Z71" s="267">
        <f>'LES revenue'!Z140 + Z39 * Z$17 + Z48</f>
        <v>3.2480853378999397</v>
      </c>
      <c r="AA71" s="267">
        <f>'LES revenue'!AA140 + AA39 * AA$17 + AA48</f>
        <v>3.2480853378999397</v>
      </c>
      <c r="AB71" s="267">
        <f>'LES revenue'!AB140 + AB39 * AB$17 + AB48</f>
        <v>3.1244530516393167</v>
      </c>
      <c r="AC71" s="267">
        <f>'LES revenue'!AC140 + AC39 * AC$17 + AC48</f>
        <v>3.1244530516393167</v>
      </c>
      <c r="AD71" s="267">
        <f>'LES revenue'!AD140 + AD39 * AD$17 + AD48</f>
        <v>3.1244530516393167</v>
      </c>
      <c r="AE71" s="267">
        <f>'LES revenue'!AE140 + AE39 * AE$17 + AE48</f>
        <v>3.1244530516393167</v>
      </c>
      <c r="AF71" s="267">
        <f>'LES revenue'!AF140 + AF39 * AF$17 + AF48</f>
        <v>3.1244530516393167</v>
      </c>
      <c r="AG71" s="267">
        <f>'LES revenue'!AG140 + AG39 * AG$17 + AG48</f>
        <v>10.715222804088864</v>
      </c>
      <c r="AH71" s="267">
        <f>'LES revenue'!AH140 + AH39 * AH$17 + AH48</f>
        <v>-3.1925266410889948</v>
      </c>
      <c r="AI71" s="267">
        <f>'LES revenue'!AI140 + AI39 * AI$17 + AI48</f>
        <v>-3.156655555234062</v>
      </c>
      <c r="AJ71" s="267">
        <f>'LES revenue'!AJ140 + AJ39 * AJ$17 + AJ48</f>
        <v>-3.1925266410889948</v>
      </c>
      <c r="AK71" s="267">
        <f>'LES revenue'!AK140 + AK39 * AK$17 + AK48</f>
        <v>-3.1925266410889948</v>
      </c>
      <c r="AL71" s="267">
        <f>'LES revenue'!AL140 + AL39 * AL$17 + AL48</f>
        <v>-3.156655555234062</v>
      </c>
      <c r="AM71" s="267">
        <f>'LES revenue'!AM140 + AM39 * AM$17 + AM48</f>
        <v>-3.156655555234062</v>
      </c>
      <c r="AN71" s="267">
        <f>'LES revenue'!AN140 + AN39 * AN$17 + AN48</f>
        <v>-3.1088274407608187</v>
      </c>
      <c r="AO71" s="267">
        <f>'LES revenue'!AO140 + AO39 * AO$17 + AO48</f>
        <v>-3.1088274407608187</v>
      </c>
      <c r="AP71" s="256"/>
      <c r="AQ71" s="256"/>
    </row>
    <row r="72" spans="4:43" x14ac:dyDescent="0.35">
      <c r="D72"/>
      <c r="E72" s="78"/>
      <c r="F72" t="s">
        <v>154</v>
      </c>
      <c r="G72" t="s">
        <v>266</v>
      </c>
      <c r="H72" s="20"/>
      <c r="I72" s="256"/>
      <c r="J72" s="322">
        <f>'LES revenue'!J141 + J40 * J$17 + J49</f>
        <v>0.49245133071186414</v>
      </c>
      <c r="K72" s="322">
        <f>'LES revenue'!K141 + K40 * K$17 + K49</f>
        <v>0.49245133071186414</v>
      </c>
      <c r="L72" s="322">
        <f>'LES revenue'!L141 + L40 * L$17 + L49</f>
        <v>0.42325693934666986</v>
      </c>
      <c r="M72" s="322">
        <f>'LES revenue'!M141 + M40 * M$17 + M49</f>
        <v>0.42325693934666986</v>
      </c>
      <c r="N72" s="322">
        <f>'LES revenue'!N141 + N40 * N$17 + N49</f>
        <v>0.42325693934666986</v>
      </c>
      <c r="O72" s="322">
        <f>'LES revenue'!O141 + O40 * O$17 + O49</f>
        <v>0.42325693934666986</v>
      </c>
      <c r="P72" s="322">
        <f>'LES revenue'!P141 + P40 * P$17 + P49</f>
        <v>0.42325693934666986</v>
      </c>
      <c r="Q72" s="322">
        <f>'LES revenue'!Q141 + Q40 * Q$17 + Q49</f>
        <v>0.42325693934666986</v>
      </c>
      <c r="R72" s="322">
        <f>'LES revenue'!R141 + R40 * R$17 + R49</f>
        <v>0.37155875246187897</v>
      </c>
      <c r="S72" s="322">
        <f>'LES revenue'!S141 + S40 * S$17 + S49</f>
        <v>0.37155875246187897</v>
      </c>
      <c r="T72" s="322">
        <f>'LES revenue'!T141 + T40 * T$17 + T49</f>
        <v>0.37155875246187897</v>
      </c>
      <c r="U72" s="322">
        <f>'LES revenue'!U141 + U40 * U$17 + U49</f>
        <v>0.37155875246187897</v>
      </c>
      <c r="V72" s="322">
        <f>'LES revenue'!V141 + V40 * V$17 + V49</f>
        <v>0.37155875246187897</v>
      </c>
      <c r="W72" s="322">
        <f>'LES revenue'!W141 + W40 * W$17 + W49</f>
        <v>0.32861997916172031</v>
      </c>
      <c r="X72" s="322">
        <f>'LES revenue'!X141 + X40 * X$17 + X49</f>
        <v>0.32861997916172031</v>
      </c>
      <c r="Y72" s="322">
        <f>'LES revenue'!Y141 + Y40 * Y$17 + Y49</f>
        <v>0.32861997916172031</v>
      </c>
      <c r="Z72" s="322">
        <f>'LES revenue'!Z141 + Z40 * Z$17 + Z49</f>
        <v>0.32861997916172031</v>
      </c>
      <c r="AA72" s="322">
        <f>'LES revenue'!AA141 + AA40 * AA$17 + AA49</f>
        <v>0.32861997916172031</v>
      </c>
      <c r="AB72" s="322">
        <f>'LES revenue'!AB141 + AB40 * AB$17 + AB49</f>
        <v>0.31288377967183795</v>
      </c>
      <c r="AC72" s="322">
        <f>'LES revenue'!AC141 + AC40 * AC$17 + AC49</f>
        <v>0.31288377967183795</v>
      </c>
      <c r="AD72" s="322">
        <f>'LES revenue'!AD141 + AD40 * AD$17 + AD49</f>
        <v>0.31288377967183795</v>
      </c>
      <c r="AE72" s="322">
        <f>'LES revenue'!AE141 + AE40 * AE$17 + AE49</f>
        <v>0.31288377967183795</v>
      </c>
      <c r="AF72" s="322">
        <f>'LES revenue'!AF141 + AF40 * AF$17 + AF49</f>
        <v>0.31288377967183795</v>
      </c>
      <c r="AG72" s="322">
        <f>'LES revenue'!AG141 + AG40 * AG$17 + AG49</f>
        <v>0.80053396372934404</v>
      </c>
      <c r="AH72" s="322">
        <f>'LES revenue'!AH141 + AH40 * AH$17 + AH49</f>
        <v>-0.3229989144762494</v>
      </c>
      <c r="AI72" s="322">
        <f>'LES revenue'!AI141 + AI40 * AI$17 + AI49</f>
        <v>-0.3193697131899994</v>
      </c>
      <c r="AJ72" s="322">
        <f>'LES revenue'!AJ141 + AJ40 * AJ$17 + AJ49</f>
        <v>-0.3229989144762494</v>
      </c>
      <c r="AK72" s="322">
        <f>'LES revenue'!AK141 + AK40 * AK$17 + AK49</f>
        <v>-0.3229989144762494</v>
      </c>
      <c r="AL72" s="322">
        <f>'LES revenue'!AL141 + AL40 * AL$17 + AL49</f>
        <v>-0.3193697131899994</v>
      </c>
      <c r="AM72" s="322">
        <f>'LES revenue'!AM141 + AM40 * AM$17 + AM49</f>
        <v>-0.3193697131899994</v>
      </c>
      <c r="AN72" s="322">
        <f>'LES revenue'!AN141 + AN40 * AN$17 + AN49</f>
        <v>-0.31453077814166608</v>
      </c>
      <c r="AO72" s="322">
        <f>'LES revenue'!AO141 + AO40 * AO$17 + AO49</f>
        <v>-0.31453077814166608</v>
      </c>
      <c r="AP72" s="256"/>
      <c r="AQ72" s="256"/>
    </row>
    <row r="73" spans="4:43" x14ac:dyDescent="0.35">
      <c r="D73"/>
      <c r="E73" s="78"/>
      <c r="F73" t="s">
        <v>155</v>
      </c>
      <c r="G73" t="s">
        <v>266</v>
      </c>
      <c r="H73" s="20"/>
      <c r="I73" s="256"/>
      <c r="J73" s="322">
        <f>'LES revenue'!J142 + J41 * J$17 + J50</f>
        <v>9.6909790445739552E-2</v>
      </c>
      <c r="K73" s="322">
        <f>'LES revenue'!K142 + K41 * K$17 + K50</f>
        <v>9.6909790445739552E-2</v>
      </c>
      <c r="L73" s="322">
        <f>'LES revenue'!L142 + L41 * L$17 + L50</f>
        <v>8.3292984988988808E-2</v>
      </c>
      <c r="M73" s="322">
        <f>'LES revenue'!M142 + M41 * M$17 + M50</f>
        <v>8.3292984988988808E-2</v>
      </c>
      <c r="N73" s="322">
        <f>'LES revenue'!N142 + N41 * N$17 + N50</f>
        <v>8.3292984988988808E-2</v>
      </c>
      <c r="O73" s="322">
        <f>'LES revenue'!O142 + O41 * O$17 + O50</f>
        <v>8.3292984988988808E-2</v>
      </c>
      <c r="P73" s="322">
        <f>'LES revenue'!P142 + P41 * P$17 + P50</f>
        <v>8.3292984988988808E-2</v>
      </c>
      <c r="Q73" s="322">
        <f>'LES revenue'!Q142 + Q41 * Q$17 + Q50</f>
        <v>8.3292984988988808E-2</v>
      </c>
      <c r="R73" s="322">
        <f>'LES revenue'!R142 + R41 * R$17 + R50</f>
        <v>7.3119268024537803E-2</v>
      </c>
      <c r="S73" s="322">
        <f>'LES revenue'!S142 + S41 * S$17 + S50</f>
        <v>7.3119268024537803E-2</v>
      </c>
      <c r="T73" s="322">
        <f>'LES revenue'!T142 + T41 * T$17 + T50</f>
        <v>7.3119268024537803E-2</v>
      </c>
      <c r="U73" s="322">
        <f>'LES revenue'!U142 + U41 * U$17 + U50</f>
        <v>7.3119268024537803E-2</v>
      </c>
      <c r="V73" s="322">
        <f>'LES revenue'!V142 + V41 * V$17 + V50</f>
        <v>7.3119268024537803E-2</v>
      </c>
      <c r="W73" s="322">
        <f>'LES revenue'!W142 + W41 * W$17 + W50</f>
        <v>6.4669321272438907E-2</v>
      </c>
      <c r="X73" s="322">
        <f>'LES revenue'!X142 + X41 * X$17 + X50</f>
        <v>6.4669321272438907E-2</v>
      </c>
      <c r="Y73" s="322">
        <f>'LES revenue'!Y142 + Y41 * Y$17 + Y50</f>
        <v>6.4669321272438907E-2</v>
      </c>
      <c r="Z73" s="322">
        <f>'LES revenue'!Z142 + Z41 * Z$17 + Z50</f>
        <v>6.4669321272438907E-2</v>
      </c>
      <c r="AA73" s="322">
        <f>'LES revenue'!AA142 + AA41 * AA$17 + AA50</f>
        <v>6.4669321272438907E-2</v>
      </c>
      <c r="AB73" s="322">
        <f>'LES revenue'!AB142 + AB41 * AB$17 + AB50</f>
        <v>6.150800691277869E-2</v>
      </c>
      <c r="AC73" s="322">
        <f>'LES revenue'!AC142 + AC41 * AC$17 + AC50</f>
        <v>6.150800691277869E-2</v>
      </c>
      <c r="AD73" s="322">
        <f>'LES revenue'!AD142 + AD41 * AD$17 + AD50</f>
        <v>6.150800691277869E-2</v>
      </c>
      <c r="AE73" s="322">
        <f>'LES revenue'!AE142 + AE41 * AE$17 + AE50</f>
        <v>6.150800691277869E-2</v>
      </c>
      <c r="AF73" s="322">
        <f>'LES revenue'!AF142 + AF41 * AF$17 + AF50</f>
        <v>6.150800691277869E-2</v>
      </c>
      <c r="AG73" s="322">
        <f>'LES revenue'!AG142 + AG41 * AG$17 + AG50</f>
        <v>0.3948964374339628</v>
      </c>
      <c r="AH73" s="322">
        <f>'LES revenue'!AH142 + AH41 * AH$17 + AH50</f>
        <v>-6.3563148607693576E-2</v>
      </c>
      <c r="AI73" s="322">
        <f>'LES revenue'!AI142 + AI41 * AI$17 + AI50</f>
        <v>-6.284895592670825E-2</v>
      </c>
      <c r="AJ73" s="322">
        <f>'LES revenue'!AJ142 + AJ41 * AJ$17 + AJ50</f>
        <v>-6.3563148607693576E-2</v>
      </c>
      <c r="AK73" s="322">
        <f>'LES revenue'!AK142 + AK41 * AK$17 + AK50</f>
        <v>-6.3563148607693576E-2</v>
      </c>
      <c r="AL73" s="322">
        <f>'LES revenue'!AL142 + AL41 * AL$17 + AL50</f>
        <v>-6.284895592670825E-2</v>
      </c>
      <c r="AM73" s="322">
        <f>'LES revenue'!AM142 + AM41 * AM$17 + AM50</f>
        <v>-6.284895592670825E-2</v>
      </c>
      <c r="AN73" s="322">
        <f>'LES revenue'!AN142 + AN41 * AN$17 + AN50</f>
        <v>-6.1896699018727824E-2</v>
      </c>
      <c r="AO73" s="322">
        <f>'LES revenue'!AO142 + AO41 * AO$17 + AO50</f>
        <v>-6.1896699018727824E-2</v>
      </c>
      <c r="AP73" s="256"/>
      <c r="AQ73" s="256"/>
    </row>
    <row r="74" spans="4:43" x14ac:dyDescent="0.35">
      <c r="D74"/>
      <c r="E74" s="78"/>
      <c r="F74" t="s">
        <v>156</v>
      </c>
      <c r="G74" t="s">
        <v>267</v>
      </c>
      <c r="H74" s="20"/>
      <c r="J74" s="314">
        <f>'LES revenue'!J143 + J42 * J$17 + J51</f>
        <v>4.0395713112906195</v>
      </c>
      <c r="K74" s="314">
        <f>'LES revenue'!K143 + K42 * K$17 + K51</f>
        <v>0</v>
      </c>
      <c r="L74" s="314">
        <f>'LES revenue'!L143 + L42 * L$17 + L51</f>
        <v>7.2194344479783387E-2</v>
      </c>
      <c r="M74" s="314">
        <f>'LES revenue'!M143 + M42 * M$17 + M51</f>
        <v>0.86136675666410445</v>
      </c>
      <c r="N74" s="314">
        <f>'LES revenue'!N143 + N42 * N$17 + N51</f>
        <v>9.6721032336041119</v>
      </c>
      <c r="O74" s="314">
        <f>'LES revenue'!O143 + O42 * O$17 + O51</f>
        <v>28.609545143329562</v>
      </c>
      <c r="P74" s="314">
        <f>'LES revenue'!P143 + P42 * P$17 + P51</f>
        <v>97.609236480699806</v>
      </c>
      <c r="Q74" s="314">
        <f>'LES revenue'!Q143 + Q42 * Q$17 + Q51</f>
        <v>0</v>
      </c>
      <c r="R74" s="314">
        <f>'LES revenue'!R143 + R42 * R$17 + R51</f>
        <v>7.2194344479783387E-2</v>
      </c>
      <c r="S74" s="314">
        <f>'LES revenue'!S143 + S42 * S$17 + S51</f>
        <v>104.54069400130197</v>
      </c>
      <c r="T74" s="314">
        <f>'LES revenue'!T143 + T42 * T$17 + T51</f>
        <v>196.26499847472883</v>
      </c>
      <c r="U74" s="314">
        <f>'LES revenue'!U143 + U42 * U$17 + U51</f>
        <v>313.08821507058866</v>
      </c>
      <c r="V74" s="314">
        <f>'LES revenue'!V143 + V42 * V$17 + V51</f>
        <v>723.92063723742706</v>
      </c>
      <c r="W74" s="314">
        <f>'LES revenue'!W143 + W42 * W$17 + W51</f>
        <v>7.2194344479783387E-2</v>
      </c>
      <c r="X74" s="314">
        <f>'LES revenue'!X143 + X42 * X$17 + X51</f>
        <v>209.53617540756113</v>
      </c>
      <c r="Y74" s="314">
        <f>'LES revenue'!Y143 + Y42 * Y$17 + Y51</f>
        <v>187.0944597541492</v>
      </c>
      <c r="Z74" s="314">
        <f>'LES revenue'!Z143 + Z42 * Z$17 + Z51</f>
        <v>358.86728786385885</v>
      </c>
      <c r="AA74" s="314">
        <f>'LES revenue'!AA143 + AA42 * AA$17 + AA51</f>
        <v>737.58542784802069</v>
      </c>
      <c r="AB74" s="314">
        <f>'LES revenue'!AB143 + AB42 * AB$17 + AB51</f>
        <v>7.2194344479783387E-2</v>
      </c>
      <c r="AC74" s="314">
        <f>'LES revenue'!AC143 + AC42 * AC$17 + AC51</f>
        <v>394.52265321637185</v>
      </c>
      <c r="AD74" s="314">
        <f>'LES revenue'!AD143 + AD42 * AD$17 + AD51</f>
        <v>2556.2613385213263</v>
      </c>
      <c r="AE74" s="314">
        <f>'LES revenue'!AE143 + AE42 * AE$17 + AE51</f>
        <v>5340.0898815011496</v>
      </c>
      <c r="AF74" s="314">
        <f>'LES revenue'!AF143 + AF42 * AF$17 + AF51</f>
        <v>11778.12017423436</v>
      </c>
      <c r="AG74" s="314">
        <f>'LES revenue'!AG143 + AG42 * AG$17 + AG51</f>
        <v>0</v>
      </c>
      <c r="AH74" s="314">
        <f>'LES revenue'!AH143 + AH42 * AH$17 + AH51</f>
        <v>0</v>
      </c>
      <c r="AI74" s="314">
        <f>'LES revenue'!AI143 + AI42 * AI$17 + AI51</f>
        <v>0</v>
      </c>
      <c r="AJ74" s="314">
        <f>'LES revenue'!AJ143 + AJ42 * AJ$17 + AJ51</f>
        <v>0</v>
      </c>
      <c r="AK74" s="314">
        <f>'LES revenue'!AK143 + AK42 * AK$17 + AK51</f>
        <v>0</v>
      </c>
      <c r="AL74" s="314">
        <f>'LES revenue'!AL143 + AL42 * AL$17 + AL51</f>
        <v>0</v>
      </c>
      <c r="AM74" s="314">
        <f>'LES revenue'!AM143 + AM42 * AM$17 + AM51</f>
        <v>0</v>
      </c>
      <c r="AN74" s="314">
        <f>'LES revenue'!AN143 + AN42 * AN$17 + AN51</f>
        <v>0</v>
      </c>
      <c r="AO74" s="314">
        <f>'LES revenue'!AO143 + AO42 * AO$17 + AO51</f>
        <v>0</v>
      </c>
    </row>
    <row r="75" spans="4:43" x14ac:dyDescent="0.35">
      <c r="D75"/>
      <c r="E75" s="78"/>
      <c r="F75" t="s">
        <v>157</v>
      </c>
      <c r="G75" t="s">
        <v>268</v>
      </c>
      <c r="H75" s="20"/>
      <c r="J75" s="314">
        <f>'LES revenue'!J144 + J43 * J$17 + J52</f>
        <v>0</v>
      </c>
      <c r="K75" s="314">
        <f>'LES revenue'!K144 + K43 * K$17 + K52</f>
        <v>0</v>
      </c>
      <c r="L75" s="314">
        <f>'LES revenue'!L144 + L43 * L$17 + L52</f>
        <v>0</v>
      </c>
      <c r="M75" s="314">
        <f>'LES revenue'!M144 + M43 * M$17 + M52</f>
        <v>0</v>
      </c>
      <c r="N75" s="314">
        <f>'LES revenue'!N144 + N43 * N$17 + N52</f>
        <v>0</v>
      </c>
      <c r="O75" s="314">
        <f>'LES revenue'!O144 + O43 * O$17 + O52</f>
        <v>0</v>
      </c>
      <c r="P75" s="314">
        <f>'LES revenue'!P144 + P43 * P$17 + P52</f>
        <v>0</v>
      </c>
      <c r="Q75" s="314">
        <f>'LES revenue'!Q144 + Q43 * Q$17 + Q52</f>
        <v>0</v>
      </c>
      <c r="R75" s="314">
        <f>'LES revenue'!R144 + R43 * R$17 + R52</f>
        <v>0</v>
      </c>
      <c r="S75" s="314">
        <f>'LES revenue'!S144 + S43 * S$17 + S52</f>
        <v>0</v>
      </c>
      <c r="T75" s="314">
        <f>'LES revenue'!T144 + T43 * T$17 + T52</f>
        <v>0</v>
      </c>
      <c r="U75" s="314">
        <f>'LES revenue'!U144 + U43 * U$17 + U52</f>
        <v>0</v>
      </c>
      <c r="V75" s="314">
        <f>'LES revenue'!V144 + V43 * V$17 + V52</f>
        <v>0</v>
      </c>
      <c r="W75" s="314">
        <f>'LES revenue'!W144 + W43 * W$17 + W52</f>
        <v>0</v>
      </c>
      <c r="X75" s="314">
        <f>'LES revenue'!X144 + X43 * X$17 + X52</f>
        <v>0</v>
      </c>
      <c r="Y75" s="314">
        <f>'LES revenue'!Y144 + Y43 * Y$17 + Y52</f>
        <v>0</v>
      </c>
      <c r="Z75" s="314">
        <f>'LES revenue'!Z144 + Z43 * Z$17 + Z52</f>
        <v>0</v>
      </c>
      <c r="AA75" s="314">
        <f>'LES revenue'!AA144 + AA43 * AA$17 + AA52</f>
        <v>0</v>
      </c>
      <c r="AB75" s="314">
        <f>'LES revenue'!AB144 + AB43 * AB$17 + AB52</f>
        <v>0.36205023916196677</v>
      </c>
      <c r="AC75" s="314">
        <f>'LES revenue'!AC144 + AC43 * AC$17 + AC52</f>
        <v>0.36205023916196677</v>
      </c>
      <c r="AD75" s="314">
        <f>'LES revenue'!AD144 + AD43 * AD$17 + AD52</f>
        <v>0.36205023916196677</v>
      </c>
      <c r="AE75" s="314">
        <f>'LES revenue'!AE144 + AE43 * AE$17 + AE52</f>
        <v>0.36205023916196677</v>
      </c>
      <c r="AF75" s="314">
        <f>'LES revenue'!AF144 + AF43 * AF$17 + AF52</f>
        <v>0.36205023916196677</v>
      </c>
      <c r="AG75" s="314">
        <f>'LES revenue'!AG144 + AG43 * AG$17 + AG52</f>
        <v>0</v>
      </c>
      <c r="AH75" s="314">
        <f>'LES revenue'!AH144 + AH43 * AH$17 + AH52</f>
        <v>0</v>
      </c>
      <c r="AI75" s="314">
        <f>'LES revenue'!AI144 + AI43 * AI$17 + AI52</f>
        <v>0</v>
      </c>
      <c r="AJ75" s="314">
        <f>'LES revenue'!AJ144 + AJ43 * AJ$17 + AJ52</f>
        <v>0</v>
      </c>
      <c r="AK75" s="314">
        <f>'LES revenue'!AK144 + AK43 * AK$17 + AK52</f>
        <v>0</v>
      </c>
      <c r="AL75" s="314">
        <f>'LES revenue'!AL144 + AL43 * AL$17 + AL52</f>
        <v>0</v>
      </c>
      <c r="AM75" s="314">
        <f>'LES revenue'!AM144 + AM43 * AM$17 + AM52</f>
        <v>0</v>
      </c>
      <c r="AN75" s="314">
        <f>'LES revenue'!AN144 + AN43 * AN$17 + AN52</f>
        <v>0</v>
      </c>
      <c r="AO75" s="314">
        <f>'LES revenue'!AO144 + AO43 * AO$17 + AO52</f>
        <v>0</v>
      </c>
    </row>
    <row r="76" spans="4:43" x14ac:dyDescent="0.35">
      <c r="D76"/>
      <c r="E76" s="78"/>
      <c r="F76" t="s">
        <v>158</v>
      </c>
      <c r="G76" t="s">
        <v>268</v>
      </c>
      <c r="H76" s="20"/>
      <c r="J76" s="314">
        <f>'LES revenue'!J145 + J44 * J$17 + J53</f>
        <v>0</v>
      </c>
      <c r="K76" s="314">
        <f>'LES revenue'!K145 + K44 * K$17 + K53</f>
        <v>0</v>
      </c>
      <c r="L76" s="314">
        <f>'LES revenue'!L145 + L44 * L$17 + L53</f>
        <v>0</v>
      </c>
      <c r="M76" s="314">
        <f>'LES revenue'!M145 + M44 * M$17 + M53</f>
        <v>0</v>
      </c>
      <c r="N76" s="314">
        <f>'LES revenue'!N145 + N44 * N$17 + N53</f>
        <v>0</v>
      </c>
      <c r="O76" s="314">
        <f>'LES revenue'!O145 + O44 * O$17 + O53</f>
        <v>0</v>
      </c>
      <c r="P76" s="314">
        <f>'LES revenue'!P145 + P44 * P$17 + P53</f>
        <v>0</v>
      </c>
      <c r="Q76" s="314">
        <f>'LES revenue'!Q145 + Q44 * Q$17 + Q53</f>
        <v>0</v>
      </c>
      <c r="R76" s="314">
        <f>'LES revenue'!R145 + R44 * R$17 + R53</f>
        <v>0</v>
      </c>
      <c r="S76" s="314">
        <f>'LES revenue'!S145 + S44 * S$17 + S53</f>
        <v>0</v>
      </c>
      <c r="T76" s="314">
        <f>'LES revenue'!T145 + T44 * T$17 + T53</f>
        <v>0</v>
      </c>
      <c r="U76" s="314">
        <f>'LES revenue'!U145 + U44 * U$17 + U53</f>
        <v>0</v>
      </c>
      <c r="V76" s="314">
        <f>'LES revenue'!V145 + V44 * V$17 + V53</f>
        <v>0</v>
      </c>
      <c r="W76" s="314">
        <f>'LES revenue'!W145 + W44 * W$17 + W53</f>
        <v>0</v>
      </c>
      <c r="X76" s="314">
        <f>'LES revenue'!X145 + X44 * X$17 + X53</f>
        <v>0</v>
      </c>
      <c r="Y76" s="314">
        <f>'LES revenue'!Y145 + Y44 * Y$17 + Y53</f>
        <v>0</v>
      </c>
      <c r="Z76" s="314">
        <f>'LES revenue'!Z145 + Z44 * Z$17 + Z53</f>
        <v>0</v>
      </c>
      <c r="AA76" s="314">
        <f>'LES revenue'!AA145 + AA44 * AA$17 + AA53</f>
        <v>0</v>
      </c>
      <c r="AB76" s="314">
        <f>'LES revenue'!AB145 + AB44 * AB$17 + AB53</f>
        <v>0.36205023916196677</v>
      </c>
      <c r="AC76" s="314">
        <f>'LES revenue'!AC145 + AC44 * AC$17 + AC53</f>
        <v>0.36205023916196677</v>
      </c>
      <c r="AD76" s="314">
        <f>'LES revenue'!AD145 + AD44 * AD$17 + AD53</f>
        <v>0.36205023916196677</v>
      </c>
      <c r="AE76" s="314">
        <f>'LES revenue'!AE145 + AE44 * AE$17 + AE53</f>
        <v>0.36205023916196677</v>
      </c>
      <c r="AF76" s="314">
        <f>'LES revenue'!AF145 + AF44 * AF$17 + AF53</f>
        <v>0.36205023916196677</v>
      </c>
      <c r="AG76" s="314">
        <f>'LES revenue'!AG145 + AG44 * AG$17 + AG53</f>
        <v>0</v>
      </c>
      <c r="AH76" s="314">
        <f>'LES revenue'!AH145 + AH44 * AH$17 + AH53</f>
        <v>0</v>
      </c>
      <c r="AI76" s="314">
        <f>'LES revenue'!AI145 + AI44 * AI$17 + AI53</f>
        <v>0</v>
      </c>
      <c r="AJ76" s="314">
        <f>'LES revenue'!AJ145 + AJ44 * AJ$17 + AJ53</f>
        <v>0</v>
      </c>
      <c r="AK76" s="314">
        <f>'LES revenue'!AK145 + AK44 * AK$17 + AK53</f>
        <v>0</v>
      </c>
      <c r="AL76" s="314">
        <f>'LES revenue'!AL145 + AL44 * AL$17 + AL53</f>
        <v>0</v>
      </c>
      <c r="AM76" s="314">
        <f>'LES revenue'!AM145 + AM44 * AM$17 + AM53</f>
        <v>0</v>
      </c>
      <c r="AN76" s="314">
        <f>'LES revenue'!AN145 + AN44 * AN$17 + AN53</f>
        <v>0</v>
      </c>
      <c r="AO76" s="314">
        <f>'LES revenue'!AO145 + AO44 * AO$17 + AO53</f>
        <v>0</v>
      </c>
    </row>
    <row r="77" spans="4:43" x14ac:dyDescent="0.35">
      <c r="D77"/>
      <c r="E77" s="78"/>
      <c r="F77" s="28" t="s">
        <v>159</v>
      </c>
      <c r="G77" s="28" t="s">
        <v>269</v>
      </c>
      <c r="H77" s="65"/>
      <c r="I77" s="258"/>
      <c r="J77" s="272">
        <f>'LES revenue'!J146 + J45 * J$17 + J54</f>
        <v>0</v>
      </c>
      <c r="K77" s="272">
        <f>'LES revenue'!K146 + K45 * K$17 + K54</f>
        <v>0</v>
      </c>
      <c r="L77" s="272">
        <f>'LES revenue'!L146 + L45 * L$17 + L54</f>
        <v>0</v>
      </c>
      <c r="M77" s="272">
        <f>'LES revenue'!M146 + M45 * M$17 + M54</f>
        <v>0</v>
      </c>
      <c r="N77" s="272">
        <f>'LES revenue'!N146 + N45 * N$17 + N54</f>
        <v>0</v>
      </c>
      <c r="O77" s="272">
        <f>'LES revenue'!O146 + O45 * O$17 + O54</f>
        <v>0</v>
      </c>
      <c r="P77" s="272">
        <f>'LES revenue'!P146 + P45 * P$17 + P54</f>
        <v>0</v>
      </c>
      <c r="Q77" s="272">
        <f>'LES revenue'!Q146 + Q45 * Q$17 + Q54</f>
        <v>0</v>
      </c>
      <c r="R77" s="272">
        <f>'LES revenue'!R146 + R45 * R$17 + R54</f>
        <v>0.10266269175914508</v>
      </c>
      <c r="S77" s="272">
        <f>'LES revenue'!S146 + S45 * S$17 + S54</f>
        <v>0.10266269175914508</v>
      </c>
      <c r="T77" s="272">
        <f>'LES revenue'!T146 + T45 * T$17 + T54</f>
        <v>0.10266269175914508</v>
      </c>
      <c r="U77" s="272">
        <f>'LES revenue'!U146 + U45 * U$17 + U54</f>
        <v>0.10266269175914508</v>
      </c>
      <c r="V77" s="272">
        <f>'LES revenue'!V146 + V45 * V$17 + V54</f>
        <v>0.10266269175914508</v>
      </c>
      <c r="W77" s="272">
        <f>'LES revenue'!W146 + W45 * W$17 + W54</f>
        <v>9.8713228570995445E-2</v>
      </c>
      <c r="X77" s="272">
        <f>'LES revenue'!X146 + X45 * X$17 + X54</f>
        <v>9.8713228570995445E-2</v>
      </c>
      <c r="Y77" s="272">
        <f>'LES revenue'!Y146 + Y45 * Y$17 + Y54</f>
        <v>9.8713228570995445E-2</v>
      </c>
      <c r="Z77" s="272">
        <f>'LES revenue'!Z146 + Z45 * Z$17 + Z54</f>
        <v>9.8713228570995445E-2</v>
      </c>
      <c r="AA77" s="272">
        <f>'LES revenue'!AA146 + AA45 * AA$17 + AA54</f>
        <v>9.8713228570995445E-2</v>
      </c>
      <c r="AB77" s="272">
        <f>'LES revenue'!AB146 + AB45 * AB$17 + AB54</f>
        <v>8.2895872806920873E-2</v>
      </c>
      <c r="AC77" s="272">
        <f>'LES revenue'!AC146 + AC45 * AC$17 + AC54</f>
        <v>8.2895872806920873E-2</v>
      </c>
      <c r="AD77" s="272">
        <f>'LES revenue'!AD146 + AD45 * AD$17 + AD54</f>
        <v>8.2895872806920873E-2</v>
      </c>
      <c r="AE77" s="272">
        <f>'LES revenue'!AE146 + AE45 * AE$17 + AE54</f>
        <v>8.2895872806920873E-2</v>
      </c>
      <c r="AF77" s="272">
        <f>'LES revenue'!AF146 + AF45 * AF$17 + AF54</f>
        <v>8.2895872806920873E-2</v>
      </c>
      <c r="AG77" s="272">
        <f>'LES revenue'!AG146 + AG45 * AG$17 + AG54</f>
        <v>0</v>
      </c>
      <c r="AH77" s="272">
        <f>'LES revenue'!AH146 + AH45 * AH$17 + AH54</f>
        <v>0</v>
      </c>
      <c r="AI77" s="272">
        <f>'LES revenue'!AI146 + AI45 * AI$17 + AI54</f>
        <v>0</v>
      </c>
      <c r="AJ77" s="272">
        <f>'LES revenue'!AJ146 + AJ45 * AJ$17 + AJ54</f>
        <v>8.2020183261087148E-2</v>
      </c>
      <c r="AK77" s="272">
        <f>'LES revenue'!AK146 + AK45 * AK$17 + AK54</f>
        <v>0</v>
      </c>
      <c r="AL77" s="272">
        <f>'LES revenue'!AL146 + AL45 * AL$17 + AL54</f>
        <v>8.1098608168265932E-2</v>
      </c>
      <c r="AM77" s="272">
        <f>'LES revenue'!AM146 + AM45 * AM$17 + AM54</f>
        <v>0</v>
      </c>
      <c r="AN77" s="272">
        <f>'LES revenue'!AN146 + AN45 * AN$17 + AN54</f>
        <v>7.9869841377837661E-2</v>
      </c>
      <c r="AO77" s="272">
        <f>'LES revenue'!AO146 + AO45 * AO$17 + AO54</f>
        <v>0</v>
      </c>
      <c r="AP77" s="256"/>
      <c r="AQ77" s="256"/>
    </row>
    <row r="78" spans="4:43" x14ac:dyDescent="0.35">
      <c r="D78"/>
      <c r="E78" s="78"/>
      <c r="H78" s="20"/>
      <c r="J78" s="110"/>
      <c r="K78" s="110"/>
      <c r="L78" s="110"/>
      <c r="M78" s="110"/>
      <c r="N78" s="110"/>
      <c r="O78" s="110"/>
      <c r="P78" s="110"/>
      <c r="Q78" s="110"/>
      <c r="R78" s="110"/>
      <c r="S78" s="110"/>
      <c r="T78" s="110"/>
      <c r="U78" s="110"/>
      <c r="V78" s="110"/>
      <c r="W78" s="110"/>
      <c r="X78" s="110"/>
      <c r="Y78" s="110"/>
      <c r="Z78" s="110"/>
      <c r="AA78" s="110"/>
      <c r="AB78" s="110"/>
      <c r="AC78" s="110"/>
      <c r="AD78" s="110"/>
      <c r="AE78" s="110"/>
      <c r="AF78" s="110"/>
      <c r="AG78" s="110"/>
      <c r="AH78" s="110"/>
      <c r="AI78" s="110"/>
      <c r="AJ78" s="110"/>
      <c r="AK78" s="110"/>
      <c r="AL78" s="110"/>
      <c r="AM78" s="110"/>
      <c r="AN78" s="110"/>
      <c r="AO78" s="110"/>
    </row>
    <row r="79" spans="4:43" x14ac:dyDescent="0.35">
      <c r="D79"/>
      <c r="E79" s="27" t="s">
        <v>1179</v>
      </c>
      <c r="F79" s="27"/>
      <c r="H79" s="20"/>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row>
    <row r="80" spans="4:43" x14ac:dyDescent="0.35">
      <c r="D80"/>
      <c r="E80" s="78"/>
      <c r="F80" s="19" t="s">
        <v>153</v>
      </c>
      <c r="G80" s="19" t="s">
        <v>266</v>
      </c>
      <c r="H80" s="64"/>
      <c r="I80" s="255"/>
      <c r="J80" s="267">
        <f>'LES revenue'!J149 + J39 * J$18 + J48</f>
        <v>5.1550927011625616</v>
      </c>
      <c r="K80" s="267">
        <f>'LES revenue'!K149 + K39 * K$18 + K48</f>
        <v>5.1550927011625616</v>
      </c>
      <c r="L80" s="267">
        <f>'LES revenue'!L149 + L39 * L$18 + L48</f>
        <v>4.4307500511539502</v>
      </c>
      <c r="M80" s="267">
        <f>'LES revenue'!M149 + M39 * M$18 + M48</f>
        <v>4.4307500511539502</v>
      </c>
      <c r="N80" s="267">
        <f>'LES revenue'!N149 + N39 * N$18 + N48</f>
        <v>4.4307500511539502</v>
      </c>
      <c r="O80" s="267">
        <f>'LES revenue'!O149 + O39 * O$18 + O48</f>
        <v>4.4307500511539502</v>
      </c>
      <c r="P80" s="267">
        <f>'LES revenue'!P149 + P39 * P$18 + P48</f>
        <v>4.4307500511539502</v>
      </c>
      <c r="Q80" s="267">
        <f>'LES revenue'!Q149 + Q39 * Q$18 + Q48</f>
        <v>4.4307500511539502</v>
      </c>
      <c r="R80" s="267">
        <f>'LES revenue'!R149 + R39 * R$18 + R48</f>
        <v>3.889561654956764</v>
      </c>
      <c r="S80" s="267">
        <f>'LES revenue'!S149 + S39 * S$18 + S48</f>
        <v>3.889561654956764</v>
      </c>
      <c r="T80" s="267">
        <f>'LES revenue'!T149 + T39 * T$18 + T48</f>
        <v>3.889561654956764</v>
      </c>
      <c r="U80" s="267">
        <f>'LES revenue'!U149 + U39 * U$18 + U48</f>
        <v>3.889561654956764</v>
      </c>
      <c r="V80" s="267">
        <f>'LES revenue'!V149 + V39 * V$18 + V48</f>
        <v>3.889561654956764</v>
      </c>
      <c r="W80" s="267">
        <f>'LES revenue'!W149 + W39 * W$18 + W48</f>
        <v>3.4400687953953049</v>
      </c>
      <c r="X80" s="267">
        <f>'LES revenue'!X149 + X39 * X$18 + X48</f>
        <v>3.4400687953953049</v>
      </c>
      <c r="Y80" s="267">
        <f>'LES revenue'!Y149 + Y39 * Y$18 + Y48</f>
        <v>3.4400687953953049</v>
      </c>
      <c r="Z80" s="267">
        <f>'LES revenue'!Z149 + Z39 * Z$18 + Z48</f>
        <v>3.4400687953953049</v>
      </c>
      <c r="AA80" s="267">
        <f>'LES revenue'!AA149 + AA39 * AA$18 + AA48</f>
        <v>3.4400687953953049</v>
      </c>
      <c r="AB80" s="267">
        <f>'LES revenue'!AB149 + AB39 * AB$18 + AB48</f>
        <v>3.2797447170820022</v>
      </c>
      <c r="AC80" s="267">
        <f>'LES revenue'!AC149 + AC39 * AC$18 + AC48</f>
        <v>3.2797447170820022</v>
      </c>
      <c r="AD80" s="267">
        <f>'LES revenue'!AD149 + AD39 * AD$18 + AD48</f>
        <v>3.2797447170820022</v>
      </c>
      <c r="AE80" s="267">
        <f>'LES revenue'!AE149 + AE39 * AE$18 + AE48</f>
        <v>3.2797447170820022</v>
      </c>
      <c r="AF80" s="267">
        <f>'LES revenue'!AF149 + AF39 * AF$18 + AF48</f>
        <v>3.2797447170820022</v>
      </c>
      <c r="AG80" s="267">
        <f>'LES revenue'!AG149 + AG39 * AG$18 + AG48</f>
        <v>11.378721504158767</v>
      </c>
      <c r="AH80" s="267">
        <f>'LES revenue'!AH149 + AH39 * AH$18 + AH48</f>
        <v>-3.3812262098936152</v>
      </c>
      <c r="AI80" s="267">
        <f>'LES revenue'!AI149 + AI39 * AI$18 + AI48</f>
        <v>-3.3432349041644729</v>
      </c>
      <c r="AJ80" s="267">
        <f>'LES revenue'!AJ149 + AJ39 * AJ$18 + AJ48</f>
        <v>-3.3812262098936152</v>
      </c>
      <c r="AK80" s="267">
        <f>'LES revenue'!AK149 + AK39 * AK$18 + AK48</f>
        <v>-3.3812262098936152</v>
      </c>
      <c r="AL80" s="267">
        <f>'LES revenue'!AL149 + AL39 * AL$18 + AL48</f>
        <v>-3.3432349041644729</v>
      </c>
      <c r="AM80" s="267">
        <f>'LES revenue'!AM149 + AM39 * AM$18 + AM48</f>
        <v>-3.3432349041644729</v>
      </c>
      <c r="AN80" s="267">
        <f>'LES revenue'!AN149 + AN39 * AN$18 + AN48</f>
        <v>-3.2570652342958315</v>
      </c>
      <c r="AO80" s="267">
        <f>'LES revenue'!AO149 + AO39 * AO$18 + AO48</f>
        <v>-3.2570652342958315</v>
      </c>
      <c r="AP80" s="256"/>
      <c r="AQ80" s="256"/>
    </row>
    <row r="81" spans="3:43" x14ac:dyDescent="0.35">
      <c r="D81"/>
      <c r="E81" s="78"/>
      <c r="F81" t="s">
        <v>154</v>
      </c>
      <c r="G81" t="s">
        <v>266</v>
      </c>
      <c r="H81" s="20"/>
      <c r="I81" s="256"/>
      <c r="J81" s="322">
        <f>'LES revenue'!J150 + J40 * J$18 + J49</f>
        <v>0.52857736919453435</v>
      </c>
      <c r="K81" s="322">
        <f>'LES revenue'!K150 + K40 * K$18 + K49</f>
        <v>0.52857736919453435</v>
      </c>
      <c r="L81" s="322">
        <f>'LES revenue'!L150 + L40 * L$18 + L49</f>
        <v>0.45430690413566049</v>
      </c>
      <c r="M81" s="322">
        <f>'LES revenue'!M150 + M40 * M$18 + M49</f>
        <v>0.45430690413566049</v>
      </c>
      <c r="N81" s="322">
        <f>'LES revenue'!N150 + N40 * N$18 + N49</f>
        <v>0.45430690413566049</v>
      </c>
      <c r="O81" s="322">
        <f>'LES revenue'!O150 + O40 * O$18 + O49</f>
        <v>0.45430690413566049</v>
      </c>
      <c r="P81" s="322">
        <f>'LES revenue'!P150 + P40 * P$18 + P49</f>
        <v>0.45430690413566049</v>
      </c>
      <c r="Q81" s="322">
        <f>'LES revenue'!Q150 + Q40 * Q$18 + Q49</f>
        <v>0.45430690413566049</v>
      </c>
      <c r="R81" s="322">
        <f>'LES revenue'!R150 + R40 * R$18 + R49</f>
        <v>0.39881615832695633</v>
      </c>
      <c r="S81" s="322">
        <f>'LES revenue'!S150 + S40 * S$18 + S49</f>
        <v>0.39881615832695633</v>
      </c>
      <c r="T81" s="322">
        <f>'LES revenue'!T150 + T40 * T$18 + T49</f>
        <v>0.39881615832695633</v>
      </c>
      <c r="U81" s="322">
        <f>'LES revenue'!U150 + U40 * U$18 + U49</f>
        <v>0.39881615832695633</v>
      </c>
      <c r="V81" s="322">
        <f>'LES revenue'!V150 + V40 * V$18 + V49</f>
        <v>0.39881615832695633</v>
      </c>
      <c r="W81" s="322">
        <f>'LES revenue'!W150 + W40 * W$18 + W49</f>
        <v>0.35272741328360474</v>
      </c>
      <c r="X81" s="322">
        <f>'LES revenue'!X150 + X40 * X$18 + X49</f>
        <v>0.35272741328360474</v>
      </c>
      <c r="Y81" s="322">
        <f>'LES revenue'!Y150 + Y40 * Y$18 + Y49</f>
        <v>0.35272741328360474</v>
      </c>
      <c r="Z81" s="322">
        <f>'LES revenue'!Z150 + Z40 * Z$18 + Z49</f>
        <v>0.35272741328360474</v>
      </c>
      <c r="AA81" s="322">
        <f>'LES revenue'!AA150 + AA40 * AA$18 + AA49</f>
        <v>0.35272741328360474</v>
      </c>
      <c r="AB81" s="322">
        <f>'LES revenue'!AB150 + AB40 * AB$18 + AB49</f>
        <v>0.33238381182657528</v>
      </c>
      <c r="AC81" s="322">
        <f>'LES revenue'!AC150 + AC40 * AC$18 + AC49</f>
        <v>0.33238381182657528</v>
      </c>
      <c r="AD81" s="322">
        <f>'LES revenue'!AD150 + AD40 * AD$18 + AD49</f>
        <v>0.33238381182657528</v>
      </c>
      <c r="AE81" s="322">
        <f>'LES revenue'!AE150 + AE40 * AE$18 + AE49</f>
        <v>0.33238381182657528</v>
      </c>
      <c r="AF81" s="322">
        <f>'LES revenue'!AF150 + AF40 * AF$18 + AF49</f>
        <v>0.33238381182657528</v>
      </c>
      <c r="AG81" s="322">
        <f>'LES revenue'!AG150 + AG40 * AG$18 + AG49</f>
        <v>0.85317771110881901</v>
      </c>
      <c r="AH81" s="322">
        <f>'LES revenue'!AH150 + AH40 * AH$18 + AH49</f>
        <v>-0.34669398947454821</v>
      </c>
      <c r="AI81" s="322">
        <f>'LES revenue'!AI150 + AI40 * AI$18 + AI49</f>
        <v>-0.34279855139056448</v>
      </c>
      <c r="AJ81" s="322">
        <f>'LES revenue'!AJ150 + AJ40 * AJ$18 + AJ49</f>
        <v>-0.34669398947454821</v>
      </c>
      <c r="AK81" s="322">
        <f>'LES revenue'!AK150 + AK40 * AK$18 + AK49</f>
        <v>-0.34669398947454821</v>
      </c>
      <c r="AL81" s="322">
        <f>'LES revenue'!AL150 + AL40 * AL$18 + AL49</f>
        <v>-0.34279855139056448</v>
      </c>
      <c r="AM81" s="322">
        <f>'LES revenue'!AM150 + AM40 * AM$18 + AM49</f>
        <v>-0.34279855139056448</v>
      </c>
      <c r="AN81" s="322">
        <f>'LES revenue'!AN150 + AN40 * AN$18 + AN49</f>
        <v>-0.33314505297888791</v>
      </c>
      <c r="AO81" s="322">
        <f>'LES revenue'!AO150 + AO40 * AO$18 + AO49</f>
        <v>-0.33314505297888791</v>
      </c>
      <c r="AP81" s="256"/>
      <c r="AQ81" s="256"/>
    </row>
    <row r="82" spans="3:43" x14ac:dyDescent="0.35">
      <c r="D82"/>
      <c r="E82" s="78"/>
      <c r="F82" t="s">
        <v>155</v>
      </c>
      <c r="G82" t="s">
        <v>266</v>
      </c>
      <c r="H82" s="20"/>
      <c r="I82" s="256"/>
      <c r="J82" s="322">
        <f>'LES revenue'!J151 + J41 * J$18 + J50</f>
        <v>0.10415947715357776</v>
      </c>
      <c r="K82" s="322">
        <f>'LES revenue'!K151 + K41 * K$18 + K50</f>
        <v>0.10415947715357776</v>
      </c>
      <c r="L82" s="322">
        <f>'LES revenue'!L151 + L41 * L$18 + L50</f>
        <v>8.952401740948443E-2</v>
      </c>
      <c r="M82" s="322">
        <f>'LES revenue'!M151 + M41 * M$18 + M50</f>
        <v>8.952401740948443E-2</v>
      </c>
      <c r="N82" s="322">
        <f>'LES revenue'!N151 + N41 * N$18 + N50</f>
        <v>8.952401740948443E-2</v>
      </c>
      <c r="O82" s="322">
        <f>'LES revenue'!O151 + O41 * O$18 + O50</f>
        <v>8.952401740948443E-2</v>
      </c>
      <c r="P82" s="322">
        <f>'LES revenue'!P151 + P41 * P$18 + P50</f>
        <v>8.952401740948443E-2</v>
      </c>
      <c r="Q82" s="322">
        <f>'LES revenue'!Q151 + Q41 * Q$18 + Q50</f>
        <v>8.952401740948443E-2</v>
      </c>
      <c r="R82" s="322">
        <f>'LES revenue'!R151 + R41 * R$18 + R50</f>
        <v>7.8589218821523102E-2</v>
      </c>
      <c r="S82" s="322">
        <f>'LES revenue'!S151 + S41 * S$18 + S50</f>
        <v>7.8589218821523102E-2</v>
      </c>
      <c r="T82" s="322">
        <f>'LES revenue'!T151 + T41 * T$18 + T50</f>
        <v>7.8589218821523102E-2</v>
      </c>
      <c r="U82" s="322">
        <f>'LES revenue'!U151 + U41 * U$18 + U50</f>
        <v>7.8589218821523102E-2</v>
      </c>
      <c r="V82" s="322">
        <f>'LES revenue'!V151 + V41 * V$18 + V50</f>
        <v>7.8589218821523102E-2</v>
      </c>
      <c r="W82" s="322">
        <f>'LES revenue'!W151 + W41 * W$18 + W50</f>
        <v>6.9507143299267285E-2</v>
      </c>
      <c r="X82" s="322">
        <f>'LES revenue'!X151 + X41 * X$18 + X50</f>
        <v>6.9507143299267285E-2</v>
      </c>
      <c r="Y82" s="322">
        <f>'LES revenue'!Y151 + Y41 * Y$18 + Y50</f>
        <v>6.9507143299267285E-2</v>
      </c>
      <c r="Z82" s="322">
        <f>'LES revenue'!Z151 + Z41 * Z$18 + Z50</f>
        <v>6.9507143299267285E-2</v>
      </c>
      <c r="AA82" s="322">
        <f>'LES revenue'!AA151 + AA41 * AA$18 + AA50</f>
        <v>6.9507143299267285E-2</v>
      </c>
      <c r="AB82" s="322">
        <f>'LES revenue'!AB151 + AB41 * AB$18 + AB50</f>
        <v>6.5421226569631799E-2</v>
      </c>
      <c r="AC82" s="322">
        <f>'LES revenue'!AC151 + AC41 * AC$18 + AC50</f>
        <v>6.5421226569631799E-2</v>
      </c>
      <c r="AD82" s="322">
        <f>'LES revenue'!AD151 + AD41 * AD$18 + AD50</f>
        <v>6.5421226569631799E-2</v>
      </c>
      <c r="AE82" s="322">
        <f>'LES revenue'!AE151 + AE41 * AE$18 + AE50</f>
        <v>6.5421226569631799E-2</v>
      </c>
      <c r="AF82" s="322">
        <f>'LES revenue'!AF151 + AF41 * AF$18 + AF50</f>
        <v>6.5421226569631799E-2</v>
      </c>
      <c r="AG82" s="322">
        <f>'LES revenue'!AG151 + AG41 * AG$18 + AG50</f>
        <v>0.42107427084650267</v>
      </c>
      <c r="AH82" s="322">
        <f>'LES revenue'!AH151 + AH41 * AH$18 + AH50</f>
        <v>-6.8318219395175614E-2</v>
      </c>
      <c r="AI82" s="322">
        <f>'LES revenue'!AI151 + AI41 * AI$18 + AI50</f>
        <v>-6.7550598952533195E-2</v>
      </c>
      <c r="AJ82" s="322">
        <f>'LES revenue'!AJ151 + AJ41 * AJ$18 + AJ50</f>
        <v>-6.8318219395175614E-2</v>
      </c>
      <c r="AK82" s="322">
        <f>'LES revenue'!AK151 + AK41 * AK$18 + AK50</f>
        <v>-6.8318219395175614E-2</v>
      </c>
      <c r="AL82" s="322">
        <f>'LES revenue'!AL151 + AL41 * AL$18 + AL50</f>
        <v>-6.7550598952533195E-2</v>
      </c>
      <c r="AM82" s="322">
        <f>'LES revenue'!AM151 + AM41 * AM$18 + AM50</f>
        <v>-6.7550598952533195E-2</v>
      </c>
      <c r="AN82" s="322">
        <f>'LES revenue'!AN151 + AN41 * AN$18 + AN50</f>
        <v>-6.5632167022732474E-2</v>
      </c>
      <c r="AO82" s="322">
        <f>'LES revenue'!AO151 + AO41 * AO$18 + AO50</f>
        <v>-6.5632167022732474E-2</v>
      </c>
      <c r="AP82" s="256"/>
      <c r="AQ82" s="256"/>
    </row>
    <row r="83" spans="3:43" x14ac:dyDescent="0.35">
      <c r="D83"/>
      <c r="E83" s="78"/>
      <c r="F83" t="s">
        <v>156</v>
      </c>
      <c r="G83" t="s">
        <v>267</v>
      </c>
      <c r="H83" s="20"/>
      <c r="J83" s="314">
        <f>'LES revenue'!J152 + J42 * J$18 + J51</f>
        <v>4.2929716559957125</v>
      </c>
      <c r="K83" s="314">
        <f>'LES revenue'!K152 + K42 * K$18 + K51</f>
        <v>0</v>
      </c>
      <c r="L83" s="314">
        <f>'LES revenue'!L152 + L42 * L$18 + L51</f>
        <v>7.2194344479783387E-2</v>
      </c>
      <c r="M83" s="314">
        <f>'LES revenue'!M152 + M42 * M$18 + M51</f>
        <v>0.91317725210716216</v>
      </c>
      <c r="N83" s="314">
        <f>'LES revenue'!N152 + N42 * N$18 + N51</f>
        <v>10.302353389431374</v>
      </c>
      <c r="O83" s="314">
        <f>'LES revenue'!O152 + O42 * O$18 + O51</f>
        <v>30.483070193994177</v>
      </c>
      <c r="P83" s="314">
        <f>'LES revenue'!P152 + P42 * P$18 + P51</f>
        <v>104.01270725477404</v>
      </c>
      <c r="Q83" s="314">
        <f>'LES revenue'!Q152 + Q42 * Q$18 + Q51</f>
        <v>0</v>
      </c>
      <c r="R83" s="314">
        <f>'LES revenue'!R152 + R42 * R$18 + R51</f>
        <v>7.2194344479783387E-2</v>
      </c>
      <c r="S83" s="314">
        <f>'LES revenue'!S152 + S42 * S$18 + S51</f>
        <v>111.36282759802292</v>
      </c>
      <c r="T83" s="314">
        <f>'LES revenue'!T152 + T42 * T$18 + T51</f>
        <v>209.07702817639654</v>
      </c>
      <c r="U83" s="314">
        <f>'LES revenue'!U152 + U42 * U$18 + U51</f>
        <v>333.52918166168917</v>
      </c>
      <c r="V83" s="314">
        <f>'LES revenue'!V152 + V42 * V$18 + V51</f>
        <v>771.19030031688192</v>
      </c>
      <c r="W83" s="314">
        <f>'LES revenue'!W152 + W42 * W$18 + W51</f>
        <v>7.2194344479783387E-2</v>
      </c>
      <c r="X83" s="314">
        <f>'LES revenue'!X152 + X42 * X$18 + X51</f>
        <v>223.1109627375501</v>
      </c>
      <c r="Y83" s="314">
        <f>'LES revenue'!Y152 + Y42 * Y$18 + Y51</f>
        <v>199.21486091345128</v>
      </c>
      <c r="Z83" s="314">
        <f>'LES revenue'!Z152 + Z42 * Z$18 + Z51</f>
        <v>382.1198158872914</v>
      </c>
      <c r="AA83" s="314">
        <f>'LES revenue'!AA152 + AA42 * AA$18 + AA51</f>
        <v>785.38164200881226</v>
      </c>
      <c r="AB83" s="314">
        <f>'LES revenue'!AB152 + AB42 * AB$18 + AB51</f>
        <v>7.2194344479783387E-2</v>
      </c>
      <c r="AC83" s="314">
        <f>'LES revenue'!AC152 + AC42 * AC$18 + AC51</f>
        <v>413.45452612245748</v>
      </c>
      <c r="AD83" s="314">
        <f>'LES revenue'!AD152 + AD42 * AD$18 + AD51</f>
        <v>2681.6974666717588</v>
      </c>
      <c r="AE83" s="314">
        <f>'LES revenue'!AE152 + AE42 * AE$18 + AE51</f>
        <v>5602.3013334954694</v>
      </c>
      <c r="AF83" s="314">
        <f>'LES revenue'!AF152 + AF42 * AF$18 + AF51</f>
        <v>12353.155125497105</v>
      </c>
      <c r="AG83" s="314">
        <f>'LES revenue'!AG152 + AG42 * AG$18 + AG51</f>
        <v>0</v>
      </c>
      <c r="AH83" s="314">
        <f>'LES revenue'!AH152 + AH42 * AH$18 + AH51</f>
        <v>0</v>
      </c>
      <c r="AI83" s="314">
        <f>'LES revenue'!AI152 + AI42 * AI$18 + AI51</f>
        <v>0</v>
      </c>
      <c r="AJ83" s="314">
        <f>'LES revenue'!AJ152 + AJ42 * AJ$18 + AJ51</f>
        <v>0</v>
      </c>
      <c r="AK83" s="314">
        <f>'LES revenue'!AK152 + AK42 * AK$18 + AK51</f>
        <v>0</v>
      </c>
      <c r="AL83" s="314">
        <f>'LES revenue'!AL152 + AL42 * AL$18 + AL51</f>
        <v>0</v>
      </c>
      <c r="AM83" s="314">
        <f>'LES revenue'!AM152 + AM42 * AM$18 + AM51</f>
        <v>0</v>
      </c>
      <c r="AN83" s="314">
        <f>'LES revenue'!AN152 + AN42 * AN$18 + AN51</f>
        <v>0</v>
      </c>
      <c r="AO83" s="314">
        <f>'LES revenue'!AO152 + AO42 * AO$18 + AO51</f>
        <v>0</v>
      </c>
    </row>
    <row r="84" spans="3:43" x14ac:dyDescent="0.35">
      <c r="D84"/>
      <c r="E84" s="78"/>
      <c r="F84" t="s">
        <v>157</v>
      </c>
      <c r="G84" t="s">
        <v>268</v>
      </c>
      <c r="H84" s="20"/>
      <c r="J84" s="314">
        <f>'LES revenue'!J153 + J43 * J$18 + J52</f>
        <v>0</v>
      </c>
      <c r="K84" s="314">
        <f>'LES revenue'!K153 + K43 * K$18 + K52</f>
        <v>0</v>
      </c>
      <c r="L84" s="314">
        <f>'LES revenue'!L153 + L43 * L$18 + L52</f>
        <v>0</v>
      </c>
      <c r="M84" s="314">
        <f>'LES revenue'!M153 + M43 * M$18 + M52</f>
        <v>0</v>
      </c>
      <c r="N84" s="314">
        <f>'LES revenue'!N153 + N43 * N$18 + N52</f>
        <v>0</v>
      </c>
      <c r="O84" s="314">
        <f>'LES revenue'!O153 + O43 * O$18 + O52</f>
        <v>0</v>
      </c>
      <c r="P84" s="314">
        <f>'LES revenue'!P153 + P43 * P$18 + P52</f>
        <v>0</v>
      </c>
      <c r="Q84" s="314">
        <f>'LES revenue'!Q153 + Q43 * Q$18 + Q52</f>
        <v>0</v>
      </c>
      <c r="R84" s="314">
        <f>'LES revenue'!R153 + R43 * R$18 + R52</f>
        <v>0</v>
      </c>
      <c r="S84" s="314">
        <f>'LES revenue'!S153 + S43 * S$18 + S52</f>
        <v>0</v>
      </c>
      <c r="T84" s="314">
        <f>'LES revenue'!T153 + T43 * T$18 + T52</f>
        <v>0</v>
      </c>
      <c r="U84" s="314">
        <f>'LES revenue'!U153 + U43 * U$18 + U52</f>
        <v>0</v>
      </c>
      <c r="V84" s="314">
        <f>'LES revenue'!V153 + V43 * V$18 + V52</f>
        <v>0</v>
      </c>
      <c r="W84" s="314">
        <f>'LES revenue'!W153 + W43 * W$18 + W52</f>
        <v>0</v>
      </c>
      <c r="X84" s="314">
        <f>'LES revenue'!X153 + X43 * X$18 + X52</f>
        <v>0</v>
      </c>
      <c r="Y84" s="314">
        <f>'LES revenue'!Y153 + Y43 * Y$18 + Y52</f>
        <v>0</v>
      </c>
      <c r="Z84" s="314">
        <f>'LES revenue'!Z153 + Z43 * Z$18 + Z52</f>
        <v>0</v>
      </c>
      <c r="AA84" s="314">
        <f>'LES revenue'!AA153 + AA43 * AA$18 + AA52</f>
        <v>0</v>
      </c>
      <c r="AB84" s="314">
        <f>'LES revenue'!AB153 + AB43 * AB$18 + AB52</f>
        <v>0.36205023916196677</v>
      </c>
      <c r="AC84" s="314">
        <f>'LES revenue'!AC153 + AC43 * AC$18 + AC52</f>
        <v>0.36205023916196677</v>
      </c>
      <c r="AD84" s="314">
        <f>'LES revenue'!AD153 + AD43 * AD$18 + AD52</f>
        <v>0.36205023916196677</v>
      </c>
      <c r="AE84" s="314">
        <f>'LES revenue'!AE153 + AE43 * AE$18 + AE52</f>
        <v>0.36205023916196677</v>
      </c>
      <c r="AF84" s="314">
        <f>'LES revenue'!AF153 + AF43 * AF$18 + AF52</f>
        <v>0.36205023916196677</v>
      </c>
      <c r="AG84" s="314">
        <f>'LES revenue'!AG153 + AG43 * AG$18 + AG52</f>
        <v>0</v>
      </c>
      <c r="AH84" s="314">
        <f>'LES revenue'!AH153 + AH43 * AH$18 + AH52</f>
        <v>0</v>
      </c>
      <c r="AI84" s="314">
        <f>'LES revenue'!AI153 + AI43 * AI$18 + AI52</f>
        <v>0</v>
      </c>
      <c r="AJ84" s="314">
        <f>'LES revenue'!AJ153 + AJ43 * AJ$18 + AJ52</f>
        <v>0</v>
      </c>
      <c r="AK84" s="314">
        <f>'LES revenue'!AK153 + AK43 * AK$18 + AK52</f>
        <v>0</v>
      </c>
      <c r="AL84" s="314">
        <f>'LES revenue'!AL153 + AL43 * AL$18 + AL52</f>
        <v>0</v>
      </c>
      <c r="AM84" s="314">
        <f>'LES revenue'!AM153 + AM43 * AM$18 + AM52</f>
        <v>0</v>
      </c>
      <c r="AN84" s="314">
        <f>'LES revenue'!AN153 + AN43 * AN$18 + AN52</f>
        <v>0</v>
      </c>
      <c r="AO84" s="314">
        <f>'LES revenue'!AO153 + AO43 * AO$18 + AO52</f>
        <v>0</v>
      </c>
    </row>
    <row r="85" spans="3:43" x14ac:dyDescent="0.35">
      <c r="D85"/>
      <c r="E85" s="78"/>
      <c r="F85" t="s">
        <v>158</v>
      </c>
      <c r="G85" t="s">
        <v>268</v>
      </c>
      <c r="H85" s="20"/>
      <c r="J85" s="314">
        <f>'LES revenue'!J154 + J44 * J$18 + J53</f>
        <v>0</v>
      </c>
      <c r="K85" s="314">
        <f>'LES revenue'!K154 + K44 * K$18 + K53</f>
        <v>0</v>
      </c>
      <c r="L85" s="314">
        <f>'LES revenue'!L154 + L44 * L$18 + L53</f>
        <v>0</v>
      </c>
      <c r="M85" s="314">
        <f>'LES revenue'!M154 + M44 * M$18 + M53</f>
        <v>0</v>
      </c>
      <c r="N85" s="314">
        <f>'LES revenue'!N154 + N44 * N$18 + N53</f>
        <v>0</v>
      </c>
      <c r="O85" s="314">
        <f>'LES revenue'!O154 + O44 * O$18 + O53</f>
        <v>0</v>
      </c>
      <c r="P85" s="314">
        <f>'LES revenue'!P154 + P44 * P$18 + P53</f>
        <v>0</v>
      </c>
      <c r="Q85" s="314">
        <f>'LES revenue'!Q154 + Q44 * Q$18 + Q53</f>
        <v>0</v>
      </c>
      <c r="R85" s="314">
        <f>'LES revenue'!R154 + R44 * R$18 + R53</f>
        <v>0</v>
      </c>
      <c r="S85" s="314">
        <f>'LES revenue'!S154 + S44 * S$18 + S53</f>
        <v>0</v>
      </c>
      <c r="T85" s="314">
        <f>'LES revenue'!T154 + T44 * T$18 + T53</f>
        <v>0</v>
      </c>
      <c r="U85" s="314">
        <f>'LES revenue'!U154 + U44 * U$18 + U53</f>
        <v>0</v>
      </c>
      <c r="V85" s="314">
        <f>'LES revenue'!V154 + V44 * V$18 + V53</f>
        <v>0</v>
      </c>
      <c r="W85" s="314">
        <f>'LES revenue'!W154 + W44 * W$18 + W53</f>
        <v>0</v>
      </c>
      <c r="X85" s="314">
        <f>'LES revenue'!X154 + X44 * X$18 + X53</f>
        <v>0</v>
      </c>
      <c r="Y85" s="314">
        <f>'LES revenue'!Y154 + Y44 * Y$18 + Y53</f>
        <v>0</v>
      </c>
      <c r="Z85" s="314">
        <f>'LES revenue'!Z154 + Z44 * Z$18 + Z53</f>
        <v>0</v>
      </c>
      <c r="AA85" s="314">
        <f>'LES revenue'!AA154 + AA44 * AA$18 + AA53</f>
        <v>0</v>
      </c>
      <c r="AB85" s="314">
        <f>'LES revenue'!AB154 + AB44 * AB$18 + AB53</f>
        <v>0.36205023916196677</v>
      </c>
      <c r="AC85" s="314">
        <f>'LES revenue'!AC154 + AC44 * AC$18 + AC53</f>
        <v>0.36205023916196677</v>
      </c>
      <c r="AD85" s="314">
        <f>'LES revenue'!AD154 + AD44 * AD$18 + AD53</f>
        <v>0.36205023916196677</v>
      </c>
      <c r="AE85" s="314">
        <f>'LES revenue'!AE154 + AE44 * AE$18 + AE53</f>
        <v>0.36205023916196677</v>
      </c>
      <c r="AF85" s="314">
        <f>'LES revenue'!AF154 + AF44 * AF$18 + AF53</f>
        <v>0.36205023916196677</v>
      </c>
      <c r="AG85" s="314">
        <f>'LES revenue'!AG154 + AG44 * AG$18 + AG53</f>
        <v>0</v>
      </c>
      <c r="AH85" s="314">
        <f>'LES revenue'!AH154 + AH44 * AH$18 + AH53</f>
        <v>0</v>
      </c>
      <c r="AI85" s="314">
        <f>'LES revenue'!AI154 + AI44 * AI$18 + AI53</f>
        <v>0</v>
      </c>
      <c r="AJ85" s="314">
        <f>'LES revenue'!AJ154 + AJ44 * AJ$18 + AJ53</f>
        <v>0</v>
      </c>
      <c r="AK85" s="314">
        <f>'LES revenue'!AK154 + AK44 * AK$18 + AK53</f>
        <v>0</v>
      </c>
      <c r="AL85" s="314">
        <f>'LES revenue'!AL154 + AL44 * AL$18 + AL53</f>
        <v>0</v>
      </c>
      <c r="AM85" s="314">
        <f>'LES revenue'!AM154 + AM44 * AM$18 + AM53</f>
        <v>0</v>
      </c>
      <c r="AN85" s="314">
        <f>'LES revenue'!AN154 + AN44 * AN$18 + AN53</f>
        <v>0</v>
      </c>
      <c r="AO85" s="314">
        <f>'LES revenue'!AO154 + AO44 * AO$18 + AO53</f>
        <v>0</v>
      </c>
    </row>
    <row r="86" spans="3:43" x14ac:dyDescent="0.35">
      <c r="D86"/>
      <c r="E86" s="78"/>
      <c r="F86" s="28" t="s">
        <v>159</v>
      </c>
      <c r="G86" s="28" t="s">
        <v>269</v>
      </c>
      <c r="H86" s="65"/>
      <c r="I86" s="258"/>
      <c r="J86" s="272">
        <f>'LES revenue'!J155 + J45 * J$18 + J54</f>
        <v>0</v>
      </c>
      <c r="K86" s="272">
        <f>'LES revenue'!K155 + K45 * K$18 + K54</f>
        <v>0</v>
      </c>
      <c r="L86" s="272">
        <f>'LES revenue'!L155 + L45 * L$18 + L54</f>
        <v>0</v>
      </c>
      <c r="M86" s="272">
        <f>'LES revenue'!M155 + M45 * M$18 + M54</f>
        <v>0</v>
      </c>
      <c r="N86" s="272">
        <f>'LES revenue'!N155 + N45 * N$18 + N54</f>
        <v>0</v>
      </c>
      <c r="O86" s="272">
        <f>'LES revenue'!O155 + O45 * O$18 + O54</f>
        <v>0</v>
      </c>
      <c r="P86" s="272">
        <f>'LES revenue'!P155 + P45 * P$18 + P54</f>
        <v>0</v>
      </c>
      <c r="Q86" s="272">
        <f>'LES revenue'!Q155 + Q45 * Q$18 + Q54</f>
        <v>0</v>
      </c>
      <c r="R86" s="272">
        <f>'LES revenue'!R155 + R45 * R$18 + R54</f>
        <v>0.10935238031719961</v>
      </c>
      <c r="S86" s="272">
        <f>'LES revenue'!S155 + S45 * S$18 + S54</f>
        <v>0.10935238031719961</v>
      </c>
      <c r="T86" s="272">
        <f>'LES revenue'!T155 + T45 * T$18 + T54</f>
        <v>0.10935238031719961</v>
      </c>
      <c r="U86" s="272">
        <f>'LES revenue'!U155 + U45 * U$18 + U54</f>
        <v>0.10935238031719961</v>
      </c>
      <c r="V86" s="272">
        <f>'LES revenue'!V155 + V45 * V$18 + V54</f>
        <v>0.10935238031719961</v>
      </c>
      <c r="W86" s="272">
        <f>'LES revenue'!W155 + W45 * W$18 + W54</f>
        <v>0.10514556289210664</v>
      </c>
      <c r="X86" s="272">
        <f>'LES revenue'!X155 + X45 * X$18 + X54</f>
        <v>0.10514556289210664</v>
      </c>
      <c r="Y86" s="272">
        <f>'LES revenue'!Y155 + Y45 * Y$18 + Y54</f>
        <v>0.10514556289210664</v>
      </c>
      <c r="Z86" s="272">
        <f>'LES revenue'!Z155 + Z45 * Z$18 + Z54</f>
        <v>0.10514556289210664</v>
      </c>
      <c r="AA86" s="272">
        <f>'LES revenue'!AA155 + AA45 * AA$18 + AA54</f>
        <v>0.10514556289210664</v>
      </c>
      <c r="AB86" s="272">
        <f>'LES revenue'!AB155 + AB45 * AB$18 + AB54</f>
        <v>8.7457838791501319E-2</v>
      </c>
      <c r="AC86" s="272">
        <f>'LES revenue'!AC155 + AC45 * AC$18 + AC54</f>
        <v>8.7457838791501319E-2</v>
      </c>
      <c r="AD86" s="272">
        <f>'LES revenue'!AD155 + AD45 * AD$18 + AD54</f>
        <v>8.7457838791501319E-2</v>
      </c>
      <c r="AE86" s="272">
        <f>'LES revenue'!AE155 + AE45 * AE$18 + AE54</f>
        <v>8.7457838791501319E-2</v>
      </c>
      <c r="AF86" s="272">
        <f>'LES revenue'!AF155 + AF45 * AF$18 + AF54</f>
        <v>8.7457838791501319E-2</v>
      </c>
      <c r="AG86" s="272">
        <f>'LES revenue'!AG155 + AG45 * AG$18 + AG54</f>
        <v>0</v>
      </c>
      <c r="AH86" s="272">
        <f>'LES revenue'!AH155 + AH45 * AH$18 + AH54</f>
        <v>0</v>
      </c>
      <c r="AI86" s="272">
        <f>'LES revenue'!AI155 + AI45 * AI$18 + AI54</f>
        <v>0</v>
      </c>
      <c r="AJ86" s="272">
        <f>'LES revenue'!AJ155 + AJ45 * AJ$18 + AJ54</f>
        <v>8.7364768251888866E-2</v>
      </c>
      <c r="AK86" s="272">
        <f>'LES revenue'!AK155 + AK45 * AK$18 + AK54</f>
        <v>0</v>
      </c>
      <c r="AL86" s="272">
        <f>'LES revenue'!AL155 + AL45 * AL$18 + AL54</f>
        <v>8.6383141642317057E-2</v>
      </c>
      <c r="AM86" s="272">
        <f>'LES revenue'!AM155 + AM45 * AM$18 + AM54</f>
        <v>0</v>
      </c>
      <c r="AN86" s="272">
        <f>'LES revenue'!AN155 + AN45 * AN$18 + AN54</f>
        <v>8.4068417407532292E-2</v>
      </c>
      <c r="AO86" s="272">
        <f>'LES revenue'!AO155 + AO45 * AO$18 + AO54</f>
        <v>0</v>
      </c>
      <c r="AP86" s="256"/>
      <c r="AQ86" s="256"/>
    </row>
    <row r="87" spans="3:43" x14ac:dyDescent="0.35">
      <c r="C87" s="24"/>
      <c r="H87" s="20"/>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row>
    <row r="88" spans="3:43" x14ac:dyDescent="0.35">
      <c r="D88"/>
      <c r="E88" s="27" t="s">
        <v>1180</v>
      </c>
      <c r="F88" s="27"/>
      <c r="H88" s="20"/>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row>
    <row r="89" spans="3:43" x14ac:dyDescent="0.35">
      <c r="D89"/>
      <c r="E89" s="78"/>
      <c r="F89" s="19" t="s">
        <v>153</v>
      </c>
      <c r="G89" s="19" t="s">
        <v>266</v>
      </c>
      <c r="H89" s="64"/>
      <c r="I89" s="255"/>
      <c r="J89" s="267">
        <f>'LES revenue'!J158 + J39 * J$19 + J48</f>
        <v>6.0992259822859181</v>
      </c>
      <c r="K89" s="267">
        <f>'LES revenue'!K158 + K39 * K$19 + K48</f>
        <v>6.0992259822859181</v>
      </c>
      <c r="L89" s="267">
        <f>'LES revenue'!L158 + L39 * L$19 + L48</f>
        <v>5.2422230597169328</v>
      </c>
      <c r="M89" s="267">
        <f>'LES revenue'!M158 + M39 * M$19 + M48</f>
        <v>5.2422230597169328</v>
      </c>
      <c r="N89" s="267">
        <f>'LES revenue'!N158 + N39 * N$19 + N48</f>
        <v>5.2422230597169328</v>
      </c>
      <c r="O89" s="267">
        <f>'LES revenue'!O158 + O39 * O$19 + O48</f>
        <v>5.2422230597169328</v>
      </c>
      <c r="P89" s="267">
        <f>'LES revenue'!P158 + P39 * P$19 + P48</f>
        <v>5.2422230597169328</v>
      </c>
      <c r="Q89" s="267">
        <f>'LES revenue'!Q158 + Q39 * Q$19 + Q48</f>
        <v>5.2422230597169328</v>
      </c>
      <c r="R89" s="267">
        <f>'LES revenue'!R158 + R39 * R$19 + R48</f>
        <v>4.6019183127910175</v>
      </c>
      <c r="S89" s="267">
        <f>'LES revenue'!S158 + S39 * S$19 + S48</f>
        <v>4.6019183127910175</v>
      </c>
      <c r="T89" s="267">
        <f>'LES revenue'!T158 + T39 * T$19 + T48</f>
        <v>4.6019183127910175</v>
      </c>
      <c r="U89" s="267">
        <f>'LES revenue'!U158 + U39 * U$19 + U48</f>
        <v>4.6019183127910175</v>
      </c>
      <c r="V89" s="267">
        <f>'LES revenue'!V158 + V39 * V$19 + V48</f>
        <v>4.6019183127910175</v>
      </c>
      <c r="W89" s="267">
        <f>'LES revenue'!W158 + W39 * W$19 + W48</f>
        <v>4.0701027496545921</v>
      </c>
      <c r="X89" s="267">
        <f>'LES revenue'!X158 + X39 * X$19 + X48</f>
        <v>4.0701027496545921</v>
      </c>
      <c r="Y89" s="267">
        <f>'LES revenue'!Y158 + Y39 * Y$19 + Y48</f>
        <v>4.0701027496545921</v>
      </c>
      <c r="Z89" s="267">
        <f>'LES revenue'!Z158 + Z39 * Z$19 + Z48</f>
        <v>4.0701027496545921</v>
      </c>
      <c r="AA89" s="267">
        <f>'LES revenue'!AA158 + AA39 * AA$19 + AA48</f>
        <v>4.0701027496545921</v>
      </c>
      <c r="AB89" s="267">
        <f>'LES revenue'!AB158 + AB39 * AB$19 + AB48</f>
        <v>3.6874424357033178</v>
      </c>
      <c r="AC89" s="267">
        <f>'LES revenue'!AC158 + AC39 * AC$19 + AC48</f>
        <v>3.6874424357033178</v>
      </c>
      <c r="AD89" s="267">
        <f>'LES revenue'!AD158 + AD39 * AD$19 + AD48</f>
        <v>3.6874424357033178</v>
      </c>
      <c r="AE89" s="267">
        <f>'LES revenue'!AE158 + AE39 * AE$19 + AE48</f>
        <v>3.6874424357033178</v>
      </c>
      <c r="AF89" s="267">
        <f>'LES revenue'!AF158 + AF39 * AF$19 + AF48</f>
        <v>3.6874424357033178</v>
      </c>
      <c r="AG89" s="267">
        <f>'LES revenue'!AG158 + AG39 * AG$19 + AG48</f>
        <v>13.313492889876267</v>
      </c>
      <c r="AH89" s="267">
        <f>'LES revenue'!AH158 + AH39 * AH$19 + AH48</f>
        <v>-4.0004833951324423</v>
      </c>
      <c r="AI89" s="267">
        <f>'LES revenue'!AI158 + AI39 * AI$19 + AI48</f>
        <v>-3.9555341435017399</v>
      </c>
      <c r="AJ89" s="267">
        <f>'LES revenue'!AJ158 + AJ39 * AJ$19 + AJ48</f>
        <v>-4.0004833951324423</v>
      </c>
      <c r="AK89" s="267">
        <f>'LES revenue'!AK158 + AK39 * AK$19 + AK48</f>
        <v>-4.0004833951324423</v>
      </c>
      <c r="AL89" s="267">
        <f>'LES revenue'!AL158 + AL39 * AL$19 + AL48</f>
        <v>-3.9555341435017399</v>
      </c>
      <c r="AM89" s="267">
        <f>'LES revenue'!AM158 + AM39 * AM$19 + AM48</f>
        <v>-3.9555341435017399</v>
      </c>
      <c r="AN89" s="267">
        <f>'LES revenue'!AN158 + AN39 * AN$19 + AN48</f>
        <v>-3.7435386234616197</v>
      </c>
      <c r="AO89" s="267">
        <f>'LES revenue'!AO158 + AO39 * AO$19 + AO48</f>
        <v>-3.7435386234616197</v>
      </c>
      <c r="AP89" s="256"/>
      <c r="AQ89" s="256"/>
    </row>
    <row r="90" spans="3:43" x14ac:dyDescent="0.35">
      <c r="D90"/>
      <c r="E90" s="78"/>
      <c r="F90" t="s">
        <v>154</v>
      </c>
      <c r="G90" t="s">
        <v>266</v>
      </c>
      <c r="H90" s="20"/>
      <c r="I90" s="256"/>
      <c r="J90" s="322">
        <f>'LES revenue'!J159 + J40 * J$19 + J49</f>
        <v>0.64687676889497359</v>
      </c>
      <c r="K90" s="322">
        <f>'LES revenue'!K159 + K40 * K$19 + K49</f>
        <v>0.64687676889497359</v>
      </c>
      <c r="L90" s="322">
        <f>'LES revenue'!L159 + L40 * L$19 + L49</f>
        <v>0.55598404199896156</v>
      </c>
      <c r="M90" s="322">
        <f>'LES revenue'!M159 + M40 * M$19 + M49</f>
        <v>0.55598404199896156</v>
      </c>
      <c r="N90" s="322">
        <f>'LES revenue'!N159 + N40 * N$19 + N49</f>
        <v>0.55598404199896156</v>
      </c>
      <c r="O90" s="322">
        <f>'LES revenue'!O159 + O40 * O$19 + O49</f>
        <v>0.55598404199896156</v>
      </c>
      <c r="P90" s="322">
        <f>'LES revenue'!P159 + P40 * P$19 + P49</f>
        <v>0.55598404199896156</v>
      </c>
      <c r="Q90" s="322">
        <f>'LES revenue'!Q159 + Q40 * Q$19 + Q49</f>
        <v>0.55598404199896156</v>
      </c>
      <c r="R90" s="322">
        <f>'LES revenue'!R159 + R40 * R$19 + R49</f>
        <v>0.48807406997914926</v>
      </c>
      <c r="S90" s="322">
        <f>'LES revenue'!S159 + S40 * S$19 + S49</f>
        <v>0.48807406997914926</v>
      </c>
      <c r="T90" s="322">
        <f>'LES revenue'!T159 + T40 * T$19 + T49</f>
        <v>0.48807406997914926</v>
      </c>
      <c r="U90" s="322">
        <f>'LES revenue'!U159 + U40 * U$19 + U49</f>
        <v>0.48807406997914926</v>
      </c>
      <c r="V90" s="322">
        <f>'LES revenue'!V159 + V40 * V$19 + V49</f>
        <v>0.48807406997914926</v>
      </c>
      <c r="W90" s="322">
        <f>'LES revenue'!W159 + W40 * W$19 + W49</f>
        <v>0.43167033381182374</v>
      </c>
      <c r="X90" s="322">
        <f>'LES revenue'!X159 + X40 * X$19 + X49</f>
        <v>0.43167033381182374</v>
      </c>
      <c r="Y90" s="322">
        <f>'LES revenue'!Y159 + Y40 * Y$19 + Y49</f>
        <v>0.43167033381182374</v>
      </c>
      <c r="Z90" s="322">
        <f>'LES revenue'!Z159 + Z40 * Z$19 + Z49</f>
        <v>0.43167033381182374</v>
      </c>
      <c r="AA90" s="322">
        <f>'LES revenue'!AA159 + AA40 * AA$19 + AA49</f>
        <v>0.43167033381182374</v>
      </c>
      <c r="AB90" s="322">
        <f>'LES revenue'!AB159 + AB40 * AB$19 + AB49</f>
        <v>0.38346811987549223</v>
      </c>
      <c r="AC90" s="322">
        <f>'LES revenue'!AC159 + AC40 * AC$19 + AC49</f>
        <v>0.38346811987549223</v>
      </c>
      <c r="AD90" s="322">
        <f>'LES revenue'!AD159 + AD40 * AD$19 + AD49</f>
        <v>0.38346811987549223</v>
      </c>
      <c r="AE90" s="322">
        <f>'LES revenue'!AE159 + AE40 * AE$19 + AE49</f>
        <v>0.38346811987549223</v>
      </c>
      <c r="AF90" s="322">
        <f>'LES revenue'!AF159 + AF40 * AF$19 + AF49</f>
        <v>0.38346811987549223</v>
      </c>
      <c r="AG90" s="322">
        <f>'LES revenue'!AG159 + AG40 * AG$19 + AG49</f>
        <v>1.0299343442021021</v>
      </c>
      <c r="AH90" s="322">
        <f>'LES revenue'!AH159 + AH40 * AH$19 + AH49</f>
        <v>-0.42428658655657553</v>
      </c>
      <c r="AI90" s="322">
        <f>'LES revenue'!AI159 + AI40 * AI$19 + AI49</f>
        <v>-0.41951932153908589</v>
      </c>
      <c r="AJ90" s="322">
        <f>'LES revenue'!AJ159 + AJ40 * AJ$19 + AJ49</f>
        <v>-0.42428658655657553</v>
      </c>
      <c r="AK90" s="322">
        <f>'LES revenue'!AK159 + AK40 * AK$19 + AK49</f>
        <v>-0.42428658655657553</v>
      </c>
      <c r="AL90" s="322">
        <f>'LES revenue'!AL159 + AL40 * AL$19 + AL49</f>
        <v>-0.41951932153908589</v>
      </c>
      <c r="AM90" s="322">
        <f>'LES revenue'!AM159 + AM40 * AM$19 + AM49</f>
        <v>-0.41951932153908589</v>
      </c>
      <c r="AN90" s="322">
        <f>'LES revenue'!AN159 + AN40 * AN$19 + AN49</f>
        <v>-0.39409991079311185</v>
      </c>
      <c r="AO90" s="322">
        <f>'LES revenue'!AO159 + AO40 * AO$19 + AO49</f>
        <v>-0.39409991079311185</v>
      </c>
      <c r="AP90" s="256"/>
      <c r="AQ90" s="256"/>
    </row>
    <row r="91" spans="3:43" x14ac:dyDescent="0.35">
      <c r="D91"/>
      <c r="E91" s="78"/>
      <c r="F91" t="s">
        <v>155</v>
      </c>
      <c r="G91" t="s">
        <v>266</v>
      </c>
      <c r="H91" s="20"/>
      <c r="I91" s="256"/>
      <c r="J91" s="322">
        <f>'LES revenue'!J160 + J41 * J$19 + J50</f>
        <v>0.11483526982425533</v>
      </c>
      <c r="K91" s="322">
        <f>'LES revenue'!K160 + K41 * K$19 + K50</f>
        <v>0.11483526982425533</v>
      </c>
      <c r="L91" s="322">
        <f>'LES revenue'!L160 + L41 * L$19 + L50</f>
        <v>9.86997532621193E-2</v>
      </c>
      <c r="M91" s="322">
        <f>'LES revenue'!M160 + M41 * M$19 + M50</f>
        <v>9.86997532621193E-2</v>
      </c>
      <c r="N91" s="322">
        <f>'LES revenue'!N160 + N41 * N$19 + N50</f>
        <v>9.86997532621193E-2</v>
      </c>
      <c r="O91" s="322">
        <f>'LES revenue'!O160 + O41 * O$19 + O50</f>
        <v>9.86997532621193E-2</v>
      </c>
      <c r="P91" s="322">
        <f>'LES revenue'!P160 + P41 * P$19 + P50</f>
        <v>9.86997532621193E-2</v>
      </c>
      <c r="Q91" s="322">
        <f>'LES revenue'!Q160 + Q41 * Q$19 + Q50</f>
        <v>9.86997532621193E-2</v>
      </c>
      <c r="R91" s="322">
        <f>'LES revenue'!R160 + R41 * R$19 + R50</f>
        <v>8.6644195950988018E-2</v>
      </c>
      <c r="S91" s="322">
        <f>'LES revenue'!S160 + S41 * S$19 + S50</f>
        <v>8.6644195950988018E-2</v>
      </c>
      <c r="T91" s="322">
        <f>'LES revenue'!T160 + T41 * T$19 + T50</f>
        <v>8.6644195950988018E-2</v>
      </c>
      <c r="U91" s="322">
        <f>'LES revenue'!U160 + U41 * U$19 + U50</f>
        <v>8.6644195950988018E-2</v>
      </c>
      <c r="V91" s="322">
        <f>'LES revenue'!V160 + V41 * V$19 + V50</f>
        <v>8.6644195950988018E-2</v>
      </c>
      <c r="W91" s="322">
        <f>'LES revenue'!W160 + W41 * W$19 + W50</f>
        <v>7.6631255970262643E-2</v>
      </c>
      <c r="X91" s="322">
        <f>'LES revenue'!X160 + X41 * X$19 + X50</f>
        <v>7.6631255970262643E-2</v>
      </c>
      <c r="Y91" s="322">
        <f>'LES revenue'!Y160 + Y41 * Y$19 + Y50</f>
        <v>7.6631255970262643E-2</v>
      </c>
      <c r="Z91" s="322">
        <f>'LES revenue'!Z160 + Z41 * Z$19 + Z50</f>
        <v>7.6631255970262643E-2</v>
      </c>
      <c r="AA91" s="322">
        <f>'LES revenue'!AA160 + AA41 * AA$19 + AA50</f>
        <v>7.6631255970262643E-2</v>
      </c>
      <c r="AB91" s="322">
        <f>'LES revenue'!AB160 + AB41 * AB$19 + AB50</f>
        <v>7.0031270938717805E-2</v>
      </c>
      <c r="AC91" s="322">
        <f>'LES revenue'!AC160 + AC41 * AC$19 + AC50</f>
        <v>7.0031270938717805E-2</v>
      </c>
      <c r="AD91" s="322">
        <f>'LES revenue'!AD160 + AD41 * AD$19 + AD50</f>
        <v>7.0031270938717805E-2</v>
      </c>
      <c r="AE91" s="322">
        <f>'LES revenue'!AE160 + AE41 * AE$19 + AE50</f>
        <v>7.0031270938717805E-2</v>
      </c>
      <c r="AF91" s="322">
        <f>'LES revenue'!AF160 + AF41 * AF$19 + AF50</f>
        <v>7.0031270938717805E-2</v>
      </c>
      <c r="AG91" s="322">
        <f>'LES revenue'!AG160 + AG41 * AG$19 + AG50</f>
        <v>0.4900484869936097</v>
      </c>
      <c r="AH91" s="322">
        <f>'LES revenue'!AH160 + AH41 * AH$19 + AH50</f>
        <v>-7.5320473686615347E-2</v>
      </c>
      <c r="AI91" s="322">
        <f>'LES revenue'!AI160 + AI41 * AI$19 + AI50</f>
        <v>-7.4474176229462369E-2</v>
      </c>
      <c r="AJ91" s="322">
        <f>'LES revenue'!AJ160 + AJ41 * AJ$19 + AJ50</f>
        <v>-7.5320473686615347E-2</v>
      </c>
      <c r="AK91" s="322">
        <f>'LES revenue'!AK160 + AK41 * AK$19 + AK50</f>
        <v>-7.5320473686615347E-2</v>
      </c>
      <c r="AL91" s="322">
        <f>'LES revenue'!AL160 + AL41 * AL$19 + AL50</f>
        <v>-7.4474176229462369E-2</v>
      </c>
      <c r="AM91" s="322">
        <f>'LES revenue'!AM160 + AM41 * AM$19 + AM50</f>
        <v>-7.4474176229462369E-2</v>
      </c>
      <c r="AN91" s="322">
        <f>'LES revenue'!AN160 + AN41 * AN$19 + AN50</f>
        <v>-7.1132967753278098E-2</v>
      </c>
      <c r="AO91" s="322">
        <f>'LES revenue'!AO160 + AO41 * AO$19 + AO50</f>
        <v>-7.1132967753278098E-2</v>
      </c>
      <c r="AP91" s="256"/>
      <c r="AQ91" s="256"/>
    </row>
    <row r="92" spans="3:43" x14ac:dyDescent="0.35">
      <c r="D92"/>
      <c r="E92" s="78"/>
      <c r="F92" t="s">
        <v>156</v>
      </c>
      <c r="G92" t="s">
        <v>267</v>
      </c>
      <c r="H92" s="20"/>
      <c r="J92" s="314">
        <f>'LES revenue'!J161 + J42 * J$19 + J51</f>
        <v>5.0971536326650453</v>
      </c>
      <c r="K92" s="314">
        <f>'LES revenue'!K161 + K42 * K$19 + K51</f>
        <v>0</v>
      </c>
      <c r="L92" s="314">
        <f>'LES revenue'!L161 + L42 * L$19 + L51</f>
        <v>7.2194344479783387E-2</v>
      </c>
      <c r="M92" s="314">
        <f>'LES revenue'!M161 + M42 * M$19 + M51</f>
        <v>1.0773174756029502</v>
      </c>
      <c r="N92" s="314">
        <f>'LES revenue'!N161 + N42 * N$19 + N51</f>
        <v>12.299041522812347</v>
      </c>
      <c r="O92" s="314">
        <f>'LES revenue'!O161 + O42 * O$19 + O51</f>
        <v>36.418562952966681</v>
      </c>
      <c r="P92" s="314">
        <f>'LES revenue'!P161 + P42 * P$19 + P51</f>
        <v>124.29946797800365</v>
      </c>
      <c r="Q92" s="314">
        <f>'LES revenue'!Q161 + Q42 * Q$19 + Q51</f>
        <v>0</v>
      </c>
      <c r="R92" s="314">
        <f>'LES revenue'!R161 + R42 * R$19 + R51</f>
        <v>7.2194344479783387E-2</v>
      </c>
      <c r="S92" s="314">
        <f>'LES revenue'!S161 + S42 * S$19 + S51</f>
        <v>132.9448578632819</v>
      </c>
      <c r="T92" s="314">
        <f>'LES revenue'!T161 + T42 * T$19 + T51</f>
        <v>249.60827970651798</v>
      </c>
      <c r="U92" s="314">
        <f>'LES revenue'!U161 + U42 * U$19 + U51</f>
        <v>398.19481058345627</v>
      </c>
      <c r="V92" s="314">
        <f>'LES revenue'!V161 + V42 * V$19 + V51</f>
        <v>920.72933891028254</v>
      </c>
      <c r="W92" s="314">
        <f>'LES revenue'!W161 + W42 * W$19 + W51</f>
        <v>7.2194344479783387E-2</v>
      </c>
      <c r="X92" s="314">
        <f>'LES revenue'!X161 + X42 * X$19 + X51</f>
        <v>265.94301908870665</v>
      </c>
      <c r="Y92" s="314">
        <f>'LES revenue'!Y161 + Y42 * Y$19 + Y51</f>
        <v>237.45794294737627</v>
      </c>
      <c r="Z92" s="314">
        <f>'LES revenue'!Z161 + Z42 * Z$19 + Z51</f>
        <v>455.48771229670996</v>
      </c>
      <c r="AA92" s="314">
        <f>'LES revenue'!AA161 + AA42 * AA$19 + AA51</f>
        <v>936.19138131016814</v>
      </c>
      <c r="AB92" s="314">
        <f>'LES revenue'!AB161 + AB42 * AB$19 + AB51</f>
        <v>7.2194344479783387E-2</v>
      </c>
      <c r="AC92" s="314">
        <f>'LES revenue'!AC161 + AC42 * AC$19 + AC51</f>
        <v>494.92681793293332</v>
      </c>
      <c r="AD92" s="314">
        <f>'LES revenue'!AD161 + AD42 * AD$19 + AD51</f>
        <v>3183.2480410849748</v>
      </c>
      <c r="AE92" s="314">
        <f>'LES revenue'!AE161 + AE42 * AE$19 + AE51</f>
        <v>6648.4482420877866</v>
      </c>
      <c r="AF92" s="314">
        <f>'LES revenue'!AF161 + AF42 * AF$19 + AF51</f>
        <v>14692.294281637835</v>
      </c>
      <c r="AG92" s="314">
        <f>'LES revenue'!AG161 + AG42 * AG$19 + AG51</f>
        <v>0</v>
      </c>
      <c r="AH92" s="314">
        <f>'LES revenue'!AH161 + AH42 * AH$19 + AH51</f>
        <v>0</v>
      </c>
      <c r="AI92" s="314">
        <f>'LES revenue'!AI161 + AI42 * AI$19 + AI51</f>
        <v>0</v>
      </c>
      <c r="AJ92" s="314">
        <f>'LES revenue'!AJ161 + AJ42 * AJ$19 + AJ51</f>
        <v>0</v>
      </c>
      <c r="AK92" s="314">
        <f>'LES revenue'!AK161 + AK42 * AK$19 + AK51</f>
        <v>0</v>
      </c>
      <c r="AL92" s="314">
        <f>'LES revenue'!AL161 + AL42 * AL$19 + AL51</f>
        <v>0</v>
      </c>
      <c r="AM92" s="314">
        <f>'LES revenue'!AM161 + AM42 * AM$19 + AM51</f>
        <v>0</v>
      </c>
      <c r="AN92" s="314">
        <f>'LES revenue'!AN161 + AN42 * AN$19 + AN51</f>
        <v>0</v>
      </c>
      <c r="AO92" s="314">
        <f>'LES revenue'!AO161 + AO42 * AO$19 + AO51</f>
        <v>0</v>
      </c>
    </row>
    <row r="93" spans="3:43" x14ac:dyDescent="0.35">
      <c r="D93"/>
      <c r="E93" s="78"/>
      <c r="F93" t="s">
        <v>157</v>
      </c>
      <c r="G93" t="s">
        <v>268</v>
      </c>
      <c r="H93" s="20"/>
      <c r="J93" s="314">
        <f>'LES revenue'!J162 + J43 * J$19 + J52</f>
        <v>0</v>
      </c>
      <c r="K93" s="314">
        <f>'LES revenue'!K162 + K43 * K$19 + K52</f>
        <v>0</v>
      </c>
      <c r="L93" s="314">
        <f>'LES revenue'!L162 + L43 * L$19 + L52</f>
        <v>0</v>
      </c>
      <c r="M93" s="314">
        <f>'LES revenue'!M162 + M43 * M$19 + M52</f>
        <v>0</v>
      </c>
      <c r="N93" s="314">
        <f>'LES revenue'!N162 + N43 * N$19 + N52</f>
        <v>0</v>
      </c>
      <c r="O93" s="314">
        <f>'LES revenue'!O162 + O43 * O$19 + O52</f>
        <v>0</v>
      </c>
      <c r="P93" s="314">
        <f>'LES revenue'!P162 + P43 * P$19 + P52</f>
        <v>0</v>
      </c>
      <c r="Q93" s="314">
        <f>'LES revenue'!Q162 + Q43 * Q$19 + Q52</f>
        <v>0</v>
      </c>
      <c r="R93" s="314">
        <f>'LES revenue'!R162 + R43 * R$19 + R52</f>
        <v>0</v>
      </c>
      <c r="S93" s="314">
        <f>'LES revenue'!S162 + S43 * S$19 + S52</f>
        <v>0</v>
      </c>
      <c r="T93" s="314">
        <f>'LES revenue'!T162 + T43 * T$19 + T52</f>
        <v>0</v>
      </c>
      <c r="U93" s="314">
        <f>'LES revenue'!U162 + U43 * U$19 + U52</f>
        <v>0</v>
      </c>
      <c r="V93" s="314">
        <f>'LES revenue'!V162 + V43 * V$19 + V52</f>
        <v>0</v>
      </c>
      <c r="W93" s="314">
        <f>'LES revenue'!W162 + W43 * W$19 + W52</f>
        <v>0</v>
      </c>
      <c r="X93" s="314">
        <f>'LES revenue'!X162 + X43 * X$19 + X52</f>
        <v>0</v>
      </c>
      <c r="Y93" s="314">
        <f>'LES revenue'!Y162 + Y43 * Y$19 + Y52</f>
        <v>0</v>
      </c>
      <c r="Z93" s="314">
        <f>'LES revenue'!Z162 + Z43 * Z$19 + Z52</f>
        <v>0</v>
      </c>
      <c r="AA93" s="314">
        <f>'LES revenue'!AA162 + AA43 * AA$19 + AA52</f>
        <v>0</v>
      </c>
      <c r="AB93" s="314">
        <f>'LES revenue'!AB162 + AB43 * AB$19 + AB52</f>
        <v>0.60319136239126359</v>
      </c>
      <c r="AC93" s="314">
        <f>'LES revenue'!AC162 + AC43 * AC$19 + AC52</f>
        <v>0.60319136239126359</v>
      </c>
      <c r="AD93" s="314">
        <f>'LES revenue'!AD162 + AD43 * AD$19 + AD52</f>
        <v>0.60319136239126359</v>
      </c>
      <c r="AE93" s="314">
        <f>'LES revenue'!AE162 + AE43 * AE$19 + AE52</f>
        <v>0.60319136239126359</v>
      </c>
      <c r="AF93" s="314">
        <f>'LES revenue'!AF162 + AF43 * AF$19 + AF52</f>
        <v>0.60319136239126359</v>
      </c>
      <c r="AG93" s="314">
        <f>'LES revenue'!AG162 + AG43 * AG$19 + AG52</f>
        <v>0</v>
      </c>
      <c r="AH93" s="314">
        <f>'LES revenue'!AH162 + AH43 * AH$19 + AH52</f>
        <v>0</v>
      </c>
      <c r="AI93" s="314">
        <f>'LES revenue'!AI162 + AI43 * AI$19 + AI52</f>
        <v>0</v>
      </c>
      <c r="AJ93" s="314">
        <f>'LES revenue'!AJ162 + AJ43 * AJ$19 + AJ52</f>
        <v>0</v>
      </c>
      <c r="AK93" s="314">
        <f>'LES revenue'!AK162 + AK43 * AK$19 + AK52</f>
        <v>0</v>
      </c>
      <c r="AL93" s="314">
        <f>'LES revenue'!AL162 + AL43 * AL$19 + AL52</f>
        <v>0</v>
      </c>
      <c r="AM93" s="314">
        <f>'LES revenue'!AM162 + AM43 * AM$19 + AM52</f>
        <v>0</v>
      </c>
      <c r="AN93" s="314">
        <f>'LES revenue'!AN162 + AN43 * AN$19 + AN52</f>
        <v>0</v>
      </c>
      <c r="AO93" s="314">
        <f>'LES revenue'!AO162 + AO43 * AO$19 + AO52</f>
        <v>0</v>
      </c>
    </row>
    <row r="94" spans="3:43" x14ac:dyDescent="0.35">
      <c r="D94"/>
      <c r="E94" s="78"/>
      <c r="F94" t="s">
        <v>158</v>
      </c>
      <c r="G94" t="s">
        <v>268</v>
      </c>
      <c r="H94" s="20"/>
      <c r="J94" s="314">
        <f>'LES revenue'!J163 + J44 * J$19 + J53</f>
        <v>0</v>
      </c>
      <c r="K94" s="314">
        <f>'LES revenue'!K163 + K44 * K$19 + K53</f>
        <v>0</v>
      </c>
      <c r="L94" s="314">
        <f>'LES revenue'!L163 + L44 * L$19 + L53</f>
        <v>0</v>
      </c>
      <c r="M94" s="314">
        <f>'LES revenue'!M163 + M44 * M$19 + M53</f>
        <v>0</v>
      </c>
      <c r="N94" s="314">
        <f>'LES revenue'!N163 + N44 * N$19 + N53</f>
        <v>0</v>
      </c>
      <c r="O94" s="314">
        <f>'LES revenue'!O163 + O44 * O$19 + O53</f>
        <v>0</v>
      </c>
      <c r="P94" s="314">
        <f>'LES revenue'!P163 + P44 * P$19 + P53</f>
        <v>0</v>
      </c>
      <c r="Q94" s="314">
        <f>'LES revenue'!Q163 + Q44 * Q$19 + Q53</f>
        <v>0</v>
      </c>
      <c r="R94" s="314">
        <f>'LES revenue'!R163 + R44 * R$19 + R53</f>
        <v>0</v>
      </c>
      <c r="S94" s="314">
        <f>'LES revenue'!S163 + S44 * S$19 + S53</f>
        <v>0</v>
      </c>
      <c r="T94" s="314">
        <f>'LES revenue'!T163 + T44 * T$19 + T53</f>
        <v>0</v>
      </c>
      <c r="U94" s="314">
        <f>'LES revenue'!U163 + U44 * U$19 + U53</f>
        <v>0</v>
      </c>
      <c r="V94" s="314">
        <f>'LES revenue'!V163 + V44 * V$19 + V53</f>
        <v>0</v>
      </c>
      <c r="W94" s="314">
        <f>'LES revenue'!W163 + W44 * W$19 + W53</f>
        <v>0</v>
      </c>
      <c r="X94" s="314">
        <f>'LES revenue'!X163 + X44 * X$19 + X53</f>
        <v>0</v>
      </c>
      <c r="Y94" s="314">
        <f>'LES revenue'!Y163 + Y44 * Y$19 + Y53</f>
        <v>0</v>
      </c>
      <c r="Z94" s="314">
        <f>'LES revenue'!Z163 + Z44 * Z$19 + Z53</f>
        <v>0</v>
      </c>
      <c r="AA94" s="314">
        <f>'LES revenue'!AA163 + AA44 * AA$19 + AA53</f>
        <v>0</v>
      </c>
      <c r="AB94" s="314">
        <f>'LES revenue'!AB163 + AB44 * AB$19 + AB53</f>
        <v>0.66096360293059697</v>
      </c>
      <c r="AC94" s="314">
        <f>'LES revenue'!AC163 + AC44 * AC$19 + AC53</f>
        <v>0.66096360293059697</v>
      </c>
      <c r="AD94" s="314">
        <f>'LES revenue'!AD163 + AD44 * AD$19 + AD53</f>
        <v>0.66096360293059697</v>
      </c>
      <c r="AE94" s="314">
        <f>'LES revenue'!AE163 + AE44 * AE$19 + AE53</f>
        <v>0.66096360293059697</v>
      </c>
      <c r="AF94" s="314">
        <f>'LES revenue'!AF163 + AF44 * AF$19 + AF53</f>
        <v>0.66096360293059697</v>
      </c>
      <c r="AG94" s="314">
        <f>'LES revenue'!AG163 + AG44 * AG$19 + AG53</f>
        <v>0</v>
      </c>
      <c r="AH94" s="314">
        <f>'LES revenue'!AH163 + AH44 * AH$19 + AH53</f>
        <v>0</v>
      </c>
      <c r="AI94" s="314">
        <f>'LES revenue'!AI163 + AI44 * AI$19 + AI53</f>
        <v>0</v>
      </c>
      <c r="AJ94" s="314">
        <f>'LES revenue'!AJ163 + AJ44 * AJ$19 + AJ53</f>
        <v>0</v>
      </c>
      <c r="AK94" s="314">
        <f>'LES revenue'!AK163 + AK44 * AK$19 + AK53</f>
        <v>0</v>
      </c>
      <c r="AL94" s="314">
        <f>'LES revenue'!AL163 + AL44 * AL$19 + AL53</f>
        <v>0</v>
      </c>
      <c r="AM94" s="314">
        <f>'LES revenue'!AM163 + AM44 * AM$19 + AM53</f>
        <v>0</v>
      </c>
      <c r="AN94" s="314">
        <f>'LES revenue'!AN163 + AN44 * AN$19 + AN53</f>
        <v>0</v>
      </c>
      <c r="AO94" s="314">
        <f>'LES revenue'!AO163 + AO44 * AO$19 + AO53</f>
        <v>0</v>
      </c>
    </row>
    <row r="95" spans="3:43" x14ac:dyDescent="0.35">
      <c r="D95"/>
      <c r="E95" s="78"/>
      <c r="F95" s="28" t="s">
        <v>159</v>
      </c>
      <c r="G95" s="28" t="s">
        <v>269</v>
      </c>
      <c r="H95" s="65"/>
      <c r="I95" s="258"/>
      <c r="J95" s="272">
        <f>'LES revenue'!J164 + J45 * J$19 + J54</f>
        <v>0</v>
      </c>
      <c r="K95" s="272">
        <f>'LES revenue'!K164 + K45 * K$19 + K54</f>
        <v>0</v>
      </c>
      <c r="L95" s="272">
        <f>'LES revenue'!L164 + L45 * L$19 + L54</f>
        <v>0</v>
      </c>
      <c r="M95" s="272">
        <f>'LES revenue'!M164 + M45 * M$19 + M54</f>
        <v>0</v>
      </c>
      <c r="N95" s="272">
        <f>'LES revenue'!N164 + N45 * N$19 + N54</f>
        <v>0</v>
      </c>
      <c r="O95" s="272">
        <f>'LES revenue'!O164 + O45 * O$19 + O54</f>
        <v>0</v>
      </c>
      <c r="P95" s="272">
        <f>'LES revenue'!P164 + P45 * P$19 + P54</f>
        <v>0</v>
      </c>
      <c r="Q95" s="272">
        <f>'LES revenue'!Q164 + Q45 * Q$19 + Q54</f>
        <v>0</v>
      </c>
      <c r="R95" s="272">
        <f>'LES revenue'!R164 + R45 * R$19 + R54</f>
        <v>0.1302122787228886</v>
      </c>
      <c r="S95" s="272">
        <f>'LES revenue'!S164 + S45 * S$19 + S54</f>
        <v>0.1302122787228886</v>
      </c>
      <c r="T95" s="272">
        <f>'LES revenue'!T164 + T45 * T$19 + T54</f>
        <v>0.1302122787228886</v>
      </c>
      <c r="U95" s="272">
        <f>'LES revenue'!U164 + U45 * U$19 + U54</f>
        <v>0.1302122787228886</v>
      </c>
      <c r="V95" s="272">
        <f>'LES revenue'!V164 + V45 * V$19 + V54</f>
        <v>0.1302122787228886</v>
      </c>
      <c r="W95" s="272">
        <f>'LES revenue'!W164 + W45 * W$19 + W54</f>
        <v>0.12520297502503072</v>
      </c>
      <c r="X95" s="272">
        <f>'LES revenue'!X164 + X45 * X$19 + X54</f>
        <v>0.12520297502503072</v>
      </c>
      <c r="Y95" s="272">
        <f>'LES revenue'!Y164 + Y45 * Y$19 + Y54</f>
        <v>0.12520297502503072</v>
      </c>
      <c r="Z95" s="272">
        <f>'LES revenue'!Z164 + Z45 * Z$19 + Z54</f>
        <v>0.12520297502503072</v>
      </c>
      <c r="AA95" s="272">
        <f>'LES revenue'!AA164 + AA45 * AA$19 + AA54</f>
        <v>0.12520297502503072</v>
      </c>
      <c r="AB95" s="272">
        <f>'LES revenue'!AB164 + AB45 * AB$19 + AB54</f>
        <v>9.8837997511025594E-2</v>
      </c>
      <c r="AC95" s="272">
        <f>'LES revenue'!AC164 + AC45 * AC$19 + AC54</f>
        <v>9.8837997511025594E-2</v>
      </c>
      <c r="AD95" s="272">
        <f>'LES revenue'!AD164 + AD45 * AD$19 + AD54</f>
        <v>9.8837997511025594E-2</v>
      </c>
      <c r="AE95" s="272">
        <f>'LES revenue'!AE164 + AE45 * AE$19 + AE54</f>
        <v>9.8837997511025594E-2</v>
      </c>
      <c r="AF95" s="272">
        <f>'LES revenue'!AF164 + AF45 * AF$19 + AF54</f>
        <v>9.8837997511025594E-2</v>
      </c>
      <c r="AG95" s="272">
        <f>'LES revenue'!AG164 + AG45 * AG$19 + AG54</f>
        <v>0</v>
      </c>
      <c r="AH95" s="272">
        <f>'LES revenue'!AH164 + AH45 * AH$19 + AH54</f>
        <v>0</v>
      </c>
      <c r="AI95" s="272">
        <f>'LES revenue'!AI164 + AI45 * AI$19 + AI54</f>
        <v>0</v>
      </c>
      <c r="AJ95" s="272">
        <f>'LES revenue'!AJ164 + AJ45 * AJ$19 + AJ54</f>
        <v>0.1040303422858939</v>
      </c>
      <c r="AK95" s="272">
        <f>'LES revenue'!AK164 + AK45 * AK$19 + AK54</f>
        <v>0</v>
      </c>
      <c r="AL95" s="272">
        <f>'LES revenue'!AL164 + AL45 * AL$19 + AL54</f>
        <v>0.10286146203549058</v>
      </c>
      <c r="AM95" s="272">
        <f>'LES revenue'!AM164 + AM45 * AM$19 + AM54</f>
        <v>0</v>
      </c>
      <c r="AN95" s="272">
        <f>'LES revenue'!AN164 + AN45 * AN$19 + AN54</f>
        <v>9.7160487190443331E-2</v>
      </c>
      <c r="AO95" s="272">
        <f>'LES revenue'!AO164 + AO45 * AO$19 + AO54</f>
        <v>0</v>
      </c>
      <c r="AP95" s="256"/>
      <c r="AQ95" s="256"/>
    </row>
    <row r="96" spans="3:43" x14ac:dyDescent="0.35">
      <c r="D96"/>
      <c r="E96" s="78"/>
      <c r="H96" s="20"/>
      <c r="J96" s="110"/>
      <c r="K96" s="110"/>
      <c r="L96" s="110"/>
      <c r="M96" s="110"/>
      <c r="N96" s="110"/>
      <c r="O96" s="110"/>
      <c r="P96" s="110"/>
      <c r="Q96" s="110"/>
      <c r="R96" s="110"/>
      <c r="S96" s="110"/>
      <c r="T96" s="110"/>
      <c r="U96" s="110"/>
      <c r="V96" s="110"/>
      <c r="W96" s="110"/>
      <c r="X96" s="110"/>
      <c r="Y96" s="110"/>
      <c r="Z96" s="110"/>
      <c r="AA96" s="110"/>
      <c r="AB96" s="110"/>
      <c r="AC96" s="110"/>
      <c r="AD96" s="110"/>
      <c r="AE96" s="110"/>
      <c r="AF96" s="110"/>
      <c r="AG96" s="110"/>
      <c r="AH96" s="110"/>
      <c r="AI96" s="110"/>
      <c r="AJ96" s="110"/>
      <c r="AK96" s="110"/>
      <c r="AL96" s="110"/>
      <c r="AM96" s="110"/>
      <c r="AN96" s="110"/>
      <c r="AO96" s="110"/>
    </row>
    <row r="97" spans="4:43" x14ac:dyDescent="0.35">
      <c r="D97"/>
      <c r="E97" s="27" t="s">
        <v>1181</v>
      </c>
      <c r="F97" s="27"/>
      <c r="H97" s="20"/>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row>
    <row r="98" spans="4:43" x14ac:dyDescent="0.35">
      <c r="D98"/>
      <c r="E98" s="78"/>
      <c r="F98" s="19" t="s">
        <v>153</v>
      </c>
      <c r="G98" s="19" t="s">
        <v>266</v>
      </c>
      <c r="H98" s="64"/>
      <c r="I98" s="255"/>
      <c r="J98" s="267">
        <f>'LES revenue'!J167 + J39 * J$20 + J48</f>
        <v>6.5705075174374175</v>
      </c>
      <c r="K98" s="267">
        <f>'LES revenue'!K167 + K39 * K$20 + K48</f>
        <v>6.5705075174374175</v>
      </c>
      <c r="L98" s="267">
        <f>'LES revenue'!L167 + L39 * L$20 + L48</f>
        <v>5.6472847738369349</v>
      </c>
      <c r="M98" s="267">
        <f>'LES revenue'!M167 + M39 * M$20 + M48</f>
        <v>5.6472847738369349</v>
      </c>
      <c r="N98" s="267">
        <f>'LES revenue'!N167 + N39 * N$20 + N48</f>
        <v>5.6472847738369349</v>
      </c>
      <c r="O98" s="267">
        <f>'LES revenue'!O167 + O39 * O$20 + O48</f>
        <v>5.6472847738369349</v>
      </c>
      <c r="P98" s="267">
        <f>'LES revenue'!P167 + P39 * P$20 + P48</f>
        <v>5.6472847738369349</v>
      </c>
      <c r="Q98" s="267">
        <f>'LES revenue'!Q167 + Q39 * Q$20 + Q48</f>
        <v>5.6472847738369349</v>
      </c>
      <c r="R98" s="267">
        <f>'LES revenue'!R167 + R39 * R$20 + R48</f>
        <v>4.9575042729428187</v>
      </c>
      <c r="S98" s="267">
        <f>'LES revenue'!S167 + S39 * S$20 + S48</f>
        <v>4.9575042729428187</v>
      </c>
      <c r="T98" s="267">
        <f>'LES revenue'!T167 + T39 * T$20 + T48</f>
        <v>4.9575042729428187</v>
      </c>
      <c r="U98" s="267">
        <f>'LES revenue'!U167 + U39 * U$20 + U48</f>
        <v>4.9575042729428187</v>
      </c>
      <c r="V98" s="267">
        <f>'LES revenue'!V167 + V39 * V$20 + V48</f>
        <v>4.9575042729428187</v>
      </c>
      <c r="W98" s="267">
        <f>'LES revenue'!W167 + W39 * W$20 + W48</f>
        <v>4.3845958144553574</v>
      </c>
      <c r="X98" s="267">
        <f>'LES revenue'!X167 + X39 * X$20 + X48</f>
        <v>4.3845958144553574</v>
      </c>
      <c r="Y98" s="267">
        <f>'LES revenue'!Y167 + Y39 * Y$20 + Y48</f>
        <v>4.3845958144553574</v>
      </c>
      <c r="Z98" s="267">
        <f>'LES revenue'!Z167 + Z39 * Z$20 + Z48</f>
        <v>4.3845958144553574</v>
      </c>
      <c r="AA98" s="267">
        <f>'LES revenue'!AA167 + AA39 * AA$20 + AA48</f>
        <v>4.3845958144553574</v>
      </c>
      <c r="AB98" s="267">
        <f>'LES revenue'!AB167 + AB39 * AB$20 + AB48</f>
        <v>3.6874424357033178</v>
      </c>
      <c r="AC98" s="267">
        <f>'LES revenue'!AC167 + AC39 * AC$20 + AC48</f>
        <v>3.6874424357033178</v>
      </c>
      <c r="AD98" s="267">
        <f>'LES revenue'!AD167 + AD39 * AD$20 + AD48</f>
        <v>3.6874424357033178</v>
      </c>
      <c r="AE98" s="267">
        <f>'LES revenue'!AE167 + AE39 * AE$20 + AE48</f>
        <v>3.6874424357033178</v>
      </c>
      <c r="AF98" s="267">
        <f>'LES revenue'!AF167 + AF39 * AF$20 + AF48</f>
        <v>3.6874424357033178</v>
      </c>
      <c r="AG98" s="267">
        <f>'LES revenue'!AG167 + AG39 * AG$20 + AG48</f>
        <v>14.279269700268154</v>
      </c>
      <c r="AH98" s="267">
        <f>'LES revenue'!AH167 + AH39 * AH$20 + AH48</f>
        <v>-4.3095970369751555</v>
      </c>
      <c r="AI98" s="267">
        <f>'LES revenue'!AI167 + AI39 * AI$20 + AI48</f>
        <v>-4.2611745983574574</v>
      </c>
      <c r="AJ98" s="267">
        <f>'LES revenue'!AJ167 + AJ39 * AJ$20 + AJ48</f>
        <v>-4.3095970369751555</v>
      </c>
      <c r="AK98" s="267">
        <f>'LES revenue'!AK167 + AK39 * AK$20 + AK48</f>
        <v>-4.3095970369751555</v>
      </c>
      <c r="AL98" s="267">
        <f>'LES revenue'!AL167 + AL39 * AL$20 + AL48</f>
        <v>-4.2611745983574574</v>
      </c>
      <c r="AM98" s="267">
        <f>'LES revenue'!AM167 + AM39 * AM$20 + AM48</f>
        <v>-4.2611745983574574</v>
      </c>
      <c r="AN98" s="267">
        <f>'LES revenue'!AN167 + AN39 * AN$20 + AN48</f>
        <v>-4.0012622994010743</v>
      </c>
      <c r="AO98" s="267">
        <f>'LES revenue'!AO167 + AO39 * AO$20 + AO48</f>
        <v>-4.0012622994010743</v>
      </c>
      <c r="AP98" s="256"/>
      <c r="AQ98" s="256"/>
    </row>
    <row r="99" spans="4:43" x14ac:dyDescent="0.35">
      <c r="D99"/>
      <c r="E99" s="78"/>
      <c r="F99" t="s">
        <v>154</v>
      </c>
      <c r="G99" t="s">
        <v>266</v>
      </c>
      <c r="H99" s="20"/>
      <c r="I99" s="256"/>
      <c r="J99" s="322">
        <f>'LES revenue'!J168 + J40 * J$20 + J49</f>
        <v>0.70592809545343171</v>
      </c>
      <c r="K99" s="322">
        <f>'LES revenue'!K168 + K40 * K$20 + K49</f>
        <v>0.70592809545343171</v>
      </c>
      <c r="L99" s="322">
        <f>'LES revenue'!L168 + L40 * L$20 + L49</f>
        <v>0.60673806008104036</v>
      </c>
      <c r="M99" s="322">
        <f>'LES revenue'!M168 + M40 * M$20 + M49</f>
        <v>0.60673806008104036</v>
      </c>
      <c r="N99" s="322">
        <f>'LES revenue'!N168 + N40 * N$20 + N49</f>
        <v>0.60673806008104036</v>
      </c>
      <c r="O99" s="322">
        <f>'LES revenue'!O168 + O40 * O$20 + O49</f>
        <v>0.60673806008104036</v>
      </c>
      <c r="P99" s="322">
        <f>'LES revenue'!P168 + P40 * P$20 + P49</f>
        <v>0.60673806008104036</v>
      </c>
      <c r="Q99" s="322">
        <f>'LES revenue'!Q168 + Q40 * Q$20 + Q49</f>
        <v>0.60673806008104036</v>
      </c>
      <c r="R99" s="322">
        <f>'LES revenue'!R168 + R40 * R$20 + R49</f>
        <v>0.53262880231292697</v>
      </c>
      <c r="S99" s="322">
        <f>'LES revenue'!S168 + S40 * S$20 + S49</f>
        <v>0.53262880231292697</v>
      </c>
      <c r="T99" s="322">
        <f>'LES revenue'!T168 + T40 * T$20 + T49</f>
        <v>0.53262880231292697</v>
      </c>
      <c r="U99" s="322">
        <f>'LES revenue'!U168 + U40 * U$20 + U49</f>
        <v>0.53262880231292697</v>
      </c>
      <c r="V99" s="322">
        <f>'LES revenue'!V168 + V40 * V$20 + V49</f>
        <v>0.53262880231292697</v>
      </c>
      <c r="W99" s="322">
        <f>'LES revenue'!W168 + W40 * W$20 + W49</f>
        <v>0.47107614813881699</v>
      </c>
      <c r="X99" s="322">
        <f>'LES revenue'!X168 + X40 * X$20 + X49</f>
        <v>0.47107614813881699</v>
      </c>
      <c r="Y99" s="322">
        <f>'LES revenue'!Y168 + Y40 * Y$20 + Y49</f>
        <v>0.47107614813881699</v>
      </c>
      <c r="Z99" s="322">
        <f>'LES revenue'!Z168 + Z40 * Z$20 + Z49</f>
        <v>0.47107614813881699</v>
      </c>
      <c r="AA99" s="322">
        <f>'LES revenue'!AA168 + AA40 * AA$20 + AA49</f>
        <v>0.47107614813881699</v>
      </c>
      <c r="AB99" s="322">
        <f>'LES revenue'!AB168 + AB40 * AB$20 + AB49</f>
        <v>0.38346811987549223</v>
      </c>
      <c r="AC99" s="322">
        <f>'LES revenue'!AC168 + AC40 * AC$20 + AC49</f>
        <v>0.38346811987549223</v>
      </c>
      <c r="AD99" s="322">
        <f>'LES revenue'!AD168 + AD40 * AD$20 + AD49</f>
        <v>0.38346811987549223</v>
      </c>
      <c r="AE99" s="322">
        <f>'LES revenue'!AE168 + AE40 * AE$20 + AE49</f>
        <v>0.38346811987549223</v>
      </c>
      <c r="AF99" s="322">
        <f>'LES revenue'!AF168 + AF40 * AF$20 + AF49</f>
        <v>0.38346811987549223</v>
      </c>
      <c r="AG99" s="322">
        <f>'LES revenue'!AG168 + AG40 * AG$20 + AG49</f>
        <v>1.118165676639931</v>
      </c>
      <c r="AH99" s="322">
        <f>'LES revenue'!AH168 + AH40 * AH$20 + AH49</f>
        <v>-0.46301836203821101</v>
      </c>
      <c r="AI99" s="322">
        <f>'LES revenue'!AI168 + AI40 * AI$20 + AI49</f>
        <v>-0.45781590853216353</v>
      </c>
      <c r="AJ99" s="322">
        <f>'LES revenue'!AJ168 + AJ40 * AJ$20 + AJ49</f>
        <v>-0.46301836203821101</v>
      </c>
      <c r="AK99" s="322">
        <f>'LES revenue'!AK168 + AK40 * AK$20 + AK49</f>
        <v>-0.46301836203821101</v>
      </c>
      <c r="AL99" s="322">
        <f>'LES revenue'!AL168 + AL40 * AL$20 + AL49</f>
        <v>-0.45781590853216353</v>
      </c>
      <c r="AM99" s="322">
        <f>'LES revenue'!AM168 + AM40 * AM$20 + AM49</f>
        <v>-0.45781590853216353</v>
      </c>
      <c r="AN99" s="322">
        <f>'LES revenue'!AN168 + AN40 * AN$20 + AN49</f>
        <v>-0.42639255078558402</v>
      </c>
      <c r="AO99" s="322">
        <f>'LES revenue'!AO168 + AO40 * AO$20 + AO49</f>
        <v>-0.42639255078558402</v>
      </c>
      <c r="AP99" s="256"/>
      <c r="AQ99" s="256"/>
    </row>
    <row r="100" spans="4:43" x14ac:dyDescent="0.35">
      <c r="D100"/>
      <c r="E100" s="78"/>
      <c r="F100" t="s">
        <v>155</v>
      </c>
      <c r="G100" t="s">
        <v>266</v>
      </c>
      <c r="H100" s="20"/>
      <c r="I100" s="256"/>
      <c r="J100" s="322">
        <f>'LES revenue'!J169 + J41 * J$20 + J50</f>
        <v>0.12016428857551649</v>
      </c>
      <c r="K100" s="322">
        <f>'LES revenue'!K169 + K41 * K$20 + K50</f>
        <v>0.12016428857551649</v>
      </c>
      <c r="L100" s="322">
        <f>'LES revenue'!L169 + L41 * L$20 + L50</f>
        <v>0.10327999099468731</v>
      </c>
      <c r="M100" s="322">
        <f>'LES revenue'!M169 + M41 * M$20 + M50</f>
        <v>0.10327999099468731</v>
      </c>
      <c r="N100" s="322">
        <f>'LES revenue'!N169 + N41 * N$20 + N50</f>
        <v>0.10327999099468731</v>
      </c>
      <c r="O100" s="322">
        <f>'LES revenue'!O169 + O41 * O$20 + O50</f>
        <v>0.10327999099468731</v>
      </c>
      <c r="P100" s="322">
        <f>'LES revenue'!P169 + P41 * P$20 + P50</f>
        <v>0.10327999099468731</v>
      </c>
      <c r="Q100" s="322">
        <f>'LES revenue'!Q169 + Q41 * Q$20 + Q50</f>
        <v>0.10327999099468731</v>
      </c>
      <c r="R100" s="322">
        <f>'LES revenue'!R169 + R41 * R$20 + R50</f>
        <v>9.0664986302396541E-2</v>
      </c>
      <c r="S100" s="322">
        <f>'LES revenue'!S169 + S41 * S$20 + S50</f>
        <v>9.0664986302396541E-2</v>
      </c>
      <c r="T100" s="322">
        <f>'LES revenue'!T169 + T41 * T$20 + T50</f>
        <v>9.0664986302396541E-2</v>
      </c>
      <c r="U100" s="322">
        <f>'LES revenue'!U169 + U41 * U$20 + U50</f>
        <v>9.0664986302396541E-2</v>
      </c>
      <c r="V100" s="322">
        <f>'LES revenue'!V169 + V41 * V$20 + V50</f>
        <v>9.0664986302396541E-2</v>
      </c>
      <c r="W100" s="322">
        <f>'LES revenue'!W169 + W41 * W$20 + W50</f>
        <v>8.0187388163997134E-2</v>
      </c>
      <c r="X100" s="322">
        <f>'LES revenue'!X169 + X41 * X$20 + X50</f>
        <v>8.0187388163997134E-2</v>
      </c>
      <c r="Y100" s="322">
        <f>'LES revenue'!Y169 + Y41 * Y$20 + Y50</f>
        <v>8.0187388163997134E-2</v>
      </c>
      <c r="Z100" s="322">
        <f>'LES revenue'!Z169 + Z41 * Z$20 + Z50</f>
        <v>8.0187388163997134E-2</v>
      </c>
      <c r="AA100" s="322">
        <f>'LES revenue'!AA169 + AA41 * AA$20 + AA50</f>
        <v>8.0187388163997134E-2</v>
      </c>
      <c r="AB100" s="322">
        <f>'LES revenue'!AB169 + AB41 * AB$20 + AB50</f>
        <v>7.0031270938717805E-2</v>
      </c>
      <c r="AC100" s="322">
        <f>'LES revenue'!AC169 + AC41 * AC$20 + AC50</f>
        <v>7.0031270938717805E-2</v>
      </c>
      <c r="AD100" s="322">
        <f>'LES revenue'!AD169 + AD41 * AD$20 + AD50</f>
        <v>7.0031270938717805E-2</v>
      </c>
      <c r="AE100" s="322">
        <f>'LES revenue'!AE169 + AE41 * AE$20 + AE50</f>
        <v>7.0031270938717805E-2</v>
      </c>
      <c r="AF100" s="322">
        <f>'LES revenue'!AF169 + AF41 * AF$20 + AF50</f>
        <v>7.0031270938717805E-2</v>
      </c>
      <c r="AG100" s="322">
        <f>'LES revenue'!AG169 + AG41 * AG$20 + AG50</f>
        <v>0.52447823872633448</v>
      </c>
      <c r="AH100" s="322">
        <f>'LES revenue'!AH169 + AH41 * AH$20 + AH50</f>
        <v>-7.8815778023376401E-2</v>
      </c>
      <c r="AI100" s="322">
        <f>'LES revenue'!AI169 + AI41 * AI$20 + AI50</f>
        <v>-7.7930207483787872E-2</v>
      </c>
      <c r="AJ100" s="322">
        <f>'LES revenue'!AJ169 + AJ41 * AJ$20 + AJ50</f>
        <v>-7.8815778023376401E-2</v>
      </c>
      <c r="AK100" s="322">
        <f>'LES revenue'!AK169 + AK41 * AK$20 + AK50</f>
        <v>-7.8815778023376401E-2</v>
      </c>
      <c r="AL100" s="322">
        <f>'LES revenue'!AL169 + AL41 * AL$20 + AL50</f>
        <v>-7.7930207483787872E-2</v>
      </c>
      <c r="AM100" s="322">
        <f>'LES revenue'!AM169 + AM41 * AM$20 + AM50</f>
        <v>-7.7930207483787872E-2</v>
      </c>
      <c r="AN100" s="322">
        <f>'LES revenue'!AN169 + AN41 * AN$20 + AN50</f>
        <v>-7.4047179746081507E-2</v>
      </c>
      <c r="AO100" s="322">
        <f>'LES revenue'!AO169 + AO41 * AO$20 + AO50</f>
        <v>-7.4047179746081507E-2</v>
      </c>
      <c r="AP100" s="256"/>
      <c r="AQ100" s="256"/>
    </row>
    <row r="101" spans="4:43" x14ac:dyDescent="0.35">
      <c r="D101"/>
      <c r="E101" s="78"/>
      <c r="F101" t="s">
        <v>156</v>
      </c>
      <c r="G101" t="s">
        <v>267</v>
      </c>
      <c r="H101" s="20"/>
      <c r="J101" s="314">
        <f>'LES revenue'!J170 + J42 * J$20 + J51</f>
        <v>5.4985758937836771</v>
      </c>
      <c r="K101" s="314">
        <f>'LES revenue'!K170 + K42 * K$20 + K51</f>
        <v>0</v>
      </c>
      <c r="L101" s="314">
        <f>'LES revenue'!L170 + L42 * L$20 + L51</f>
        <v>7.2194344479783387E-2</v>
      </c>
      <c r="M101" s="314">
        <f>'LES revenue'!M170 + M42 * M$20 + M51</f>
        <v>1.1592510945695063</v>
      </c>
      <c r="N101" s="314">
        <f>'LES revenue'!N170 + N42 * N$20 + N51</f>
        <v>13.295725219418122</v>
      </c>
      <c r="O101" s="314">
        <f>'LES revenue'!O170 + O42 * O$20 + O51</f>
        <v>39.381373601904812</v>
      </c>
      <c r="P101" s="314">
        <f>'LES revenue'!P170 + P42 * P$20 + P51</f>
        <v>134.42597863920938</v>
      </c>
      <c r="Q101" s="314">
        <f>'LES revenue'!Q170 + Q42 * Q$20 + Q51</f>
        <v>0</v>
      </c>
      <c r="R101" s="314">
        <f>'LES revenue'!R170 + R42 * R$20 + R51</f>
        <v>7.2194344479783387E-2</v>
      </c>
      <c r="S101" s="314">
        <f>'LES revenue'!S170 + S42 * S$20 + S51</f>
        <v>143.71792619850191</v>
      </c>
      <c r="T101" s="314">
        <f>'LES revenue'!T170 + T42 * T$20 + T51</f>
        <v>269.84020122081893</v>
      </c>
      <c r="U101" s="314">
        <f>'LES revenue'!U170 + U42 * U$20 + U51</f>
        <v>430.47385156115257</v>
      </c>
      <c r="V101" s="314">
        <f>'LES revenue'!V170 + V42 * V$20 + V51</f>
        <v>995.37450721694802</v>
      </c>
      <c r="W101" s="314">
        <f>'LES revenue'!W170 + W42 * W$20 + W51</f>
        <v>7.2194344479783387E-2</v>
      </c>
      <c r="X101" s="314">
        <f>'LES revenue'!X170 + X42 * X$20 + X51</f>
        <v>287.3234297515433</v>
      </c>
      <c r="Y101" s="314">
        <f>'LES revenue'!Y170 + Y42 * Y$20 + Y51</f>
        <v>256.54768246850443</v>
      </c>
      <c r="Z101" s="314">
        <f>'LES revenue'!Z170 + Z42 * Z$20 + Z51</f>
        <v>492.1106505428084</v>
      </c>
      <c r="AA101" s="314">
        <f>'LES revenue'!AA170 + AA42 * AA$20 + AA51</f>
        <v>1011.4708433043209</v>
      </c>
      <c r="AB101" s="314">
        <f>'LES revenue'!AB170 + AB42 * AB$20 + AB51</f>
        <v>7.2194344479783387E-2</v>
      </c>
      <c r="AC101" s="314">
        <f>'LES revenue'!AC170 + AC42 * AC$20 + AC51</f>
        <v>585.42852270885862</v>
      </c>
      <c r="AD101" s="314">
        <f>'LES revenue'!AD170 + AD42 * AD$20 + AD51</f>
        <v>3680.8347992652953</v>
      </c>
      <c r="AE101" s="314">
        <f>'LES revenue'!AE170 + AE42 * AE$20 + AE51</f>
        <v>7682.4850371898574</v>
      </c>
      <c r="AF101" s="314">
        <f>'LES revenue'!AF170 + AF42 * AF$20 + AF51</f>
        <v>17079.77198260865</v>
      </c>
      <c r="AG101" s="314">
        <f>'LES revenue'!AG170 + AG42 * AG$20 + AG51</f>
        <v>0</v>
      </c>
      <c r="AH101" s="314">
        <f>'LES revenue'!AH170 + AH42 * AH$20 + AH51</f>
        <v>0</v>
      </c>
      <c r="AI101" s="314">
        <f>'LES revenue'!AI170 + AI42 * AI$20 + AI51</f>
        <v>0</v>
      </c>
      <c r="AJ101" s="314">
        <f>'LES revenue'!AJ170 + AJ42 * AJ$20 + AJ51</f>
        <v>0</v>
      </c>
      <c r="AK101" s="314">
        <f>'LES revenue'!AK170 + AK42 * AK$20 + AK51</f>
        <v>0</v>
      </c>
      <c r="AL101" s="314">
        <f>'LES revenue'!AL170 + AL42 * AL$20 + AL51</f>
        <v>0</v>
      </c>
      <c r="AM101" s="314">
        <f>'LES revenue'!AM170 + AM42 * AM$20 + AM51</f>
        <v>0</v>
      </c>
      <c r="AN101" s="314">
        <f>'LES revenue'!AN170 + AN42 * AN$20 + AN51</f>
        <v>0</v>
      </c>
      <c r="AO101" s="314">
        <f>'LES revenue'!AO170 + AO42 * AO$20 + AO51</f>
        <v>0</v>
      </c>
    </row>
    <row r="102" spans="4:43" x14ac:dyDescent="0.35">
      <c r="D102"/>
      <c r="E102" s="78"/>
      <c r="F102" t="s">
        <v>157</v>
      </c>
      <c r="G102" t="s">
        <v>268</v>
      </c>
      <c r="H102" s="20"/>
      <c r="J102" s="314">
        <f>'LES revenue'!J171 + J43 * J$20 + J52</f>
        <v>0</v>
      </c>
      <c r="K102" s="314">
        <f>'LES revenue'!K171 + K43 * K$20 + K52</f>
        <v>0</v>
      </c>
      <c r="L102" s="314">
        <f>'LES revenue'!L171 + L43 * L$20 + L52</f>
        <v>0</v>
      </c>
      <c r="M102" s="314">
        <f>'LES revenue'!M171 + M43 * M$20 + M52</f>
        <v>0</v>
      </c>
      <c r="N102" s="314">
        <f>'LES revenue'!N171 + N43 * N$20 + N52</f>
        <v>0</v>
      </c>
      <c r="O102" s="314">
        <f>'LES revenue'!O171 + O43 * O$20 + O52</f>
        <v>0</v>
      </c>
      <c r="P102" s="314">
        <f>'LES revenue'!P171 + P43 * P$20 + P52</f>
        <v>0</v>
      </c>
      <c r="Q102" s="314">
        <f>'LES revenue'!Q171 + Q43 * Q$20 + Q52</f>
        <v>0</v>
      </c>
      <c r="R102" s="314">
        <f>'LES revenue'!R171 + R43 * R$20 + R52</f>
        <v>0</v>
      </c>
      <c r="S102" s="314">
        <f>'LES revenue'!S171 + S43 * S$20 + S52</f>
        <v>0</v>
      </c>
      <c r="T102" s="314">
        <f>'LES revenue'!T171 + T43 * T$20 + T52</f>
        <v>0</v>
      </c>
      <c r="U102" s="314">
        <f>'LES revenue'!U171 + U43 * U$20 + U52</f>
        <v>0</v>
      </c>
      <c r="V102" s="314">
        <f>'LES revenue'!V171 + V43 * V$20 + V52</f>
        <v>0</v>
      </c>
      <c r="W102" s="314">
        <f>'LES revenue'!W171 + W43 * W$20 + W52</f>
        <v>0</v>
      </c>
      <c r="X102" s="314">
        <f>'LES revenue'!X171 + X43 * X$20 + X52</f>
        <v>0</v>
      </c>
      <c r="Y102" s="314">
        <f>'LES revenue'!Y171 + Y43 * Y$20 + Y52</f>
        <v>0</v>
      </c>
      <c r="Z102" s="314">
        <f>'LES revenue'!Z171 + Z43 * Z$20 + Z52</f>
        <v>0</v>
      </c>
      <c r="AA102" s="314">
        <f>'LES revenue'!AA171 + AA43 * AA$20 + AA52</f>
        <v>0</v>
      </c>
      <c r="AB102" s="314">
        <f>'LES revenue'!AB171 + AB43 * AB$20 + AB52</f>
        <v>1.2419495975066046</v>
      </c>
      <c r="AC102" s="314">
        <f>'LES revenue'!AC171 + AC43 * AC$20 + AC52</f>
        <v>1.2419495975066046</v>
      </c>
      <c r="AD102" s="314">
        <f>'LES revenue'!AD171 + AD43 * AD$20 + AD52</f>
        <v>1.2419495975066046</v>
      </c>
      <c r="AE102" s="314">
        <f>'LES revenue'!AE171 + AE43 * AE$20 + AE52</f>
        <v>1.2419495975066046</v>
      </c>
      <c r="AF102" s="314">
        <f>'LES revenue'!AF171 + AF43 * AF$20 + AF52</f>
        <v>1.2419495975066046</v>
      </c>
      <c r="AG102" s="314">
        <f>'LES revenue'!AG171 + AG43 * AG$20 + AG52</f>
        <v>0</v>
      </c>
      <c r="AH102" s="314">
        <f>'LES revenue'!AH171 + AH43 * AH$20 + AH52</f>
        <v>0</v>
      </c>
      <c r="AI102" s="314">
        <f>'LES revenue'!AI171 + AI43 * AI$20 + AI52</f>
        <v>0</v>
      </c>
      <c r="AJ102" s="314">
        <f>'LES revenue'!AJ171 + AJ43 * AJ$20 + AJ52</f>
        <v>0</v>
      </c>
      <c r="AK102" s="314">
        <f>'LES revenue'!AK171 + AK43 * AK$20 + AK52</f>
        <v>0</v>
      </c>
      <c r="AL102" s="314">
        <f>'LES revenue'!AL171 + AL43 * AL$20 + AL52</f>
        <v>0</v>
      </c>
      <c r="AM102" s="314">
        <f>'LES revenue'!AM171 + AM43 * AM$20 + AM52</f>
        <v>0</v>
      </c>
      <c r="AN102" s="314">
        <f>'LES revenue'!AN171 + AN43 * AN$20 + AN52</f>
        <v>0</v>
      </c>
      <c r="AO102" s="314">
        <f>'LES revenue'!AO171 + AO43 * AO$20 + AO52</f>
        <v>0</v>
      </c>
    </row>
    <row r="103" spans="4:43" x14ac:dyDescent="0.35">
      <c r="D103"/>
      <c r="E103" s="78"/>
      <c r="F103" t="s">
        <v>158</v>
      </c>
      <c r="G103" t="s">
        <v>268</v>
      </c>
      <c r="H103" s="20"/>
      <c r="J103" s="314">
        <f>'LES revenue'!J172 + J44 * J$20 + J53</f>
        <v>0</v>
      </c>
      <c r="K103" s="314">
        <f>'LES revenue'!K172 + K44 * K$20 + K53</f>
        <v>0</v>
      </c>
      <c r="L103" s="314">
        <f>'LES revenue'!L172 + L44 * L$20 + L53</f>
        <v>0</v>
      </c>
      <c r="M103" s="314">
        <f>'LES revenue'!M172 + M44 * M$20 + M53</f>
        <v>0</v>
      </c>
      <c r="N103" s="314">
        <f>'LES revenue'!N172 + N44 * N$20 + N53</f>
        <v>0</v>
      </c>
      <c r="O103" s="314">
        <f>'LES revenue'!O172 + O44 * O$20 + O53</f>
        <v>0</v>
      </c>
      <c r="P103" s="314">
        <f>'LES revenue'!P172 + P44 * P$20 + P53</f>
        <v>0</v>
      </c>
      <c r="Q103" s="314">
        <f>'LES revenue'!Q172 + Q44 * Q$20 + Q53</f>
        <v>0</v>
      </c>
      <c r="R103" s="314">
        <f>'LES revenue'!R172 + R44 * R$20 + R53</f>
        <v>0</v>
      </c>
      <c r="S103" s="314">
        <f>'LES revenue'!S172 + S44 * S$20 + S53</f>
        <v>0</v>
      </c>
      <c r="T103" s="314">
        <f>'LES revenue'!T172 + T44 * T$20 + T53</f>
        <v>0</v>
      </c>
      <c r="U103" s="314">
        <f>'LES revenue'!U172 + U44 * U$20 + U53</f>
        <v>0</v>
      </c>
      <c r="V103" s="314">
        <f>'LES revenue'!V172 + V44 * V$20 + V53</f>
        <v>0</v>
      </c>
      <c r="W103" s="314">
        <f>'LES revenue'!W172 + W44 * W$20 + W53</f>
        <v>0</v>
      </c>
      <c r="X103" s="314">
        <f>'LES revenue'!X172 + X44 * X$20 + X53</f>
        <v>0</v>
      </c>
      <c r="Y103" s="314">
        <f>'LES revenue'!Y172 + Y44 * Y$20 + Y53</f>
        <v>0</v>
      </c>
      <c r="Z103" s="314">
        <f>'LES revenue'!Z172 + Z44 * Z$20 + Z53</f>
        <v>0</v>
      </c>
      <c r="AA103" s="314">
        <f>'LES revenue'!AA172 + AA44 * AA$20 + AA53</f>
        <v>0</v>
      </c>
      <c r="AB103" s="314">
        <f>'LES revenue'!AB172 + AB44 * AB$20 + AB53</f>
        <v>1.9098901994225363</v>
      </c>
      <c r="AC103" s="314">
        <f>'LES revenue'!AC172 + AC44 * AC$20 + AC53</f>
        <v>1.9098901994225363</v>
      </c>
      <c r="AD103" s="314">
        <f>'LES revenue'!AD172 + AD44 * AD$20 + AD53</f>
        <v>1.9098901994225363</v>
      </c>
      <c r="AE103" s="314">
        <f>'LES revenue'!AE172 + AE44 * AE$20 + AE53</f>
        <v>1.9098901994225363</v>
      </c>
      <c r="AF103" s="314">
        <f>'LES revenue'!AF172 + AF44 * AF$20 + AF53</f>
        <v>1.9098901994225363</v>
      </c>
      <c r="AG103" s="314">
        <f>'LES revenue'!AG172 + AG44 * AG$20 + AG53</f>
        <v>0</v>
      </c>
      <c r="AH103" s="314">
        <f>'LES revenue'!AH172 + AH44 * AH$20 + AH53</f>
        <v>0</v>
      </c>
      <c r="AI103" s="314">
        <f>'LES revenue'!AI172 + AI44 * AI$20 + AI53</f>
        <v>0</v>
      </c>
      <c r="AJ103" s="314">
        <f>'LES revenue'!AJ172 + AJ44 * AJ$20 + AJ53</f>
        <v>0</v>
      </c>
      <c r="AK103" s="314">
        <f>'LES revenue'!AK172 + AK44 * AK$20 + AK53</f>
        <v>0</v>
      </c>
      <c r="AL103" s="314">
        <f>'LES revenue'!AL172 + AL44 * AL$20 + AL53</f>
        <v>0</v>
      </c>
      <c r="AM103" s="314">
        <f>'LES revenue'!AM172 + AM44 * AM$20 + AM53</f>
        <v>0</v>
      </c>
      <c r="AN103" s="314">
        <f>'LES revenue'!AN172 + AN44 * AN$20 + AN53</f>
        <v>0</v>
      </c>
      <c r="AO103" s="314">
        <f>'LES revenue'!AO172 + AO44 * AO$20 + AO53</f>
        <v>0</v>
      </c>
    </row>
    <row r="104" spans="4:43" x14ac:dyDescent="0.35">
      <c r="D104"/>
      <c r="E104" s="78"/>
      <c r="F104" s="28" t="s">
        <v>159</v>
      </c>
      <c r="G104" s="28" t="s">
        <v>269</v>
      </c>
      <c r="H104" s="65"/>
      <c r="I104" s="258"/>
      <c r="J104" s="272">
        <f>'LES revenue'!J173 + J45 * J$20 + J54</f>
        <v>0</v>
      </c>
      <c r="K104" s="272">
        <f>'LES revenue'!K173 + K45 * K$20 + K54</f>
        <v>0</v>
      </c>
      <c r="L104" s="272">
        <f>'LES revenue'!L173 + L45 * L$20 + L54</f>
        <v>0</v>
      </c>
      <c r="M104" s="272">
        <f>'LES revenue'!M173 + M45 * M$20 + M54</f>
        <v>0</v>
      </c>
      <c r="N104" s="272">
        <f>'LES revenue'!N173 + N45 * N$20 + N54</f>
        <v>0</v>
      </c>
      <c r="O104" s="272">
        <f>'LES revenue'!O173 + O45 * O$20 + O54</f>
        <v>0</v>
      </c>
      <c r="P104" s="272">
        <f>'LES revenue'!P173 + P45 * P$20 + P54</f>
        <v>0</v>
      </c>
      <c r="Q104" s="272">
        <f>'LES revenue'!Q173 + Q45 * Q$20 + Q54</f>
        <v>0</v>
      </c>
      <c r="R104" s="272">
        <f>'LES revenue'!R173 + R45 * R$20 + R54</f>
        <v>0.1406248816257758</v>
      </c>
      <c r="S104" s="272">
        <f>'LES revenue'!S173 + S45 * S$20 + S54</f>
        <v>0.1406248816257758</v>
      </c>
      <c r="T104" s="272">
        <f>'LES revenue'!T173 + T45 * T$20 + T54</f>
        <v>0.1406248816257758</v>
      </c>
      <c r="U104" s="272">
        <f>'LES revenue'!U173 + U45 * U$20 + U54</f>
        <v>0.1406248816257758</v>
      </c>
      <c r="V104" s="272">
        <f>'LES revenue'!V173 + V45 * V$20 + V54</f>
        <v>0.1406248816257758</v>
      </c>
      <c r="W104" s="272">
        <f>'LES revenue'!W173 + W45 * W$20 + W54</f>
        <v>0.13521500210866844</v>
      </c>
      <c r="X104" s="272">
        <f>'LES revenue'!X173 + X45 * X$20 + X54</f>
        <v>0.13521500210866844</v>
      </c>
      <c r="Y104" s="272">
        <f>'LES revenue'!Y173 + Y45 * Y$20 + Y54</f>
        <v>0.13521500210866844</v>
      </c>
      <c r="Z104" s="272">
        <f>'LES revenue'!Z173 + Z45 * Z$20 + Z54</f>
        <v>0.13521500210866844</v>
      </c>
      <c r="AA104" s="272">
        <f>'LES revenue'!AA173 + AA45 * AA$20 + AA54</f>
        <v>0.13521500210866844</v>
      </c>
      <c r="AB104" s="272">
        <f>'LES revenue'!AB173 + AB45 * AB$20 + AB54</f>
        <v>9.8837997511025594E-2</v>
      </c>
      <c r="AC104" s="272">
        <f>'LES revenue'!AC173 + AC45 * AC$20 + AC54</f>
        <v>9.8837997511025594E-2</v>
      </c>
      <c r="AD104" s="272">
        <f>'LES revenue'!AD173 + AD45 * AD$20 + AD54</f>
        <v>9.8837997511025594E-2</v>
      </c>
      <c r="AE104" s="272">
        <f>'LES revenue'!AE173 + AE45 * AE$20 + AE54</f>
        <v>9.8837997511025594E-2</v>
      </c>
      <c r="AF104" s="272">
        <f>'LES revenue'!AF173 + AF45 * AF$20 + AF54</f>
        <v>9.8837997511025594E-2</v>
      </c>
      <c r="AG104" s="272">
        <f>'LES revenue'!AG173 + AG45 * AG$20 + AG54</f>
        <v>0</v>
      </c>
      <c r="AH104" s="272">
        <f>'LES revenue'!AH173 + AH45 * AH$20 + AH54</f>
        <v>0</v>
      </c>
      <c r="AI104" s="272">
        <f>'LES revenue'!AI173 + AI45 * AI$20 + AI54</f>
        <v>0</v>
      </c>
      <c r="AJ104" s="272">
        <f>'LES revenue'!AJ173 + AJ45 * AJ$20 + AJ54</f>
        <v>0.1123492708439273</v>
      </c>
      <c r="AK104" s="272">
        <f>'LES revenue'!AK173 + AK45 * AK$20 + AK54</f>
        <v>0</v>
      </c>
      <c r="AL104" s="272">
        <f>'LES revenue'!AL173 + AL45 * AL$20 + AL54</f>
        <v>0.11108691948613036</v>
      </c>
      <c r="AM104" s="272">
        <f>'LES revenue'!AM173 + AM45 * AM$20 + AM54</f>
        <v>0</v>
      </c>
      <c r="AN104" s="272">
        <f>'LES revenue'!AN173 + AN45 * AN$20 + AN54</f>
        <v>0.10409639864059214</v>
      </c>
      <c r="AO104" s="272">
        <f>'LES revenue'!AO173 + AO45 * AO$20 + AO54</f>
        <v>0</v>
      </c>
      <c r="AP104" s="256"/>
      <c r="AQ104" s="256"/>
    </row>
    <row r="105" spans="4:43" x14ac:dyDescent="0.35">
      <c r="D105"/>
      <c r="E105" s="78"/>
      <c r="H105" s="20"/>
      <c r="J105" s="110"/>
      <c r="K105" s="110"/>
      <c r="L105" s="110"/>
      <c r="M105" s="110"/>
      <c r="N105" s="110"/>
      <c r="O105" s="110"/>
      <c r="P105" s="110"/>
      <c r="Q105" s="110"/>
      <c r="R105" s="110"/>
      <c r="S105" s="110"/>
      <c r="T105" s="110"/>
      <c r="U105" s="110"/>
      <c r="V105" s="110"/>
      <c r="W105" s="110"/>
      <c r="X105" s="110"/>
      <c r="Y105" s="110"/>
      <c r="Z105" s="110"/>
      <c r="AA105" s="110"/>
      <c r="AB105" s="110"/>
      <c r="AC105" s="110"/>
      <c r="AD105" s="110"/>
      <c r="AE105" s="110"/>
      <c r="AF105" s="110"/>
      <c r="AG105" s="110"/>
      <c r="AH105" s="110"/>
      <c r="AI105" s="110"/>
      <c r="AJ105" s="110"/>
      <c r="AK105" s="110"/>
      <c r="AL105" s="110"/>
      <c r="AM105" s="110"/>
      <c r="AN105" s="110"/>
      <c r="AO105" s="110"/>
    </row>
    <row r="106" spans="4:43" x14ac:dyDescent="0.35">
      <c r="D106"/>
      <c r="E106" s="27" t="s">
        <v>1182</v>
      </c>
      <c r="F106" s="27"/>
      <c r="H106" s="20"/>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row>
    <row r="107" spans="4:43" x14ac:dyDescent="0.35">
      <c r="D107"/>
      <c r="E107" s="78"/>
      <c r="F107" s="19" t="s">
        <v>153</v>
      </c>
      <c r="G107" s="19" t="s">
        <v>266</v>
      </c>
      <c r="H107" s="64"/>
      <c r="I107" s="255"/>
      <c r="J107" s="267">
        <f>'LES revenue'!J176 + J39 * J$21 + J48</f>
        <v>6.7278644296648222</v>
      </c>
      <c r="K107" s="267">
        <f>'LES revenue'!K176 + K39 * K$21 + K48</f>
        <v>6.7278644296648222</v>
      </c>
      <c r="L107" s="267">
        <f>'LES revenue'!L176 + L39 * L$21 + L48</f>
        <v>5.7825314487888253</v>
      </c>
      <c r="M107" s="267">
        <f>'LES revenue'!M176 + M39 * M$21 + M48</f>
        <v>5.7825314487888253</v>
      </c>
      <c r="N107" s="267">
        <f>'LES revenue'!N176 + N39 * N$21 + N48</f>
        <v>5.7825314487888253</v>
      </c>
      <c r="O107" s="267">
        <f>'LES revenue'!O176 + O39 * O$21 + O48</f>
        <v>5.7825314487888253</v>
      </c>
      <c r="P107" s="267">
        <f>'LES revenue'!P176 + P39 * P$21 + P48</f>
        <v>5.7825314487888253</v>
      </c>
      <c r="Q107" s="267">
        <f>'LES revenue'!Q176 + Q39 * Q$21 + Q48</f>
        <v>5.7825314487888253</v>
      </c>
      <c r="R107" s="267">
        <f>'LES revenue'!R176 + R39 * R$21 + R48</f>
        <v>5.0762314127678856</v>
      </c>
      <c r="S107" s="267">
        <f>'LES revenue'!S176 + S39 * S$21 + S48</f>
        <v>5.0762314127678856</v>
      </c>
      <c r="T107" s="267">
        <f>'LES revenue'!T176 + T39 * T$21 + T48</f>
        <v>5.0762314127678856</v>
      </c>
      <c r="U107" s="267">
        <f>'LES revenue'!U176 + U39 * U$21 + U48</f>
        <v>5.0762314127678856</v>
      </c>
      <c r="V107" s="267">
        <f>'LES revenue'!V176 + V39 * V$21 + V48</f>
        <v>5.0762314127678856</v>
      </c>
      <c r="W107" s="267">
        <f>'LES revenue'!W176 + W39 * W$21 + W48</f>
        <v>4.4896023846322963</v>
      </c>
      <c r="X107" s="267">
        <f>'LES revenue'!X176 + X39 * X$21 + X48</f>
        <v>4.4896023846322963</v>
      </c>
      <c r="Y107" s="267">
        <f>'LES revenue'!Y176 + Y39 * Y$21 + Y48</f>
        <v>4.4896023846322963</v>
      </c>
      <c r="Z107" s="267">
        <f>'LES revenue'!Z176 + Z39 * Z$21 + Z48</f>
        <v>4.4896023846322963</v>
      </c>
      <c r="AA107" s="267">
        <f>'LES revenue'!AA176 + AA39 * AA$21 + AA48</f>
        <v>4.4896023846322963</v>
      </c>
      <c r="AB107" s="267">
        <f>'LES revenue'!AB176 + AB39 * AB$21 + AB48</f>
        <v>3.6874424357033178</v>
      </c>
      <c r="AC107" s="267">
        <f>'LES revenue'!AC176 + AC39 * AC$21 + AC48</f>
        <v>3.6874424357033178</v>
      </c>
      <c r="AD107" s="267">
        <f>'LES revenue'!AD176 + AD39 * AD$21 + AD48</f>
        <v>3.6874424357033178</v>
      </c>
      <c r="AE107" s="267">
        <f>'LES revenue'!AE176 + AE39 * AE$21 + AE48</f>
        <v>3.6874424357033178</v>
      </c>
      <c r="AF107" s="267">
        <f>'LES revenue'!AF176 + AF39 * AF$21 + AF48</f>
        <v>3.6874424357033178</v>
      </c>
      <c r="AG107" s="267">
        <f>'LES revenue'!AG176 + AG39 * AG$21 + AG48</f>
        <v>14.642174524049025</v>
      </c>
      <c r="AH107" s="267">
        <f>'LES revenue'!AH176 + AH39 * AH$21 + AH48</f>
        <v>-4.4128074633970202</v>
      </c>
      <c r="AI107" s="267">
        <f>'LES revenue'!AI176 + AI39 * AI$21 + AI48</f>
        <v>-4.3632253570667165</v>
      </c>
      <c r="AJ107" s="267">
        <f>'LES revenue'!AJ176 + AJ39 * AJ$21 + AJ48</f>
        <v>-4.4128074633970202</v>
      </c>
      <c r="AK107" s="267">
        <f>'LES revenue'!AK176 + AK39 * AK$21 + AK48</f>
        <v>-4.4128074633970202</v>
      </c>
      <c r="AL107" s="267">
        <f>'LES revenue'!AL176 + AL39 * AL$21 + AL48</f>
        <v>-4.3632253570667165</v>
      </c>
      <c r="AM107" s="267">
        <f>'LES revenue'!AM176 + AM39 * AM$21 + AM48</f>
        <v>-4.3632253570667165</v>
      </c>
      <c r="AN107" s="267">
        <f>'LES revenue'!AN176 + AN39 * AN$21 + AN48</f>
        <v>-4.0873140515468309</v>
      </c>
      <c r="AO107" s="267">
        <f>'LES revenue'!AO176 + AO39 * AO$21 + AO48</f>
        <v>-4.0873140515468309</v>
      </c>
      <c r="AP107" s="256"/>
      <c r="AQ107" s="256"/>
    </row>
    <row r="108" spans="4:43" x14ac:dyDescent="0.35">
      <c r="D108"/>
      <c r="E108" s="78"/>
      <c r="F108" t="s">
        <v>154</v>
      </c>
      <c r="G108" t="s">
        <v>266</v>
      </c>
      <c r="H108" s="20"/>
      <c r="I108" s="256"/>
      <c r="J108" s="322">
        <f>'LES revenue'!J177 + J40 * J$21 + J49</f>
        <v>0.7256874614146207</v>
      </c>
      <c r="K108" s="322">
        <f>'LES revenue'!K177 + K40 * K$21 + K49</f>
        <v>0.7256874614146207</v>
      </c>
      <c r="L108" s="322">
        <f>'LES revenue'!L177 + L40 * L$21 + L49</f>
        <v>0.62372103532871415</v>
      </c>
      <c r="M108" s="322">
        <f>'LES revenue'!M177 + M40 * M$21 + M49</f>
        <v>0.62372103532871415</v>
      </c>
      <c r="N108" s="322">
        <f>'LES revenue'!N177 + N40 * N$21 + N49</f>
        <v>0.62372103532871415</v>
      </c>
      <c r="O108" s="322">
        <f>'LES revenue'!O177 + O40 * O$21 + O49</f>
        <v>0.62372103532871415</v>
      </c>
      <c r="P108" s="322">
        <f>'LES revenue'!P177 + P40 * P$21 + P49</f>
        <v>0.62372103532871415</v>
      </c>
      <c r="Q108" s="322">
        <f>'LES revenue'!Q177 + Q40 * Q$21 + Q49</f>
        <v>0.62372103532871415</v>
      </c>
      <c r="R108" s="322">
        <f>'LES revenue'!R177 + R40 * R$21 + R49</f>
        <v>0.54753741339407525</v>
      </c>
      <c r="S108" s="322">
        <f>'LES revenue'!S177 + S40 * S$21 + S49</f>
        <v>0.54753741339407525</v>
      </c>
      <c r="T108" s="322">
        <f>'LES revenue'!T177 + T40 * T$21 + T49</f>
        <v>0.54753741339407525</v>
      </c>
      <c r="U108" s="322">
        <f>'LES revenue'!U177 + U40 * U$21 + U49</f>
        <v>0.54753741339407525</v>
      </c>
      <c r="V108" s="322">
        <f>'LES revenue'!V177 + V40 * V$21 + V49</f>
        <v>0.54753741339407525</v>
      </c>
      <c r="W108" s="322">
        <f>'LES revenue'!W177 + W40 * W$21 + W49</f>
        <v>0.48426186218903244</v>
      </c>
      <c r="X108" s="322">
        <f>'LES revenue'!X177 + X40 * X$21 + X49</f>
        <v>0.48426186218903244</v>
      </c>
      <c r="Y108" s="322">
        <f>'LES revenue'!Y177 + Y40 * Y$21 + Y49</f>
        <v>0.48426186218903244</v>
      </c>
      <c r="Z108" s="322">
        <f>'LES revenue'!Z177 + Z40 * Z$21 + Z49</f>
        <v>0.48426186218903244</v>
      </c>
      <c r="AA108" s="322">
        <f>'LES revenue'!AA177 + AA40 * AA$21 + AA49</f>
        <v>0.48426186218903244</v>
      </c>
      <c r="AB108" s="322">
        <f>'LES revenue'!AB177 + AB40 * AB$21 + AB49</f>
        <v>0.38346811987549223</v>
      </c>
      <c r="AC108" s="322">
        <f>'LES revenue'!AC177 + AC40 * AC$21 + AC49</f>
        <v>0.38346811987549223</v>
      </c>
      <c r="AD108" s="322">
        <f>'LES revenue'!AD177 + AD40 * AD$21 + AD49</f>
        <v>0.38346811987549223</v>
      </c>
      <c r="AE108" s="322">
        <f>'LES revenue'!AE177 + AE40 * AE$21 + AE49</f>
        <v>0.38346811987549223</v>
      </c>
      <c r="AF108" s="322">
        <f>'LES revenue'!AF177 + AF40 * AF$21 + AF49</f>
        <v>0.38346811987549223</v>
      </c>
      <c r="AG108" s="322">
        <f>'LES revenue'!AG177 + AG40 * AG$21 + AG49</f>
        <v>1.1469595082840627</v>
      </c>
      <c r="AH108" s="322">
        <f>'LES revenue'!AH177 + AH40 * AH$21 + AH49</f>
        <v>-0.47597853364943826</v>
      </c>
      <c r="AI108" s="322">
        <f>'LES revenue'!AI177 + AI40 * AI$21 + AI49</f>
        <v>-0.47063046023764676</v>
      </c>
      <c r="AJ108" s="322">
        <f>'LES revenue'!AJ177 + AJ40 * AJ$21 + AJ49</f>
        <v>-0.47597853364943826</v>
      </c>
      <c r="AK108" s="322">
        <f>'LES revenue'!AK177 + AK40 * AK$21 + AK49</f>
        <v>-0.47597853364943826</v>
      </c>
      <c r="AL108" s="322">
        <f>'LES revenue'!AL177 + AL40 * AL$21 + AL49</f>
        <v>-0.47063046023764676</v>
      </c>
      <c r="AM108" s="322">
        <f>'LES revenue'!AM177 + AM40 * AM$21 + AM49</f>
        <v>-0.47063046023764676</v>
      </c>
      <c r="AN108" s="322">
        <f>'LES revenue'!AN177 + AN40 * AN$21 + AN49</f>
        <v>-0.43719810128972908</v>
      </c>
      <c r="AO108" s="322">
        <f>'LES revenue'!AO177 + AO40 * AO$21 + AO49</f>
        <v>-0.43719810128972908</v>
      </c>
      <c r="AP108" s="256"/>
      <c r="AQ108" s="256"/>
    </row>
    <row r="109" spans="4:43" x14ac:dyDescent="0.35">
      <c r="D109"/>
      <c r="E109" s="78"/>
      <c r="F109" t="s">
        <v>155</v>
      </c>
      <c r="G109" t="s">
        <v>266</v>
      </c>
      <c r="H109" s="20"/>
      <c r="I109" s="256"/>
      <c r="J109" s="322">
        <f>'LES revenue'!J178 + J41 * J$21 + J50</f>
        <v>0.12412955071830195</v>
      </c>
      <c r="K109" s="322">
        <f>'LES revenue'!K178 + K41 * K$21 + K50</f>
        <v>0.12412955071830195</v>
      </c>
      <c r="L109" s="322">
        <f>'LES revenue'!L178 + L41 * L$21 + L50</f>
        <v>0.10668809371183599</v>
      </c>
      <c r="M109" s="322">
        <f>'LES revenue'!M178 + M41 * M$21 + M50</f>
        <v>0.10668809371183599</v>
      </c>
      <c r="N109" s="322">
        <f>'LES revenue'!N178 + N41 * N$21 + N50</f>
        <v>0.10668809371183599</v>
      </c>
      <c r="O109" s="322">
        <f>'LES revenue'!O178 + O41 * O$21 + O50</f>
        <v>0.10668809371183599</v>
      </c>
      <c r="P109" s="322">
        <f>'LES revenue'!P178 + P41 * P$21 + P50</f>
        <v>0.10668809371183599</v>
      </c>
      <c r="Q109" s="322">
        <f>'LES revenue'!Q178 + Q41 * Q$21 + Q50</f>
        <v>0.10668809371183599</v>
      </c>
      <c r="R109" s="322">
        <f>'LES revenue'!R178 + R41 * R$21 + R50</f>
        <v>9.3656810596642867E-2</v>
      </c>
      <c r="S109" s="322">
        <f>'LES revenue'!S178 + S41 * S$21 + S50</f>
        <v>9.3656810596642867E-2</v>
      </c>
      <c r="T109" s="322">
        <f>'LES revenue'!T178 + T41 * T$21 + T50</f>
        <v>9.3656810596642867E-2</v>
      </c>
      <c r="U109" s="322">
        <f>'LES revenue'!U178 + U41 * U$21 + U50</f>
        <v>9.3656810596642867E-2</v>
      </c>
      <c r="V109" s="322">
        <f>'LES revenue'!V178 + V41 * V$21 + V50</f>
        <v>9.3656810596642867E-2</v>
      </c>
      <c r="W109" s="322">
        <f>'LES revenue'!W178 + W41 * W$21 + W50</f>
        <v>8.2833465616664922E-2</v>
      </c>
      <c r="X109" s="322">
        <f>'LES revenue'!X178 + X41 * X$21 + X50</f>
        <v>8.2833465616664922E-2</v>
      </c>
      <c r="Y109" s="322">
        <f>'LES revenue'!Y178 + Y41 * Y$21 + Y50</f>
        <v>8.2833465616664922E-2</v>
      </c>
      <c r="Z109" s="322">
        <f>'LES revenue'!Z178 + Z41 * Z$21 + Z50</f>
        <v>8.2833465616664922E-2</v>
      </c>
      <c r="AA109" s="322">
        <f>'LES revenue'!AA178 + AA41 * AA$21 + AA50</f>
        <v>8.2833465616664922E-2</v>
      </c>
      <c r="AB109" s="322">
        <f>'LES revenue'!AB178 + AB41 * AB$21 + AB50</f>
        <v>7.0031270938717805E-2</v>
      </c>
      <c r="AC109" s="322">
        <f>'LES revenue'!AC178 + AC41 * AC$21 + AC50</f>
        <v>7.0031270938717805E-2</v>
      </c>
      <c r="AD109" s="322">
        <f>'LES revenue'!AD178 + AD41 * AD$21 + AD50</f>
        <v>7.0031270938717805E-2</v>
      </c>
      <c r="AE109" s="322">
        <f>'LES revenue'!AE178 + AE41 * AE$21 + AE50</f>
        <v>7.0031270938717805E-2</v>
      </c>
      <c r="AF109" s="322">
        <f>'LES revenue'!AF178 + AF41 * AF$21 + AF50</f>
        <v>7.0031270938717805E-2</v>
      </c>
      <c r="AG109" s="322">
        <f>'LES revenue'!AG178 + AG41 * AG$21 + AG50</f>
        <v>0.53879637080487797</v>
      </c>
      <c r="AH109" s="322">
        <f>'LES revenue'!AH178 + AH41 * AH$21 + AH50</f>
        <v>-8.1416594160642286E-2</v>
      </c>
      <c r="AI109" s="322">
        <f>'LES revenue'!AI178 + AI41 * AI$21 + AI50</f>
        <v>-8.0501800967826054E-2</v>
      </c>
      <c r="AJ109" s="322">
        <f>'LES revenue'!AJ178 + AJ41 * AJ$21 + AJ50</f>
        <v>-8.1416594160642286E-2</v>
      </c>
      <c r="AK109" s="322">
        <f>'LES revenue'!AK178 + AK41 * AK$21 + AK50</f>
        <v>-8.1416594160642286E-2</v>
      </c>
      <c r="AL109" s="322">
        <f>'LES revenue'!AL178 + AL41 * AL$21 + AL50</f>
        <v>-8.0501800967826054E-2</v>
      </c>
      <c r="AM109" s="322">
        <f>'LES revenue'!AM178 + AM41 * AM$21 + AM50</f>
        <v>-8.0501800967826054E-2</v>
      </c>
      <c r="AN109" s="322">
        <f>'LES revenue'!AN178 + AN41 * AN$21 + AN50</f>
        <v>-7.6215611690213833E-2</v>
      </c>
      <c r="AO109" s="322">
        <f>'LES revenue'!AO178 + AO41 * AO$21 + AO50</f>
        <v>-7.6215611690213833E-2</v>
      </c>
      <c r="AP109" s="256"/>
      <c r="AQ109" s="256"/>
    </row>
    <row r="110" spans="4:43" x14ac:dyDescent="0.35">
      <c r="D110"/>
      <c r="E110" s="78"/>
      <c r="F110" t="s">
        <v>156</v>
      </c>
      <c r="G110" t="s">
        <v>267</v>
      </c>
      <c r="H110" s="20"/>
      <c r="J110" s="314">
        <f>'LES revenue'!J179 + J42 * J$21 + J51</f>
        <v>5.6371748200988669</v>
      </c>
      <c r="K110" s="314">
        <f>'LES revenue'!K179 + K42 * K$21 + K51</f>
        <v>0</v>
      </c>
      <c r="L110" s="314">
        <f>'LES revenue'!L179 + L42 * L$21 + L51</f>
        <v>7.2194344479783387E-2</v>
      </c>
      <c r="M110" s="314">
        <f>'LES revenue'!M179 + M42 * M$21 + M51</f>
        <v>1.1875891737801838</v>
      </c>
      <c r="N110" s="314">
        <f>'LES revenue'!N179 + N42 * N$21 + N51</f>
        <v>13.640444540969561</v>
      </c>
      <c r="O110" s="314">
        <f>'LES revenue'!O179 + O42 * O$21 + O51</f>
        <v>40.406110015538871</v>
      </c>
      <c r="P110" s="314">
        <f>'LES revenue'!P179 + P42 * P$21 + P51</f>
        <v>137.9283976079376</v>
      </c>
      <c r="Q110" s="314">
        <f>'LES revenue'!Q179 + Q42 * Q$21 + Q51</f>
        <v>0</v>
      </c>
      <c r="R110" s="314">
        <f>'LES revenue'!R179 + R42 * R$21 + R51</f>
        <v>7.2194344479783387E-2</v>
      </c>
      <c r="S110" s="314">
        <f>'LES revenue'!S179 + S42 * S$21 + S51</f>
        <v>147.44933545441569</v>
      </c>
      <c r="T110" s="314">
        <f>'LES revenue'!T179 + T42 * T$21 + T51</f>
        <v>276.8478221561262</v>
      </c>
      <c r="U110" s="314">
        <f>'LES revenue'!U179 + U42 * U$21 + U51</f>
        <v>441.65416793234135</v>
      </c>
      <c r="V110" s="314">
        <f>'LES revenue'!V179 + V42 * V$21 + V51</f>
        <v>1021.2289493556038</v>
      </c>
      <c r="W110" s="314">
        <f>'LES revenue'!W179 + W42 * W$21 + W51</f>
        <v>7.2194344479783387E-2</v>
      </c>
      <c r="X110" s="314">
        <f>'LES revenue'!X179 + X42 * X$21 + X51</f>
        <v>294.74824581121817</v>
      </c>
      <c r="Y110" s="314">
        <f>'LES revenue'!Y179 + Y42 * Y$21 + Y51</f>
        <v>263.17701278430849</v>
      </c>
      <c r="Z110" s="314">
        <f>'LES revenue'!Z179 + Z42 * Z$21 + Z51</f>
        <v>504.82876827825322</v>
      </c>
      <c r="AA110" s="314">
        <f>'LES revenue'!AA179 + AA42 * AA$21 + AA51</f>
        <v>1037.613285897784</v>
      </c>
      <c r="AB110" s="314">
        <f>'LES revenue'!AB179 + AB42 * AB$21 + AB51</f>
        <v>7.2194344479783387E-2</v>
      </c>
      <c r="AC110" s="314">
        <f>'LES revenue'!AC179 + AC42 * AC$21 + AC51</f>
        <v>620.37904822367466</v>
      </c>
      <c r="AD110" s="314">
        <f>'LES revenue'!AD179 + AD42 * AD$21 + AD51</f>
        <v>3872.9960268429891</v>
      </c>
      <c r="AE110" s="314">
        <f>'LES revenue'!AE179 + AE42 * AE$21 + AE51</f>
        <v>8081.8159611758019</v>
      </c>
      <c r="AF110" s="314">
        <f>'LES revenue'!AF179 + AF42 * AF$21 + AF51</f>
        <v>18001.783347040229</v>
      </c>
      <c r="AG110" s="314">
        <f>'LES revenue'!AG179 + AG42 * AG$21 + AG51</f>
        <v>0</v>
      </c>
      <c r="AH110" s="314">
        <f>'LES revenue'!AH179 + AH42 * AH$21 + AH51</f>
        <v>0</v>
      </c>
      <c r="AI110" s="314">
        <f>'LES revenue'!AI179 + AI42 * AI$21 + AI51</f>
        <v>0</v>
      </c>
      <c r="AJ110" s="314">
        <f>'LES revenue'!AJ179 + AJ42 * AJ$21 + AJ51</f>
        <v>0</v>
      </c>
      <c r="AK110" s="314">
        <f>'LES revenue'!AK179 + AK42 * AK$21 + AK51</f>
        <v>0</v>
      </c>
      <c r="AL110" s="314">
        <f>'LES revenue'!AL179 + AL42 * AL$21 + AL51</f>
        <v>0</v>
      </c>
      <c r="AM110" s="314">
        <f>'LES revenue'!AM179 + AM42 * AM$21 + AM51</f>
        <v>0</v>
      </c>
      <c r="AN110" s="314">
        <f>'LES revenue'!AN179 + AN42 * AN$21 + AN51</f>
        <v>0</v>
      </c>
      <c r="AO110" s="314">
        <f>'LES revenue'!AO179 + AO42 * AO$21 + AO51</f>
        <v>0</v>
      </c>
    </row>
    <row r="111" spans="4:43" x14ac:dyDescent="0.35">
      <c r="D111"/>
      <c r="E111" s="78"/>
      <c r="F111" t="s">
        <v>157</v>
      </c>
      <c r="G111" t="s">
        <v>268</v>
      </c>
      <c r="H111" s="20"/>
      <c r="J111" s="314">
        <f>'LES revenue'!J180 + J43 * J$21 + J52</f>
        <v>0</v>
      </c>
      <c r="K111" s="314">
        <f>'LES revenue'!K180 + K43 * K$21 + K52</f>
        <v>0</v>
      </c>
      <c r="L111" s="314">
        <f>'LES revenue'!L180 + L43 * L$21 + L52</f>
        <v>0</v>
      </c>
      <c r="M111" s="314">
        <f>'LES revenue'!M180 + M43 * M$21 + M52</f>
        <v>0</v>
      </c>
      <c r="N111" s="314">
        <f>'LES revenue'!N180 + N43 * N$21 + N52</f>
        <v>0</v>
      </c>
      <c r="O111" s="314">
        <f>'LES revenue'!O180 + O43 * O$21 + O52</f>
        <v>0</v>
      </c>
      <c r="P111" s="314">
        <f>'LES revenue'!P180 + P43 * P$21 + P52</f>
        <v>0</v>
      </c>
      <c r="Q111" s="314">
        <f>'LES revenue'!Q180 + Q43 * Q$21 + Q52</f>
        <v>0</v>
      </c>
      <c r="R111" s="314">
        <f>'LES revenue'!R180 + R43 * R$21 + R52</f>
        <v>0</v>
      </c>
      <c r="S111" s="314">
        <f>'LES revenue'!S180 + S43 * S$21 + S52</f>
        <v>0</v>
      </c>
      <c r="T111" s="314">
        <f>'LES revenue'!T180 + T43 * T$21 + T52</f>
        <v>0</v>
      </c>
      <c r="U111" s="314">
        <f>'LES revenue'!U180 + U43 * U$21 + U52</f>
        <v>0</v>
      </c>
      <c r="V111" s="314">
        <f>'LES revenue'!V180 + V43 * V$21 + V52</f>
        <v>0</v>
      </c>
      <c r="W111" s="314">
        <f>'LES revenue'!W180 + W43 * W$21 + W52</f>
        <v>0</v>
      </c>
      <c r="X111" s="314">
        <f>'LES revenue'!X180 + X43 * X$21 + X52</f>
        <v>0</v>
      </c>
      <c r="Y111" s="314">
        <f>'LES revenue'!Y180 + Y43 * Y$21 + Y52</f>
        <v>0</v>
      </c>
      <c r="Z111" s="314">
        <f>'LES revenue'!Z180 + Z43 * Z$21 + Z52</f>
        <v>0</v>
      </c>
      <c r="AA111" s="314">
        <f>'LES revenue'!AA180 + AA43 * AA$21 + AA52</f>
        <v>0</v>
      </c>
      <c r="AB111" s="314">
        <f>'LES revenue'!AB180 + AB43 * AB$21 + AB52</f>
        <v>1.4886293263522909</v>
      </c>
      <c r="AC111" s="314">
        <f>'LES revenue'!AC180 + AC43 * AC$21 + AC52</f>
        <v>1.4886293263522909</v>
      </c>
      <c r="AD111" s="314">
        <f>'LES revenue'!AD180 + AD43 * AD$21 + AD52</f>
        <v>1.4886293263522909</v>
      </c>
      <c r="AE111" s="314">
        <f>'LES revenue'!AE180 + AE43 * AE$21 + AE52</f>
        <v>1.4886293263522909</v>
      </c>
      <c r="AF111" s="314">
        <f>'LES revenue'!AF180 + AF43 * AF$21 + AF52</f>
        <v>1.4886293263522909</v>
      </c>
      <c r="AG111" s="314">
        <f>'LES revenue'!AG180 + AG43 * AG$21 + AG52</f>
        <v>0</v>
      </c>
      <c r="AH111" s="314">
        <f>'LES revenue'!AH180 + AH43 * AH$21 + AH52</f>
        <v>0</v>
      </c>
      <c r="AI111" s="314">
        <f>'LES revenue'!AI180 + AI43 * AI$21 + AI52</f>
        <v>0</v>
      </c>
      <c r="AJ111" s="314">
        <f>'LES revenue'!AJ180 + AJ43 * AJ$21 + AJ52</f>
        <v>0</v>
      </c>
      <c r="AK111" s="314">
        <f>'LES revenue'!AK180 + AK43 * AK$21 + AK52</f>
        <v>0</v>
      </c>
      <c r="AL111" s="314">
        <f>'LES revenue'!AL180 + AL43 * AL$21 + AL52</f>
        <v>0</v>
      </c>
      <c r="AM111" s="314">
        <f>'LES revenue'!AM180 + AM43 * AM$21 + AM52</f>
        <v>0</v>
      </c>
      <c r="AN111" s="314">
        <f>'LES revenue'!AN180 + AN43 * AN$21 + AN52</f>
        <v>0</v>
      </c>
      <c r="AO111" s="314">
        <f>'LES revenue'!AO180 + AO43 * AO$21 + AO52</f>
        <v>0</v>
      </c>
    </row>
    <row r="112" spans="4:43" x14ac:dyDescent="0.35">
      <c r="D112"/>
      <c r="E112" s="78"/>
      <c r="F112" t="s">
        <v>158</v>
      </c>
      <c r="G112" t="s">
        <v>268</v>
      </c>
      <c r="H112" s="20"/>
      <c r="J112" s="314">
        <f>'LES revenue'!J181 + J44 * J$21 + J53</f>
        <v>0</v>
      </c>
      <c r="K112" s="314">
        <f>'LES revenue'!K181 + K44 * K$21 + K53</f>
        <v>0</v>
      </c>
      <c r="L112" s="314">
        <f>'LES revenue'!L181 + L44 * L$21 + L53</f>
        <v>0</v>
      </c>
      <c r="M112" s="314">
        <f>'LES revenue'!M181 + M44 * M$21 + M53</f>
        <v>0</v>
      </c>
      <c r="N112" s="314">
        <f>'LES revenue'!N181 + N44 * N$21 + N53</f>
        <v>0</v>
      </c>
      <c r="O112" s="314">
        <f>'LES revenue'!O181 + O44 * O$21 + O53</f>
        <v>0</v>
      </c>
      <c r="P112" s="314">
        <f>'LES revenue'!P181 + P44 * P$21 + P53</f>
        <v>0</v>
      </c>
      <c r="Q112" s="314">
        <f>'LES revenue'!Q181 + Q44 * Q$21 + Q53</f>
        <v>0</v>
      </c>
      <c r="R112" s="314">
        <f>'LES revenue'!R181 + R44 * R$21 + R53</f>
        <v>0</v>
      </c>
      <c r="S112" s="314">
        <f>'LES revenue'!S181 + S44 * S$21 + S53</f>
        <v>0</v>
      </c>
      <c r="T112" s="314">
        <f>'LES revenue'!T181 + T44 * T$21 + T53</f>
        <v>0</v>
      </c>
      <c r="U112" s="314">
        <f>'LES revenue'!U181 + U44 * U$21 + U53</f>
        <v>0</v>
      </c>
      <c r="V112" s="314">
        <f>'LES revenue'!V181 + V44 * V$21 + V53</f>
        <v>0</v>
      </c>
      <c r="W112" s="314">
        <f>'LES revenue'!W181 + W44 * W$21 + W53</f>
        <v>0</v>
      </c>
      <c r="X112" s="314">
        <f>'LES revenue'!X181 + X44 * X$21 + X53</f>
        <v>0</v>
      </c>
      <c r="Y112" s="314">
        <f>'LES revenue'!Y181 + Y44 * Y$21 + Y53</f>
        <v>0</v>
      </c>
      <c r="Z112" s="314">
        <f>'LES revenue'!Z181 + Z44 * Z$21 + Z53</f>
        <v>0</v>
      </c>
      <c r="AA112" s="314">
        <f>'LES revenue'!AA181 + AA44 * AA$21 + AA53</f>
        <v>0</v>
      </c>
      <c r="AB112" s="314">
        <f>'LES revenue'!AB181 + AB44 * AB$21 + AB53</f>
        <v>2.3922086373447753</v>
      </c>
      <c r="AC112" s="314">
        <f>'LES revenue'!AC181 + AC44 * AC$21 + AC53</f>
        <v>2.3922086373447753</v>
      </c>
      <c r="AD112" s="314">
        <f>'LES revenue'!AD181 + AD44 * AD$21 + AD53</f>
        <v>2.3922086373447753</v>
      </c>
      <c r="AE112" s="314">
        <f>'LES revenue'!AE181 + AE44 * AE$21 + AE53</f>
        <v>2.3922086373447753</v>
      </c>
      <c r="AF112" s="314">
        <f>'LES revenue'!AF181 + AF44 * AF$21 + AF53</f>
        <v>2.3922086373447753</v>
      </c>
      <c r="AG112" s="314">
        <f>'LES revenue'!AG181 + AG44 * AG$21 + AG53</f>
        <v>0</v>
      </c>
      <c r="AH112" s="314">
        <f>'LES revenue'!AH181 + AH44 * AH$21 + AH53</f>
        <v>0</v>
      </c>
      <c r="AI112" s="314">
        <f>'LES revenue'!AI181 + AI44 * AI$21 + AI53</f>
        <v>0</v>
      </c>
      <c r="AJ112" s="314">
        <f>'LES revenue'!AJ181 + AJ44 * AJ$21 + AJ53</f>
        <v>0</v>
      </c>
      <c r="AK112" s="314">
        <f>'LES revenue'!AK181 + AK44 * AK$21 + AK53</f>
        <v>0</v>
      </c>
      <c r="AL112" s="314">
        <f>'LES revenue'!AL181 + AL44 * AL$21 + AL53</f>
        <v>0</v>
      </c>
      <c r="AM112" s="314">
        <f>'LES revenue'!AM181 + AM44 * AM$21 + AM53</f>
        <v>0</v>
      </c>
      <c r="AN112" s="314">
        <f>'LES revenue'!AN181 + AN44 * AN$21 + AN53</f>
        <v>0</v>
      </c>
      <c r="AO112" s="314">
        <f>'LES revenue'!AO181 + AO44 * AO$21 + AO53</f>
        <v>0</v>
      </c>
    </row>
    <row r="113" spans="3:43" x14ac:dyDescent="0.35">
      <c r="D113"/>
      <c r="E113" s="78"/>
      <c r="F113" s="28" t="s">
        <v>159</v>
      </c>
      <c r="G113" s="28" t="s">
        <v>269</v>
      </c>
      <c r="H113" s="65"/>
      <c r="I113" s="258"/>
      <c r="J113" s="272">
        <f>'LES revenue'!J182 + J45 * J$21 + J54</f>
        <v>0</v>
      </c>
      <c r="K113" s="272">
        <f>'LES revenue'!K182 + K45 * K$21 + K54</f>
        <v>0</v>
      </c>
      <c r="L113" s="272">
        <f>'LES revenue'!L182 + L45 * L$21 + L54</f>
        <v>0</v>
      </c>
      <c r="M113" s="272">
        <f>'LES revenue'!M182 + M45 * M$21 + M54</f>
        <v>0</v>
      </c>
      <c r="N113" s="272">
        <f>'LES revenue'!N182 + N45 * N$21 + N54</f>
        <v>0</v>
      </c>
      <c r="O113" s="272">
        <f>'LES revenue'!O182 + O45 * O$21 + O54</f>
        <v>0</v>
      </c>
      <c r="P113" s="272">
        <f>'LES revenue'!P182 + P45 * P$21 + P54</f>
        <v>0</v>
      </c>
      <c r="Q113" s="272">
        <f>'LES revenue'!Q182 + Q45 * Q$21 + Q54</f>
        <v>0</v>
      </c>
      <c r="R113" s="272">
        <f>'LES revenue'!R182 + R45 * R$21 + R54</f>
        <v>0.14428384922745144</v>
      </c>
      <c r="S113" s="272">
        <f>'LES revenue'!S182 + S45 * S$21 + S54</f>
        <v>0.14428384922745144</v>
      </c>
      <c r="T113" s="272">
        <f>'LES revenue'!T182 + T45 * T$21 + T54</f>
        <v>0.14428384922745144</v>
      </c>
      <c r="U113" s="272">
        <f>'LES revenue'!U182 + U45 * U$21 + U54</f>
        <v>0.14428384922745144</v>
      </c>
      <c r="V113" s="272">
        <f>'LES revenue'!V182 + V45 * V$21 + V54</f>
        <v>0.14428384922745144</v>
      </c>
      <c r="W113" s="272">
        <f>'LES revenue'!W182 + W45 * W$21 + W54</f>
        <v>0.13873320817758247</v>
      </c>
      <c r="X113" s="272">
        <f>'LES revenue'!X182 + X45 * X$21 + X54</f>
        <v>0.13873320817758247</v>
      </c>
      <c r="Y113" s="272">
        <f>'LES revenue'!Y182 + Y45 * Y$21 + Y54</f>
        <v>0.13873320817758247</v>
      </c>
      <c r="Z113" s="272">
        <f>'LES revenue'!Z182 + Z45 * Z$21 + Z54</f>
        <v>0.13873320817758247</v>
      </c>
      <c r="AA113" s="272">
        <f>'LES revenue'!AA182 + AA45 * AA$21 + AA54</f>
        <v>0.13873320817758247</v>
      </c>
      <c r="AB113" s="272">
        <f>'LES revenue'!AB182 + AB45 * AB$21 + AB54</f>
        <v>9.8837997511025594E-2</v>
      </c>
      <c r="AC113" s="272">
        <f>'LES revenue'!AC182 + AC45 * AC$21 + AC54</f>
        <v>9.8837997511025594E-2</v>
      </c>
      <c r="AD113" s="272">
        <f>'LES revenue'!AD182 + AD45 * AD$21 + AD54</f>
        <v>9.8837997511025594E-2</v>
      </c>
      <c r="AE113" s="272">
        <f>'LES revenue'!AE182 + AE45 * AE$21 + AE54</f>
        <v>9.8837997511025594E-2</v>
      </c>
      <c r="AF113" s="272">
        <f>'LES revenue'!AF182 + AF45 * AF$21 + AF54</f>
        <v>9.8837997511025594E-2</v>
      </c>
      <c r="AG113" s="272">
        <f>'LES revenue'!AG182 + AG45 * AG$21 + AG54</f>
        <v>0</v>
      </c>
      <c r="AH113" s="272">
        <f>'LES revenue'!AH182 + AH45 * AH$21 + AH54</f>
        <v>0</v>
      </c>
      <c r="AI113" s="272">
        <f>'LES revenue'!AI182 + AI45 * AI$21 + AI54</f>
        <v>0</v>
      </c>
      <c r="AJ113" s="272">
        <f>'LES revenue'!AJ182 + AJ45 * AJ$21 + AJ54</f>
        <v>0.11527252551505845</v>
      </c>
      <c r="AK113" s="272">
        <f>'LES revenue'!AK182 + AK45 * AK$21 + AK54</f>
        <v>0</v>
      </c>
      <c r="AL113" s="272">
        <f>'LES revenue'!AL182 + AL45 * AL$21 + AL54</f>
        <v>0.11397732859915891</v>
      </c>
      <c r="AM113" s="272">
        <f>'LES revenue'!AM182 + AM45 * AM$21 + AM54</f>
        <v>0</v>
      </c>
      <c r="AN113" s="272">
        <f>'LES revenue'!AN182 + AN45 * AN$21 + AN54</f>
        <v>0.10653366389701989</v>
      </c>
      <c r="AO113" s="272">
        <f>'LES revenue'!AO182 + AO45 * AO$21 + AO54</f>
        <v>0</v>
      </c>
      <c r="AP113" s="256"/>
      <c r="AQ113" s="256"/>
    </row>
    <row r="114" spans="3:43" x14ac:dyDescent="0.35">
      <c r="C114" s="24"/>
      <c r="H114" s="20"/>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row>
    <row r="115" spans="3:43" x14ac:dyDescent="0.35">
      <c r="D115"/>
      <c r="E115" s="27" t="s">
        <v>1183</v>
      </c>
      <c r="F115" s="27"/>
      <c r="H115" s="20"/>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row>
    <row r="116" spans="3:43" x14ac:dyDescent="0.35">
      <c r="D116"/>
      <c r="E116" s="78"/>
      <c r="F116" s="19" t="s">
        <v>153</v>
      </c>
      <c r="G116" s="19" t="s">
        <v>266</v>
      </c>
      <c r="H116" s="64"/>
      <c r="I116" s="255"/>
      <c r="J116" s="267">
        <f>'LES revenue'!J185 + J39 * J$22 + J48</f>
        <v>9.1839065808757514</v>
      </c>
      <c r="K116" s="267">
        <f>'LES revenue'!K185 + K39 * K$22 + K48</f>
        <v>9.1839065808757514</v>
      </c>
      <c r="L116" s="267">
        <f>'LES revenue'!L185 + L39 * L$22 + L48</f>
        <v>7.8934748435914024</v>
      </c>
      <c r="M116" s="267">
        <f>'LES revenue'!M185 + M39 * M$22 + M48</f>
        <v>7.8934748435914024</v>
      </c>
      <c r="N116" s="267">
        <f>'LES revenue'!N185 + N39 * N$22 + N48</f>
        <v>7.8934748435914024</v>
      </c>
      <c r="O116" s="267">
        <f>'LES revenue'!O185 + O39 * O$22 + O48</f>
        <v>7.8934748435914024</v>
      </c>
      <c r="P116" s="267">
        <f>'LES revenue'!P185 + P39 * P$22 + P48</f>
        <v>7.8934748435914024</v>
      </c>
      <c r="Q116" s="267">
        <f>'LES revenue'!Q185 + Q39 * Q$22 + Q48</f>
        <v>7.8934748435914024</v>
      </c>
      <c r="R116" s="267">
        <f>'LES revenue'!R185 + R39 * R$22 + R48</f>
        <v>6.5587153063596677</v>
      </c>
      <c r="S116" s="267">
        <f>'LES revenue'!S185 + S39 * S$22 + S48</f>
        <v>6.5587153063596677</v>
      </c>
      <c r="T116" s="267">
        <f>'LES revenue'!T185 + T39 * T$22 + T48</f>
        <v>6.5587153063596677</v>
      </c>
      <c r="U116" s="267">
        <f>'LES revenue'!U185 + U39 * U$22 + U48</f>
        <v>6.5587153063596677</v>
      </c>
      <c r="V116" s="267">
        <f>'LES revenue'!V185 + V39 * V$22 + V48</f>
        <v>6.5587153063596677</v>
      </c>
      <c r="W116" s="267">
        <f>'LES revenue'!W185 + W39 * W$22 + W48</f>
        <v>4.4896023846322963</v>
      </c>
      <c r="X116" s="267">
        <f>'LES revenue'!X185 + X39 * X$22 + X48</f>
        <v>4.4896023846322963</v>
      </c>
      <c r="Y116" s="267">
        <f>'LES revenue'!Y185 + Y39 * Y$22 + Y48</f>
        <v>4.4896023846322963</v>
      </c>
      <c r="Z116" s="267">
        <f>'LES revenue'!Z185 + Z39 * Z$22 + Z48</f>
        <v>4.4896023846322963</v>
      </c>
      <c r="AA116" s="267">
        <f>'LES revenue'!AA185 + AA39 * AA$22 + AA48</f>
        <v>4.4896023846322963</v>
      </c>
      <c r="AB116" s="267">
        <f>'LES revenue'!AB185 + AB39 * AB$22 + AB48</f>
        <v>3.6874424357033178</v>
      </c>
      <c r="AC116" s="267">
        <f>'LES revenue'!AC185 + AC39 * AC$22 + AC48</f>
        <v>3.6874424357033178</v>
      </c>
      <c r="AD116" s="267">
        <f>'LES revenue'!AD185 + AD39 * AD$22 + AD48</f>
        <v>3.6874424357033178</v>
      </c>
      <c r="AE116" s="267">
        <f>'LES revenue'!AE185 + AE39 * AE$22 + AE48</f>
        <v>3.6874424357033178</v>
      </c>
      <c r="AF116" s="267">
        <f>'LES revenue'!AF185 + AF39 * AF$22 + AF48</f>
        <v>3.6874424357033178</v>
      </c>
      <c r="AG116" s="267">
        <f>'LES revenue'!AG185 + AG39 * AG$22 + AG48</f>
        <v>19.675235185383883</v>
      </c>
      <c r="AH116" s="267">
        <f>'LES revenue'!AH185 + AH39 * AH$22 + AH48</f>
        <v>-6.0237259425943197</v>
      </c>
      <c r="AI116" s="267">
        <f>'LES revenue'!AI185 + AI39 * AI$22 + AI48</f>
        <v>-5.9560436286325862</v>
      </c>
      <c r="AJ116" s="267">
        <f>'LES revenue'!AJ185 + AJ39 * AJ$22 + AJ48</f>
        <v>-6.0237259425943197</v>
      </c>
      <c r="AK116" s="267">
        <f>'LES revenue'!AK185 + AK39 * AK$22 + AK48</f>
        <v>-6.0237259425943197</v>
      </c>
      <c r="AL116" s="267">
        <f>'LES revenue'!AL185 + AL39 * AL$22 + AL48</f>
        <v>-5.9560436286325862</v>
      </c>
      <c r="AM116" s="267">
        <f>'LES revenue'!AM185 + AM39 * AM$22 + AM48</f>
        <v>-5.9560436286325862</v>
      </c>
      <c r="AN116" s="267">
        <f>'LES revenue'!AN185 + AN39 * AN$22 + AN48</f>
        <v>-4.0873140515468309</v>
      </c>
      <c r="AO116" s="267">
        <f>'LES revenue'!AO185 + AO39 * AO$22 + AO48</f>
        <v>-4.0873140515468309</v>
      </c>
      <c r="AP116" s="256"/>
      <c r="AQ116" s="256"/>
    </row>
    <row r="117" spans="3:43" x14ac:dyDescent="0.35">
      <c r="D117"/>
      <c r="E117" s="78"/>
      <c r="F117" t="s">
        <v>154</v>
      </c>
      <c r="G117" t="s">
        <v>266</v>
      </c>
      <c r="H117" s="20"/>
      <c r="I117" s="256"/>
      <c r="J117" s="322">
        <f>'LES revenue'!J186 + J40 * J$22 + J49</f>
        <v>1.0334282411714009</v>
      </c>
      <c r="K117" s="322">
        <f>'LES revenue'!K186 + K40 * K$22 + K49</f>
        <v>1.0334282411714009</v>
      </c>
      <c r="L117" s="322">
        <f>'LES revenue'!L186 + L40 * L$22 + L49</f>
        <v>0.88822112382217833</v>
      </c>
      <c r="M117" s="322">
        <f>'LES revenue'!M186 + M40 * M$22 + M49</f>
        <v>0.88822112382217833</v>
      </c>
      <c r="N117" s="322">
        <f>'LES revenue'!N186 + N40 * N$22 + N49</f>
        <v>0.88822112382217833</v>
      </c>
      <c r="O117" s="322">
        <f>'LES revenue'!O186 + O40 * O$22 + O49</f>
        <v>0.88822112382217833</v>
      </c>
      <c r="P117" s="322">
        <f>'LES revenue'!P186 + P40 * P$22 + P49</f>
        <v>0.88822112382217833</v>
      </c>
      <c r="Q117" s="322">
        <f>'LES revenue'!Q186 + Q40 * Q$22 + Q49</f>
        <v>0.88822112382217833</v>
      </c>
      <c r="R117" s="322">
        <f>'LES revenue'!R186 + R40 * R$22 + R49</f>
        <v>0.73329185949178011</v>
      </c>
      <c r="S117" s="322">
        <f>'LES revenue'!S186 + S40 * S$22 + S49</f>
        <v>0.73329185949178011</v>
      </c>
      <c r="T117" s="322">
        <f>'LES revenue'!T186 + T40 * T$22 + T49</f>
        <v>0.73329185949178011</v>
      </c>
      <c r="U117" s="322">
        <f>'LES revenue'!U186 + U40 * U$22 + U49</f>
        <v>0.73329185949178011</v>
      </c>
      <c r="V117" s="322">
        <f>'LES revenue'!V186 + V40 * V$22 + V49</f>
        <v>0.73329185949178011</v>
      </c>
      <c r="W117" s="322">
        <f>'LES revenue'!W186 + W40 * W$22 + W49</f>
        <v>0.48426186218903244</v>
      </c>
      <c r="X117" s="322">
        <f>'LES revenue'!X186 + X40 * X$22 + X49</f>
        <v>0.48426186218903244</v>
      </c>
      <c r="Y117" s="322">
        <f>'LES revenue'!Y186 + Y40 * Y$22 + Y49</f>
        <v>0.48426186218903244</v>
      </c>
      <c r="Z117" s="322">
        <f>'LES revenue'!Z186 + Z40 * Z$22 + Z49</f>
        <v>0.48426186218903244</v>
      </c>
      <c r="AA117" s="322">
        <f>'LES revenue'!AA186 + AA40 * AA$22 + AA49</f>
        <v>0.48426186218903244</v>
      </c>
      <c r="AB117" s="322">
        <f>'LES revenue'!AB186 + AB40 * AB$22 + AB49</f>
        <v>0.38346811987549223</v>
      </c>
      <c r="AC117" s="322">
        <f>'LES revenue'!AC186 + AC40 * AC$22 + AC49</f>
        <v>0.38346811987549223</v>
      </c>
      <c r="AD117" s="322">
        <f>'LES revenue'!AD186 + AD40 * AD$22 + AD49</f>
        <v>0.38346811987549223</v>
      </c>
      <c r="AE117" s="322">
        <f>'LES revenue'!AE186 + AE40 * AE$22 + AE49</f>
        <v>0.38346811987549223</v>
      </c>
      <c r="AF117" s="322">
        <f>'LES revenue'!AF186 + AF40 * AF$22 + AF49</f>
        <v>0.38346811987549223</v>
      </c>
      <c r="AG117" s="322">
        <f>'LES revenue'!AG186 + AG40 * AG$22 + AG49</f>
        <v>1.6067693148684659</v>
      </c>
      <c r="AH117" s="322">
        <f>'LES revenue'!AH186 + AH40 * AH$22 + AH49</f>
        <v>-0.67782576524860283</v>
      </c>
      <c r="AI117" s="322">
        <f>'LES revenue'!AI186 + AI40 * AI$22 + AI49</f>
        <v>-0.67020974541434897</v>
      </c>
      <c r="AJ117" s="322">
        <f>'LES revenue'!AJ186 + AJ40 * AJ$22 + AJ49</f>
        <v>-0.67782576524860283</v>
      </c>
      <c r="AK117" s="322">
        <f>'LES revenue'!AK186 + AK40 * AK$22 + AK49</f>
        <v>-0.67782576524860283</v>
      </c>
      <c r="AL117" s="322">
        <f>'LES revenue'!AL186 + AL40 * AL$22 + AL49</f>
        <v>-0.67020974541434897</v>
      </c>
      <c r="AM117" s="322">
        <f>'LES revenue'!AM186 + AM40 * AM$22 + AM49</f>
        <v>-0.67020974541434897</v>
      </c>
      <c r="AN117" s="322">
        <f>'LES revenue'!AN186 + AN40 * AN$22 + AN49</f>
        <v>-0.43719810128972908</v>
      </c>
      <c r="AO117" s="322">
        <f>'LES revenue'!AO186 + AO40 * AO$22 + AO49</f>
        <v>-0.43719810128972908</v>
      </c>
      <c r="AP117" s="256"/>
      <c r="AQ117" s="256"/>
    </row>
    <row r="118" spans="3:43" x14ac:dyDescent="0.35">
      <c r="D118"/>
      <c r="E118" s="78"/>
      <c r="F118" t="s">
        <v>155</v>
      </c>
      <c r="G118" t="s">
        <v>266</v>
      </c>
      <c r="H118" s="20"/>
      <c r="I118" s="256"/>
      <c r="J118" s="322">
        <f>'LES revenue'!J187 + J41 * J$22 + J50</f>
        <v>0.15190126189617223</v>
      </c>
      <c r="K118" s="322">
        <f>'LES revenue'!K187 + K41 * K$22 + K50</f>
        <v>0.15190126189617223</v>
      </c>
      <c r="L118" s="322">
        <f>'LES revenue'!L187 + L41 * L$22 + L50</f>
        <v>0.13055759865676778</v>
      </c>
      <c r="M118" s="322">
        <f>'LES revenue'!M187 + M41 * M$22 + M50</f>
        <v>0.13055759865676778</v>
      </c>
      <c r="N118" s="322">
        <f>'LES revenue'!N187 + N41 * N$22 + N50</f>
        <v>0.13055759865676778</v>
      </c>
      <c r="O118" s="322">
        <f>'LES revenue'!O187 + O41 * O$22 + O50</f>
        <v>0.13055759865676778</v>
      </c>
      <c r="P118" s="322">
        <f>'LES revenue'!P187 + P41 * P$22 + P50</f>
        <v>0.13055759865676778</v>
      </c>
      <c r="Q118" s="322">
        <f>'LES revenue'!Q187 + Q41 * Q$22 + Q50</f>
        <v>0.13055759865676778</v>
      </c>
      <c r="R118" s="322">
        <f>'LES revenue'!R187 + R41 * R$22 + R50</f>
        <v>0.11042000600775438</v>
      </c>
      <c r="S118" s="322">
        <f>'LES revenue'!S187 + S41 * S$22 + S50</f>
        <v>0.11042000600775438</v>
      </c>
      <c r="T118" s="322">
        <f>'LES revenue'!T187 + T41 * T$22 + T50</f>
        <v>0.11042000600775438</v>
      </c>
      <c r="U118" s="322">
        <f>'LES revenue'!U187 + U41 * U$22 + U50</f>
        <v>0.11042000600775438</v>
      </c>
      <c r="V118" s="322">
        <f>'LES revenue'!V187 + V41 * V$22 + V50</f>
        <v>0.11042000600775438</v>
      </c>
      <c r="W118" s="322">
        <f>'LES revenue'!W187 + W41 * W$22 + W50</f>
        <v>8.2833465616664922E-2</v>
      </c>
      <c r="X118" s="322">
        <f>'LES revenue'!X187 + X41 * X$22 + X50</f>
        <v>8.2833465616664922E-2</v>
      </c>
      <c r="Y118" s="322">
        <f>'LES revenue'!Y187 + Y41 * Y$22 + Y50</f>
        <v>8.2833465616664922E-2</v>
      </c>
      <c r="Z118" s="322">
        <f>'LES revenue'!Z187 + Z41 * Z$22 + Z50</f>
        <v>8.2833465616664922E-2</v>
      </c>
      <c r="AA118" s="322">
        <f>'LES revenue'!AA187 + AA41 * AA$22 + AA50</f>
        <v>8.2833465616664922E-2</v>
      </c>
      <c r="AB118" s="322">
        <f>'LES revenue'!AB187 + AB41 * AB$22 + AB50</f>
        <v>7.0031270938717805E-2</v>
      </c>
      <c r="AC118" s="322">
        <f>'LES revenue'!AC187 + AC41 * AC$22 + AC50</f>
        <v>7.0031270938717805E-2</v>
      </c>
      <c r="AD118" s="322">
        <f>'LES revenue'!AD187 + AD41 * AD$22 + AD50</f>
        <v>7.0031270938717805E-2</v>
      </c>
      <c r="AE118" s="322">
        <f>'LES revenue'!AE187 + AE41 * AE$22 + AE50</f>
        <v>7.0031270938717805E-2</v>
      </c>
      <c r="AF118" s="322">
        <f>'LES revenue'!AF187 + AF41 * AF$22 + AF50</f>
        <v>7.0031270938717805E-2</v>
      </c>
      <c r="AG118" s="322">
        <f>'LES revenue'!AG187 + AG41 * AG$22 + AG50</f>
        <v>0.71822398509516894</v>
      </c>
      <c r="AH118" s="322">
        <f>'LES revenue'!AH187 + AH41 * AH$22 + AH50</f>
        <v>-9.9632064409515581E-2</v>
      </c>
      <c r="AI118" s="322">
        <f>'LES revenue'!AI187 + AI41 * AI$22 + AI50</f>
        <v>-9.8512603011655833E-2</v>
      </c>
      <c r="AJ118" s="322">
        <f>'LES revenue'!AJ187 + AJ41 * AJ$22 + AJ50</f>
        <v>-9.9632064409515581E-2</v>
      </c>
      <c r="AK118" s="322">
        <f>'LES revenue'!AK187 + AK41 * AK$22 + AK50</f>
        <v>-9.9632064409515581E-2</v>
      </c>
      <c r="AL118" s="322">
        <f>'LES revenue'!AL187 + AL41 * AL$22 + AL50</f>
        <v>-9.8512603011655833E-2</v>
      </c>
      <c r="AM118" s="322">
        <f>'LES revenue'!AM187 + AM41 * AM$22 + AM50</f>
        <v>-9.8512603011655833E-2</v>
      </c>
      <c r="AN118" s="322">
        <f>'LES revenue'!AN187 + AN41 * AN$22 + AN50</f>
        <v>-7.6215611690213833E-2</v>
      </c>
      <c r="AO118" s="322">
        <f>'LES revenue'!AO187 + AO41 * AO$22 + AO50</f>
        <v>-7.6215611690213833E-2</v>
      </c>
      <c r="AP118" s="256"/>
      <c r="AQ118" s="256"/>
    </row>
    <row r="119" spans="3:43" x14ac:dyDescent="0.35">
      <c r="D119"/>
      <c r="E119" s="78"/>
      <c r="F119" t="s">
        <v>156</v>
      </c>
      <c r="G119" t="s">
        <v>267</v>
      </c>
      <c r="H119" s="20"/>
      <c r="J119" s="314">
        <f>'LES revenue'!J188 + J42 * J$22 + J51</f>
        <v>7.7291515266015463</v>
      </c>
      <c r="K119" s="314">
        <f>'LES revenue'!K188 + K42 * K$22 + K51</f>
        <v>0</v>
      </c>
      <c r="L119" s="314">
        <f>'LES revenue'!L188 + L42 * L$22 + L51</f>
        <v>7.2194344479783387E-2</v>
      </c>
      <c r="M119" s="314">
        <f>'LES revenue'!M188 + M42 * M$22 + M51</f>
        <v>1.6145790020967714</v>
      </c>
      <c r="N119" s="314">
        <f>'LES revenue'!N188 + N42 * N$22 + N51</f>
        <v>18.834573713676491</v>
      </c>
      <c r="O119" s="314">
        <f>'LES revenue'!O188 + O42 * O$22 + O51</f>
        <v>55.846536378751757</v>
      </c>
      <c r="P119" s="314">
        <f>'LES revenue'!P188 + P42 * P$22 + P51</f>
        <v>190.70181471330531</v>
      </c>
      <c r="Q119" s="314">
        <f>'LES revenue'!Q188 + Q42 * Q$22 + Q51</f>
        <v>0</v>
      </c>
      <c r="R119" s="314">
        <f>'LES revenue'!R188 + R42 * R$22 + R51</f>
        <v>7.2194344479783387E-2</v>
      </c>
      <c r="S119" s="314">
        <f>'LES revenue'!S188 + S42 * S$22 + S51</f>
        <v>212.35269168524169</v>
      </c>
      <c r="T119" s="314">
        <f>'LES revenue'!T188 + T42 * T$22 + T51</f>
        <v>411.15695343883192</v>
      </c>
      <c r="U119" s="314">
        <f>'LES revenue'!U188 + U42 * U$22 + U51</f>
        <v>657.34348275345201</v>
      </c>
      <c r="V119" s="314">
        <f>'LES revenue'!V188 + V42 * V$22 + V51</f>
        <v>1504.4537163521845</v>
      </c>
      <c r="W119" s="314">
        <f>'LES revenue'!W188 + W42 * W$22 + W51</f>
        <v>7.2194344479783387E-2</v>
      </c>
      <c r="X119" s="314">
        <f>'LES revenue'!X188 + X42 * X$22 + X51</f>
        <v>304.96289746461429</v>
      </c>
      <c r="Y119" s="314">
        <f>'LES revenue'!Y188 + Y42 * Y$22 + Y51</f>
        <v>573.50326705978375</v>
      </c>
      <c r="Z119" s="314">
        <f>'LES revenue'!Z188 + Z42 * Z$22 + Z51</f>
        <v>943.29474867783404</v>
      </c>
      <c r="AA119" s="314">
        <f>'LES revenue'!AA188 + AA42 * AA$22 + AA51</f>
        <v>2075.2782576315749</v>
      </c>
      <c r="AB119" s="314">
        <f>'LES revenue'!AB188 + AB42 * AB$22 + AB51</f>
        <v>7.2194344479783387E-2</v>
      </c>
      <c r="AC119" s="314">
        <f>'LES revenue'!AC188 + AC42 * AC$22 + AC51</f>
        <v>964.64302761561305</v>
      </c>
      <c r="AD119" s="314">
        <f>'LES revenue'!AD188 + AD42 * AD$22 + AD51</f>
        <v>5765.7912828883718</v>
      </c>
      <c r="AE119" s="314">
        <f>'LES revenue'!AE188 + AE42 * AE$22 + AE51</f>
        <v>12015.240450812833</v>
      </c>
      <c r="AF119" s="314">
        <f>'LES revenue'!AF188 + AF42 * AF$22 + AF51</f>
        <v>27083.629662319498</v>
      </c>
      <c r="AG119" s="314">
        <f>'LES revenue'!AG188 + AG42 * AG$22 + AG51</f>
        <v>0</v>
      </c>
      <c r="AH119" s="314">
        <f>'LES revenue'!AH188 + AH42 * AH$22 + AH51</f>
        <v>0</v>
      </c>
      <c r="AI119" s="314">
        <f>'LES revenue'!AI188 + AI42 * AI$22 + AI51</f>
        <v>0</v>
      </c>
      <c r="AJ119" s="314">
        <f>'LES revenue'!AJ188 + AJ42 * AJ$22 + AJ51</f>
        <v>0</v>
      </c>
      <c r="AK119" s="314">
        <f>'LES revenue'!AK188 + AK42 * AK$22 + AK51</f>
        <v>0</v>
      </c>
      <c r="AL119" s="314">
        <f>'LES revenue'!AL188 + AL42 * AL$22 + AL51</f>
        <v>0</v>
      </c>
      <c r="AM119" s="314">
        <f>'LES revenue'!AM188 + AM42 * AM$22 + AM51</f>
        <v>0</v>
      </c>
      <c r="AN119" s="314">
        <f>'LES revenue'!AN188 + AN42 * AN$22 + AN51</f>
        <v>0</v>
      </c>
      <c r="AO119" s="314">
        <f>'LES revenue'!AO188 + AO42 * AO$22 + AO51</f>
        <v>0</v>
      </c>
    </row>
    <row r="120" spans="3:43" x14ac:dyDescent="0.35">
      <c r="D120"/>
      <c r="E120" s="78"/>
      <c r="F120" t="s">
        <v>157</v>
      </c>
      <c r="G120" t="s">
        <v>268</v>
      </c>
      <c r="H120" s="20"/>
      <c r="J120" s="314">
        <f>'LES revenue'!J189 + J43 * J$22 + J52</f>
        <v>0</v>
      </c>
      <c r="K120" s="314">
        <f>'LES revenue'!K189 + K43 * K$22 + K52</f>
        <v>0</v>
      </c>
      <c r="L120" s="314">
        <f>'LES revenue'!L189 + L43 * L$22 + L52</f>
        <v>0</v>
      </c>
      <c r="M120" s="314">
        <f>'LES revenue'!M189 + M43 * M$22 + M52</f>
        <v>0</v>
      </c>
      <c r="N120" s="314">
        <f>'LES revenue'!N189 + N43 * N$22 + N52</f>
        <v>0</v>
      </c>
      <c r="O120" s="314">
        <f>'LES revenue'!O189 + O43 * O$22 + O52</f>
        <v>0</v>
      </c>
      <c r="P120" s="314">
        <f>'LES revenue'!P189 + P43 * P$22 + P52</f>
        <v>0</v>
      </c>
      <c r="Q120" s="314">
        <f>'LES revenue'!Q189 + Q43 * Q$22 + Q52</f>
        <v>0</v>
      </c>
      <c r="R120" s="314">
        <f>'LES revenue'!R189 + R43 * R$22 + R52</f>
        <v>0.58286125503283226</v>
      </c>
      <c r="S120" s="314">
        <f>'LES revenue'!S189 + S43 * S$22 + S52</f>
        <v>0.58286125503283226</v>
      </c>
      <c r="T120" s="314">
        <f>'LES revenue'!T189 + T43 * T$22 + T52</f>
        <v>0.58286125503283226</v>
      </c>
      <c r="U120" s="314">
        <f>'LES revenue'!U189 + U43 * U$22 + U52</f>
        <v>0.58286125503283226</v>
      </c>
      <c r="V120" s="314">
        <f>'LES revenue'!V189 + V43 * V$22 + V52</f>
        <v>0.58286125503283226</v>
      </c>
      <c r="W120" s="314">
        <f>'LES revenue'!W189 + W43 * W$22 + W52</f>
        <v>2.8815612608364747</v>
      </c>
      <c r="X120" s="314">
        <f>'LES revenue'!X189 + X43 * X$22 + X52</f>
        <v>2.8815612608364747</v>
      </c>
      <c r="Y120" s="314">
        <f>'LES revenue'!Y189 + Y43 * Y$22 + Y52</f>
        <v>2.8815612608364747</v>
      </c>
      <c r="Z120" s="314">
        <f>'LES revenue'!Z189 + Z43 * Z$22 + Z52</f>
        <v>2.8815612608364747</v>
      </c>
      <c r="AA120" s="314">
        <f>'LES revenue'!AA189 + AA43 * AA$22 + AA52</f>
        <v>2.8815612608364747</v>
      </c>
      <c r="AB120" s="314">
        <f>'LES revenue'!AB189 + AB43 * AB$22 + AB52</f>
        <v>3.9184338525171452</v>
      </c>
      <c r="AC120" s="314">
        <f>'LES revenue'!AC189 + AC43 * AC$22 + AC52</f>
        <v>3.9184338525171452</v>
      </c>
      <c r="AD120" s="314">
        <f>'LES revenue'!AD189 + AD43 * AD$22 + AD52</f>
        <v>3.9184338525171452</v>
      </c>
      <c r="AE120" s="314">
        <f>'LES revenue'!AE189 + AE43 * AE$22 + AE52</f>
        <v>3.9184338525171452</v>
      </c>
      <c r="AF120" s="314">
        <f>'LES revenue'!AF189 + AF43 * AF$22 + AF52</f>
        <v>3.9184338525171452</v>
      </c>
      <c r="AG120" s="314">
        <f>'LES revenue'!AG189 + AG43 * AG$22 + AG52</f>
        <v>0</v>
      </c>
      <c r="AH120" s="314">
        <f>'LES revenue'!AH189 + AH43 * AH$22 + AH52</f>
        <v>0</v>
      </c>
      <c r="AI120" s="314">
        <f>'LES revenue'!AI189 + AI43 * AI$22 + AI52</f>
        <v>0</v>
      </c>
      <c r="AJ120" s="314">
        <f>'LES revenue'!AJ189 + AJ43 * AJ$22 + AJ52</f>
        <v>0</v>
      </c>
      <c r="AK120" s="314">
        <f>'LES revenue'!AK189 + AK43 * AK$22 + AK52</f>
        <v>0</v>
      </c>
      <c r="AL120" s="314">
        <f>'LES revenue'!AL189 + AL43 * AL$22 + AL52</f>
        <v>0</v>
      </c>
      <c r="AM120" s="314">
        <f>'LES revenue'!AM189 + AM43 * AM$22 + AM52</f>
        <v>0</v>
      </c>
      <c r="AN120" s="314">
        <f>'LES revenue'!AN189 + AN43 * AN$22 + AN52</f>
        <v>0</v>
      </c>
      <c r="AO120" s="314">
        <f>'LES revenue'!AO189 + AO43 * AO$22 + AO52</f>
        <v>0</v>
      </c>
    </row>
    <row r="121" spans="3:43" x14ac:dyDescent="0.35">
      <c r="D121"/>
      <c r="E121" s="78"/>
      <c r="F121" t="s">
        <v>158</v>
      </c>
      <c r="G121" t="s">
        <v>268</v>
      </c>
      <c r="H121" s="20"/>
      <c r="J121" s="314">
        <f>'LES revenue'!J190 + J44 * J$22 + J53</f>
        <v>0</v>
      </c>
      <c r="K121" s="314">
        <f>'LES revenue'!K190 + K44 * K$22 + K53</f>
        <v>0</v>
      </c>
      <c r="L121" s="314">
        <f>'LES revenue'!L190 + L44 * L$22 + L53</f>
        <v>0</v>
      </c>
      <c r="M121" s="314">
        <f>'LES revenue'!M190 + M44 * M$22 + M53</f>
        <v>0</v>
      </c>
      <c r="N121" s="314">
        <f>'LES revenue'!N190 + N44 * N$22 + N53</f>
        <v>0</v>
      </c>
      <c r="O121" s="314">
        <f>'LES revenue'!O190 + O44 * O$22 + O53</f>
        <v>0</v>
      </c>
      <c r="P121" s="314">
        <f>'LES revenue'!P190 + P44 * P$22 + P53</f>
        <v>0</v>
      </c>
      <c r="Q121" s="314">
        <f>'LES revenue'!Q190 + Q44 * Q$22 + Q53</f>
        <v>0</v>
      </c>
      <c r="R121" s="314">
        <f>'LES revenue'!R190 + R44 * R$22 + R53</f>
        <v>0.97575244393907967</v>
      </c>
      <c r="S121" s="314">
        <f>'LES revenue'!S190 + S44 * S$22 + S53</f>
        <v>0.97575244393907967</v>
      </c>
      <c r="T121" s="314">
        <f>'LES revenue'!T190 + T44 * T$22 + T53</f>
        <v>0.97575244393907967</v>
      </c>
      <c r="U121" s="314">
        <f>'LES revenue'!U190 + U44 * U$22 + U53</f>
        <v>0.97575244393907967</v>
      </c>
      <c r="V121" s="314">
        <f>'LES revenue'!V190 + V44 * V$22 + V53</f>
        <v>0.97575244393907967</v>
      </c>
      <c r="W121" s="314">
        <f>'LES revenue'!W190 + W44 * W$22 + W53</f>
        <v>4.8239446666651133</v>
      </c>
      <c r="X121" s="314">
        <f>'LES revenue'!X190 + X44 * X$22 + X53</f>
        <v>4.8239446666651133</v>
      </c>
      <c r="Y121" s="314">
        <f>'LES revenue'!Y190 + Y44 * Y$22 + Y53</f>
        <v>4.8239446666651133</v>
      </c>
      <c r="Z121" s="314">
        <f>'LES revenue'!Z190 + Z44 * Z$22 + Z53</f>
        <v>4.8239446666651133</v>
      </c>
      <c r="AA121" s="314">
        <f>'LES revenue'!AA190 + AA44 * AA$22 + AA53</f>
        <v>4.8239446666651133</v>
      </c>
      <c r="AB121" s="314">
        <f>'LES revenue'!AB190 + AB44 * AB$22 + AB53</f>
        <v>7.1430632333028417</v>
      </c>
      <c r="AC121" s="314">
        <f>'LES revenue'!AC190 + AC44 * AC$22 + AC53</f>
        <v>7.1430632333028417</v>
      </c>
      <c r="AD121" s="314">
        <f>'LES revenue'!AD190 + AD44 * AD$22 + AD53</f>
        <v>7.1430632333028417</v>
      </c>
      <c r="AE121" s="314">
        <f>'LES revenue'!AE190 + AE44 * AE$22 + AE53</f>
        <v>7.1430632333028417</v>
      </c>
      <c r="AF121" s="314">
        <f>'LES revenue'!AF190 + AF44 * AF$22 + AF53</f>
        <v>7.1430632333028417</v>
      </c>
      <c r="AG121" s="314">
        <f>'LES revenue'!AG190 + AG44 * AG$22 + AG53</f>
        <v>0</v>
      </c>
      <c r="AH121" s="314">
        <f>'LES revenue'!AH190 + AH44 * AH$22 + AH53</f>
        <v>0</v>
      </c>
      <c r="AI121" s="314">
        <f>'LES revenue'!AI190 + AI44 * AI$22 + AI53</f>
        <v>0</v>
      </c>
      <c r="AJ121" s="314">
        <f>'LES revenue'!AJ190 + AJ44 * AJ$22 + AJ53</f>
        <v>0</v>
      </c>
      <c r="AK121" s="314">
        <f>'LES revenue'!AK190 + AK44 * AK$22 + AK53</f>
        <v>0</v>
      </c>
      <c r="AL121" s="314">
        <f>'LES revenue'!AL190 + AL44 * AL$22 + AL53</f>
        <v>0</v>
      </c>
      <c r="AM121" s="314">
        <f>'LES revenue'!AM190 + AM44 * AM$22 + AM53</f>
        <v>0</v>
      </c>
      <c r="AN121" s="314">
        <f>'LES revenue'!AN190 + AN44 * AN$22 + AN53</f>
        <v>0</v>
      </c>
      <c r="AO121" s="314">
        <f>'LES revenue'!AO190 + AO44 * AO$22 + AO53</f>
        <v>0</v>
      </c>
    </row>
    <row r="122" spans="3:43" x14ac:dyDescent="0.35">
      <c r="D122"/>
      <c r="E122" s="78"/>
      <c r="F122" s="28" t="s">
        <v>159</v>
      </c>
      <c r="G122" s="28" t="s">
        <v>269</v>
      </c>
      <c r="H122" s="65"/>
      <c r="I122" s="258"/>
      <c r="J122" s="272">
        <f>'LES revenue'!J191 + J45 * J$22 + J54</f>
        <v>0</v>
      </c>
      <c r="K122" s="272">
        <f>'LES revenue'!K191 + K45 * K$22 + K54</f>
        <v>0</v>
      </c>
      <c r="L122" s="272">
        <f>'LES revenue'!L191 + L45 * L$22 + L54</f>
        <v>0</v>
      </c>
      <c r="M122" s="272">
        <f>'LES revenue'!M191 + M45 * M$22 + M54</f>
        <v>0</v>
      </c>
      <c r="N122" s="272">
        <f>'LES revenue'!N191 + N45 * N$22 + N54</f>
        <v>0</v>
      </c>
      <c r="O122" s="272">
        <f>'LES revenue'!O191 + O45 * O$22 + O54</f>
        <v>0</v>
      </c>
      <c r="P122" s="272">
        <f>'LES revenue'!P191 + P45 * P$22 + P54</f>
        <v>0</v>
      </c>
      <c r="Q122" s="272">
        <f>'LES revenue'!Q191 + Q45 * Q$22 + Q54</f>
        <v>0</v>
      </c>
      <c r="R122" s="272">
        <f>'LES revenue'!R191 + R45 * R$22 + R54</f>
        <v>0.18769533849802703</v>
      </c>
      <c r="S122" s="272">
        <f>'LES revenue'!S191 + S45 * S$22 + S54</f>
        <v>0.18769533849802703</v>
      </c>
      <c r="T122" s="272">
        <f>'LES revenue'!T191 + T45 * T$22 + T54</f>
        <v>0.18769533849802703</v>
      </c>
      <c r="U122" s="272">
        <f>'LES revenue'!U191 + U45 * U$22 + U54</f>
        <v>0.18769533849802703</v>
      </c>
      <c r="V122" s="272">
        <f>'LES revenue'!V191 + V45 * V$22 + V54</f>
        <v>0.18769533849802703</v>
      </c>
      <c r="W122" s="272">
        <f>'LES revenue'!W191 + W45 * W$22 + W54</f>
        <v>0.13873320817758247</v>
      </c>
      <c r="X122" s="272">
        <f>'LES revenue'!X191 + X45 * X$22 + X54</f>
        <v>0.13873320817758247</v>
      </c>
      <c r="Y122" s="272">
        <f>'LES revenue'!Y191 + Y45 * Y$22 + Y54</f>
        <v>0.13873320817758247</v>
      </c>
      <c r="Z122" s="272">
        <f>'LES revenue'!Z191 + Z45 * Z$22 + Z54</f>
        <v>0.13873320817758247</v>
      </c>
      <c r="AA122" s="272">
        <f>'LES revenue'!AA191 + AA45 * AA$22 + AA54</f>
        <v>0.13873320817758247</v>
      </c>
      <c r="AB122" s="272">
        <f>'LES revenue'!AB191 + AB45 * AB$22 + AB54</f>
        <v>9.8837997511025594E-2</v>
      </c>
      <c r="AC122" s="272">
        <f>'LES revenue'!AC191 + AC45 * AC$22 + AC54</f>
        <v>9.8837997511025594E-2</v>
      </c>
      <c r="AD122" s="272">
        <f>'LES revenue'!AD191 + AD45 * AD$22 + AD54</f>
        <v>9.8837997511025594E-2</v>
      </c>
      <c r="AE122" s="272">
        <f>'LES revenue'!AE191 + AE45 * AE$22 + AE54</f>
        <v>9.8837997511025594E-2</v>
      </c>
      <c r="AF122" s="272">
        <f>'LES revenue'!AF191 + AF45 * AF$22 + AF54</f>
        <v>9.8837997511025594E-2</v>
      </c>
      <c r="AG122" s="272">
        <f>'LES revenue'!AG191 + AG45 * AG$22 + AG54</f>
        <v>0</v>
      </c>
      <c r="AH122" s="272">
        <f>'LES revenue'!AH191 + AH45 * AH$22 + AH54</f>
        <v>0</v>
      </c>
      <c r="AI122" s="272">
        <f>'LES revenue'!AI191 + AI45 * AI$22 + AI54</f>
        <v>0</v>
      </c>
      <c r="AJ122" s="272">
        <f>'LES revenue'!AJ191 + AJ45 * AJ$22 + AJ54</f>
        <v>0.15862588792692206</v>
      </c>
      <c r="AK122" s="272">
        <f>'LES revenue'!AK191 + AK45 * AK$22 + AK54</f>
        <v>0</v>
      </c>
      <c r="AL122" s="272">
        <f>'LES revenue'!AL191 + AL45 * AL$22 + AL54</f>
        <v>0.15684357457942857</v>
      </c>
      <c r="AM122" s="272">
        <f>'LES revenue'!AM191 + AM45 * AM$22 + AM54</f>
        <v>0</v>
      </c>
      <c r="AN122" s="272">
        <f>'LES revenue'!AN191 + AN45 * AN$22 + AN54</f>
        <v>0.14267955463970711</v>
      </c>
      <c r="AO122" s="272">
        <f>'LES revenue'!AO191 + AO45 * AO$22 + AO54</f>
        <v>0</v>
      </c>
      <c r="AP122" s="256"/>
      <c r="AQ122" s="256"/>
    </row>
    <row r="123" spans="3:43" x14ac:dyDescent="0.35">
      <c r="D123"/>
      <c r="E123" s="78"/>
      <c r="H123" s="20"/>
      <c r="J123" s="110"/>
      <c r="K123" s="110"/>
      <c r="L123" s="110"/>
      <c r="M123" s="110"/>
      <c r="N123" s="110"/>
      <c r="O123" s="110"/>
      <c r="P123" s="110"/>
      <c r="Q123" s="110"/>
      <c r="R123" s="110"/>
      <c r="S123" s="110"/>
      <c r="T123" s="110"/>
      <c r="U123" s="110"/>
      <c r="V123" s="110"/>
      <c r="W123" s="110"/>
      <c r="X123" s="110"/>
      <c r="Y123" s="110"/>
      <c r="Z123" s="110"/>
      <c r="AA123" s="110"/>
      <c r="AB123" s="110"/>
      <c r="AC123" s="110"/>
      <c r="AD123" s="110"/>
      <c r="AE123" s="110"/>
      <c r="AF123" s="110"/>
      <c r="AG123" s="110"/>
      <c r="AH123" s="110"/>
      <c r="AI123" s="110"/>
      <c r="AJ123" s="110"/>
      <c r="AK123" s="110"/>
      <c r="AL123" s="110"/>
      <c r="AM123" s="110"/>
      <c r="AN123" s="110"/>
      <c r="AO123" s="110"/>
    </row>
    <row r="124" spans="3:43" x14ac:dyDescent="0.35">
      <c r="D124"/>
      <c r="E124" s="27" t="s">
        <v>1184</v>
      </c>
      <c r="F124" s="27"/>
      <c r="H124" s="20"/>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row>
    <row r="125" spans="3:43" x14ac:dyDescent="0.35">
      <c r="D125"/>
      <c r="E125" s="78"/>
      <c r="F125" s="19" t="s">
        <v>153</v>
      </c>
      <c r="G125" s="19" t="s">
        <v>266</v>
      </c>
      <c r="H125" s="64"/>
      <c r="I125" s="255"/>
      <c r="J125" s="267">
        <f>'LES revenue'!J194 + J39 * J$23 + J48</f>
        <v>9.9589829464160058</v>
      </c>
      <c r="K125" s="267">
        <f>'LES revenue'!K194 + K39 * K$23 + K48</f>
        <v>9.9589829464160058</v>
      </c>
      <c r="L125" s="267">
        <f>'LES revenue'!L194 + L39 * L$23 + L48</f>
        <v>8.5596451426223439</v>
      </c>
      <c r="M125" s="267">
        <f>'LES revenue'!M194 + M39 * M$23 + M48</f>
        <v>8.5596451426223439</v>
      </c>
      <c r="N125" s="267">
        <f>'LES revenue'!N194 + N39 * N$23 + N48</f>
        <v>8.5596451426223439</v>
      </c>
      <c r="O125" s="267">
        <f>'LES revenue'!O194 + O39 * O$23 + O48</f>
        <v>8.5596451426223439</v>
      </c>
      <c r="P125" s="267">
        <f>'LES revenue'!P194 + P39 * P$23 + P48</f>
        <v>8.5596451426223439</v>
      </c>
      <c r="Q125" s="267">
        <f>'LES revenue'!Q194 + Q39 * Q$23 + Q48</f>
        <v>8.5596451426223439</v>
      </c>
      <c r="R125" s="267">
        <f>'LES revenue'!R194 + R39 * R$23 + R48</f>
        <v>6.5587153063596677</v>
      </c>
      <c r="S125" s="267">
        <f>'LES revenue'!S194 + S39 * S$23 + S48</f>
        <v>6.5587153063596677</v>
      </c>
      <c r="T125" s="267">
        <f>'LES revenue'!T194 + T39 * T$23 + T48</f>
        <v>6.5587153063596677</v>
      </c>
      <c r="U125" s="267">
        <f>'LES revenue'!U194 + U39 * U$23 + U48</f>
        <v>6.5587153063596677</v>
      </c>
      <c r="V125" s="267">
        <f>'LES revenue'!V194 + V39 * V$23 + V48</f>
        <v>6.5587153063596677</v>
      </c>
      <c r="W125" s="267">
        <f>'LES revenue'!W194 + W39 * W$23 + W48</f>
        <v>4.4896023846322963</v>
      </c>
      <c r="X125" s="267">
        <f>'LES revenue'!X194 + X39 * X$23 + X48</f>
        <v>4.4896023846322963</v>
      </c>
      <c r="Y125" s="267">
        <f>'LES revenue'!Y194 + Y39 * Y$23 + Y48</f>
        <v>4.4896023846322963</v>
      </c>
      <c r="Z125" s="267">
        <f>'LES revenue'!Z194 + Z39 * Z$23 + Z48</f>
        <v>4.4896023846322963</v>
      </c>
      <c r="AA125" s="267">
        <f>'LES revenue'!AA194 + AA39 * AA$23 + AA48</f>
        <v>4.4896023846322963</v>
      </c>
      <c r="AB125" s="267">
        <f>'LES revenue'!AB194 + AB39 * AB$23 + AB48</f>
        <v>3.6874424357033178</v>
      </c>
      <c r="AC125" s="267">
        <f>'LES revenue'!AC194 + AC39 * AC$23 + AC48</f>
        <v>3.6874424357033178</v>
      </c>
      <c r="AD125" s="267">
        <f>'LES revenue'!AD194 + AD39 * AD$23 + AD48</f>
        <v>3.6874424357033178</v>
      </c>
      <c r="AE125" s="267">
        <f>'LES revenue'!AE194 + AE39 * AE$23 + AE48</f>
        <v>3.6874424357033178</v>
      </c>
      <c r="AF125" s="267">
        <f>'LES revenue'!AF194 + AF39 * AF$23 + AF48</f>
        <v>3.6874424357033178</v>
      </c>
      <c r="AG125" s="267">
        <f>'LES revenue'!AG194 + AG39 * AG$23 + AG48</f>
        <v>24.962560192028402</v>
      </c>
      <c r="AH125" s="267">
        <f>'LES revenue'!AH194 + AH39 * AH$23 + AH48</f>
        <v>-6.5320986671512946</v>
      </c>
      <c r="AI125" s="267">
        <f>'LES revenue'!AI194 + AI39 * AI$23 + AI48</f>
        <v>-5.9560436286325862</v>
      </c>
      <c r="AJ125" s="267">
        <f>'LES revenue'!AJ194 + AJ39 * AJ$23 + AJ48</f>
        <v>-6.5320986671512946</v>
      </c>
      <c r="AK125" s="267">
        <f>'LES revenue'!AK194 + AK39 * AK$23 + AK48</f>
        <v>-6.5320986671512946</v>
      </c>
      <c r="AL125" s="267">
        <f>'LES revenue'!AL194 + AL39 * AL$23 + AL48</f>
        <v>-5.9560436286325862</v>
      </c>
      <c r="AM125" s="267">
        <f>'LES revenue'!AM194 + AM39 * AM$23 + AM48</f>
        <v>-5.9560436286325862</v>
      </c>
      <c r="AN125" s="267">
        <f>'LES revenue'!AN194 + AN39 * AN$23 + AN48</f>
        <v>-4.0873140515468309</v>
      </c>
      <c r="AO125" s="267">
        <f>'LES revenue'!AO194 + AO39 * AO$23 + AO48</f>
        <v>-4.0873140515468309</v>
      </c>
      <c r="AP125" s="256"/>
      <c r="AQ125" s="256"/>
    </row>
    <row r="126" spans="3:43" x14ac:dyDescent="0.35">
      <c r="D126"/>
      <c r="E126" s="78"/>
      <c r="F126" t="s">
        <v>154</v>
      </c>
      <c r="G126" t="s">
        <v>266</v>
      </c>
      <c r="H126" s="20"/>
      <c r="I126" s="256"/>
      <c r="J126" s="322">
        <f>'LES revenue'!J195 + J40 * J$23 + J49</f>
        <v>1.1305448989554732</v>
      </c>
      <c r="K126" s="322">
        <f>'LES revenue'!K195 + K40 * K$23 + K49</f>
        <v>1.1305448989554732</v>
      </c>
      <c r="L126" s="322">
        <f>'LES revenue'!L195 + L40 * L$23 + L49</f>
        <v>0.97169190919673398</v>
      </c>
      <c r="M126" s="322">
        <f>'LES revenue'!M195 + M40 * M$23 + M49</f>
        <v>0.97169190919673398</v>
      </c>
      <c r="N126" s="322">
        <f>'LES revenue'!N195 + N40 * N$23 + N49</f>
        <v>0.97169190919673398</v>
      </c>
      <c r="O126" s="322">
        <f>'LES revenue'!O195 + O40 * O$23 + O49</f>
        <v>0.97169190919673398</v>
      </c>
      <c r="P126" s="322">
        <f>'LES revenue'!P195 + P40 * P$23 + P49</f>
        <v>0.97169190919673398</v>
      </c>
      <c r="Q126" s="322">
        <f>'LES revenue'!Q195 + Q40 * Q$23 + Q49</f>
        <v>0.97169190919673398</v>
      </c>
      <c r="R126" s="322">
        <f>'LES revenue'!R195 + R40 * R$23 + R49</f>
        <v>0.73329185949178011</v>
      </c>
      <c r="S126" s="322">
        <f>'LES revenue'!S195 + S40 * S$23 + S49</f>
        <v>0.73329185949178011</v>
      </c>
      <c r="T126" s="322">
        <f>'LES revenue'!T195 + T40 * T$23 + T49</f>
        <v>0.73329185949178011</v>
      </c>
      <c r="U126" s="322">
        <f>'LES revenue'!U195 + U40 * U$23 + U49</f>
        <v>0.73329185949178011</v>
      </c>
      <c r="V126" s="322">
        <f>'LES revenue'!V195 + V40 * V$23 + V49</f>
        <v>0.73329185949178011</v>
      </c>
      <c r="W126" s="322">
        <f>'LES revenue'!W195 + W40 * W$23 + W49</f>
        <v>0.48426186218903244</v>
      </c>
      <c r="X126" s="322">
        <f>'LES revenue'!X195 + X40 * X$23 + X49</f>
        <v>0.48426186218903244</v>
      </c>
      <c r="Y126" s="322">
        <f>'LES revenue'!Y195 + Y40 * Y$23 + Y49</f>
        <v>0.48426186218903244</v>
      </c>
      <c r="Z126" s="322">
        <f>'LES revenue'!Z195 + Z40 * Z$23 + Z49</f>
        <v>0.48426186218903244</v>
      </c>
      <c r="AA126" s="322">
        <f>'LES revenue'!AA195 + AA40 * AA$23 + AA49</f>
        <v>0.48426186218903244</v>
      </c>
      <c r="AB126" s="322">
        <f>'LES revenue'!AB195 + AB40 * AB$23 + AB49</f>
        <v>0.38346811987549223</v>
      </c>
      <c r="AC126" s="322">
        <f>'LES revenue'!AC195 + AC40 * AC$23 + AC49</f>
        <v>0.38346811987549223</v>
      </c>
      <c r="AD126" s="322">
        <f>'LES revenue'!AD195 + AD40 * AD$23 + AD49</f>
        <v>0.38346811987549223</v>
      </c>
      <c r="AE126" s="322">
        <f>'LES revenue'!AE195 + AE40 * AE$23 + AE49</f>
        <v>0.38346811987549223</v>
      </c>
      <c r="AF126" s="322">
        <f>'LES revenue'!AF195 + AF40 * AF$23 + AF49</f>
        <v>0.38346811987549223</v>
      </c>
      <c r="AG126" s="322">
        <f>'LES revenue'!AG195 + AG40 * AG$23 + AG49</f>
        <v>2.0898081757609765</v>
      </c>
      <c r="AH126" s="322">
        <f>'LES revenue'!AH195 + AH40 * AH$23 + AH49</f>
        <v>-0.74152459817991367</v>
      </c>
      <c r="AI126" s="322">
        <f>'LES revenue'!AI195 + AI40 * AI$23 + AI49</f>
        <v>-0.67020974541434897</v>
      </c>
      <c r="AJ126" s="322">
        <f>'LES revenue'!AJ195 + AJ40 * AJ$23 + AJ49</f>
        <v>-0.74152459817991367</v>
      </c>
      <c r="AK126" s="322">
        <f>'LES revenue'!AK195 + AK40 * AK$23 + AK49</f>
        <v>-0.74152459817991367</v>
      </c>
      <c r="AL126" s="322">
        <f>'LES revenue'!AL195 + AL40 * AL$23 + AL49</f>
        <v>-0.67020974541434897</v>
      </c>
      <c r="AM126" s="322">
        <f>'LES revenue'!AM195 + AM40 * AM$23 + AM49</f>
        <v>-0.67020974541434897</v>
      </c>
      <c r="AN126" s="322">
        <f>'LES revenue'!AN195 + AN40 * AN$23 + AN49</f>
        <v>-0.43719810128972908</v>
      </c>
      <c r="AO126" s="322">
        <f>'LES revenue'!AO195 + AO40 * AO$23 + AO49</f>
        <v>-0.43719810128972908</v>
      </c>
      <c r="AP126" s="256"/>
      <c r="AQ126" s="256"/>
    </row>
    <row r="127" spans="3:43" x14ac:dyDescent="0.35">
      <c r="D127"/>
      <c r="E127" s="78"/>
      <c r="F127" t="s">
        <v>155</v>
      </c>
      <c r="G127" t="s">
        <v>266</v>
      </c>
      <c r="H127" s="20"/>
      <c r="I127" s="256"/>
      <c r="J127" s="322">
        <f>'LES revenue'!J196 + J41 * J$23 + J50</f>
        <v>0.16066544249216261</v>
      </c>
      <c r="K127" s="322">
        <f>'LES revenue'!K196 + K41 * K$23 + K50</f>
        <v>0.16066544249216261</v>
      </c>
      <c r="L127" s="322">
        <f>'LES revenue'!L196 + L41 * L$23 + L50</f>
        <v>0.1380903232603912</v>
      </c>
      <c r="M127" s="322">
        <f>'LES revenue'!M196 + M41 * M$23 + M50</f>
        <v>0.1380903232603912</v>
      </c>
      <c r="N127" s="322">
        <f>'LES revenue'!N196 + N41 * N$23 + N50</f>
        <v>0.1380903232603912</v>
      </c>
      <c r="O127" s="322">
        <f>'LES revenue'!O196 + O41 * O$23 + O50</f>
        <v>0.1380903232603912</v>
      </c>
      <c r="P127" s="322">
        <f>'LES revenue'!P196 + P41 * P$23 + P50</f>
        <v>0.1380903232603912</v>
      </c>
      <c r="Q127" s="322">
        <f>'LES revenue'!Q196 + Q41 * Q$23 + Q50</f>
        <v>0.1380903232603912</v>
      </c>
      <c r="R127" s="322">
        <f>'LES revenue'!R196 + R41 * R$23 + R50</f>
        <v>0.11042000600775438</v>
      </c>
      <c r="S127" s="322">
        <f>'LES revenue'!S196 + S41 * S$23 + S50</f>
        <v>0.11042000600775438</v>
      </c>
      <c r="T127" s="322">
        <f>'LES revenue'!T196 + T41 * T$23 + T50</f>
        <v>0.11042000600775438</v>
      </c>
      <c r="U127" s="322">
        <f>'LES revenue'!U196 + U41 * U$23 + U50</f>
        <v>0.11042000600775438</v>
      </c>
      <c r="V127" s="322">
        <f>'LES revenue'!V196 + V41 * V$23 + V50</f>
        <v>0.11042000600775438</v>
      </c>
      <c r="W127" s="322">
        <f>'LES revenue'!W196 + W41 * W$23 + W50</f>
        <v>8.2833465616664922E-2</v>
      </c>
      <c r="X127" s="322">
        <f>'LES revenue'!X196 + X41 * X$23 + X50</f>
        <v>8.2833465616664922E-2</v>
      </c>
      <c r="Y127" s="322">
        <f>'LES revenue'!Y196 + Y41 * Y$23 + Y50</f>
        <v>8.2833465616664922E-2</v>
      </c>
      <c r="Z127" s="322">
        <f>'LES revenue'!Z196 + Z41 * Z$23 + Z50</f>
        <v>8.2833465616664922E-2</v>
      </c>
      <c r="AA127" s="322">
        <f>'LES revenue'!AA196 + AA41 * AA$23 + AA50</f>
        <v>8.2833465616664922E-2</v>
      </c>
      <c r="AB127" s="322">
        <f>'LES revenue'!AB196 + AB41 * AB$23 + AB50</f>
        <v>7.0031270938717805E-2</v>
      </c>
      <c r="AC127" s="322">
        <f>'LES revenue'!AC196 + AC41 * AC$23 + AC50</f>
        <v>7.0031270938717805E-2</v>
      </c>
      <c r="AD127" s="322">
        <f>'LES revenue'!AD196 + AD41 * AD$23 + AD50</f>
        <v>7.0031270938717805E-2</v>
      </c>
      <c r="AE127" s="322">
        <f>'LES revenue'!AE196 + AE41 * AE$23 + AE50</f>
        <v>7.0031270938717805E-2</v>
      </c>
      <c r="AF127" s="322">
        <f>'LES revenue'!AF196 + AF41 * AF$23 + AF50</f>
        <v>7.0031270938717805E-2</v>
      </c>
      <c r="AG127" s="322">
        <f>'LES revenue'!AG196 + AG41 * AG$23 + AG50</f>
        <v>0.90671607286349176</v>
      </c>
      <c r="AH127" s="322">
        <f>'LES revenue'!AH196 + AH41 * AH$23 + AH50</f>
        <v>-0.10538049200475957</v>
      </c>
      <c r="AI127" s="322">
        <f>'LES revenue'!AI196 + AI41 * AI$23 + AI50</f>
        <v>-9.8512603011655833E-2</v>
      </c>
      <c r="AJ127" s="322">
        <f>'LES revenue'!AJ196 + AJ41 * AJ$23 + AJ50</f>
        <v>-0.10538049200475957</v>
      </c>
      <c r="AK127" s="322">
        <f>'LES revenue'!AK196 + AK41 * AK$23 + AK50</f>
        <v>-0.10538049200475957</v>
      </c>
      <c r="AL127" s="322">
        <f>'LES revenue'!AL196 + AL41 * AL$23 + AL50</f>
        <v>-9.8512603011655833E-2</v>
      </c>
      <c r="AM127" s="322">
        <f>'LES revenue'!AM196 + AM41 * AM$23 + AM50</f>
        <v>-9.8512603011655833E-2</v>
      </c>
      <c r="AN127" s="322">
        <f>'LES revenue'!AN196 + AN41 * AN$23 + AN50</f>
        <v>-7.6215611690213833E-2</v>
      </c>
      <c r="AO127" s="322">
        <f>'LES revenue'!AO196 + AO41 * AO$23 + AO50</f>
        <v>-7.6215611690213833E-2</v>
      </c>
      <c r="AP127" s="256"/>
      <c r="AQ127" s="256"/>
    </row>
    <row r="128" spans="3:43" x14ac:dyDescent="0.35">
      <c r="D128"/>
      <c r="E128" s="78"/>
      <c r="F128" t="s">
        <v>156</v>
      </c>
      <c r="G128" t="s">
        <v>267</v>
      </c>
      <c r="H128" s="20"/>
      <c r="J128" s="314">
        <f>'LES revenue'!J197 + J42 * J$23 + J51</f>
        <v>11.975539342816582</v>
      </c>
      <c r="K128" s="314">
        <f>'LES revenue'!K197 + K42 * K$23 + K51</f>
        <v>0</v>
      </c>
      <c r="L128" s="314">
        <f>'LES revenue'!L197 + L42 * L$23 + L51</f>
        <v>2.3133986575618972</v>
      </c>
      <c r="M128" s="314">
        <f>'LES revenue'!M197 + M42 * M$23 + M51</f>
        <v>4.7780896216930673</v>
      </c>
      <c r="N128" s="314">
        <f>'LES revenue'!N197 + N42 * N$23 + N51</f>
        <v>24.47129043753354</v>
      </c>
      <c r="O128" s="314">
        <f>'LES revenue'!O197 + O42 * O$23 + O51</f>
        <v>65.063601982661936</v>
      </c>
      <c r="P128" s="314">
        <f>'LES revenue'!P197 + P42 * P$23 + P51</f>
        <v>211.90932704421371</v>
      </c>
      <c r="Q128" s="314">
        <f>'LES revenue'!Q197 + Q42 * Q$23 + Q51</f>
        <v>0</v>
      </c>
      <c r="R128" s="314">
        <f>'LES revenue'!R197 + R42 * R$23 + R51</f>
        <v>7.2194344479783387E-2</v>
      </c>
      <c r="S128" s="314">
        <f>'LES revenue'!S197 + S42 * S$23 + S51</f>
        <v>317.21564728271392</v>
      </c>
      <c r="T128" s="314">
        <f>'LES revenue'!T197 + T42 * T$23 + T51</f>
        <v>673.2463117820098</v>
      </c>
      <c r="U128" s="314">
        <f>'LES revenue'!U197 + U42 * U$23 + U51</f>
        <v>1082.8683907441123</v>
      </c>
      <c r="V128" s="314">
        <f>'LES revenue'!V197 + V42 * V$23 + V51</f>
        <v>2406.8713725579605</v>
      </c>
      <c r="W128" s="314">
        <f>'LES revenue'!W197 + W42 * W$23 + W51</f>
        <v>7.2194344479783387E-2</v>
      </c>
      <c r="X128" s="314">
        <f>'LES revenue'!X197 + X42 * X$23 + X51</f>
        <v>7.2194344479783387E-2</v>
      </c>
      <c r="Y128" s="314">
        <f>'LES revenue'!Y197 + Y42 * Y$23 + Y51</f>
        <v>7.2194344479783387E-2</v>
      </c>
      <c r="Z128" s="314">
        <f>'LES revenue'!Z197 + Z42 * Z$23 + Z51</f>
        <v>7.2194344479783387E-2</v>
      </c>
      <c r="AA128" s="314">
        <f>'LES revenue'!AA197 + AA42 * AA$23 + AA51</f>
        <v>7.2194344479783387E-2</v>
      </c>
      <c r="AB128" s="314">
        <f>'LES revenue'!AB197 + AB42 * AB$23 + AB51</f>
        <v>7.2194344479783387E-2</v>
      </c>
      <c r="AC128" s="314">
        <f>'LES revenue'!AC197 + AC42 * AC$23 + AC51</f>
        <v>7.2194344479783387E-2</v>
      </c>
      <c r="AD128" s="314">
        <f>'LES revenue'!AD197 + AD42 * AD$23 + AD51</f>
        <v>7.2194344479783387E-2</v>
      </c>
      <c r="AE128" s="314">
        <f>'LES revenue'!AE197 + AE42 * AE$23 + AE51</f>
        <v>7.2194344479783387E-2</v>
      </c>
      <c r="AF128" s="314">
        <f>'LES revenue'!AF197 + AF42 * AF$23 + AF51</f>
        <v>7.2194344479783387E-2</v>
      </c>
      <c r="AG128" s="314">
        <f>'LES revenue'!AG197 + AG42 * AG$23 + AG51</f>
        <v>0</v>
      </c>
      <c r="AH128" s="314">
        <f>'LES revenue'!AH197 + AH42 * AH$23 + AH51</f>
        <v>0</v>
      </c>
      <c r="AI128" s="314">
        <f>'LES revenue'!AI197 + AI42 * AI$23 + AI51</f>
        <v>0</v>
      </c>
      <c r="AJ128" s="314">
        <f>'LES revenue'!AJ197 + AJ42 * AJ$23 + AJ51</f>
        <v>0</v>
      </c>
      <c r="AK128" s="314">
        <f>'LES revenue'!AK197 + AK42 * AK$23 + AK51</f>
        <v>0</v>
      </c>
      <c r="AL128" s="314">
        <f>'LES revenue'!AL197 + AL42 * AL$23 + AL51</f>
        <v>0</v>
      </c>
      <c r="AM128" s="314">
        <f>'LES revenue'!AM197 + AM42 * AM$23 + AM51</f>
        <v>0</v>
      </c>
      <c r="AN128" s="314">
        <f>'LES revenue'!AN197 + AN42 * AN$23 + AN51</f>
        <v>0</v>
      </c>
      <c r="AO128" s="314">
        <f>'LES revenue'!AO197 + AO42 * AO$23 + AO51</f>
        <v>0</v>
      </c>
    </row>
    <row r="129" spans="3:43" x14ac:dyDescent="0.35">
      <c r="D129"/>
      <c r="E129" s="78"/>
      <c r="F129" t="s">
        <v>157</v>
      </c>
      <c r="G129" t="s">
        <v>268</v>
      </c>
      <c r="H129" s="20"/>
      <c r="J129" s="314">
        <f>'LES revenue'!J198 + J43 * J$23 + J52</f>
        <v>0</v>
      </c>
      <c r="K129" s="314">
        <f>'LES revenue'!K198 + K43 * K$23 + K52</f>
        <v>0</v>
      </c>
      <c r="L129" s="314">
        <f>'LES revenue'!L198 + L43 * L$23 + L52</f>
        <v>0</v>
      </c>
      <c r="M129" s="314">
        <f>'LES revenue'!M198 + M43 * M$23 + M52</f>
        <v>0</v>
      </c>
      <c r="N129" s="314">
        <f>'LES revenue'!N198 + N43 * N$23 + N52</f>
        <v>0</v>
      </c>
      <c r="O129" s="314">
        <f>'LES revenue'!O198 + O43 * O$23 + O52</f>
        <v>0</v>
      </c>
      <c r="P129" s="314">
        <f>'LES revenue'!P198 + P43 * P$23 + P52</f>
        <v>0</v>
      </c>
      <c r="Q129" s="314">
        <f>'LES revenue'!Q198 + Q43 * Q$23 + Q52</f>
        <v>0</v>
      </c>
      <c r="R129" s="314">
        <f>'LES revenue'!R198 + R43 * R$23 + R52</f>
        <v>3.6164332213993018</v>
      </c>
      <c r="S129" s="314">
        <f>'LES revenue'!S198 + S43 * S$23 + S52</f>
        <v>3.6164332213993018</v>
      </c>
      <c r="T129" s="314">
        <f>'LES revenue'!T198 + T43 * T$23 + T52</f>
        <v>3.6164332213993018</v>
      </c>
      <c r="U129" s="314">
        <f>'LES revenue'!U198 + U43 * U$23 + U52</f>
        <v>3.6164332213993018</v>
      </c>
      <c r="V129" s="314">
        <f>'LES revenue'!V198 + V43 * V$23 + V52</f>
        <v>3.6164332213993018</v>
      </c>
      <c r="W129" s="314">
        <f>'LES revenue'!W198 + W43 * W$23 + W52</f>
        <v>3.790922701571338</v>
      </c>
      <c r="X129" s="314">
        <f>'LES revenue'!X198 + X43 * X$23 + X52</f>
        <v>3.790922701571338</v>
      </c>
      <c r="Y129" s="314">
        <f>'LES revenue'!Y198 + Y43 * Y$23 + Y52</f>
        <v>3.790922701571338</v>
      </c>
      <c r="Z129" s="314">
        <f>'LES revenue'!Z198 + Z43 * Z$23 + Z52</f>
        <v>3.790922701571338</v>
      </c>
      <c r="AA129" s="314">
        <f>'LES revenue'!AA198 + AA43 * AA$23 + AA52</f>
        <v>3.790922701571338</v>
      </c>
      <c r="AB129" s="314">
        <f>'LES revenue'!AB198 + AB43 * AB$23 + AB52</f>
        <v>3.9184338525171452</v>
      </c>
      <c r="AC129" s="314">
        <f>'LES revenue'!AC198 + AC43 * AC$23 + AC52</f>
        <v>3.9184338525171452</v>
      </c>
      <c r="AD129" s="314">
        <f>'LES revenue'!AD198 + AD43 * AD$23 + AD52</f>
        <v>3.9184338525171452</v>
      </c>
      <c r="AE129" s="314">
        <f>'LES revenue'!AE198 + AE43 * AE$23 + AE52</f>
        <v>3.9184338525171452</v>
      </c>
      <c r="AF129" s="314">
        <f>'LES revenue'!AF198 + AF43 * AF$23 + AF52</f>
        <v>3.9184338525171452</v>
      </c>
      <c r="AG129" s="314">
        <f>'LES revenue'!AG198 + AG43 * AG$23 + AG52</f>
        <v>0</v>
      </c>
      <c r="AH129" s="314">
        <f>'LES revenue'!AH198 + AH43 * AH$23 + AH52</f>
        <v>0</v>
      </c>
      <c r="AI129" s="314">
        <f>'LES revenue'!AI198 + AI43 * AI$23 + AI52</f>
        <v>0</v>
      </c>
      <c r="AJ129" s="314">
        <f>'LES revenue'!AJ198 + AJ43 * AJ$23 + AJ52</f>
        <v>0</v>
      </c>
      <c r="AK129" s="314">
        <f>'LES revenue'!AK198 + AK43 * AK$23 + AK52</f>
        <v>0</v>
      </c>
      <c r="AL129" s="314">
        <f>'LES revenue'!AL198 + AL43 * AL$23 + AL52</f>
        <v>0</v>
      </c>
      <c r="AM129" s="314">
        <f>'LES revenue'!AM198 + AM43 * AM$23 + AM52</f>
        <v>0</v>
      </c>
      <c r="AN129" s="314">
        <f>'LES revenue'!AN198 + AN43 * AN$23 + AN52</f>
        <v>0</v>
      </c>
      <c r="AO129" s="314">
        <f>'LES revenue'!AO198 + AO43 * AO$23 + AO52</f>
        <v>0</v>
      </c>
    </row>
    <row r="130" spans="3:43" x14ac:dyDescent="0.35">
      <c r="D130"/>
      <c r="E130" s="78"/>
      <c r="F130" t="s">
        <v>158</v>
      </c>
      <c r="G130" t="s">
        <v>268</v>
      </c>
      <c r="H130" s="20"/>
      <c r="J130" s="314">
        <f>'LES revenue'!J199 + J44 * J$23 + J53</f>
        <v>0</v>
      </c>
      <c r="K130" s="314">
        <f>'LES revenue'!K199 + K44 * K$23 + K53</f>
        <v>0</v>
      </c>
      <c r="L130" s="314">
        <f>'LES revenue'!L199 + L44 * L$23 + L53</f>
        <v>0</v>
      </c>
      <c r="M130" s="314">
        <f>'LES revenue'!M199 + M44 * M$23 + M53</f>
        <v>0</v>
      </c>
      <c r="N130" s="314">
        <f>'LES revenue'!N199 + N44 * N$23 + N53</f>
        <v>0</v>
      </c>
      <c r="O130" s="314">
        <f>'LES revenue'!O199 + O44 * O$23 + O53</f>
        <v>0</v>
      </c>
      <c r="P130" s="314">
        <f>'LES revenue'!P199 + P44 * P$23 + P53</f>
        <v>0</v>
      </c>
      <c r="Q130" s="314">
        <f>'LES revenue'!Q199 + Q44 * Q$23 + Q53</f>
        <v>0</v>
      </c>
      <c r="R130" s="314">
        <f>'LES revenue'!R199 + R44 * R$23 + R53</f>
        <v>7.1670837417852917</v>
      </c>
      <c r="S130" s="314">
        <f>'LES revenue'!S199 + S44 * S$23 + S53</f>
        <v>7.1670837417852917</v>
      </c>
      <c r="T130" s="314">
        <f>'LES revenue'!T199 + T44 * T$23 + T53</f>
        <v>7.1670837417852917</v>
      </c>
      <c r="U130" s="314">
        <f>'LES revenue'!U199 + U44 * U$23 + U53</f>
        <v>7.1670837417852917</v>
      </c>
      <c r="V130" s="314">
        <f>'LES revenue'!V199 + V44 * V$23 + V53</f>
        <v>7.1670837417852917</v>
      </c>
      <c r="W130" s="314">
        <f>'LES revenue'!W199 + W44 * W$23 + W53</f>
        <v>6.6798946858169348</v>
      </c>
      <c r="X130" s="314">
        <f>'LES revenue'!X199 + X44 * X$23 + X53</f>
        <v>6.6798946858169348</v>
      </c>
      <c r="Y130" s="314">
        <f>'LES revenue'!Y199 + Y44 * Y$23 + Y53</f>
        <v>6.6798946858169348</v>
      </c>
      <c r="Z130" s="314">
        <f>'LES revenue'!Z199 + Z44 * Z$23 + Z53</f>
        <v>6.6798946858169348</v>
      </c>
      <c r="AA130" s="314">
        <f>'LES revenue'!AA199 + AA44 * AA$23 + AA53</f>
        <v>6.6798946858169348</v>
      </c>
      <c r="AB130" s="314">
        <f>'LES revenue'!AB199 + AB44 * AB$23 + AB53</f>
        <v>7.1430632333028417</v>
      </c>
      <c r="AC130" s="314">
        <f>'LES revenue'!AC199 + AC44 * AC$23 + AC53</f>
        <v>7.1430632333028417</v>
      </c>
      <c r="AD130" s="314">
        <f>'LES revenue'!AD199 + AD44 * AD$23 + AD53</f>
        <v>7.1430632333028417</v>
      </c>
      <c r="AE130" s="314">
        <f>'LES revenue'!AE199 + AE44 * AE$23 + AE53</f>
        <v>7.1430632333028417</v>
      </c>
      <c r="AF130" s="314">
        <f>'LES revenue'!AF199 + AF44 * AF$23 + AF53</f>
        <v>7.1430632333028417</v>
      </c>
      <c r="AG130" s="314">
        <f>'LES revenue'!AG199 + AG44 * AG$23 + AG53</f>
        <v>0</v>
      </c>
      <c r="AH130" s="314">
        <f>'LES revenue'!AH199 + AH44 * AH$23 + AH53</f>
        <v>0</v>
      </c>
      <c r="AI130" s="314">
        <f>'LES revenue'!AI199 + AI44 * AI$23 + AI53</f>
        <v>0</v>
      </c>
      <c r="AJ130" s="314">
        <f>'LES revenue'!AJ199 + AJ44 * AJ$23 + AJ53</f>
        <v>0</v>
      </c>
      <c r="AK130" s="314">
        <f>'LES revenue'!AK199 + AK44 * AK$23 + AK53</f>
        <v>0</v>
      </c>
      <c r="AL130" s="314">
        <f>'LES revenue'!AL199 + AL44 * AL$23 + AL53</f>
        <v>0</v>
      </c>
      <c r="AM130" s="314">
        <f>'LES revenue'!AM199 + AM44 * AM$23 + AM53</f>
        <v>0</v>
      </c>
      <c r="AN130" s="314">
        <f>'LES revenue'!AN199 + AN44 * AN$23 + AN53</f>
        <v>0</v>
      </c>
      <c r="AO130" s="314">
        <f>'LES revenue'!AO199 + AO44 * AO$23 + AO53</f>
        <v>0</v>
      </c>
    </row>
    <row r="131" spans="3:43" x14ac:dyDescent="0.35">
      <c r="D131"/>
      <c r="E131" s="78"/>
      <c r="F131" s="28" t="s">
        <v>159</v>
      </c>
      <c r="G131" s="28" t="s">
        <v>269</v>
      </c>
      <c r="H131" s="65"/>
      <c r="I131" s="258"/>
      <c r="J131" s="272">
        <f>'LES revenue'!J200 + J45 * J$23 + J54</f>
        <v>0</v>
      </c>
      <c r="K131" s="272">
        <f>'LES revenue'!K200 + K45 * K$23 + K54</f>
        <v>0</v>
      </c>
      <c r="L131" s="272">
        <f>'LES revenue'!L200 + L45 * L$23 + L54</f>
        <v>0</v>
      </c>
      <c r="M131" s="272">
        <f>'LES revenue'!M200 + M45 * M$23 + M54</f>
        <v>0</v>
      </c>
      <c r="N131" s="272">
        <f>'LES revenue'!N200 + N45 * N$23 + N54</f>
        <v>0</v>
      </c>
      <c r="O131" s="272">
        <f>'LES revenue'!O200 + O45 * O$23 + O54</f>
        <v>0</v>
      </c>
      <c r="P131" s="272">
        <f>'LES revenue'!P200 + P45 * P$23 + P54</f>
        <v>0</v>
      </c>
      <c r="Q131" s="272">
        <f>'LES revenue'!Q200 + Q45 * Q$23 + Q54</f>
        <v>0</v>
      </c>
      <c r="R131" s="272">
        <f>'LES revenue'!R200 + R45 * R$23 + R54</f>
        <v>0.18769533849802703</v>
      </c>
      <c r="S131" s="272">
        <f>'LES revenue'!S200 + S45 * S$23 + S54</f>
        <v>0.18769533849802703</v>
      </c>
      <c r="T131" s="272">
        <f>'LES revenue'!T200 + T45 * T$23 + T54</f>
        <v>0.18769533849802703</v>
      </c>
      <c r="U131" s="272">
        <f>'LES revenue'!U200 + U45 * U$23 + U54</f>
        <v>0.18769533849802703</v>
      </c>
      <c r="V131" s="272">
        <f>'LES revenue'!V200 + V45 * V$23 + V54</f>
        <v>0.18769533849802703</v>
      </c>
      <c r="W131" s="272">
        <f>'LES revenue'!W200 + W45 * W$23 + W54</f>
        <v>0.13873320817758247</v>
      </c>
      <c r="X131" s="272">
        <f>'LES revenue'!X200 + X45 * X$23 + X54</f>
        <v>0.13873320817758247</v>
      </c>
      <c r="Y131" s="272">
        <f>'LES revenue'!Y200 + Y45 * Y$23 + Y54</f>
        <v>0.13873320817758247</v>
      </c>
      <c r="Z131" s="272">
        <f>'LES revenue'!Z200 + Z45 * Z$23 + Z54</f>
        <v>0.13873320817758247</v>
      </c>
      <c r="AA131" s="272">
        <f>'LES revenue'!AA200 + AA45 * AA$23 + AA54</f>
        <v>0.13873320817758247</v>
      </c>
      <c r="AB131" s="272">
        <f>'LES revenue'!AB200 + AB45 * AB$23 + AB54</f>
        <v>9.8837997511025594E-2</v>
      </c>
      <c r="AC131" s="272">
        <f>'LES revenue'!AC200 + AC45 * AC$23 + AC54</f>
        <v>9.8837997511025594E-2</v>
      </c>
      <c r="AD131" s="272">
        <f>'LES revenue'!AD200 + AD45 * AD$23 + AD54</f>
        <v>9.8837997511025594E-2</v>
      </c>
      <c r="AE131" s="272">
        <f>'LES revenue'!AE200 + AE45 * AE$23 + AE54</f>
        <v>9.8837997511025594E-2</v>
      </c>
      <c r="AF131" s="272">
        <f>'LES revenue'!AF200 + AF45 * AF$23 + AF54</f>
        <v>9.8837997511025594E-2</v>
      </c>
      <c r="AG131" s="272">
        <f>'LES revenue'!AG200 + AG45 * AG$23 + AG54</f>
        <v>0</v>
      </c>
      <c r="AH131" s="272">
        <f>'LES revenue'!AH200 + AH45 * AH$23 + AH54</f>
        <v>0</v>
      </c>
      <c r="AI131" s="272">
        <f>'LES revenue'!AI200 + AI45 * AI$23 + AI54</f>
        <v>0</v>
      </c>
      <c r="AJ131" s="272">
        <f>'LES revenue'!AJ200 + AJ45 * AJ$23 + AJ54</f>
        <v>0.20416941156519566</v>
      </c>
      <c r="AK131" s="272">
        <f>'LES revenue'!AK200 + AK45 * AK$23 + AK54</f>
        <v>0</v>
      </c>
      <c r="AL131" s="272">
        <f>'LES revenue'!AL200 + AL45 * AL$23 + AL54</f>
        <v>0.17037127976248531</v>
      </c>
      <c r="AM131" s="272">
        <f>'LES revenue'!AM200 + AM45 * AM$23 + AM54</f>
        <v>0</v>
      </c>
      <c r="AN131" s="272">
        <f>'LES revenue'!AN200 + AN45 * AN$23 + AN54</f>
        <v>0.14267955463970711</v>
      </c>
      <c r="AO131" s="272">
        <f>'LES revenue'!AO200 + AO45 * AO$23 + AO54</f>
        <v>0</v>
      </c>
      <c r="AP131" s="256"/>
      <c r="AQ131" s="256"/>
    </row>
    <row r="132" spans="3:43" x14ac:dyDescent="0.35">
      <c r="C132" s="24"/>
    </row>
    <row r="133" spans="3:43" x14ac:dyDescent="0.35">
      <c r="C133" s="26" t="str">
        <f ca="1">INDEX('Version control'!$H$37:$H$64,MATCH($A$1,'Version control'!$F$37:$F$64,0),1)&amp;"-E: Convert LES capacity and reactive power charge components to fixed charges"</f>
        <v>Section 121-E: Convert LES capacity and reactive power charge components to fixed charges</v>
      </c>
      <c r="D133" s="26"/>
      <c r="E133" s="26"/>
      <c r="F133" s="26"/>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c r="AK133" s="26"/>
      <c r="AL133" s="26"/>
      <c r="AM133" s="26"/>
      <c r="AN133" s="26"/>
      <c r="AO133" s="26"/>
      <c r="AP133" s="26"/>
      <c r="AQ133" s="26"/>
    </row>
    <row r="134" spans="3:43" x14ac:dyDescent="0.35">
      <c r="C134" s="24"/>
    </row>
    <row r="135" spans="3:43" x14ac:dyDescent="0.35">
      <c r="C135" s="24"/>
      <c r="D135" s="24" t="s">
        <v>1222</v>
      </c>
      <c r="I135" t="s">
        <v>151</v>
      </c>
      <c r="J135" s="13"/>
      <c r="K135" s="13"/>
      <c r="L135" s="13"/>
      <c r="M135" s="13"/>
      <c r="N135" s="13"/>
      <c r="O135" s="13"/>
      <c r="P135" s="13"/>
      <c r="Q135" s="13"/>
      <c r="R135" s="13"/>
      <c r="S135" s="13"/>
      <c r="T135" s="13"/>
      <c r="U135" s="13"/>
      <c r="V135" s="13"/>
      <c r="W135" s="13"/>
      <c r="X135" s="13"/>
      <c r="Y135" s="13"/>
      <c r="Z135" s="13"/>
      <c r="AA135" s="13"/>
      <c r="AB135" s="13"/>
      <c r="AC135" s="13"/>
      <c r="AD135" s="13"/>
      <c r="AE135" s="13"/>
      <c r="AF135" s="13"/>
      <c r="AG135" s="13"/>
      <c r="AH135" s="13"/>
      <c r="AI135" s="13"/>
      <c r="AJ135" s="13"/>
      <c r="AK135" s="13"/>
      <c r="AL135" s="13"/>
      <c r="AM135" s="13"/>
      <c r="AN135" s="13"/>
      <c r="AO135" s="13"/>
      <c r="AQ135" t="s">
        <v>1221</v>
      </c>
    </row>
    <row r="136" spans="3:43" x14ac:dyDescent="0.35">
      <c r="C136" s="24"/>
    </row>
    <row r="137" spans="3:43" x14ac:dyDescent="0.35">
      <c r="D137"/>
      <c r="E137" s="27" t="s">
        <v>1190</v>
      </c>
      <c r="F137" s="27"/>
      <c r="I137" t="s">
        <v>151</v>
      </c>
      <c r="J137" s="13"/>
      <c r="K137" s="13"/>
      <c r="L137" s="13"/>
      <c r="M137" s="13"/>
      <c r="N137" s="13"/>
      <c r="O137" s="13"/>
      <c r="P137" s="13"/>
      <c r="Q137" s="13"/>
      <c r="R137" s="13"/>
      <c r="S137" s="13"/>
      <c r="T137" s="13"/>
      <c r="U137" s="13"/>
      <c r="V137" s="13"/>
      <c r="W137" s="13"/>
      <c r="X137" s="13"/>
      <c r="Y137" s="13"/>
      <c r="Z137" s="13"/>
      <c r="AA137" s="13"/>
      <c r="AB137" s="13"/>
      <c r="AC137" s="13"/>
      <c r="AD137" s="13"/>
      <c r="AE137" s="13"/>
      <c r="AF137" s="13"/>
      <c r="AG137" s="13"/>
      <c r="AH137" s="13"/>
      <c r="AI137" s="13"/>
      <c r="AJ137" s="13"/>
      <c r="AK137" s="13"/>
      <c r="AL137" s="13"/>
      <c r="AM137" s="13"/>
      <c r="AN137" s="13"/>
      <c r="AO137" s="13"/>
      <c r="AQ137" t="s">
        <v>1221</v>
      </c>
    </row>
    <row r="138" spans="3:43" x14ac:dyDescent="0.35">
      <c r="D138"/>
      <c r="E138" s="78"/>
      <c r="F138" s="19" t="s">
        <v>153</v>
      </c>
      <c r="G138" s="19" t="s">
        <v>669</v>
      </c>
      <c r="H138" s="64"/>
      <c r="I138" s="255"/>
      <c r="J138" s="55">
        <f>'Fixed inputs'!J165</f>
        <v>0</v>
      </c>
      <c r="K138" s="55">
        <f>'Fixed inputs'!K165</f>
        <v>0</v>
      </c>
      <c r="L138" s="55">
        <f>'Fixed inputs'!L165</f>
        <v>0</v>
      </c>
      <c r="M138" s="55">
        <f>'Fixed inputs'!M165</f>
        <v>0</v>
      </c>
      <c r="N138" s="55">
        <f>'Fixed inputs'!N165</f>
        <v>0</v>
      </c>
      <c r="O138" s="55">
        <f>'Fixed inputs'!O165</f>
        <v>0</v>
      </c>
      <c r="P138" s="55">
        <f>'Fixed inputs'!P165</f>
        <v>0</v>
      </c>
      <c r="Q138" s="55">
        <f>'Fixed inputs'!Q165</f>
        <v>0</v>
      </c>
      <c r="R138" s="55">
        <f>'Fixed inputs'!R165</f>
        <v>0</v>
      </c>
      <c r="S138" s="55">
        <f>'Fixed inputs'!S165</f>
        <v>0</v>
      </c>
      <c r="T138" s="55">
        <f>'Fixed inputs'!T165</f>
        <v>0</v>
      </c>
      <c r="U138" s="55">
        <f>'Fixed inputs'!U165</f>
        <v>0</v>
      </c>
      <c r="V138" s="55">
        <f>'Fixed inputs'!V165</f>
        <v>0</v>
      </c>
      <c r="W138" s="55">
        <f>'Fixed inputs'!W165</f>
        <v>0</v>
      </c>
      <c r="X138" s="55">
        <f>'Fixed inputs'!X165</f>
        <v>0</v>
      </c>
      <c r="Y138" s="55">
        <f>'Fixed inputs'!Y165</f>
        <v>0</v>
      </c>
      <c r="Z138" s="55">
        <f>'Fixed inputs'!Z165</f>
        <v>0</v>
      </c>
      <c r="AA138" s="55">
        <f>'Fixed inputs'!AA165</f>
        <v>0</v>
      </c>
      <c r="AB138" s="55">
        <f>'Fixed inputs'!AB165</f>
        <v>0</v>
      </c>
      <c r="AC138" s="55">
        <f>'Fixed inputs'!AC165</f>
        <v>0</v>
      </c>
      <c r="AD138" s="55">
        <f>'Fixed inputs'!AD165</f>
        <v>0</v>
      </c>
      <c r="AE138" s="55">
        <f>'Fixed inputs'!AE165</f>
        <v>0</v>
      </c>
      <c r="AF138" s="55">
        <f>'Fixed inputs'!AF165</f>
        <v>0</v>
      </c>
      <c r="AG138" s="55">
        <f>'Fixed inputs'!AG165</f>
        <v>0</v>
      </c>
      <c r="AH138" s="55">
        <f>'Fixed inputs'!AH165</f>
        <v>0</v>
      </c>
      <c r="AI138" s="55">
        <f>'Fixed inputs'!AI165</f>
        <v>0</v>
      </c>
      <c r="AJ138" s="55">
        <f>'Fixed inputs'!AJ165</f>
        <v>0</v>
      </c>
      <c r="AK138" s="55">
        <f>'Fixed inputs'!AK165</f>
        <v>0</v>
      </c>
      <c r="AL138" s="55">
        <f>'Fixed inputs'!AL165</f>
        <v>0</v>
      </c>
      <c r="AM138" s="55">
        <f>'Fixed inputs'!AM165</f>
        <v>0</v>
      </c>
      <c r="AN138" s="55">
        <f>'Fixed inputs'!AN165</f>
        <v>0</v>
      </c>
      <c r="AO138" s="55">
        <f>'Fixed inputs'!AO165</f>
        <v>0</v>
      </c>
      <c r="AP138" s="256"/>
      <c r="AQ138" s="256"/>
    </row>
    <row r="139" spans="3:43" x14ac:dyDescent="0.35">
      <c r="D139"/>
      <c r="E139" s="78"/>
      <c r="F139" t="s">
        <v>154</v>
      </c>
      <c r="G139" t="s">
        <v>669</v>
      </c>
      <c r="H139" s="20"/>
      <c r="I139" s="256"/>
      <c r="J139" s="347">
        <f>'Fixed inputs'!J166</f>
        <v>0</v>
      </c>
      <c r="K139" s="347">
        <f>'Fixed inputs'!K166</f>
        <v>0</v>
      </c>
      <c r="L139" s="347">
        <f>'Fixed inputs'!L166</f>
        <v>0</v>
      </c>
      <c r="M139" s="347">
        <f>'Fixed inputs'!M166</f>
        <v>0</v>
      </c>
      <c r="N139" s="347">
        <f>'Fixed inputs'!N166</f>
        <v>0</v>
      </c>
      <c r="O139" s="347">
        <f>'Fixed inputs'!O166</f>
        <v>0</v>
      </c>
      <c r="P139" s="347">
        <f>'Fixed inputs'!P166</f>
        <v>0</v>
      </c>
      <c r="Q139" s="347">
        <f>'Fixed inputs'!Q166</f>
        <v>0</v>
      </c>
      <c r="R139" s="347">
        <f>'Fixed inputs'!R166</f>
        <v>0</v>
      </c>
      <c r="S139" s="347">
        <f>'Fixed inputs'!S166</f>
        <v>0</v>
      </c>
      <c r="T139" s="347">
        <f>'Fixed inputs'!T166</f>
        <v>0</v>
      </c>
      <c r="U139" s="347">
        <f>'Fixed inputs'!U166</f>
        <v>0</v>
      </c>
      <c r="V139" s="347">
        <f>'Fixed inputs'!V166</f>
        <v>0</v>
      </c>
      <c r="W139" s="347">
        <f>'Fixed inputs'!W166</f>
        <v>0</v>
      </c>
      <c r="X139" s="347">
        <f>'Fixed inputs'!X166</f>
        <v>0</v>
      </c>
      <c r="Y139" s="347">
        <f>'Fixed inputs'!Y166</f>
        <v>0</v>
      </c>
      <c r="Z139" s="347">
        <f>'Fixed inputs'!Z166</f>
        <v>0</v>
      </c>
      <c r="AA139" s="347">
        <f>'Fixed inputs'!AA166</f>
        <v>0</v>
      </c>
      <c r="AB139" s="347">
        <f>'Fixed inputs'!AB166</f>
        <v>0</v>
      </c>
      <c r="AC139" s="347">
        <f>'Fixed inputs'!AC166</f>
        <v>0</v>
      </c>
      <c r="AD139" s="347">
        <f>'Fixed inputs'!AD166</f>
        <v>0</v>
      </c>
      <c r="AE139" s="347">
        <f>'Fixed inputs'!AE166</f>
        <v>0</v>
      </c>
      <c r="AF139" s="347">
        <f>'Fixed inputs'!AF166</f>
        <v>0</v>
      </c>
      <c r="AG139" s="347">
        <f>'Fixed inputs'!AG166</f>
        <v>0</v>
      </c>
      <c r="AH139" s="347">
        <f>'Fixed inputs'!AH166</f>
        <v>0</v>
      </c>
      <c r="AI139" s="347">
        <f>'Fixed inputs'!AI166</f>
        <v>0</v>
      </c>
      <c r="AJ139" s="347">
        <f>'Fixed inputs'!AJ166</f>
        <v>0</v>
      </c>
      <c r="AK139" s="347">
        <f>'Fixed inputs'!AK166</f>
        <v>0</v>
      </c>
      <c r="AL139" s="347">
        <f>'Fixed inputs'!AL166</f>
        <v>0</v>
      </c>
      <c r="AM139" s="347">
        <f>'Fixed inputs'!AM166</f>
        <v>0</v>
      </c>
      <c r="AN139" s="347">
        <f>'Fixed inputs'!AN166</f>
        <v>0</v>
      </c>
      <c r="AO139" s="347">
        <f>'Fixed inputs'!AO166</f>
        <v>0</v>
      </c>
      <c r="AP139" s="256"/>
      <c r="AQ139" s="256"/>
    </row>
    <row r="140" spans="3:43" x14ac:dyDescent="0.35">
      <c r="D140"/>
      <c r="E140" s="78"/>
      <c r="F140" t="s">
        <v>155</v>
      </c>
      <c r="G140" t="s">
        <v>669</v>
      </c>
      <c r="H140" s="20"/>
      <c r="I140" s="256"/>
      <c r="J140" s="347">
        <f>'Fixed inputs'!J167</f>
        <v>0</v>
      </c>
      <c r="K140" s="347">
        <f>'Fixed inputs'!K167</f>
        <v>0</v>
      </c>
      <c r="L140" s="347">
        <f>'Fixed inputs'!L167</f>
        <v>0</v>
      </c>
      <c r="M140" s="347">
        <f>'Fixed inputs'!M167</f>
        <v>0</v>
      </c>
      <c r="N140" s="347">
        <f>'Fixed inputs'!N167</f>
        <v>0</v>
      </c>
      <c r="O140" s="347">
        <f>'Fixed inputs'!O167</f>
        <v>0</v>
      </c>
      <c r="P140" s="347">
        <f>'Fixed inputs'!P167</f>
        <v>0</v>
      </c>
      <c r="Q140" s="347">
        <f>'Fixed inputs'!Q167</f>
        <v>0</v>
      </c>
      <c r="R140" s="347">
        <f>'Fixed inputs'!R167</f>
        <v>0</v>
      </c>
      <c r="S140" s="347">
        <f>'Fixed inputs'!S167</f>
        <v>0</v>
      </c>
      <c r="T140" s="347">
        <f>'Fixed inputs'!T167</f>
        <v>0</v>
      </c>
      <c r="U140" s="347">
        <f>'Fixed inputs'!U167</f>
        <v>0</v>
      </c>
      <c r="V140" s="347">
        <f>'Fixed inputs'!V167</f>
        <v>0</v>
      </c>
      <c r="W140" s="347">
        <f>'Fixed inputs'!W167</f>
        <v>0</v>
      </c>
      <c r="X140" s="347">
        <f>'Fixed inputs'!X167</f>
        <v>0</v>
      </c>
      <c r="Y140" s="347">
        <f>'Fixed inputs'!Y167</f>
        <v>0</v>
      </c>
      <c r="Z140" s="347">
        <f>'Fixed inputs'!Z167</f>
        <v>0</v>
      </c>
      <c r="AA140" s="347">
        <f>'Fixed inputs'!AA167</f>
        <v>0</v>
      </c>
      <c r="AB140" s="347">
        <f>'Fixed inputs'!AB167</f>
        <v>0</v>
      </c>
      <c r="AC140" s="347">
        <f>'Fixed inputs'!AC167</f>
        <v>0</v>
      </c>
      <c r="AD140" s="347">
        <f>'Fixed inputs'!AD167</f>
        <v>0</v>
      </c>
      <c r="AE140" s="347">
        <f>'Fixed inputs'!AE167</f>
        <v>0</v>
      </c>
      <c r="AF140" s="347">
        <f>'Fixed inputs'!AF167</f>
        <v>0</v>
      </c>
      <c r="AG140" s="347">
        <f>'Fixed inputs'!AG167</f>
        <v>0</v>
      </c>
      <c r="AH140" s="347">
        <f>'Fixed inputs'!AH167</f>
        <v>0</v>
      </c>
      <c r="AI140" s="347">
        <f>'Fixed inputs'!AI167</f>
        <v>0</v>
      </c>
      <c r="AJ140" s="347">
        <f>'Fixed inputs'!AJ167</f>
        <v>0</v>
      </c>
      <c r="AK140" s="347">
        <f>'Fixed inputs'!AK167</f>
        <v>0</v>
      </c>
      <c r="AL140" s="347">
        <f>'Fixed inputs'!AL167</f>
        <v>0</v>
      </c>
      <c r="AM140" s="347">
        <f>'Fixed inputs'!AM167</f>
        <v>0</v>
      </c>
      <c r="AN140" s="347">
        <f>'Fixed inputs'!AN167</f>
        <v>0</v>
      </c>
      <c r="AO140" s="347">
        <f>'Fixed inputs'!AO167</f>
        <v>0</v>
      </c>
      <c r="AP140" s="256"/>
      <c r="AQ140" s="256"/>
    </row>
    <row r="141" spans="3:43" x14ac:dyDescent="0.35">
      <c r="D141"/>
      <c r="E141" s="78"/>
      <c r="F141" t="s">
        <v>156</v>
      </c>
      <c r="G141" t="s">
        <v>669</v>
      </c>
      <c r="H141" s="20"/>
      <c r="J141" s="347">
        <f>'Fixed inputs'!J168</f>
        <v>0</v>
      </c>
      <c r="K141" s="347">
        <f>'Fixed inputs'!K168</f>
        <v>0</v>
      </c>
      <c r="L141" s="347">
        <f>'Fixed inputs'!L168</f>
        <v>0</v>
      </c>
      <c r="M141" s="347">
        <f>'Fixed inputs'!M168</f>
        <v>0</v>
      </c>
      <c r="N141" s="347">
        <f>'Fixed inputs'!N168</f>
        <v>0</v>
      </c>
      <c r="O141" s="347">
        <f>'Fixed inputs'!O168</f>
        <v>0</v>
      </c>
      <c r="P141" s="347">
        <f>'Fixed inputs'!P168</f>
        <v>0</v>
      </c>
      <c r="Q141" s="347">
        <f>'Fixed inputs'!Q168</f>
        <v>0</v>
      </c>
      <c r="R141" s="347">
        <f>'Fixed inputs'!R168</f>
        <v>0</v>
      </c>
      <c r="S141" s="347">
        <f>'Fixed inputs'!S168</f>
        <v>0</v>
      </c>
      <c r="T141" s="347">
        <f>'Fixed inputs'!T168</f>
        <v>0</v>
      </c>
      <c r="U141" s="347">
        <f>'Fixed inputs'!U168</f>
        <v>0</v>
      </c>
      <c r="V141" s="347">
        <f>'Fixed inputs'!V168</f>
        <v>0</v>
      </c>
      <c r="W141" s="347">
        <f>'Fixed inputs'!W168</f>
        <v>0</v>
      </c>
      <c r="X141" s="347">
        <f>'Fixed inputs'!X168</f>
        <v>0</v>
      </c>
      <c r="Y141" s="347">
        <f>'Fixed inputs'!Y168</f>
        <v>0</v>
      </c>
      <c r="Z141" s="347">
        <f>'Fixed inputs'!Z168</f>
        <v>0</v>
      </c>
      <c r="AA141" s="347">
        <f>'Fixed inputs'!AA168</f>
        <v>0</v>
      </c>
      <c r="AB141" s="347">
        <f>'Fixed inputs'!AB168</f>
        <v>0</v>
      </c>
      <c r="AC141" s="347">
        <f>'Fixed inputs'!AC168</f>
        <v>0</v>
      </c>
      <c r="AD141" s="347">
        <f>'Fixed inputs'!AD168</f>
        <v>0</v>
      </c>
      <c r="AE141" s="347">
        <f>'Fixed inputs'!AE168</f>
        <v>0</v>
      </c>
      <c r="AF141" s="347">
        <f>'Fixed inputs'!AF168</f>
        <v>0</v>
      </c>
      <c r="AG141" s="347">
        <f>'Fixed inputs'!AG168</f>
        <v>0</v>
      </c>
      <c r="AH141" s="347">
        <f>'Fixed inputs'!AH168</f>
        <v>0</v>
      </c>
      <c r="AI141" s="347">
        <f>'Fixed inputs'!AI168</f>
        <v>0</v>
      </c>
      <c r="AJ141" s="347">
        <f>'Fixed inputs'!AJ168</f>
        <v>0</v>
      </c>
      <c r="AK141" s="347">
        <f>'Fixed inputs'!AK168</f>
        <v>0</v>
      </c>
      <c r="AL141" s="347">
        <f>'Fixed inputs'!AL168</f>
        <v>0</v>
      </c>
      <c r="AM141" s="347">
        <f>'Fixed inputs'!AM168</f>
        <v>0</v>
      </c>
      <c r="AN141" s="347">
        <f>'Fixed inputs'!AN168</f>
        <v>0</v>
      </c>
      <c r="AO141" s="347">
        <f>'Fixed inputs'!AO168</f>
        <v>0</v>
      </c>
    </row>
    <row r="142" spans="3:43" x14ac:dyDescent="0.35">
      <c r="D142"/>
      <c r="E142" s="78"/>
      <c r="F142" t="s">
        <v>157</v>
      </c>
      <c r="G142" t="s">
        <v>669</v>
      </c>
      <c r="H142" s="20"/>
      <c r="J142" s="449">
        <f>'Fixed inputs'!J169</f>
        <v>0</v>
      </c>
      <c r="K142" s="449">
        <f>'Fixed inputs'!K169</f>
        <v>0</v>
      </c>
      <c r="L142" s="449">
        <f>'Fixed inputs'!L169</f>
        <v>0</v>
      </c>
      <c r="M142" s="449">
        <f>'Fixed inputs'!M169</f>
        <v>0</v>
      </c>
      <c r="N142" s="449">
        <f>'Fixed inputs'!N169</f>
        <v>0</v>
      </c>
      <c r="O142" s="449">
        <f>'Fixed inputs'!O169</f>
        <v>0</v>
      </c>
      <c r="P142" s="449">
        <f>'Fixed inputs'!P169</f>
        <v>0</v>
      </c>
      <c r="Q142" s="449">
        <f>'Fixed inputs'!Q169</f>
        <v>0</v>
      </c>
      <c r="R142" s="449">
        <f>'Fixed inputs'!R169</f>
        <v>1</v>
      </c>
      <c r="S142" s="449">
        <f>'Fixed inputs'!S169</f>
        <v>1</v>
      </c>
      <c r="T142" s="449">
        <f>'Fixed inputs'!T169</f>
        <v>1</v>
      </c>
      <c r="U142" s="449">
        <f>'Fixed inputs'!U169</f>
        <v>1</v>
      </c>
      <c r="V142" s="449">
        <f>'Fixed inputs'!V169</f>
        <v>1</v>
      </c>
      <c r="W142" s="449">
        <f>'Fixed inputs'!W169</f>
        <v>1</v>
      </c>
      <c r="X142" s="449">
        <f>'Fixed inputs'!X169</f>
        <v>1</v>
      </c>
      <c r="Y142" s="449">
        <f>'Fixed inputs'!Y169</f>
        <v>1</v>
      </c>
      <c r="Z142" s="449">
        <f>'Fixed inputs'!Z169</f>
        <v>1</v>
      </c>
      <c r="AA142" s="449">
        <f>'Fixed inputs'!AA169</f>
        <v>1</v>
      </c>
      <c r="AB142" s="449">
        <f>'Fixed inputs'!AB169</f>
        <v>1</v>
      </c>
      <c r="AC142" s="449">
        <f>'Fixed inputs'!AC169</f>
        <v>1</v>
      </c>
      <c r="AD142" s="449">
        <f>'Fixed inputs'!AD169</f>
        <v>1</v>
      </c>
      <c r="AE142" s="449">
        <f>'Fixed inputs'!AE169</f>
        <v>1</v>
      </c>
      <c r="AF142" s="449">
        <f>'Fixed inputs'!AF169</f>
        <v>1</v>
      </c>
      <c r="AG142" s="449">
        <f>'Fixed inputs'!AG169</f>
        <v>0</v>
      </c>
      <c r="AH142" s="449">
        <f>'Fixed inputs'!AH169</f>
        <v>0</v>
      </c>
      <c r="AI142" s="449">
        <f>'Fixed inputs'!AI169</f>
        <v>0</v>
      </c>
      <c r="AJ142" s="449">
        <f>'Fixed inputs'!AJ169</f>
        <v>1</v>
      </c>
      <c r="AK142" s="449">
        <f>'Fixed inputs'!AK169</f>
        <v>1</v>
      </c>
      <c r="AL142" s="449">
        <f>'Fixed inputs'!AL169</f>
        <v>1</v>
      </c>
      <c r="AM142" s="449">
        <f>'Fixed inputs'!AM169</f>
        <v>1</v>
      </c>
      <c r="AN142" s="449">
        <f>'Fixed inputs'!AN169</f>
        <v>1</v>
      </c>
      <c r="AO142" s="449">
        <f>'Fixed inputs'!AO169</f>
        <v>1</v>
      </c>
    </row>
    <row r="143" spans="3:43" x14ac:dyDescent="0.35">
      <c r="D143"/>
      <c r="E143" s="78"/>
      <c r="F143" t="s">
        <v>158</v>
      </c>
      <c r="G143" t="s">
        <v>669</v>
      </c>
      <c r="H143" s="20"/>
      <c r="J143" s="449">
        <f>'Fixed inputs'!J170</f>
        <v>0</v>
      </c>
      <c r="K143" s="449">
        <f>'Fixed inputs'!K170</f>
        <v>0</v>
      </c>
      <c r="L143" s="449">
        <f>'Fixed inputs'!L170</f>
        <v>0</v>
      </c>
      <c r="M143" s="449">
        <f>'Fixed inputs'!M170</f>
        <v>0</v>
      </c>
      <c r="N143" s="449">
        <f>'Fixed inputs'!N170</f>
        <v>0</v>
      </c>
      <c r="O143" s="449">
        <f>'Fixed inputs'!O170</f>
        <v>0</v>
      </c>
      <c r="P143" s="449">
        <f>'Fixed inputs'!P170</f>
        <v>0</v>
      </c>
      <c r="Q143" s="449">
        <f>'Fixed inputs'!Q170</f>
        <v>0</v>
      </c>
      <c r="R143" s="449">
        <f>'Fixed inputs'!R170</f>
        <v>1</v>
      </c>
      <c r="S143" s="449">
        <f>'Fixed inputs'!S170</f>
        <v>1</v>
      </c>
      <c r="T143" s="449">
        <f>'Fixed inputs'!T170</f>
        <v>1</v>
      </c>
      <c r="U143" s="449">
        <f>'Fixed inputs'!U170</f>
        <v>1</v>
      </c>
      <c r="V143" s="449">
        <f>'Fixed inputs'!V170</f>
        <v>1</v>
      </c>
      <c r="W143" s="449">
        <f>'Fixed inputs'!W170</f>
        <v>1</v>
      </c>
      <c r="X143" s="449">
        <f>'Fixed inputs'!X170</f>
        <v>1</v>
      </c>
      <c r="Y143" s="449">
        <f>'Fixed inputs'!Y170</f>
        <v>1</v>
      </c>
      <c r="Z143" s="449">
        <f>'Fixed inputs'!Z170</f>
        <v>1</v>
      </c>
      <c r="AA143" s="449">
        <f>'Fixed inputs'!AA170</f>
        <v>1</v>
      </c>
      <c r="AB143" s="449">
        <f>'Fixed inputs'!AB170</f>
        <v>1</v>
      </c>
      <c r="AC143" s="449">
        <f>'Fixed inputs'!AC170</f>
        <v>1</v>
      </c>
      <c r="AD143" s="449">
        <f>'Fixed inputs'!AD170</f>
        <v>1</v>
      </c>
      <c r="AE143" s="449">
        <f>'Fixed inputs'!AE170</f>
        <v>1</v>
      </c>
      <c r="AF143" s="449">
        <f>'Fixed inputs'!AF170</f>
        <v>1</v>
      </c>
      <c r="AG143" s="449">
        <f>'Fixed inputs'!AG170</f>
        <v>0</v>
      </c>
      <c r="AH143" s="449">
        <f>'Fixed inputs'!AH170</f>
        <v>0</v>
      </c>
      <c r="AI143" s="449">
        <f>'Fixed inputs'!AI170</f>
        <v>0</v>
      </c>
      <c r="AJ143" s="449">
        <f>'Fixed inputs'!AJ170</f>
        <v>1</v>
      </c>
      <c r="AK143" s="449">
        <f>'Fixed inputs'!AK170</f>
        <v>1</v>
      </c>
      <c r="AL143" s="449">
        <f>'Fixed inputs'!AL170</f>
        <v>1</v>
      </c>
      <c r="AM143" s="449">
        <f>'Fixed inputs'!AM170</f>
        <v>1</v>
      </c>
      <c r="AN143" s="449">
        <f>'Fixed inputs'!AN170</f>
        <v>1</v>
      </c>
      <c r="AO143" s="449">
        <f>'Fixed inputs'!AO170</f>
        <v>1</v>
      </c>
    </row>
    <row r="144" spans="3:43" x14ac:dyDescent="0.35">
      <c r="D144"/>
      <c r="E144" s="78"/>
      <c r="F144" s="28" t="s">
        <v>159</v>
      </c>
      <c r="G144" s="28" t="s">
        <v>669</v>
      </c>
      <c r="H144" s="65"/>
      <c r="I144" s="258"/>
      <c r="J144" s="201">
        <f>'Fixed inputs'!J171</f>
        <v>0</v>
      </c>
      <c r="K144" s="201">
        <f>'Fixed inputs'!K171</f>
        <v>0</v>
      </c>
      <c r="L144" s="201">
        <f>'Fixed inputs'!L171</f>
        <v>0</v>
      </c>
      <c r="M144" s="201">
        <f>'Fixed inputs'!M171</f>
        <v>0</v>
      </c>
      <c r="N144" s="201">
        <f>'Fixed inputs'!N171</f>
        <v>0</v>
      </c>
      <c r="O144" s="201">
        <f>'Fixed inputs'!O171</f>
        <v>0</v>
      </c>
      <c r="P144" s="201">
        <f>'Fixed inputs'!P171</f>
        <v>0</v>
      </c>
      <c r="Q144" s="201">
        <f>'Fixed inputs'!Q171</f>
        <v>0</v>
      </c>
      <c r="R144" s="201">
        <f>'Fixed inputs'!R171</f>
        <v>1</v>
      </c>
      <c r="S144" s="201">
        <f>'Fixed inputs'!S171</f>
        <v>1</v>
      </c>
      <c r="T144" s="201">
        <f>'Fixed inputs'!T171</f>
        <v>1</v>
      </c>
      <c r="U144" s="201">
        <f>'Fixed inputs'!U171</f>
        <v>1</v>
      </c>
      <c r="V144" s="201">
        <f>'Fixed inputs'!V171</f>
        <v>1</v>
      </c>
      <c r="W144" s="201">
        <f>'Fixed inputs'!W171</f>
        <v>1</v>
      </c>
      <c r="X144" s="201">
        <f>'Fixed inputs'!X171</f>
        <v>1</v>
      </c>
      <c r="Y144" s="201">
        <f>'Fixed inputs'!Y171</f>
        <v>1</v>
      </c>
      <c r="Z144" s="201">
        <f>'Fixed inputs'!Z171</f>
        <v>1</v>
      </c>
      <c r="AA144" s="201">
        <f>'Fixed inputs'!AA171</f>
        <v>1</v>
      </c>
      <c r="AB144" s="201">
        <f>'Fixed inputs'!AB171</f>
        <v>1</v>
      </c>
      <c r="AC144" s="201">
        <f>'Fixed inputs'!AC171</f>
        <v>1</v>
      </c>
      <c r="AD144" s="201">
        <f>'Fixed inputs'!AD171</f>
        <v>1</v>
      </c>
      <c r="AE144" s="201">
        <f>'Fixed inputs'!AE171</f>
        <v>1</v>
      </c>
      <c r="AF144" s="201">
        <f>'Fixed inputs'!AF171</f>
        <v>1</v>
      </c>
      <c r="AG144" s="201">
        <f>'Fixed inputs'!AG171</f>
        <v>0</v>
      </c>
      <c r="AH144" s="201">
        <f>'Fixed inputs'!AH171</f>
        <v>0</v>
      </c>
      <c r="AI144" s="201">
        <f>'Fixed inputs'!AI171</f>
        <v>0</v>
      </c>
      <c r="AJ144" s="201">
        <f>'Fixed inputs'!AJ171</f>
        <v>1</v>
      </c>
      <c r="AK144" s="201">
        <f>'Fixed inputs'!AK171</f>
        <v>1</v>
      </c>
      <c r="AL144" s="201">
        <f>'Fixed inputs'!AL171</f>
        <v>1</v>
      </c>
      <c r="AM144" s="201">
        <f>'Fixed inputs'!AM171</f>
        <v>1</v>
      </c>
      <c r="AN144" s="201">
        <f>'Fixed inputs'!AN171</f>
        <v>1</v>
      </c>
      <c r="AO144" s="201">
        <f>'Fixed inputs'!AO171</f>
        <v>1</v>
      </c>
      <c r="AP144" s="256"/>
      <c r="AQ144" s="256"/>
    </row>
    <row r="145" spans="4:43" x14ac:dyDescent="0.35">
      <c r="D145"/>
      <c r="E145" s="78"/>
      <c r="H145" s="20"/>
      <c r="J145" s="205"/>
      <c r="K145" s="205"/>
      <c r="L145" s="205"/>
      <c r="M145" s="205"/>
      <c r="N145" s="205"/>
      <c r="O145" s="205"/>
      <c r="P145" s="205"/>
      <c r="Q145" s="205"/>
      <c r="R145" s="205"/>
      <c r="S145" s="205"/>
      <c r="T145" s="205"/>
      <c r="U145" s="205"/>
      <c r="V145" s="205"/>
      <c r="W145" s="205"/>
      <c r="X145" s="205"/>
      <c r="Y145" s="205"/>
      <c r="Z145" s="205"/>
      <c r="AA145" s="205"/>
      <c r="AB145" s="205"/>
      <c r="AC145" s="205"/>
      <c r="AD145" s="205"/>
      <c r="AE145" s="205"/>
      <c r="AF145" s="205"/>
      <c r="AG145" s="205"/>
      <c r="AH145" s="205"/>
      <c r="AI145" s="205"/>
      <c r="AJ145" s="205"/>
      <c r="AK145" s="205"/>
      <c r="AL145" s="205"/>
      <c r="AM145" s="205"/>
      <c r="AN145" s="205"/>
      <c r="AO145" s="205"/>
    </row>
    <row r="146" spans="4:43" x14ac:dyDescent="0.35">
      <c r="D146"/>
      <c r="E146" s="27" t="s">
        <v>1186</v>
      </c>
    </row>
    <row r="147" spans="4:43" x14ac:dyDescent="0.35">
      <c r="D147" s="78"/>
      <c r="F147" s="19" t="s">
        <v>153</v>
      </c>
      <c r="G147" s="19" t="s">
        <v>1187</v>
      </c>
      <c r="H147" s="472">
        <f>thousand / days_in_year</f>
        <v>2.7397260273972601</v>
      </c>
    </row>
    <row r="148" spans="4:43" x14ac:dyDescent="0.35">
      <c r="D148" s="78"/>
      <c r="F148" t="s">
        <v>154</v>
      </c>
      <c r="G148" t="s">
        <v>1187</v>
      </c>
      <c r="H148" s="473">
        <f>thousand / days_in_year</f>
        <v>2.7397260273972601</v>
      </c>
    </row>
    <row r="149" spans="4:43" x14ac:dyDescent="0.35">
      <c r="D149" s="78"/>
      <c r="F149" t="s">
        <v>155</v>
      </c>
      <c r="G149" t="s">
        <v>1187</v>
      </c>
      <c r="H149" s="473">
        <f>thousand / days_in_year</f>
        <v>2.7397260273972601</v>
      </c>
    </row>
    <row r="150" spans="4:43" x14ac:dyDescent="0.35">
      <c r="D150" s="78"/>
      <c r="F150" t="s">
        <v>156</v>
      </c>
      <c r="G150" t="s">
        <v>50</v>
      </c>
      <c r="H150" s="473">
        <f>days_in_year / days_in_year</f>
        <v>1</v>
      </c>
    </row>
    <row r="151" spans="4:43" x14ac:dyDescent="0.35">
      <c r="D151" s="78"/>
      <c r="F151" t="s">
        <v>157</v>
      </c>
      <c r="G151" t="s">
        <v>50</v>
      </c>
      <c r="H151" s="473">
        <f>days_in_year / days_in_year</f>
        <v>1</v>
      </c>
    </row>
    <row r="152" spans="4:43" x14ac:dyDescent="0.35">
      <c r="D152" s="78"/>
      <c r="F152" t="s">
        <v>158</v>
      </c>
      <c r="G152" t="s">
        <v>50</v>
      </c>
      <c r="H152" s="473">
        <f>days_in_year / days_in_year</f>
        <v>1</v>
      </c>
    </row>
    <row r="153" spans="4:43" x14ac:dyDescent="0.35">
      <c r="D153" s="78"/>
      <c r="F153" s="28" t="s">
        <v>159</v>
      </c>
      <c r="G153" s="28" t="s">
        <v>1188</v>
      </c>
      <c r="H153" s="474">
        <f>thousand / days_in_year</f>
        <v>2.7397260273972601</v>
      </c>
    </row>
    <row r="154" spans="4:43" x14ac:dyDescent="0.35">
      <c r="D154" s="78"/>
      <c r="F154" s="2"/>
      <c r="U154" s="154"/>
      <c r="V154" s="154"/>
      <c r="W154" s="154"/>
      <c r="X154" s="154"/>
      <c r="Y154" s="154"/>
      <c r="Z154" s="154"/>
      <c r="AA154" s="154"/>
      <c r="AB154" s="154"/>
      <c r="AC154" s="154"/>
      <c r="AD154" s="154"/>
      <c r="AE154" s="154"/>
      <c r="AF154" s="154"/>
      <c r="AG154" s="154"/>
      <c r="AH154" s="154"/>
      <c r="AI154" s="154"/>
      <c r="AJ154" s="154"/>
      <c r="AK154" s="154"/>
      <c r="AL154" s="154"/>
      <c r="AM154" s="154"/>
      <c r="AN154" s="154"/>
      <c r="AO154" s="154"/>
    </row>
    <row r="155" spans="4:43" x14ac:dyDescent="0.35">
      <c r="D155"/>
      <c r="E155" s="27" t="s">
        <v>1185</v>
      </c>
      <c r="F155" s="27"/>
      <c r="H155" s="20"/>
      <c r="J155" s="462"/>
      <c r="K155" s="462"/>
      <c r="L155" s="462"/>
      <c r="M155" s="462"/>
      <c r="N155" s="462"/>
      <c r="O155" s="462"/>
      <c r="P155" s="462"/>
      <c r="Q155" s="462"/>
      <c r="R155" s="462"/>
      <c r="S155" s="462"/>
      <c r="T155" s="462"/>
      <c r="U155" s="462"/>
      <c r="V155" s="462"/>
      <c r="W155" s="462"/>
      <c r="X155" s="462"/>
      <c r="Y155" s="462"/>
      <c r="Z155" s="462"/>
      <c r="AA155" s="462"/>
      <c r="AB155" s="462"/>
      <c r="AC155" s="462"/>
      <c r="AD155" s="462"/>
      <c r="AE155" s="462"/>
      <c r="AF155" s="462"/>
      <c r="AG155" s="462"/>
      <c r="AH155" s="462"/>
      <c r="AI155" s="462"/>
      <c r="AJ155" s="462"/>
      <c r="AK155" s="462"/>
      <c r="AL155" s="462"/>
      <c r="AM155" s="462"/>
      <c r="AN155" s="462"/>
      <c r="AO155" s="462"/>
    </row>
    <row r="156" spans="4:43" x14ac:dyDescent="0.35">
      <c r="D156"/>
      <c r="E156" s="78"/>
      <c r="F156" s="19" t="s">
        <v>153</v>
      </c>
      <c r="G156" s="19" t="s">
        <v>266</v>
      </c>
      <c r="H156" s="64"/>
      <c r="I156" s="255"/>
      <c r="J156" s="270">
        <f t="shared" ref="J156:AO156" si="0">IF(J138 = 1, 0, 1) * J62</f>
        <v>1.5717249332615681</v>
      </c>
      <c r="K156" s="270">
        <f t="shared" si="0"/>
        <v>1.5717249332615681</v>
      </c>
      <c r="L156" s="270">
        <f t="shared" si="0"/>
        <v>1.3508816877101253</v>
      </c>
      <c r="M156" s="270">
        <f t="shared" si="0"/>
        <v>1.3508816877101253</v>
      </c>
      <c r="N156" s="270">
        <f t="shared" si="0"/>
        <v>1.3508816877101253</v>
      </c>
      <c r="O156" s="270">
        <f t="shared" si="0"/>
        <v>1.3508816877101253</v>
      </c>
      <c r="P156" s="270">
        <f t="shared" si="0"/>
        <v>1.3508816877101253</v>
      </c>
      <c r="Q156" s="270">
        <f t="shared" si="0"/>
        <v>1.3508816877101253</v>
      </c>
      <c r="R156" s="270">
        <f t="shared" si="0"/>
        <v>1.1858799418243273</v>
      </c>
      <c r="S156" s="270">
        <f t="shared" si="0"/>
        <v>1.1858799418243273</v>
      </c>
      <c r="T156" s="270">
        <f t="shared" si="0"/>
        <v>1.1858799418243273</v>
      </c>
      <c r="U156" s="270">
        <f t="shared" si="0"/>
        <v>1.1858799418243273</v>
      </c>
      <c r="V156" s="270">
        <f t="shared" si="0"/>
        <v>1.1858799418243273</v>
      </c>
      <c r="W156" s="270">
        <f t="shared" si="0"/>
        <v>1.0488350474548309</v>
      </c>
      <c r="X156" s="270">
        <f t="shared" si="0"/>
        <v>1.0488350474548309</v>
      </c>
      <c r="Y156" s="270">
        <f t="shared" si="0"/>
        <v>1.0488350474548309</v>
      </c>
      <c r="Z156" s="270">
        <f t="shared" si="0"/>
        <v>1.0488350474548309</v>
      </c>
      <c r="AA156" s="270">
        <f t="shared" si="0"/>
        <v>1.0488350474548309</v>
      </c>
      <c r="AB156" s="270">
        <f t="shared" si="0"/>
        <v>1.0516363334216539</v>
      </c>
      <c r="AC156" s="270">
        <f t="shared" si="0"/>
        <v>1.0516363334216539</v>
      </c>
      <c r="AD156" s="270">
        <f t="shared" si="0"/>
        <v>1.0516363334216539</v>
      </c>
      <c r="AE156" s="270">
        <f t="shared" si="0"/>
        <v>1.0516363334216539</v>
      </c>
      <c r="AF156" s="270">
        <f t="shared" si="0"/>
        <v>1.0516363334216539</v>
      </c>
      <c r="AG156" s="270">
        <f t="shared" si="0"/>
        <v>3.1145694567872266</v>
      </c>
      <c r="AH156" s="270">
        <f t="shared" si="0"/>
        <v>-1.030894660320818</v>
      </c>
      <c r="AI156" s="270">
        <f t="shared" si="0"/>
        <v>-1.0193115742497973</v>
      </c>
      <c r="AJ156" s="270">
        <f t="shared" si="0"/>
        <v>-1.030894660320818</v>
      </c>
      <c r="AK156" s="270">
        <f t="shared" si="0"/>
        <v>-1.030894660320818</v>
      </c>
      <c r="AL156" s="270">
        <f t="shared" si="0"/>
        <v>-1.0193115742497973</v>
      </c>
      <c r="AM156" s="270">
        <f t="shared" si="0"/>
        <v>-1.0193115742497973</v>
      </c>
      <c r="AN156" s="270">
        <f t="shared" si="0"/>
        <v>-1.0038674594884369</v>
      </c>
      <c r="AO156" s="270">
        <f t="shared" si="0"/>
        <v>-1.0038674594884369</v>
      </c>
      <c r="AP156" s="256"/>
      <c r="AQ156" s="256"/>
    </row>
    <row r="157" spans="4:43" x14ac:dyDescent="0.35">
      <c r="D157"/>
      <c r="E157" s="78"/>
      <c r="F157" t="s">
        <v>154</v>
      </c>
      <c r="G157" t="s">
        <v>266</v>
      </c>
      <c r="H157" s="20"/>
      <c r="I157" s="256"/>
      <c r="J157" s="310">
        <f t="shared" ref="J157:AO157" si="1">IF(J139 = 1, 0, 1) * J63</f>
        <v>7.861254656786193E-2</v>
      </c>
      <c r="K157" s="310">
        <f t="shared" si="1"/>
        <v>7.861254656786193E-2</v>
      </c>
      <c r="L157" s="310">
        <f t="shared" si="1"/>
        <v>6.7566688887737369E-2</v>
      </c>
      <c r="M157" s="310">
        <f t="shared" si="1"/>
        <v>6.7566688887737369E-2</v>
      </c>
      <c r="N157" s="310">
        <f t="shared" si="1"/>
        <v>6.7566688887737369E-2</v>
      </c>
      <c r="O157" s="310">
        <f t="shared" si="1"/>
        <v>6.7566688887737369E-2</v>
      </c>
      <c r="P157" s="310">
        <f t="shared" si="1"/>
        <v>6.7566688887737369E-2</v>
      </c>
      <c r="Q157" s="310">
        <f t="shared" si="1"/>
        <v>6.7566688887737369E-2</v>
      </c>
      <c r="R157" s="310">
        <f t="shared" si="1"/>
        <v>5.9313840594932984E-2</v>
      </c>
      <c r="S157" s="310">
        <f t="shared" si="1"/>
        <v>5.9313840594932984E-2</v>
      </c>
      <c r="T157" s="310">
        <f t="shared" si="1"/>
        <v>5.9313840594932984E-2</v>
      </c>
      <c r="U157" s="310">
        <f t="shared" si="1"/>
        <v>5.9313840594932984E-2</v>
      </c>
      <c r="V157" s="310">
        <f t="shared" si="1"/>
        <v>5.9313840594932984E-2</v>
      </c>
      <c r="W157" s="310">
        <f t="shared" si="1"/>
        <v>5.2459302684057449E-2</v>
      </c>
      <c r="X157" s="310">
        <f t="shared" si="1"/>
        <v>5.2459302684057449E-2</v>
      </c>
      <c r="Y157" s="310">
        <f t="shared" si="1"/>
        <v>5.2459302684057449E-2</v>
      </c>
      <c r="Z157" s="310">
        <f t="shared" si="1"/>
        <v>5.2459302684057449E-2</v>
      </c>
      <c r="AA157" s="310">
        <f t="shared" si="1"/>
        <v>5.2459302684057449E-2</v>
      </c>
      <c r="AB157" s="310">
        <f t="shared" si="1"/>
        <v>5.2599413856729227E-2</v>
      </c>
      <c r="AC157" s="310">
        <f t="shared" si="1"/>
        <v>5.2599413856729227E-2</v>
      </c>
      <c r="AD157" s="310">
        <f t="shared" si="1"/>
        <v>5.2599413856729227E-2</v>
      </c>
      <c r="AE157" s="310">
        <f t="shared" si="1"/>
        <v>5.2599413856729227E-2</v>
      </c>
      <c r="AF157" s="310">
        <f t="shared" si="1"/>
        <v>5.2599413856729227E-2</v>
      </c>
      <c r="AG157" s="310">
        <f t="shared" si="1"/>
        <v>0.19747795971282966</v>
      </c>
      <c r="AH157" s="310">
        <f t="shared" si="1"/>
        <v>-5.1561983128216714E-2</v>
      </c>
      <c r="AI157" s="310">
        <f t="shared" si="1"/>
        <v>-5.0982635003180572E-2</v>
      </c>
      <c r="AJ157" s="310">
        <f t="shared" si="1"/>
        <v>-5.1561983128216714E-2</v>
      </c>
      <c r="AK157" s="310">
        <f t="shared" si="1"/>
        <v>-5.1561983128216714E-2</v>
      </c>
      <c r="AL157" s="310">
        <f t="shared" si="1"/>
        <v>-5.0982635003180572E-2</v>
      </c>
      <c r="AM157" s="310">
        <f t="shared" si="1"/>
        <v>-5.0982635003180572E-2</v>
      </c>
      <c r="AN157" s="310">
        <f t="shared" si="1"/>
        <v>-5.0210170836465708E-2</v>
      </c>
      <c r="AO157" s="310">
        <f t="shared" si="1"/>
        <v>-5.0210170836465708E-2</v>
      </c>
      <c r="AP157" s="256"/>
      <c r="AQ157" s="256"/>
    </row>
    <row r="158" spans="4:43" x14ac:dyDescent="0.35">
      <c r="D158"/>
      <c r="E158" s="78"/>
      <c r="F158" t="s">
        <v>155</v>
      </c>
      <c r="G158" t="s">
        <v>266</v>
      </c>
      <c r="H158" s="20"/>
      <c r="I158" s="256"/>
      <c r="J158" s="310">
        <f t="shared" ref="J158:AO158" si="2">IF(J140 = 1, 0, 1) * J64</f>
        <v>1.3861616369417389E-2</v>
      </c>
      <c r="K158" s="310">
        <f t="shared" si="2"/>
        <v>1.3861616369417389E-2</v>
      </c>
      <c r="L158" s="310">
        <f t="shared" si="2"/>
        <v>1.1913919108384191E-2</v>
      </c>
      <c r="M158" s="310">
        <f t="shared" si="2"/>
        <v>1.1913919108384191E-2</v>
      </c>
      <c r="N158" s="310">
        <f t="shared" si="2"/>
        <v>1.1913919108384191E-2</v>
      </c>
      <c r="O158" s="310">
        <f t="shared" si="2"/>
        <v>1.1913919108384191E-2</v>
      </c>
      <c r="P158" s="310">
        <f t="shared" si="2"/>
        <v>1.1913919108384191E-2</v>
      </c>
      <c r="Q158" s="310">
        <f t="shared" si="2"/>
        <v>1.1913919108384191E-2</v>
      </c>
      <c r="R158" s="310">
        <f t="shared" si="2"/>
        <v>1.0458708432934286E-2</v>
      </c>
      <c r="S158" s="310">
        <f t="shared" si="2"/>
        <v>1.0458708432934286E-2</v>
      </c>
      <c r="T158" s="310">
        <f t="shared" si="2"/>
        <v>1.0458708432934286E-2</v>
      </c>
      <c r="U158" s="310">
        <f t="shared" si="2"/>
        <v>1.0458708432934286E-2</v>
      </c>
      <c r="V158" s="310">
        <f t="shared" si="2"/>
        <v>1.0458708432934286E-2</v>
      </c>
      <c r="W158" s="310">
        <f t="shared" si="2"/>
        <v>9.2500594442113029E-3</v>
      </c>
      <c r="X158" s="310">
        <f t="shared" si="2"/>
        <v>9.2500594442113029E-3</v>
      </c>
      <c r="Y158" s="310">
        <f t="shared" si="2"/>
        <v>9.2500594442113029E-3</v>
      </c>
      <c r="Z158" s="310">
        <f t="shared" si="2"/>
        <v>9.2500594442113029E-3</v>
      </c>
      <c r="AA158" s="310">
        <f t="shared" si="2"/>
        <v>9.2500594442113029E-3</v>
      </c>
      <c r="AB158" s="310">
        <f t="shared" si="2"/>
        <v>9.2747650085192711E-3</v>
      </c>
      <c r="AC158" s="310">
        <f t="shared" si="2"/>
        <v>9.2747650085192711E-3</v>
      </c>
      <c r="AD158" s="310">
        <f t="shared" si="2"/>
        <v>9.2747650085192711E-3</v>
      </c>
      <c r="AE158" s="310">
        <f t="shared" si="2"/>
        <v>9.2747650085192711E-3</v>
      </c>
      <c r="AF158" s="310">
        <f t="shared" si="2"/>
        <v>9.2747650085192711E-3</v>
      </c>
      <c r="AG158" s="310">
        <f t="shared" si="2"/>
        <v>9.5018476661525339E-2</v>
      </c>
      <c r="AH158" s="310">
        <f t="shared" si="2"/>
        <v>-9.0918366160892966E-3</v>
      </c>
      <c r="AI158" s="310">
        <f t="shared" si="2"/>
        <v>-8.9896811484927869E-3</v>
      </c>
      <c r="AJ158" s="310">
        <f t="shared" si="2"/>
        <v>-9.0918366160892966E-3</v>
      </c>
      <c r="AK158" s="310">
        <f t="shared" si="2"/>
        <v>-9.0918366160892966E-3</v>
      </c>
      <c r="AL158" s="310">
        <f t="shared" si="2"/>
        <v>-8.9896811484927869E-3</v>
      </c>
      <c r="AM158" s="310">
        <f t="shared" si="2"/>
        <v>-8.9896811484927869E-3</v>
      </c>
      <c r="AN158" s="310">
        <f t="shared" si="2"/>
        <v>-8.8534738583641095E-3</v>
      </c>
      <c r="AO158" s="310">
        <f t="shared" si="2"/>
        <v>-8.8534738583641095E-3</v>
      </c>
      <c r="AP158" s="256"/>
      <c r="AQ158" s="256"/>
    </row>
    <row r="159" spans="4:43" x14ac:dyDescent="0.35">
      <c r="D159"/>
      <c r="E159" s="78"/>
      <c r="F159" t="s">
        <v>156</v>
      </c>
      <c r="G159" t="s">
        <v>267</v>
      </c>
      <c r="H159" s="20"/>
      <c r="J159" s="143">
        <f t="shared" ref="J159:AO159" si="3">J65 + SUMPRODUCT(J62:J68, J$28:J$34, $H$147:$H$153, J$138:J$144)</f>
        <v>1.1367650541159735</v>
      </c>
      <c r="K159" s="143">
        <f t="shared" si="3"/>
        <v>0</v>
      </c>
      <c r="L159" s="143">
        <f t="shared" si="3"/>
        <v>7.2194344479783387E-2</v>
      </c>
      <c r="M159" s="143">
        <f t="shared" si="3"/>
        <v>0.26785599986360809</v>
      </c>
      <c r="N159" s="143">
        <f t="shared" si="3"/>
        <v>2.4523257780926091</v>
      </c>
      <c r="O159" s="143">
        <f t="shared" si="3"/>
        <v>7.147537085005947</v>
      </c>
      <c r="P159" s="143">
        <f t="shared" si="3"/>
        <v>24.254817597606507</v>
      </c>
      <c r="Q159" s="143">
        <f t="shared" si="3"/>
        <v>0</v>
      </c>
      <c r="R159" s="143">
        <f t="shared" si="3"/>
        <v>7.2194344479783387E-2</v>
      </c>
      <c r="S159" s="143">
        <f t="shared" si="3"/>
        <v>26.96257908341526</v>
      </c>
      <c r="T159" s="143">
        <f t="shared" si="3"/>
        <v>50.688032131160881</v>
      </c>
      <c r="U159" s="143">
        <f t="shared" si="3"/>
        <v>80.822579443381102</v>
      </c>
      <c r="V159" s="143">
        <f t="shared" si="3"/>
        <v>186.5954794703907</v>
      </c>
      <c r="W159" s="143">
        <f t="shared" si="3"/>
        <v>7.2194344479783387E-2</v>
      </c>
      <c r="X159" s="143">
        <f t="shared" si="3"/>
        <v>54.33476140172916</v>
      </c>
      <c r="Y159" s="143">
        <f t="shared" si="3"/>
        <v>48.771626070018598</v>
      </c>
      <c r="Z159" s="143">
        <f t="shared" si="3"/>
        <v>93.639048681714215</v>
      </c>
      <c r="AA159" s="143">
        <f t="shared" si="3"/>
        <v>192.42220678751428</v>
      </c>
      <c r="AB159" s="143">
        <f t="shared" si="3"/>
        <v>7.2194344479783387E-2</v>
      </c>
      <c r="AC159" s="143">
        <f t="shared" si="3"/>
        <v>92.329271886334269</v>
      </c>
      <c r="AD159" s="143">
        <f t="shared" si="3"/>
        <v>609.8170346154958</v>
      </c>
      <c r="AE159" s="143">
        <f t="shared" si="3"/>
        <v>1274.4562066476592</v>
      </c>
      <c r="AF159" s="143">
        <f t="shared" si="3"/>
        <v>2795.5229841711885</v>
      </c>
      <c r="AG159" s="143">
        <f t="shared" si="3"/>
        <v>0</v>
      </c>
      <c r="AH159" s="143">
        <f t="shared" si="3"/>
        <v>0</v>
      </c>
      <c r="AI159" s="143">
        <f t="shared" si="3"/>
        <v>0</v>
      </c>
      <c r="AJ159" s="143">
        <f t="shared" si="3"/>
        <v>0.40868603222238276</v>
      </c>
      <c r="AK159" s="143">
        <f t="shared" si="3"/>
        <v>0</v>
      </c>
      <c r="AL159" s="143">
        <f t="shared" si="3"/>
        <v>0.37408793811414809</v>
      </c>
      <c r="AM159" s="143">
        <f t="shared" si="3"/>
        <v>0</v>
      </c>
      <c r="AN159" s="143">
        <f t="shared" si="3"/>
        <v>2.5425754580479638</v>
      </c>
      <c r="AO159" s="143">
        <f t="shared" si="3"/>
        <v>0</v>
      </c>
    </row>
    <row r="160" spans="4:43" x14ac:dyDescent="0.35">
      <c r="D160"/>
      <c r="E160" s="78"/>
      <c r="F160" t="s">
        <v>157</v>
      </c>
      <c r="G160" t="s">
        <v>268</v>
      </c>
      <c r="H160" s="20"/>
      <c r="J160" s="311">
        <f t="shared" ref="J160:AO160" si="4">IF(J142 = 1, 0, 1) * J66</f>
        <v>0</v>
      </c>
      <c r="K160" s="311">
        <f t="shared" si="4"/>
        <v>0</v>
      </c>
      <c r="L160" s="311">
        <f t="shared" si="4"/>
        <v>0</v>
      </c>
      <c r="M160" s="311">
        <f t="shared" si="4"/>
        <v>0</v>
      </c>
      <c r="N160" s="311">
        <f t="shared" si="4"/>
        <v>0</v>
      </c>
      <c r="O160" s="311">
        <f t="shared" si="4"/>
        <v>0</v>
      </c>
      <c r="P160" s="311">
        <f t="shared" si="4"/>
        <v>0</v>
      </c>
      <c r="Q160" s="311">
        <f t="shared" si="4"/>
        <v>0</v>
      </c>
      <c r="R160" s="311">
        <f t="shared" si="4"/>
        <v>0</v>
      </c>
      <c r="S160" s="311">
        <f t="shared" si="4"/>
        <v>0</v>
      </c>
      <c r="T160" s="311">
        <f t="shared" si="4"/>
        <v>0</v>
      </c>
      <c r="U160" s="311">
        <f t="shared" si="4"/>
        <v>0</v>
      </c>
      <c r="V160" s="311">
        <f t="shared" si="4"/>
        <v>0</v>
      </c>
      <c r="W160" s="311">
        <f t="shared" si="4"/>
        <v>0</v>
      </c>
      <c r="X160" s="311">
        <f t="shared" si="4"/>
        <v>0</v>
      </c>
      <c r="Y160" s="311">
        <f t="shared" si="4"/>
        <v>0</v>
      </c>
      <c r="Z160" s="311">
        <f t="shared" si="4"/>
        <v>0</v>
      </c>
      <c r="AA160" s="311">
        <f t="shared" si="4"/>
        <v>0</v>
      </c>
      <c r="AB160" s="311">
        <f t="shared" si="4"/>
        <v>0</v>
      </c>
      <c r="AC160" s="311">
        <f t="shared" si="4"/>
        <v>0</v>
      </c>
      <c r="AD160" s="311">
        <f t="shared" si="4"/>
        <v>0</v>
      </c>
      <c r="AE160" s="311">
        <f t="shared" si="4"/>
        <v>0</v>
      </c>
      <c r="AF160" s="311">
        <f t="shared" si="4"/>
        <v>0</v>
      </c>
      <c r="AG160" s="311">
        <f t="shared" si="4"/>
        <v>0</v>
      </c>
      <c r="AH160" s="311">
        <f t="shared" si="4"/>
        <v>0</v>
      </c>
      <c r="AI160" s="311">
        <f t="shared" si="4"/>
        <v>0</v>
      </c>
      <c r="AJ160" s="311">
        <f t="shared" si="4"/>
        <v>0</v>
      </c>
      <c r="AK160" s="311">
        <f t="shared" si="4"/>
        <v>0</v>
      </c>
      <c r="AL160" s="311">
        <f t="shared" si="4"/>
        <v>0</v>
      </c>
      <c r="AM160" s="311">
        <f t="shared" si="4"/>
        <v>0</v>
      </c>
      <c r="AN160" s="311">
        <f t="shared" si="4"/>
        <v>0</v>
      </c>
      <c r="AO160" s="311">
        <f t="shared" si="4"/>
        <v>0</v>
      </c>
    </row>
    <row r="161" spans="4:43" x14ac:dyDescent="0.35">
      <c r="D161"/>
      <c r="E161" s="78"/>
      <c r="F161" t="s">
        <v>158</v>
      </c>
      <c r="G161" t="s">
        <v>268</v>
      </c>
      <c r="H161" s="20"/>
      <c r="J161" s="311">
        <f t="shared" ref="J161:AO161" si="5">IF(J143 = 1, 0, 1) * J67</f>
        <v>0</v>
      </c>
      <c r="K161" s="311">
        <f t="shared" si="5"/>
        <v>0</v>
      </c>
      <c r="L161" s="311">
        <f t="shared" si="5"/>
        <v>0</v>
      </c>
      <c r="M161" s="311">
        <f t="shared" si="5"/>
        <v>0</v>
      </c>
      <c r="N161" s="311">
        <f t="shared" si="5"/>
        <v>0</v>
      </c>
      <c r="O161" s="311">
        <f t="shared" si="5"/>
        <v>0</v>
      </c>
      <c r="P161" s="311">
        <f t="shared" si="5"/>
        <v>0</v>
      </c>
      <c r="Q161" s="311">
        <f t="shared" si="5"/>
        <v>0</v>
      </c>
      <c r="R161" s="311">
        <f t="shared" si="5"/>
        <v>0</v>
      </c>
      <c r="S161" s="311">
        <f t="shared" si="5"/>
        <v>0</v>
      </c>
      <c r="T161" s="311">
        <f t="shared" si="5"/>
        <v>0</v>
      </c>
      <c r="U161" s="311">
        <f t="shared" si="5"/>
        <v>0</v>
      </c>
      <c r="V161" s="311">
        <f t="shared" si="5"/>
        <v>0</v>
      </c>
      <c r="W161" s="311">
        <f t="shared" si="5"/>
        <v>0</v>
      </c>
      <c r="X161" s="311">
        <f t="shared" si="5"/>
        <v>0</v>
      </c>
      <c r="Y161" s="311">
        <f t="shared" si="5"/>
        <v>0</v>
      </c>
      <c r="Z161" s="311">
        <f t="shared" si="5"/>
        <v>0</v>
      </c>
      <c r="AA161" s="311">
        <f t="shared" si="5"/>
        <v>0</v>
      </c>
      <c r="AB161" s="311">
        <f t="shared" si="5"/>
        <v>0</v>
      </c>
      <c r="AC161" s="311">
        <f t="shared" si="5"/>
        <v>0</v>
      </c>
      <c r="AD161" s="311">
        <f t="shared" si="5"/>
        <v>0</v>
      </c>
      <c r="AE161" s="311">
        <f t="shared" si="5"/>
        <v>0</v>
      </c>
      <c r="AF161" s="311">
        <f t="shared" si="5"/>
        <v>0</v>
      </c>
      <c r="AG161" s="311">
        <f t="shared" si="5"/>
        <v>0</v>
      </c>
      <c r="AH161" s="311">
        <f t="shared" si="5"/>
        <v>0</v>
      </c>
      <c r="AI161" s="311">
        <f t="shared" si="5"/>
        <v>0</v>
      </c>
      <c r="AJ161" s="311">
        <f t="shared" si="5"/>
        <v>0</v>
      </c>
      <c r="AK161" s="311">
        <f t="shared" si="5"/>
        <v>0</v>
      </c>
      <c r="AL161" s="311">
        <f t="shared" si="5"/>
        <v>0</v>
      </c>
      <c r="AM161" s="311">
        <f t="shared" si="5"/>
        <v>0</v>
      </c>
      <c r="AN161" s="311">
        <f t="shared" si="5"/>
        <v>0</v>
      </c>
      <c r="AO161" s="311">
        <f t="shared" si="5"/>
        <v>0</v>
      </c>
    </row>
    <row r="162" spans="4:43" x14ac:dyDescent="0.35">
      <c r="D162"/>
      <c r="E162" s="78"/>
      <c r="F162" s="28" t="s">
        <v>159</v>
      </c>
      <c r="G162" s="28" t="s">
        <v>269</v>
      </c>
      <c r="H162" s="65"/>
      <c r="I162" s="258"/>
      <c r="J162" s="273">
        <f t="shared" ref="J162:AO162" si="6">IF(J144 = 1, 0, 1) * J68</f>
        <v>0</v>
      </c>
      <c r="K162" s="273">
        <f t="shared" si="6"/>
        <v>0</v>
      </c>
      <c r="L162" s="273">
        <f t="shared" si="6"/>
        <v>0</v>
      </c>
      <c r="M162" s="273">
        <f t="shared" si="6"/>
        <v>0</v>
      </c>
      <c r="N162" s="273">
        <f t="shared" si="6"/>
        <v>0</v>
      </c>
      <c r="O162" s="273">
        <f t="shared" si="6"/>
        <v>0</v>
      </c>
      <c r="P162" s="273">
        <f t="shared" si="6"/>
        <v>0</v>
      </c>
      <c r="Q162" s="273">
        <f t="shared" si="6"/>
        <v>0</v>
      </c>
      <c r="R162" s="273">
        <f t="shared" si="6"/>
        <v>0</v>
      </c>
      <c r="S162" s="273">
        <f t="shared" si="6"/>
        <v>0</v>
      </c>
      <c r="T162" s="273">
        <f t="shared" si="6"/>
        <v>0</v>
      </c>
      <c r="U162" s="273">
        <f t="shared" si="6"/>
        <v>0</v>
      </c>
      <c r="V162" s="273">
        <f t="shared" si="6"/>
        <v>0</v>
      </c>
      <c r="W162" s="273">
        <f t="shared" si="6"/>
        <v>0</v>
      </c>
      <c r="X162" s="273">
        <f t="shared" si="6"/>
        <v>0</v>
      </c>
      <c r="Y162" s="273">
        <f t="shared" si="6"/>
        <v>0</v>
      </c>
      <c r="Z162" s="273">
        <f t="shared" si="6"/>
        <v>0</v>
      </c>
      <c r="AA162" s="273">
        <f t="shared" si="6"/>
        <v>0</v>
      </c>
      <c r="AB162" s="273">
        <f t="shared" si="6"/>
        <v>0</v>
      </c>
      <c r="AC162" s="273">
        <f t="shared" si="6"/>
        <v>0</v>
      </c>
      <c r="AD162" s="273">
        <f t="shared" si="6"/>
        <v>0</v>
      </c>
      <c r="AE162" s="273">
        <f t="shared" si="6"/>
        <v>0</v>
      </c>
      <c r="AF162" s="273">
        <f t="shared" si="6"/>
        <v>0</v>
      </c>
      <c r="AG162" s="273">
        <f t="shared" si="6"/>
        <v>0</v>
      </c>
      <c r="AH162" s="273">
        <f t="shared" si="6"/>
        <v>0</v>
      </c>
      <c r="AI162" s="273">
        <f t="shared" si="6"/>
        <v>0</v>
      </c>
      <c r="AJ162" s="273">
        <f t="shared" si="6"/>
        <v>0</v>
      </c>
      <c r="AK162" s="273">
        <f t="shared" si="6"/>
        <v>0</v>
      </c>
      <c r="AL162" s="273">
        <f t="shared" si="6"/>
        <v>0</v>
      </c>
      <c r="AM162" s="273">
        <f t="shared" si="6"/>
        <v>0</v>
      </c>
      <c r="AN162" s="273">
        <f t="shared" si="6"/>
        <v>0</v>
      </c>
      <c r="AO162" s="273">
        <f t="shared" si="6"/>
        <v>0</v>
      </c>
      <c r="AP162" s="256"/>
      <c r="AQ162" s="256"/>
    </row>
    <row r="163" spans="4:43" x14ac:dyDescent="0.35">
      <c r="D163"/>
      <c r="E163" s="78"/>
      <c r="H163" s="20"/>
      <c r="J163" s="371"/>
      <c r="K163" s="371"/>
      <c r="L163" s="371"/>
      <c r="M163" s="371"/>
      <c r="N163" s="371"/>
      <c r="O163" s="371"/>
      <c r="P163" s="371"/>
      <c r="Q163" s="371"/>
      <c r="R163" s="371"/>
      <c r="S163" s="371"/>
      <c r="T163" s="371"/>
      <c r="U163" s="371"/>
      <c r="V163" s="371"/>
      <c r="W163" s="371"/>
      <c r="X163" s="371"/>
      <c r="Y163" s="371"/>
      <c r="Z163" s="371"/>
      <c r="AA163" s="371"/>
      <c r="AB163" s="371"/>
      <c r="AC163" s="371"/>
      <c r="AD163" s="371"/>
      <c r="AE163" s="371"/>
      <c r="AF163" s="371"/>
      <c r="AG163" s="371"/>
      <c r="AH163" s="371"/>
      <c r="AI163" s="371"/>
      <c r="AJ163" s="371"/>
      <c r="AK163" s="371"/>
      <c r="AL163" s="371"/>
      <c r="AM163" s="371"/>
      <c r="AN163" s="371"/>
      <c r="AO163" s="371"/>
    </row>
    <row r="164" spans="4:43" x14ac:dyDescent="0.35">
      <c r="D164"/>
      <c r="E164" s="27" t="s">
        <v>1178</v>
      </c>
      <c r="F164" s="27"/>
      <c r="H164" s="20"/>
      <c r="J164" s="462"/>
      <c r="K164" s="462"/>
      <c r="L164" s="462"/>
      <c r="M164" s="462"/>
      <c r="N164" s="462"/>
      <c r="O164" s="462"/>
      <c r="P164" s="462"/>
      <c r="Q164" s="462"/>
      <c r="R164" s="462"/>
      <c r="S164" s="462"/>
      <c r="T164" s="462"/>
      <c r="U164" s="462"/>
      <c r="V164" s="462"/>
      <c r="W164" s="462"/>
      <c r="X164" s="462"/>
      <c r="Y164" s="462"/>
      <c r="Z164" s="462"/>
      <c r="AA164" s="462"/>
      <c r="AB164" s="462"/>
      <c r="AC164" s="462"/>
      <c r="AD164" s="462"/>
      <c r="AE164" s="462"/>
      <c r="AF164" s="462"/>
      <c r="AG164" s="462"/>
      <c r="AH164" s="462"/>
      <c r="AI164" s="462"/>
      <c r="AJ164" s="462"/>
      <c r="AK164" s="462"/>
      <c r="AL164" s="462"/>
      <c r="AM164" s="462"/>
      <c r="AN164" s="462"/>
      <c r="AO164" s="462"/>
    </row>
    <row r="165" spans="4:43" x14ac:dyDescent="0.35">
      <c r="D165"/>
      <c r="E165" s="78"/>
      <c r="F165" s="19" t="s">
        <v>153</v>
      </c>
      <c r="G165" s="19" t="s">
        <v>266</v>
      </c>
      <c r="H165" s="64"/>
      <c r="I165" s="255"/>
      <c r="J165" s="270">
        <f t="shared" ref="J165:AO165" si="7">IF(J138 = 1, 0, 1) * J71</f>
        <v>4.8673971405961405</v>
      </c>
      <c r="K165" s="270">
        <f t="shared" si="7"/>
        <v>4.8673971405961405</v>
      </c>
      <c r="L165" s="270">
        <f t="shared" si="7"/>
        <v>4.1834786258682382</v>
      </c>
      <c r="M165" s="270">
        <f t="shared" si="7"/>
        <v>4.1834786258682382</v>
      </c>
      <c r="N165" s="270">
        <f t="shared" si="7"/>
        <v>4.1834786258682382</v>
      </c>
      <c r="O165" s="270">
        <f t="shared" si="7"/>
        <v>4.1834786258682382</v>
      </c>
      <c r="P165" s="270">
        <f t="shared" si="7"/>
        <v>4.1834786258682382</v>
      </c>
      <c r="Q165" s="270">
        <f t="shared" si="7"/>
        <v>4.1834786258682382</v>
      </c>
      <c r="R165" s="270">
        <f t="shared" si="7"/>
        <v>3.6724928871287692</v>
      </c>
      <c r="S165" s="270">
        <f t="shared" si="7"/>
        <v>3.6724928871287692</v>
      </c>
      <c r="T165" s="270">
        <f t="shared" si="7"/>
        <v>3.6724928871287692</v>
      </c>
      <c r="U165" s="270">
        <f t="shared" si="7"/>
        <v>3.6724928871287692</v>
      </c>
      <c r="V165" s="270">
        <f t="shared" si="7"/>
        <v>3.6724928871287692</v>
      </c>
      <c r="W165" s="270">
        <f t="shared" si="7"/>
        <v>3.2480853378999397</v>
      </c>
      <c r="X165" s="270">
        <f t="shared" si="7"/>
        <v>3.2480853378999397</v>
      </c>
      <c r="Y165" s="270">
        <f t="shared" si="7"/>
        <v>3.2480853378999397</v>
      </c>
      <c r="Z165" s="270">
        <f t="shared" si="7"/>
        <v>3.2480853378999397</v>
      </c>
      <c r="AA165" s="270">
        <f t="shared" si="7"/>
        <v>3.2480853378999397</v>
      </c>
      <c r="AB165" s="270">
        <f t="shared" si="7"/>
        <v>3.1244530516393167</v>
      </c>
      <c r="AC165" s="270">
        <f t="shared" si="7"/>
        <v>3.1244530516393167</v>
      </c>
      <c r="AD165" s="270">
        <f t="shared" si="7"/>
        <v>3.1244530516393167</v>
      </c>
      <c r="AE165" s="270">
        <f t="shared" si="7"/>
        <v>3.1244530516393167</v>
      </c>
      <c r="AF165" s="270">
        <f t="shared" si="7"/>
        <v>3.1244530516393167</v>
      </c>
      <c r="AG165" s="270">
        <f t="shared" si="7"/>
        <v>10.715222804088864</v>
      </c>
      <c r="AH165" s="270">
        <f t="shared" si="7"/>
        <v>-3.1925266410889948</v>
      </c>
      <c r="AI165" s="270">
        <f t="shared" si="7"/>
        <v>-3.156655555234062</v>
      </c>
      <c r="AJ165" s="270">
        <f t="shared" si="7"/>
        <v>-3.1925266410889948</v>
      </c>
      <c r="AK165" s="270">
        <f t="shared" si="7"/>
        <v>-3.1925266410889948</v>
      </c>
      <c r="AL165" s="270">
        <f t="shared" si="7"/>
        <v>-3.156655555234062</v>
      </c>
      <c r="AM165" s="270">
        <f t="shared" si="7"/>
        <v>-3.156655555234062</v>
      </c>
      <c r="AN165" s="270">
        <f t="shared" si="7"/>
        <v>-3.1088274407608187</v>
      </c>
      <c r="AO165" s="270">
        <f t="shared" si="7"/>
        <v>-3.1088274407608187</v>
      </c>
      <c r="AP165" s="256"/>
      <c r="AQ165" s="256"/>
    </row>
    <row r="166" spans="4:43" x14ac:dyDescent="0.35">
      <c r="D166"/>
      <c r="E166" s="78"/>
      <c r="F166" t="s">
        <v>154</v>
      </c>
      <c r="G166" t="s">
        <v>266</v>
      </c>
      <c r="H166" s="20"/>
      <c r="I166" s="256"/>
      <c r="J166" s="310">
        <f t="shared" ref="J166:AO166" si="8">IF(J139 = 1, 0, 1) * J72</f>
        <v>0.49245133071186414</v>
      </c>
      <c r="K166" s="310">
        <f t="shared" si="8"/>
        <v>0.49245133071186414</v>
      </c>
      <c r="L166" s="310">
        <f t="shared" si="8"/>
        <v>0.42325693934666986</v>
      </c>
      <c r="M166" s="310">
        <f t="shared" si="8"/>
        <v>0.42325693934666986</v>
      </c>
      <c r="N166" s="310">
        <f t="shared" si="8"/>
        <v>0.42325693934666986</v>
      </c>
      <c r="O166" s="310">
        <f t="shared" si="8"/>
        <v>0.42325693934666986</v>
      </c>
      <c r="P166" s="310">
        <f t="shared" si="8"/>
        <v>0.42325693934666986</v>
      </c>
      <c r="Q166" s="310">
        <f t="shared" si="8"/>
        <v>0.42325693934666986</v>
      </c>
      <c r="R166" s="310">
        <f t="shared" si="8"/>
        <v>0.37155875246187897</v>
      </c>
      <c r="S166" s="310">
        <f t="shared" si="8"/>
        <v>0.37155875246187897</v>
      </c>
      <c r="T166" s="310">
        <f t="shared" si="8"/>
        <v>0.37155875246187897</v>
      </c>
      <c r="U166" s="310">
        <f t="shared" si="8"/>
        <v>0.37155875246187897</v>
      </c>
      <c r="V166" s="310">
        <f t="shared" si="8"/>
        <v>0.37155875246187897</v>
      </c>
      <c r="W166" s="310">
        <f t="shared" si="8"/>
        <v>0.32861997916172031</v>
      </c>
      <c r="X166" s="310">
        <f t="shared" si="8"/>
        <v>0.32861997916172031</v>
      </c>
      <c r="Y166" s="310">
        <f t="shared" si="8"/>
        <v>0.32861997916172031</v>
      </c>
      <c r="Z166" s="310">
        <f t="shared" si="8"/>
        <v>0.32861997916172031</v>
      </c>
      <c r="AA166" s="310">
        <f t="shared" si="8"/>
        <v>0.32861997916172031</v>
      </c>
      <c r="AB166" s="310">
        <f t="shared" si="8"/>
        <v>0.31288377967183795</v>
      </c>
      <c r="AC166" s="310">
        <f t="shared" si="8"/>
        <v>0.31288377967183795</v>
      </c>
      <c r="AD166" s="310">
        <f t="shared" si="8"/>
        <v>0.31288377967183795</v>
      </c>
      <c r="AE166" s="310">
        <f t="shared" si="8"/>
        <v>0.31288377967183795</v>
      </c>
      <c r="AF166" s="310">
        <f t="shared" si="8"/>
        <v>0.31288377967183795</v>
      </c>
      <c r="AG166" s="310">
        <f t="shared" si="8"/>
        <v>0.80053396372934404</v>
      </c>
      <c r="AH166" s="310">
        <f t="shared" si="8"/>
        <v>-0.3229989144762494</v>
      </c>
      <c r="AI166" s="310">
        <f t="shared" si="8"/>
        <v>-0.3193697131899994</v>
      </c>
      <c r="AJ166" s="310">
        <f t="shared" si="8"/>
        <v>-0.3229989144762494</v>
      </c>
      <c r="AK166" s="310">
        <f t="shared" si="8"/>
        <v>-0.3229989144762494</v>
      </c>
      <c r="AL166" s="310">
        <f t="shared" si="8"/>
        <v>-0.3193697131899994</v>
      </c>
      <c r="AM166" s="310">
        <f t="shared" si="8"/>
        <v>-0.3193697131899994</v>
      </c>
      <c r="AN166" s="310">
        <f t="shared" si="8"/>
        <v>-0.31453077814166608</v>
      </c>
      <c r="AO166" s="310">
        <f t="shared" si="8"/>
        <v>-0.31453077814166608</v>
      </c>
      <c r="AP166" s="256"/>
      <c r="AQ166" s="256"/>
    </row>
    <row r="167" spans="4:43" x14ac:dyDescent="0.35">
      <c r="D167"/>
      <c r="E167" s="78"/>
      <c r="F167" t="s">
        <v>155</v>
      </c>
      <c r="G167" t="s">
        <v>266</v>
      </c>
      <c r="H167" s="20"/>
      <c r="I167" s="256"/>
      <c r="J167" s="310">
        <f t="shared" ref="J167:AO167" si="9">IF(J140 = 1, 0, 1) * J73</f>
        <v>9.6909790445739552E-2</v>
      </c>
      <c r="K167" s="310">
        <f t="shared" si="9"/>
        <v>9.6909790445739552E-2</v>
      </c>
      <c r="L167" s="310">
        <f t="shared" si="9"/>
        <v>8.3292984988988808E-2</v>
      </c>
      <c r="M167" s="310">
        <f t="shared" si="9"/>
        <v>8.3292984988988808E-2</v>
      </c>
      <c r="N167" s="310">
        <f t="shared" si="9"/>
        <v>8.3292984988988808E-2</v>
      </c>
      <c r="O167" s="310">
        <f t="shared" si="9"/>
        <v>8.3292984988988808E-2</v>
      </c>
      <c r="P167" s="310">
        <f t="shared" si="9"/>
        <v>8.3292984988988808E-2</v>
      </c>
      <c r="Q167" s="310">
        <f t="shared" si="9"/>
        <v>8.3292984988988808E-2</v>
      </c>
      <c r="R167" s="310">
        <f t="shared" si="9"/>
        <v>7.3119268024537803E-2</v>
      </c>
      <c r="S167" s="310">
        <f t="shared" si="9"/>
        <v>7.3119268024537803E-2</v>
      </c>
      <c r="T167" s="310">
        <f t="shared" si="9"/>
        <v>7.3119268024537803E-2</v>
      </c>
      <c r="U167" s="310">
        <f t="shared" si="9"/>
        <v>7.3119268024537803E-2</v>
      </c>
      <c r="V167" s="310">
        <f t="shared" si="9"/>
        <v>7.3119268024537803E-2</v>
      </c>
      <c r="W167" s="310">
        <f t="shared" si="9"/>
        <v>6.4669321272438907E-2</v>
      </c>
      <c r="X167" s="310">
        <f t="shared" si="9"/>
        <v>6.4669321272438907E-2</v>
      </c>
      <c r="Y167" s="310">
        <f t="shared" si="9"/>
        <v>6.4669321272438907E-2</v>
      </c>
      <c r="Z167" s="310">
        <f t="shared" si="9"/>
        <v>6.4669321272438907E-2</v>
      </c>
      <c r="AA167" s="310">
        <f t="shared" si="9"/>
        <v>6.4669321272438907E-2</v>
      </c>
      <c r="AB167" s="310">
        <f t="shared" si="9"/>
        <v>6.150800691277869E-2</v>
      </c>
      <c r="AC167" s="310">
        <f t="shared" si="9"/>
        <v>6.150800691277869E-2</v>
      </c>
      <c r="AD167" s="310">
        <f t="shared" si="9"/>
        <v>6.150800691277869E-2</v>
      </c>
      <c r="AE167" s="310">
        <f t="shared" si="9"/>
        <v>6.150800691277869E-2</v>
      </c>
      <c r="AF167" s="310">
        <f t="shared" si="9"/>
        <v>6.150800691277869E-2</v>
      </c>
      <c r="AG167" s="310">
        <f t="shared" si="9"/>
        <v>0.3948964374339628</v>
      </c>
      <c r="AH167" s="310">
        <f t="shared" si="9"/>
        <v>-6.3563148607693576E-2</v>
      </c>
      <c r="AI167" s="310">
        <f t="shared" si="9"/>
        <v>-6.284895592670825E-2</v>
      </c>
      <c r="AJ167" s="310">
        <f t="shared" si="9"/>
        <v>-6.3563148607693576E-2</v>
      </c>
      <c r="AK167" s="310">
        <f t="shared" si="9"/>
        <v>-6.3563148607693576E-2</v>
      </c>
      <c r="AL167" s="310">
        <f t="shared" si="9"/>
        <v>-6.284895592670825E-2</v>
      </c>
      <c r="AM167" s="310">
        <f t="shared" si="9"/>
        <v>-6.284895592670825E-2</v>
      </c>
      <c r="AN167" s="310">
        <f t="shared" si="9"/>
        <v>-6.1896699018727824E-2</v>
      </c>
      <c r="AO167" s="310">
        <f t="shared" si="9"/>
        <v>-6.1896699018727824E-2</v>
      </c>
      <c r="AP167" s="256"/>
      <c r="AQ167" s="256"/>
    </row>
    <row r="168" spans="4:43" x14ac:dyDescent="0.35">
      <c r="D168"/>
      <c r="E168" s="78"/>
      <c r="F168" t="s">
        <v>156</v>
      </c>
      <c r="G168" t="s">
        <v>267</v>
      </c>
      <c r="H168" s="20"/>
      <c r="J168" s="143">
        <f t="shared" ref="J168:AO168" si="10">J74 + SUMPRODUCT(J71:J77, J$28:J$34, $H$147:$H$153, J$138:J$144)</f>
        <v>4.0395713112906195</v>
      </c>
      <c r="K168" s="143">
        <f t="shared" si="10"/>
        <v>0</v>
      </c>
      <c r="L168" s="143">
        <f t="shared" si="10"/>
        <v>7.2194344479783387E-2</v>
      </c>
      <c r="M168" s="143">
        <f t="shared" si="10"/>
        <v>0.86136675666410445</v>
      </c>
      <c r="N168" s="143">
        <f t="shared" si="10"/>
        <v>9.6721032336041119</v>
      </c>
      <c r="O168" s="143">
        <f t="shared" si="10"/>
        <v>28.609545143329562</v>
      </c>
      <c r="P168" s="143">
        <f t="shared" si="10"/>
        <v>97.609236480699806</v>
      </c>
      <c r="Q168" s="143">
        <f t="shared" si="10"/>
        <v>0</v>
      </c>
      <c r="R168" s="143">
        <f t="shared" si="10"/>
        <v>7.2194344479783387E-2</v>
      </c>
      <c r="S168" s="143">
        <f t="shared" si="10"/>
        <v>106.79773875213586</v>
      </c>
      <c r="T168" s="143">
        <f t="shared" si="10"/>
        <v>200.95908484725942</v>
      </c>
      <c r="U168" s="143">
        <f t="shared" si="10"/>
        <v>320.55883214270557</v>
      </c>
      <c r="V168" s="143">
        <f t="shared" si="10"/>
        <v>740.3614682847566</v>
      </c>
      <c r="W168" s="143">
        <f t="shared" si="10"/>
        <v>7.2194344479783387E-2</v>
      </c>
      <c r="X168" s="143">
        <f t="shared" si="10"/>
        <v>210.73287524869301</v>
      </c>
      <c r="Y168" s="143">
        <f t="shared" si="10"/>
        <v>189.15090052820079</v>
      </c>
      <c r="Z168" s="143">
        <f t="shared" si="10"/>
        <v>363.36012458030257</v>
      </c>
      <c r="AA168" s="143">
        <f t="shared" si="10"/>
        <v>746.90244423160709</v>
      </c>
      <c r="AB168" s="143">
        <f t="shared" si="10"/>
        <v>7.2194344479783387E-2</v>
      </c>
      <c r="AC168" s="143">
        <f t="shared" si="10"/>
        <v>449.85740453875849</v>
      </c>
      <c r="AD168" s="143">
        <f t="shared" si="10"/>
        <v>2812.6874430809066</v>
      </c>
      <c r="AE168" s="143">
        <f t="shared" si="10"/>
        <v>5865.4144203241449</v>
      </c>
      <c r="AF168" s="143">
        <f t="shared" si="10"/>
        <v>13010.188478391819</v>
      </c>
      <c r="AG168" s="143">
        <f t="shared" si="10"/>
        <v>0</v>
      </c>
      <c r="AH168" s="143">
        <f t="shared" si="10"/>
        <v>0</v>
      </c>
      <c r="AI168" s="143">
        <f t="shared" si="10"/>
        <v>0</v>
      </c>
      <c r="AJ168" s="143">
        <f t="shared" si="10"/>
        <v>1.6118927010909785</v>
      </c>
      <c r="AK168" s="143">
        <f t="shared" si="10"/>
        <v>0</v>
      </c>
      <c r="AL168" s="143">
        <f t="shared" si="10"/>
        <v>1.4754348557825372</v>
      </c>
      <c r="AM168" s="143">
        <f t="shared" si="10"/>
        <v>0</v>
      </c>
      <c r="AN168" s="143">
        <f t="shared" si="10"/>
        <v>10.028135291324269</v>
      </c>
      <c r="AO168" s="143">
        <f t="shared" si="10"/>
        <v>0</v>
      </c>
    </row>
    <row r="169" spans="4:43" x14ac:dyDescent="0.35">
      <c r="D169"/>
      <c r="E169" s="78"/>
      <c r="F169" t="s">
        <v>157</v>
      </c>
      <c r="G169" t="s">
        <v>268</v>
      </c>
      <c r="H169" s="20"/>
      <c r="J169" s="311">
        <f t="shared" ref="J169:AO169" si="11">IF(J142 = 1, 0, 1) * J75</f>
        <v>0</v>
      </c>
      <c r="K169" s="311">
        <f t="shared" si="11"/>
        <v>0</v>
      </c>
      <c r="L169" s="311">
        <f t="shared" si="11"/>
        <v>0</v>
      </c>
      <c r="M169" s="311">
        <f t="shared" si="11"/>
        <v>0</v>
      </c>
      <c r="N169" s="311">
        <f t="shared" si="11"/>
        <v>0</v>
      </c>
      <c r="O169" s="311">
        <f t="shared" si="11"/>
        <v>0</v>
      </c>
      <c r="P169" s="311">
        <f t="shared" si="11"/>
        <v>0</v>
      </c>
      <c r="Q169" s="311">
        <f t="shared" si="11"/>
        <v>0</v>
      </c>
      <c r="R169" s="311">
        <f t="shared" si="11"/>
        <v>0</v>
      </c>
      <c r="S169" s="311">
        <f t="shared" si="11"/>
        <v>0</v>
      </c>
      <c r="T169" s="311">
        <f t="shared" si="11"/>
        <v>0</v>
      </c>
      <c r="U169" s="311">
        <f t="shared" si="11"/>
        <v>0</v>
      </c>
      <c r="V169" s="311">
        <f t="shared" si="11"/>
        <v>0</v>
      </c>
      <c r="W169" s="311">
        <f t="shared" si="11"/>
        <v>0</v>
      </c>
      <c r="X169" s="311">
        <f t="shared" si="11"/>
        <v>0</v>
      </c>
      <c r="Y169" s="311">
        <f t="shared" si="11"/>
        <v>0</v>
      </c>
      <c r="Z169" s="311">
        <f t="shared" si="11"/>
        <v>0</v>
      </c>
      <c r="AA169" s="311">
        <f t="shared" si="11"/>
        <v>0</v>
      </c>
      <c r="AB169" s="311">
        <f t="shared" si="11"/>
        <v>0</v>
      </c>
      <c r="AC169" s="311">
        <f t="shared" si="11"/>
        <v>0</v>
      </c>
      <c r="AD169" s="311">
        <f t="shared" si="11"/>
        <v>0</v>
      </c>
      <c r="AE169" s="311">
        <f t="shared" si="11"/>
        <v>0</v>
      </c>
      <c r="AF169" s="311">
        <f t="shared" si="11"/>
        <v>0</v>
      </c>
      <c r="AG169" s="311">
        <f t="shared" si="11"/>
        <v>0</v>
      </c>
      <c r="AH169" s="311">
        <f t="shared" si="11"/>
        <v>0</v>
      </c>
      <c r="AI169" s="311">
        <f t="shared" si="11"/>
        <v>0</v>
      </c>
      <c r="AJ169" s="311">
        <f t="shared" si="11"/>
        <v>0</v>
      </c>
      <c r="AK169" s="311">
        <f t="shared" si="11"/>
        <v>0</v>
      </c>
      <c r="AL169" s="311">
        <f t="shared" si="11"/>
        <v>0</v>
      </c>
      <c r="AM169" s="311">
        <f t="shared" si="11"/>
        <v>0</v>
      </c>
      <c r="AN169" s="311">
        <f t="shared" si="11"/>
        <v>0</v>
      </c>
      <c r="AO169" s="311">
        <f t="shared" si="11"/>
        <v>0</v>
      </c>
    </row>
    <row r="170" spans="4:43" x14ac:dyDescent="0.35">
      <c r="D170"/>
      <c r="E170" s="78"/>
      <c r="F170" t="s">
        <v>158</v>
      </c>
      <c r="G170" t="s">
        <v>268</v>
      </c>
      <c r="H170" s="20"/>
      <c r="J170" s="311">
        <f t="shared" ref="J170:AO170" si="12">IF(J143 = 1, 0, 1) * J76</f>
        <v>0</v>
      </c>
      <c r="K170" s="311">
        <f t="shared" si="12"/>
        <v>0</v>
      </c>
      <c r="L170" s="311">
        <f t="shared" si="12"/>
        <v>0</v>
      </c>
      <c r="M170" s="311">
        <f t="shared" si="12"/>
        <v>0</v>
      </c>
      <c r="N170" s="311">
        <f t="shared" si="12"/>
        <v>0</v>
      </c>
      <c r="O170" s="311">
        <f t="shared" si="12"/>
        <v>0</v>
      </c>
      <c r="P170" s="311">
        <f t="shared" si="12"/>
        <v>0</v>
      </c>
      <c r="Q170" s="311">
        <f t="shared" si="12"/>
        <v>0</v>
      </c>
      <c r="R170" s="311">
        <f t="shared" si="12"/>
        <v>0</v>
      </c>
      <c r="S170" s="311">
        <f t="shared" si="12"/>
        <v>0</v>
      </c>
      <c r="T170" s="311">
        <f t="shared" si="12"/>
        <v>0</v>
      </c>
      <c r="U170" s="311">
        <f t="shared" si="12"/>
        <v>0</v>
      </c>
      <c r="V170" s="311">
        <f t="shared" si="12"/>
        <v>0</v>
      </c>
      <c r="W170" s="311">
        <f t="shared" si="12"/>
        <v>0</v>
      </c>
      <c r="X170" s="311">
        <f t="shared" si="12"/>
        <v>0</v>
      </c>
      <c r="Y170" s="311">
        <f t="shared" si="12"/>
        <v>0</v>
      </c>
      <c r="Z170" s="311">
        <f t="shared" si="12"/>
        <v>0</v>
      </c>
      <c r="AA170" s="311">
        <f t="shared" si="12"/>
        <v>0</v>
      </c>
      <c r="AB170" s="311">
        <f t="shared" si="12"/>
        <v>0</v>
      </c>
      <c r="AC170" s="311">
        <f t="shared" si="12"/>
        <v>0</v>
      </c>
      <c r="AD170" s="311">
        <f t="shared" si="12"/>
        <v>0</v>
      </c>
      <c r="AE170" s="311">
        <f t="shared" si="12"/>
        <v>0</v>
      </c>
      <c r="AF170" s="311">
        <f t="shared" si="12"/>
        <v>0</v>
      </c>
      <c r="AG170" s="311">
        <f t="shared" si="12"/>
        <v>0</v>
      </c>
      <c r="AH170" s="311">
        <f t="shared" si="12"/>
        <v>0</v>
      </c>
      <c r="AI170" s="311">
        <f t="shared" si="12"/>
        <v>0</v>
      </c>
      <c r="AJ170" s="311">
        <f t="shared" si="12"/>
        <v>0</v>
      </c>
      <c r="AK170" s="311">
        <f t="shared" si="12"/>
        <v>0</v>
      </c>
      <c r="AL170" s="311">
        <f t="shared" si="12"/>
        <v>0</v>
      </c>
      <c r="AM170" s="311">
        <f t="shared" si="12"/>
        <v>0</v>
      </c>
      <c r="AN170" s="311">
        <f t="shared" si="12"/>
        <v>0</v>
      </c>
      <c r="AO170" s="311">
        <f t="shared" si="12"/>
        <v>0</v>
      </c>
    </row>
    <row r="171" spans="4:43" x14ac:dyDescent="0.35">
      <c r="D171"/>
      <c r="E171" s="78"/>
      <c r="F171" s="28" t="s">
        <v>159</v>
      </c>
      <c r="G171" s="28" t="s">
        <v>269</v>
      </c>
      <c r="H171" s="65"/>
      <c r="I171" s="258"/>
      <c r="J171" s="273">
        <f t="shared" ref="J171:AO171" si="13">IF(J144 = 1, 0, 1) * J77</f>
        <v>0</v>
      </c>
      <c r="K171" s="273">
        <f t="shared" si="13"/>
        <v>0</v>
      </c>
      <c r="L171" s="273">
        <f t="shared" si="13"/>
        <v>0</v>
      </c>
      <c r="M171" s="273">
        <f t="shared" si="13"/>
        <v>0</v>
      </c>
      <c r="N171" s="273">
        <f t="shared" si="13"/>
        <v>0</v>
      </c>
      <c r="O171" s="273">
        <f t="shared" si="13"/>
        <v>0</v>
      </c>
      <c r="P171" s="273">
        <f t="shared" si="13"/>
        <v>0</v>
      </c>
      <c r="Q171" s="273">
        <f t="shared" si="13"/>
        <v>0</v>
      </c>
      <c r="R171" s="273">
        <f t="shared" si="13"/>
        <v>0</v>
      </c>
      <c r="S171" s="273">
        <f t="shared" si="13"/>
        <v>0</v>
      </c>
      <c r="T171" s="273">
        <f t="shared" si="13"/>
        <v>0</v>
      </c>
      <c r="U171" s="273">
        <f t="shared" si="13"/>
        <v>0</v>
      </c>
      <c r="V171" s="273">
        <f t="shared" si="13"/>
        <v>0</v>
      </c>
      <c r="W171" s="273">
        <f t="shared" si="13"/>
        <v>0</v>
      </c>
      <c r="X171" s="273">
        <f t="shared" si="13"/>
        <v>0</v>
      </c>
      <c r="Y171" s="273">
        <f t="shared" si="13"/>
        <v>0</v>
      </c>
      <c r="Z171" s="273">
        <f t="shared" si="13"/>
        <v>0</v>
      </c>
      <c r="AA171" s="273">
        <f t="shared" si="13"/>
        <v>0</v>
      </c>
      <c r="AB171" s="273">
        <f t="shared" si="13"/>
        <v>0</v>
      </c>
      <c r="AC171" s="273">
        <f t="shared" si="13"/>
        <v>0</v>
      </c>
      <c r="AD171" s="273">
        <f t="shared" si="13"/>
        <v>0</v>
      </c>
      <c r="AE171" s="273">
        <f t="shared" si="13"/>
        <v>0</v>
      </c>
      <c r="AF171" s="273">
        <f t="shared" si="13"/>
        <v>0</v>
      </c>
      <c r="AG171" s="273">
        <f t="shared" si="13"/>
        <v>0</v>
      </c>
      <c r="AH171" s="273">
        <f t="shared" si="13"/>
        <v>0</v>
      </c>
      <c r="AI171" s="273">
        <f t="shared" si="13"/>
        <v>0</v>
      </c>
      <c r="AJ171" s="273">
        <f t="shared" si="13"/>
        <v>0</v>
      </c>
      <c r="AK171" s="273">
        <f t="shared" si="13"/>
        <v>0</v>
      </c>
      <c r="AL171" s="273">
        <f t="shared" si="13"/>
        <v>0</v>
      </c>
      <c r="AM171" s="273">
        <f t="shared" si="13"/>
        <v>0</v>
      </c>
      <c r="AN171" s="273">
        <f t="shared" si="13"/>
        <v>0</v>
      </c>
      <c r="AO171" s="273">
        <f t="shared" si="13"/>
        <v>0</v>
      </c>
      <c r="AP171" s="256"/>
      <c r="AQ171" s="256"/>
    </row>
    <row r="172" spans="4:43" x14ac:dyDescent="0.35">
      <c r="D172"/>
      <c r="E172" s="78"/>
      <c r="H172" s="20"/>
      <c r="J172" s="371"/>
      <c r="K172" s="371"/>
      <c r="L172" s="371"/>
      <c r="M172" s="371"/>
      <c r="N172" s="371"/>
      <c r="O172" s="371"/>
      <c r="P172" s="371"/>
      <c r="Q172" s="371"/>
      <c r="R172" s="371"/>
      <c r="S172" s="371"/>
      <c r="T172" s="371"/>
      <c r="U172" s="371"/>
      <c r="V172" s="371"/>
      <c r="W172" s="371"/>
      <c r="X172" s="371"/>
      <c r="Y172" s="371"/>
      <c r="Z172" s="371"/>
      <c r="AA172" s="371"/>
      <c r="AB172" s="371"/>
      <c r="AC172" s="371"/>
      <c r="AD172" s="371"/>
      <c r="AE172" s="371"/>
      <c r="AF172" s="371"/>
      <c r="AG172" s="371"/>
      <c r="AH172" s="371"/>
      <c r="AI172" s="371"/>
      <c r="AJ172" s="371"/>
      <c r="AK172" s="371"/>
      <c r="AL172" s="371"/>
      <c r="AM172" s="371"/>
      <c r="AN172" s="371"/>
      <c r="AO172" s="371"/>
    </row>
    <row r="173" spans="4:43" x14ac:dyDescent="0.35">
      <c r="D173"/>
      <c r="E173" s="27" t="s">
        <v>1179</v>
      </c>
      <c r="F173" s="27"/>
      <c r="H173" s="20"/>
      <c r="J173" s="462"/>
      <c r="K173" s="462"/>
      <c r="L173" s="462"/>
      <c r="M173" s="462"/>
      <c r="N173" s="462"/>
      <c r="O173" s="462"/>
      <c r="P173" s="462"/>
      <c r="Q173" s="462"/>
      <c r="R173" s="462"/>
      <c r="S173" s="462"/>
      <c r="T173" s="462"/>
      <c r="U173" s="462"/>
      <c r="V173" s="462"/>
      <c r="W173" s="462"/>
      <c r="X173" s="462"/>
      <c r="Y173" s="462"/>
      <c r="Z173" s="462"/>
      <c r="AA173" s="462"/>
      <c r="AB173" s="462"/>
      <c r="AC173" s="462"/>
      <c r="AD173" s="462"/>
      <c r="AE173" s="462"/>
      <c r="AF173" s="462"/>
      <c r="AG173" s="462"/>
      <c r="AH173" s="462"/>
      <c r="AI173" s="462"/>
      <c r="AJ173" s="462"/>
      <c r="AK173" s="462"/>
      <c r="AL173" s="462"/>
      <c r="AM173" s="462"/>
      <c r="AN173" s="462"/>
      <c r="AO173" s="462"/>
    </row>
    <row r="174" spans="4:43" x14ac:dyDescent="0.35">
      <c r="D174"/>
      <c r="E174" s="78"/>
      <c r="F174" s="19" t="s">
        <v>153</v>
      </c>
      <c r="G174" s="19" t="s">
        <v>266</v>
      </c>
      <c r="H174" s="64"/>
      <c r="I174" s="255"/>
      <c r="J174" s="270">
        <f t="shared" ref="J174:AO174" si="14">IF(J138 = 1, 0, 1) * J80</f>
        <v>5.1550927011625616</v>
      </c>
      <c r="K174" s="270">
        <f t="shared" si="14"/>
        <v>5.1550927011625616</v>
      </c>
      <c r="L174" s="270">
        <f t="shared" si="14"/>
        <v>4.4307500511539502</v>
      </c>
      <c r="M174" s="270">
        <f t="shared" si="14"/>
        <v>4.4307500511539502</v>
      </c>
      <c r="N174" s="270">
        <f t="shared" si="14"/>
        <v>4.4307500511539502</v>
      </c>
      <c r="O174" s="270">
        <f t="shared" si="14"/>
        <v>4.4307500511539502</v>
      </c>
      <c r="P174" s="270">
        <f t="shared" si="14"/>
        <v>4.4307500511539502</v>
      </c>
      <c r="Q174" s="270">
        <f t="shared" si="14"/>
        <v>4.4307500511539502</v>
      </c>
      <c r="R174" s="270">
        <f t="shared" si="14"/>
        <v>3.889561654956764</v>
      </c>
      <c r="S174" s="270">
        <f t="shared" si="14"/>
        <v>3.889561654956764</v>
      </c>
      <c r="T174" s="270">
        <f t="shared" si="14"/>
        <v>3.889561654956764</v>
      </c>
      <c r="U174" s="270">
        <f t="shared" si="14"/>
        <v>3.889561654956764</v>
      </c>
      <c r="V174" s="270">
        <f t="shared" si="14"/>
        <v>3.889561654956764</v>
      </c>
      <c r="W174" s="270">
        <f t="shared" si="14"/>
        <v>3.4400687953953049</v>
      </c>
      <c r="X174" s="270">
        <f t="shared" si="14"/>
        <v>3.4400687953953049</v>
      </c>
      <c r="Y174" s="270">
        <f t="shared" si="14"/>
        <v>3.4400687953953049</v>
      </c>
      <c r="Z174" s="270">
        <f t="shared" si="14"/>
        <v>3.4400687953953049</v>
      </c>
      <c r="AA174" s="270">
        <f t="shared" si="14"/>
        <v>3.4400687953953049</v>
      </c>
      <c r="AB174" s="270">
        <f t="shared" si="14"/>
        <v>3.2797447170820022</v>
      </c>
      <c r="AC174" s="270">
        <f t="shared" si="14"/>
        <v>3.2797447170820022</v>
      </c>
      <c r="AD174" s="270">
        <f t="shared" si="14"/>
        <v>3.2797447170820022</v>
      </c>
      <c r="AE174" s="270">
        <f t="shared" si="14"/>
        <v>3.2797447170820022</v>
      </c>
      <c r="AF174" s="270">
        <f t="shared" si="14"/>
        <v>3.2797447170820022</v>
      </c>
      <c r="AG174" s="270">
        <f t="shared" si="14"/>
        <v>11.378721504158767</v>
      </c>
      <c r="AH174" s="270">
        <f t="shared" si="14"/>
        <v>-3.3812262098936152</v>
      </c>
      <c r="AI174" s="270">
        <f t="shared" si="14"/>
        <v>-3.3432349041644729</v>
      </c>
      <c r="AJ174" s="270">
        <f t="shared" si="14"/>
        <v>-3.3812262098936152</v>
      </c>
      <c r="AK174" s="270">
        <f t="shared" si="14"/>
        <v>-3.3812262098936152</v>
      </c>
      <c r="AL174" s="270">
        <f t="shared" si="14"/>
        <v>-3.3432349041644729</v>
      </c>
      <c r="AM174" s="270">
        <f t="shared" si="14"/>
        <v>-3.3432349041644729</v>
      </c>
      <c r="AN174" s="270">
        <f t="shared" si="14"/>
        <v>-3.2570652342958315</v>
      </c>
      <c r="AO174" s="270">
        <f t="shared" si="14"/>
        <v>-3.2570652342958315</v>
      </c>
      <c r="AP174" s="256"/>
      <c r="AQ174" s="256"/>
    </row>
    <row r="175" spans="4:43" x14ac:dyDescent="0.35">
      <c r="D175"/>
      <c r="E175" s="78"/>
      <c r="F175" t="s">
        <v>154</v>
      </c>
      <c r="G175" t="s">
        <v>266</v>
      </c>
      <c r="H175" s="20"/>
      <c r="I175" s="256"/>
      <c r="J175" s="310">
        <f t="shared" ref="J175:AO175" si="15">IF(J139 = 1, 0, 1) * J81</f>
        <v>0.52857736919453435</v>
      </c>
      <c r="K175" s="310">
        <f t="shared" si="15"/>
        <v>0.52857736919453435</v>
      </c>
      <c r="L175" s="310">
        <f t="shared" si="15"/>
        <v>0.45430690413566049</v>
      </c>
      <c r="M175" s="310">
        <f t="shared" si="15"/>
        <v>0.45430690413566049</v>
      </c>
      <c r="N175" s="310">
        <f t="shared" si="15"/>
        <v>0.45430690413566049</v>
      </c>
      <c r="O175" s="310">
        <f t="shared" si="15"/>
        <v>0.45430690413566049</v>
      </c>
      <c r="P175" s="310">
        <f t="shared" si="15"/>
        <v>0.45430690413566049</v>
      </c>
      <c r="Q175" s="310">
        <f t="shared" si="15"/>
        <v>0.45430690413566049</v>
      </c>
      <c r="R175" s="310">
        <f t="shared" si="15"/>
        <v>0.39881615832695633</v>
      </c>
      <c r="S175" s="310">
        <f t="shared" si="15"/>
        <v>0.39881615832695633</v>
      </c>
      <c r="T175" s="310">
        <f t="shared" si="15"/>
        <v>0.39881615832695633</v>
      </c>
      <c r="U175" s="310">
        <f t="shared" si="15"/>
        <v>0.39881615832695633</v>
      </c>
      <c r="V175" s="310">
        <f t="shared" si="15"/>
        <v>0.39881615832695633</v>
      </c>
      <c r="W175" s="310">
        <f t="shared" si="15"/>
        <v>0.35272741328360474</v>
      </c>
      <c r="X175" s="310">
        <f t="shared" si="15"/>
        <v>0.35272741328360474</v>
      </c>
      <c r="Y175" s="310">
        <f t="shared" si="15"/>
        <v>0.35272741328360474</v>
      </c>
      <c r="Z175" s="310">
        <f t="shared" si="15"/>
        <v>0.35272741328360474</v>
      </c>
      <c r="AA175" s="310">
        <f t="shared" si="15"/>
        <v>0.35272741328360474</v>
      </c>
      <c r="AB175" s="310">
        <f t="shared" si="15"/>
        <v>0.33238381182657528</v>
      </c>
      <c r="AC175" s="310">
        <f t="shared" si="15"/>
        <v>0.33238381182657528</v>
      </c>
      <c r="AD175" s="310">
        <f t="shared" si="15"/>
        <v>0.33238381182657528</v>
      </c>
      <c r="AE175" s="310">
        <f t="shared" si="15"/>
        <v>0.33238381182657528</v>
      </c>
      <c r="AF175" s="310">
        <f t="shared" si="15"/>
        <v>0.33238381182657528</v>
      </c>
      <c r="AG175" s="310">
        <f t="shared" si="15"/>
        <v>0.85317771110881901</v>
      </c>
      <c r="AH175" s="310">
        <f t="shared" si="15"/>
        <v>-0.34669398947454821</v>
      </c>
      <c r="AI175" s="310">
        <f t="shared" si="15"/>
        <v>-0.34279855139056448</v>
      </c>
      <c r="AJ175" s="310">
        <f t="shared" si="15"/>
        <v>-0.34669398947454821</v>
      </c>
      <c r="AK175" s="310">
        <f t="shared" si="15"/>
        <v>-0.34669398947454821</v>
      </c>
      <c r="AL175" s="310">
        <f t="shared" si="15"/>
        <v>-0.34279855139056448</v>
      </c>
      <c r="AM175" s="310">
        <f t="shared" si="15"/>
        <v>-0.34279855139056448</v>
      </c>
      <c r="AN175" s="310">
        <f t="shared" si="15"/>
        <v>-0.33314505297888791</v>
      </c>
      <c r="AO175" s="310">
        <f t="shared" si="15"/>
        <v>-0.33314505297888791</v>
      </c>
      <c r="AP175" s="256"/>
      <c r="AQ175" s="256"/>
    </row>
    <row r="176" spans="4:43" x14ac:dyDescent="0.35">
      <c r="D176"/>
      <c r="E176" s="78"/>
      <c r="F176" t="s">
        <v>155</v>
      </c>
      <c r="G176" t="s">
        <v>266</v>
      </c>
      <c r="H176" s="20"/>
      <c r="I176" s="256"/>
      <c r="J176" s="310">
        <f t="shared" ref="J176:AO176" si="16">IF(J140 = 1, 0, 1) * J82</f>
        <v>0.10415947715357776</v>
      </c>
      <c r="K176" s="310">
        <f t="shared" si="16"/>
        <v>0.10415947715357776</v>
      </c>
      <c r="L176" s="310">
        <f t="shared" si="16"/>
        <v>8.952401740948443E-2</v>
      </c>
      <c r="M176" s="310">
        <f t="shared" si="16"/>
        <v>8.952401740948443E-2</v>
      </c>
      <c r="N176" s="310">
        <f t="shared" si="16"/>
        <v>8.952401740948443E-2</v>
      </c>
      <c r="O176" s="310">
        <f t="shared" si="16"/>
        <v>8.952401740948443E-2</v>
      </c>
      <c r="P176" s="310">
        <f t="shared" si="16"/>
        <v>8.952401740948443E-2</v>
      </c>
      <c r="Q176" s="310">
        <f t="shared" si="16"/>
        <v>8.952401740948443E-2</v>
      </c>
      <c r="R176" s="310">
        <f t="shared" si="16"/>
        <v>7.8589218821523102E-2</v>
      </c>
      <c r="S176" s="310">
        <f t="shared" si="16"/>
        <v>7.8589218821523102E-2</v>
      </c>
      <c r="T176" s="310">
        <f t="shared" si="16"/>
        <v>7.8589218821523102E-2</v>
      </c>
      <c r="U176" s="310">
        <f t="shared" si="16"/>
        <v>7.8589218821523102E-2</v>
      </c>
      <c r="V176" s="310">
        <f t="shared" si="16"/>
        <v>7.8589218821523102E-2</v>
      </c>
      <c r="W176" s="310">
        <f t="shared" si="16"/>
        <v>6.9507143299267285E-2</v>
      </c>
      <c r="X176" s="310">
        <f t="shared" si="16"/>
        <v>6.9507143299267285E-2</v>
      </c>
      <c r="Y176" s="310">
        <f t="shared" si="16"/>
        <v>6.9507143299267285E-2</v>
      </c>
      <c r="Z176" s="310">
        <f t="shared" si="16"/>
        <v>6.9507143299267285E-2</v>
      </c>
      <c r="AA176" s="310">
        <f t="shared" si="16"/>
        <v>6.9507143299267285E-2</v>
      </c>
      <c r="AB176" s="310">
        <f t="shared" si="16"/>
        <v>6.5421226569631799E-2</v>
      </c>
      <c r="AC176" s="310">
        <f t="shared" si="16"/>
        <v>6.5421226569631799E-2</v>
      </c>
      <c r="AD176" s="310">
        <f t="shared" si="16"/>
        <v>6.5421226569631799E-2</v>
      </c>
      <c r="AE176" s="310">
        <f t="shared" si="16"/>
        <v>6.5421226569631799E-2</v>
      </c>
      <c r="AF176" s="310">
        <f t="shared" si="16"/>
        <v>6.5421226569631799E-2</v>
      </c>
      <c r="AG176" s="310">
        <f t="shared" si="16"/>
        <v>0.42107427084650267</v>
      </c>
      <c r="AH176" s="310">
        <f t="shared" si="16"/>
        <v>-6.8318219395175614E-2</v>
      </c>
      <c r="AI176" s="310">
        <f t="shared" si="16"/>
        <v>-6.7550598952533195E-2</v>
      </c>
      <c r="AJ176" s="310">
        <f t="shared" si="16"/>
        <v>-6.8318219395175614E-2</v>
      </c>
      <c r="AK176" s="310">
        <f t="shared" si="16"/>
        <v>-6.8318219395175614E-2</v>
      </c>
      <c r="AL176" s="310">
        <f t="shared" si="16"/>
        <v>-6.7550598952533195E-2</v>
      </c>
      <c r="AM176" s="310">
        <f t="shared" si="16"/>
        <v>-6.7550598952533195E-2</v>
      </c>
      <c r="AN176" s="310">
        <f t="shared" si="16"/>
        <v>-6.5632167022732474E-2</v>
      </c>
      <c r="AO176" s="310">
        <f t="shared" si="16"/>
        <v>-6.5632167022732474E-2</v>
      </c>
      <c r="AP176" s="256"/>
      <c r="AQ176" s="256"/>
    </row>
    <row r="177" spans="3:43" x14ac:dyDescent="0.35">
      <c r="D177"/>
      <c r="E177" s="78"/>
      <c r="F177" t="s">
        <v>156</v>
      </c>
      <c r="G177" t="s">
        <v>267</v>
      </c>
      <c r="H177" s="20"/>
      <c r="J177" s="143">
        <f t="shared" ref="J177:AO177" si="17">J83 + SUMPRODUCT(J80:J86, J$28:J$34, $H$147:$H$153, J$138:J$144)</f>
        <v>4.2929716559957125</v>
      </c>
      <c r="K177" s="143">
        <f t="shared" si="17"/>
        <v>0</v>
      </c>
      <c r="L177" s="143">
        <f t="shared" si="17"/>
        <v>7.2194344479783387E-2</v>
      </c>
      <c r="M177" s="143">
        <f t="shared" si="17"/>
        <v>0.91317725210716216</v>
      </c>
      <c r="N177" s="143">
        <f t="shared" si="17"/>
        <v>10.302353389431374</v>
      </c>
      <c r="O177" s="143">
        <f t="shared" si="17"/>
        <v>30.483070193994177</v>
      </c>
      <c r="P177" s="143">
        <f t="shared" si="17"/>
        <v>104.01270725477404</v>
      </c>
      <c r="Q177" s="143">
        <f t="shared" si="17"/>
        <v>0</v>
      </c>
      <c r="R177" s="143">
        <f t="shared" si="17"/>
        <v>7.2194344479783387E-2</v>
      </c>
      <c r="S177" s="143">
        <f t="shared" si="17"/>
        <v>113.76694550840432</v>
      </c>
      <c r="T177" s="143">
        <f t="shared" si="17"/>
        <v>214.07698979297888</v>
      </c>
      <c r="U177" s="143">
        <f t="shared" si="17"/>
        <v>341.48659779091821</v>
      </c>
      <c r="V177" s="143">
        <f t="shared" si="17"/>
        <v>788.70244595238012</v>
      </c>
      <c r="W177" s="143">
        <f t="shared" si="17"/>
        <v>7.2194344479783387E-2</v>
      </c>
      <c r="X177" s="143">
        <f t="shared" si="17"/>
        <v>224.38564172668083</v>
      </c>
      <c r="Y177" s="143">
        <f t="shared" si="17"/>
        <v>201.40530312542313</v>
      </c>
      <c r="Z177" s="143">
        <f t="shared" si="17"/>
        <v>386.90541405251645</v>
      </c>
      <c r="AA177" s="143">
        <f t="shared" si="17"/>
        <v>795.305772201987</v>
      </c>
      <c r="AB177" s="143">
        <f t="shared" si="17"/>
        <v>7.2194344479783387E-2</v>
      </c>
      <c r="AC177" s="143">
        <f t="shared" si="17"/>
        <v>469.06483793489093</v>
      </c>
      <c r="AD177" s="143">
        <f t="shared" si="17"/>
        <v>2939.6343904039454</v>
      </c>
      <c r="AE177" s="143">
        <f t="shared" si="17"/>
        <v>6130.737336322286</v>
      </c>
      <c r="AF177" s="143">
        <f t="shared" si="17"/>
        <v>13592.192312896406</v>
      </c>
      <c r="AG177" s="143">
        <f t="shared" si="17"/>
        <v>0</v>
      </c>
      <c r="AH177" s="143">
        <f t="shared" si="17"/>
        <v>0</v>
      </c>
      <c r="AI177" s="143">
        <f t="shared" si="17"/>
        <v>0</v>
      </c>
      <c r="AJ177" s="143">
        <f t="shared" si="17"/>
        <v>1.7169265743951954</v>
      </c>
      <c r="AK177" s="143">
        <f t="shared" si="17"/>
        <v>0</v>
      </c>
      <c r="AL177" s="143">
        <f t="shared" si="17"/>
        <v>1.5715768865802446</v>
      </c>
      <c r="AM177" s="143">
        <f t="shared" si="17"/>
        <v>0</v>
      </c>
      <c r="AN177" s="143">
        <f t="shared" si="17"/>
        <v>10.555291571221074</v>
      </c>
      <c r="AO177" s="143">
        <f t="shared" si="17"/>
        <v>0</v>
      </c>
    </row>
    <row r="178" spans="3:43" x14ac:dyDescent="0.35">
      <c r="D178"/>
      <c r="E178" s="78"/>
      <c r="F178" t="s">
        <v>157</v>
      </c>
      <c r="G178" t="s">
        <v>268</v>
      </c>
      <c r="H178" s="20"/>
      <c r="J178" s="311">
        <f t="shared" ref="J178:AO178" si="18">IF(J142 = 1, 0, 1) * J84</f>
        <v>0</v>
      </c>
      <c r="K178" s="311">
        <f t="shared" si="18"/>
        <v>0</v>
      </c>
      <c r="L178" s="311">
        <f t="shared" si="18"/>
        <v>0</v>
      </c>
      <c r="M178" s="311">
        <f t="shared" si="18"/>
        <v>0</v>
      </c>
      <c r="N178" s="311">
        <f t="shared" si="18"/>
        <v>0</v>
      </c>
      <c r="O178" s="311">
        <f t="shared" si="18"/>
        <v>0</v>
      </c>
      <c r="P178" s="311">
        <f t="shared" si="18"/>
        <v>0</v>
      </c>
      <c r="Q178" s="311">
        <f t="shared" si="18"/>
        <v>0</v>
      </c>
      <c r="R178" s="311">
        <f t="shared" si="18"/>
        <v>0</v>
      </c>
      <c r="S178" s="311">
        <f t="shared" si="18"/>
        <v>0</v>
      </c>
      <c r="T178" s="311">
        <f t="shared" si="18"/>
        <v>0</v>
      </c>
      <c r="U178" s="311">
        <f t="shared" si="18"/>
        <v>0</v>
      </c>
      <c r="V178" s="311">
        <f t="shared" si="18"/>
        <v>0</v>
      </c>
      <c r="W178" s="311">
        <f t="shared" si="18"/>
        <v>0</v>
      </c>
      <c r="X178" s="311">
        <f t="shared" si="18"/>
        <v>0</v>
      </c>
      <c r="Y178" s="311">
        <f t="shared" si="18"/>
        <v>0</v>
      </c>
      <c r="Z178" s="311">
        <f t="shared" si="18"/>
        <v>0</v>
      </c>
      <c r="AA178" s="311">
        <f t="shared" si="18"/>
        <v>0</v>
      </c>
      <c r="AB178" s="311">
        <f t="shared" si="18"/>
        <v>0</v>
      </c>
      <c r="AC178" s="311">
        <f t="shared" si="18"/>
        <v>0</v>
      </c>
      <c r="AD178" s="311">
        <f t="shared" si="18"/>
        <v>0</v>
      </c>
      <c r="AE178" s="311">
        <f t="shared" si="18"/>
        <v>0</v>
      </c>
      <c r="AF178" s="311">
        <f t="shared" si="18"/>
        <v>0</v>
      </c>
      <c r="AG178" s="311">
        <f t="shared" si="18"/>
        <v>0</v>
      </c>
      <c r="AH178" s="311">
        <f t="shared" si="18"/>
        <v>0</v>
      </c>
      <c r="AI178" s="311">
        <f t="shared" si="18"/>
        <v>0</v>
      </c>
      <c r="AJ178" s="311">
        <f t="shared" si="18"/>
        <v>0</v>
      </c>
      <c r="AK178" s="311">
        <f t="shared" si="18"/>
        <v>0</v>
      </c>
      <c r="AL178" s="311">
        <f t="shared" si="18"/>
        <v>0</v>
      </c>
      <c r="AM178" s="311">
        <f t="shared" si="18"/>
        <v>0</v>
      </c>
      <c r="AN178" s="311">
        <f t="shared" si="18"/>
        <v>0</v>
      </c>
      <c r="AO178" s="311">
        <f t="shared" si="18"/>
        <v>0</v>
      </c>
    </row>
    <row r="179" spans="3:43" x14ac:dyDescent="0.35">
      <c r="D179"/>
      <c r="E179" s="78"/>
      <c r="F179" t="s">
        <v>158</v>
      </c>
      <c r="G179" t="s">
        <v>268</v>
      </c>
      <c r="H179" s="20"/>
      <c r="J179" s="311">
        <f t="shared" ref="J179:AO179" si="19">IF(J143 = 1, 0, 1) * J85</f>
        <v>0</v>
      </c>
      <c r="K179" s="311">
        <f t="shared" si="19"/>
        <v>0</v>
      </c>
      <c r="L179" s="311">
        <f t="shared" si="19"/>
        <v>0</v>
      </c>
      <c r="M179" s="311">
        <f t="shared" si="19"/>
        <v>0</v>
      </c>
      <c r="N179" s="311">
        <f t="shared" si="19"/>
        <v>0</v>
      </c>
      <c r="O179" s="311">
        <f t="shared" si="19"/>
        <v>0</v>
      </c>
      <c r="P179" s="311">
        <f t="shared" si="19"/>
        <v>0</v>
      </c>
      <c r="Q179" s="311">
        <f t="shared" si="19"/>
        <v>0</v>
      </c>
      <c r="R179" s="311">
        <f t="shared" si="19"/>
        <v>0</v>
      </c>
      <c r="S179" s="311">
        <f t="shared" si="19"/>
        <v>0</v>
      </c>
      <c r="T179" s="311">
        <f t="shared" si="19"/>
        <v>0</v>
      </c>
      <c r="U179" s="311">
        <f t="shared" si="19"/>
        <v>0</v>
      </c>
      <c r="V179" s="311">
        <f t="shared" si="19"/>
        <v>0</v>
      </c>
      <c r="W179" s="311">
        <f t="shared" si="19"/>
        <v>0</v>
      </c>
      <c r="X179" s="311">
        <f t="shared" si="19"/>
        <v>0</v>
      </c>
      <c r="Y179" s="311">
        <f t="shared" si="19"/>
        <v>0</v>
      </c>
      <c r="Z179" s="311">
        <f t="shared" si="19"/>
        <v>0</v>
      </c>
      <c r="AA179" s="311">
        <f t="shared" si="19"/>
        <v>0</v>
      </c>
      <c r="AB179" s="311">
        <f t="shared" si="19"/>
        <v>0</v>
      </c>
      <c r="AC179" s="311">
        <f t="shared" si="19"/>
        <v>0</v>
      </c>
      <c r="AD179" s="311">
        <f t="shared" si="19"/>
        <v>0</v>
      </c>
      <c r="AE179" s="311">
        <f t="shared" si="19"/>
        <v>0</v>
      </c>
      <c r="AF179" s="311">
        <f t="shared" si="19"/>
        <v>0</v>
      </c>
      <c r="AG179" s="311">
        <f t="shared" si="19"/>
        <v>0</v>
      </c>
      <c r="AH179" s="311">
        <f t="shared" si="19"/>
        <v>0</v>
      </c>
      <c r="AI179" s="311">
        <f t="shared" si="19"/>
        <v>0</v>
      </c>
      <c r="AJ179" s="311">
        <f t="shared" si="19"/>
        <v>0</v>
      </c>
      <c r="AK179" s="311">
        <f t="shared" si="19"/>
        <v>0</v>
      </c>
      <c r="AL179" s="311">
        <f t="shared" si="19"/>
        <v>0</v>
      </c>
      <c r="AM179" s="311">
        <f t="shared" si="19"/>
        <v>0</v>
      </c>
      <c r="AN179" s="311">
        <f t="shared" si="19"/>
        <v>0</v>
      </c>
      <c r="AO179" s="311">
        <f t="shared" si="19"/>
        <v>0</v>
      </c>
    </row>
    <row r="180" spans="3:43" x14ac:dyDescent="0.35">
      <c r="D180"/>
      <c r="E180" s="78"/>
      <c r="F180" s="28" t="s">
        <v>159</v>
      </c>
      <c r="G180" s="28" t="s">
        <v>269</v>
      </c>
      <c r="H180" s="65"/>
      <c r="I180" s="258"/>
      <c r="J180" s="273">
        <f t="shared" ref="J180:AO180" si="20">IF(J144 = 1, 0, 1) * J86</f>
        <v>0</v>
      </c>
      <c r="K180" s="273">
        <f t="shared" si="20"/>
        <v>0</v>
      </c>
      <c r="L180" s="273">
        <f t="shared" si="20"/>
        <v>0</v>
      </c>
      <c r="M180" s="273">
        <f t="shared" si="20"/>
        <v>0</v>
      </c>
      <c r="N180" s="273">
        <f t="shared" si="20"/>
        <v>0</v>
      </c>
      <c r="O180" s="273">
        <f t="shared" si="20"/>
        <v>0</v>
      </c>
      <c r="P180" s="273">
        <f t="shared" si="20"/>
        <v>0</v>
      </c>
      <c r="Q180" s="273">
        <f t="shared" si="20"/>
        <v>0</v>
      </c>
      <c r="R180" s="273">
        <f t="shared" si="20"/>
        <v>0</v>
      </c>
      <c r="S180" s="273">
        <f t="shared" si="20"/>
        <v>0</v>
      </c>
      <c r="T180" s="273">
        <f t="shared" si="20"/>
        <v>0</v>
      </c>
      <c r="U180" s="273">
        <f t="shared" si="20"/>
        <v>0</v>
      </c>
      <c r="V180" s="273">
        <f t="shared" si="20"/>
        <v>0</v>
      </c>
      <c r="W180" s="273">
        <f t="shared" si="20"/>
        <v>0</v>
      </c>
      <c r="X180" s="273">
        <f t="shared" si="20"/>
        <v>0</v>
      </c>
      <c r="Y180" s="273">
        <f t="shared" si="20"/>
        <v>0</v>
      </c>
      <c r="Z180" s="273">
        <f t="shared" si="20"/>
        <v>0</v>
      </c>
      <c r="AA180" s="273">
        <f t="shared" si="20"/>
        <v>0</v>
      </c>
      <c r="AB180" s="273">
        <f t="shared" si="20"/>
        <v>0</v>
      </c>
      <c r="AC180" s="273">
        <f t="shared" si="20"/>
        <v>0</v>
      </c>
      <c r="AD180" s="273">
        <f t="shared" si="20"/>
        <v>0</v>
      </c>
      <c r="AE180" s="273">
        <f t="shared" si="20"/>
        <v>0</v>
      </c>
      <c r="AF180" s="273">
        <f t="shared" si="20"/>
        <v>0</v>
      </c>
      <c r="AG180" s="273">
        <f t="shared" si="20"/>
        <v>0</v>
      </c>
      <c r="AH180" s="273">
        <f t="shared" si="20"/>
        <v>0</v>
      </c>
      <c r="AI180" s="273">
        <f t="shared" si="20"/>
        <v>0</v>
      </c>
      <c r="AJ180" s="273">
        <f t="shared" si="20"/>
        <v>0</v>
      </c>
      <c r="AK180" s="273">
        <f t="shared" si="20"/>
        <v>0</v>
      </c>
      <c r="AL180" s="273">
        <f t="shared" si="20"/>
        <v>0</v>
      </c>
      <c r="AM180" s="273">
        <f t="shared" si="20"/>
        <v>0</v>
      </c>
      <c r="AN180" s="273">
        <f t="shared" si="20"/>
        <v>0</v>
      </c>
      <c r="AO180" s="273">
        <f t="shared" si="20"/>
        <v>0</v>
      </c>
      <c r="AP180" s="256"/>
      <c r="AQ180" s="256"/>
    </row>
    <row r="181" spans="3:43" x14ac:dyDescent="0.35">
      <c r="C181" s="24"/>
      <c r="H181" s="20"/>
      <c r="J181" s="463"/>
      <c r="K181" s="463"/>
      <c r="L181" s="463"/>
      <c r="M181" s="463"/>
      <c r="N181" s="463"/>
      <c r="O181" s="463"/>
      <c r="P181" s="463"/>
      <c r="Q181" s="463"/>
      <c r="R181" s="463"/>
      <c r="S181" s="463"/>
      <c r="T181" s="463"/>
      <c r="U181" s="463"/>
      <c r="V181" s="463"/>
      <c r="W181" s="463"/>
      <c r="X181" s="463"/>
      <c r="Y181" s="463"/>
      <c r="Z181" s="463"/>
      <c r="AA181" s="463"/>
      <c r="AB181" s="463"/>
      <c r="AC181" s="463"/>
      <c r="AD181" s="463"/>
      <c r="AE181" s="463"/>
      <c r="AF181" s="463"/>
      <c r="AG181" s="463"/>
      <c r="AH181" s="463"/>
      <c r="AI181" s="463"/>
      <c r="AJ181" s="463"/>
      <c r="AK181" s="463"/>
      <c r="AL181" s="463"/>
      <c r="AM181" s="463"/>
      <c r="AN181" s="463"/>
      <c r="AO181" s="463"/>
    </row>
    <row r="182" spans="3:43" x14ac:dyDescent="0.35">
      <c r="D182"/>
      <c r="E182" s="27" t="s">
        <v>1180</v>
      </c>
      <c r="F182" s="27"/>
      <c r="H182" s="20"/>
      <c r="J182" s="462"/>
      <c r="K182" s="462"/>
      <c r="L182" s="462"/>
      <c r="M182" s="462"/>
      <c r="N182" s="462"/>
      <c r="O182" s="462"/>
      <c r="P182" s="462"/>
      <c r="Q182" s="462"/>
      <c r="R182" s="462"/>
      <c r="S182" s="462"/>
      <c r="T182" s="462"/>
      <c r="U182" s="462"/>
      <c r="V182" s="462"/>
      <c r="W182" s="462"/>
      <c r="X182" s="462"/>
      <c r="Y182" s="462"/>
      <c r="Z182" s="462"/>
      <c r="AA182" s="462"/>
      <c r="AB182" s="462"/>
      <c r="AC182" s="462"/>
      <c r="AD182" s="462"/>
      <c r="AE182" s="462"/>
      <c r="AF182" s="462"/>
      <c r="AG182" s="462"/>
      <c r="AH182" s="462"/>
      <c r="AI182" s="462"/>
      <c r="AJ182" s="462"/>
      <c r="AK182" s="462"/>
      <c r="AL182" s="462"/>
      <c r="AM182" s="462"/>
      <c r="AN182" s="462"/>
      <c r="AO182" s="462"/>
    </row>
    <row r="183" spans="3:43" x14ac:dyDescent="0.35">
      <c r="D183"/>
      <c r="E183" s="78"/>
      <c r="F183" s="19" t="s">
        <v>153</v>
      </c>
      <c r="G183" s="19" t="s">
        <v>266</v>
      </c>
      <c r="H183" s="64"/>
      <c r="I183" s="255"/>
      <c r="J183" s="270">
        <f t="shared" ref="J183:AO183" si="21">IF(J138 = 1, 0, 1) * J89</f>
        <v>6.0992259822859181</v>
      </c>
      <c r="K183" s="270">
        <f t="shared" si="21"/>
        <v>6.0992259822859181</v>
      </c>
      <c r="L183" s="270">
        <f t="shared" si="21"/>
        <v>5.2422230597169328</v>
      </c>
      <c r="M183" s="270">
        <f t="shared" si="21"/>
        <v>5.2422230597169328</v>
      </c>
      <c r="N183" s="270">
        <f t="shared" si="21"/>
        <v>5.2422230597169328</v>
      </c>
      <c r="O183" s="270">
        <f t="shared" si="21"/>
        <v>5.2422230597169328</v>
      </c>
      <c r="P183" s="270">
        <f t="shared" si="21"/>
        <v>5.2422230597169328</v>
      </c>
      <c r="Q183" s="270">
        <f t="shared" si="21"/>
        <v>5.2422230597169328</v>
      </c>
      <c r="R183" s="270">
        <f t="shared" si="21"/>
        <v>4.6019183127910175</v>
      </c>
      <c r="S183" s="270">
        <f t="shared" si="21"/>
        <v>4.6019183127910175</v>
      </c>
      <c r="T183" s="270">
        <f t="shared" si="21"/>
        <v>4.6019183127910175</v>
      </c>
      <c r="U183" s="270">
        <f t="shared" si="21"/>
        <v>4.6019183127910175</v>
      </c>
      <c r="V183" s="270">
        <f t="shared" si="21"/>
        <v>4.6019183127910175</v>
      </c>
      <c r="W183" s="270">
        <f t="shared" si="21"/>
        <v>4.0701027496545921</v>
      </c>
      <c r="X183" s="270">
        <f t="shared" si="21"/>
        <v>4.0701027496545921</v>
      </c>
      <c r="Y183" s="270">
        <f t="shared" si="21"/>
        <v>4.0701027496545921</v>
      </c>
      <c r="Z183" s="270">
        <f t="shared" si="21"/>
        <v>4.0701027496545921</v>
      </c>
      <c r="AA183" s="270">
        <f t="shared" si="21"/>
        <v>4.0701027496545921</v>
      </c>
      <c r="AB183" s="270">
        <f t="shared" si="21"/>
        <v>3.6874424357033178</v>
      </c>
      <c r="AC183" s="270">
        <f t="shared" si="21"/>
        <v>3.6874424357033178</v>
      </c>
      <c r="AD183" s="270">
        <f t="shared" si="21"/>
        <v>3.6874424357033178</v>
      </c>
      <c r="AE183" s="270">
        <f t="shared" si="21"/>
        <v>3.6874424357033178</v>
      </c>
      <c r="AF183" s="270">
        <f t="shared" si="21"/>
        <v>3.6874424357033178</v>
      </c>
      <c r="AG183" s="270">
        <f t="shared" si="21"/>
        <v>13.313492889876267</v>
      </c>
      <c r="AH183" s="270">
        <f t="shared" si="21"/>
        <v>-4.0004833951324423</v>
      </c>
      <c r="AI183" s="270">
        <f t="shared" si="21"/>
        <v>-3.9555341435017399</v>
      </c>
      <c r="AJ183" s="270">
        <f t="shared" si="21"/>
        <v>-4.0004833951324423</v>
      </c>
      <c r="AK183" s="270">
        <f t="shared" si="21"/>
        <v>-4.0004833951324423</v>
      </c>
      <c r="AL183" s="270">
        <f t="shared" si="21"/>
        <v>-3.9555341435017399</v>
      </c>
      <c r="AM183" s="270">
        <f t="shared" si="21"/>
        <v>-3.9555341435017399</v>
      </c>
      <c r="AN183" s="270">
        <f t="shared" si="21"/>
        <v>-3.7435386234616197</v>
      </c>
      <c r="AO183" s="270">
        <f t="shared" si="21"/>
        <v>-3.7435386234616197</v>
      </c>
      <c r="AP183" s="256"/>
      <c r="AQ183" s="256"/>
    </row>
    <row r="184" spans="3:43" x14ac:dyDescent="0.35">
      <c r="D184"/>
      <c r="E184" s="78"/>
      <c r="F184" t="s">
        <v>154</v>
      </c>
      <c r="G184" t="s">
        <v>266</v>
      </c>
      <c r="H184" s="20"/>
      <c r="I184" s="256"/>
      <c r="J184" s="310">
        <f t="shared" ref="J184:AO184" si="22">IF(J139 = 1, 0, 1) * J90</f>
        <v>0.64687676889497359</v>
      </c>
      <c r="K184" s="310">
        <f t="shared" si="22"/>
        <v>0.64687676889497359</v>
      </c>
      <c r="L184" s="310">
        <f t="shared" si="22"/>
        <v>0.55598404199896156</v>
      </c>
      <c r="M184" s="310">
        <f t="shared" si="22"/>
        <v>0.55598404199896156</v>
      </c>
      <c r="N184" s="310">
        <f t="shared" si="22"/>
        <v>0.55598404199896156</v>
      </c>
      <c r="O184" s="310">
        <f t="shared" si="22"/>
        <v>0.55598404199896156</v>
      </c>
      <c r="P184" s="310">
        <f t="shared" si="22"/>
        <v>0.55598404199896156</v>
      </c>
      <c r="Q184" s="310">
        <f t="shared" si="22"/>
        <v>0.55598404199896156</v>
      </c>
      <c r="R184" s="310">
        <f t="shared" si="22"/>
        <v>0.48807406997914926</v>
      </c>
      <c r="S184" s="310">
        <f t="shared" si="22"/>
        <v>0.48807406997914926</v>
      </c>
      <c r="T184" s="310">
        <f t="shared" si="22"/>
        <v>0.48807406997914926</v>
      </c>
      <c r="U184" s="310">
        <f t="shared" si="22"/>
        <v>0.48807406997914926</v>
      </c>
      <c r="V184" s="310">
        <f t="shared" si="22"/>
        <v>0.48807406997914926</v>
      </c>
      <c r="W184" s="310">
        <f t="shared" si="22"/>
        <v>0.43167033381182374</v>
      </c>
      <c r="X184" s="310">
        <f t="shared" si="22"/>
        <v>0.43167033381182374</v>
      </c>
      <c r="Y184" s="310">
        <f t="shared" si="22"/>
        <v>0.43167033381182374</v>
      </c>
      <c r="Z184" s="310">
        <f t="shared" si="22"/>
        <v>0.43167033381182374</v>
      </c>
      <c r="AA184" s="310">
        <f t="shared" si="22"/>
        <v>0.43167033381182374</v>
      </c>
      <c r="AB184" s="310">
        <f t="shared" si="22"/>
        <v>0.38346811987549223</v>
      </c>
      <c r="AC184" s="310">
        <f t="shared" si="22"/>
        <v>0.38346811987549223</v>
      </c>
      <c r="AD184" s="310">
        <f t="shared" si="22"/>
        <v>0.38346811987549223</v>
      </c>
      <c r="AE184" s="310">
        <f t="shared" si="22"/>
        <v>0.38346811987549223</v>
      </c>
      <c r="AF184" s="310">
        <f t="shared" si="22"/>
        <v>0.38346811987549223</v>
      </c>
      <c r="AG184" s="310">
        <f t="shared" si="22"/>
        <v>1.0299343442021021</v>
      </c>
      <c r="AH184" s="310">
        <f t="shared" si="22"/>
        <v>-0.42428658655657553</v>
      </c>
      <c r="AI184" s="310">
        <f t="shared" si="22"/>
        <v>-0.41951932153908589</v>
      </c>
      <c r="AJ184" s="310">
        <f t="shared" si="22"/>
        <v>-0.42428658655657553</v>
      </c>
      <c r="AK184" s="310">
        <f t="shared" si="22"/>
        <v>-0.42428658655657553</v>
      </c>
      <c r="AL184" s="310">
        <f t="shared" si="22"/>
        <v>-0.41951932153908589</v>
      </c>
      <c r="AM184" s="310">
        <f t="shared" si="22"/>
        <v>-0.41951932153908589</v>
      </c>
      <c r="AN184" s="310">
        <f t="shared" si="22"/>
        <v>-0.39409991079311185</v>
      </c>
      <c r="AO184" s="310">
        <f t="shared" si="22"/>
        <v>-0.39409991079311185</v>
      </c>
      <c r="AP184" s="256"/>
      <c r="AQ184" s="256"/>
    </row>
    <row r="185" spans="3:43" x14ac:dyDescent="0.35">
      <c r="D185"/>
      <c r="E185" s="78"/>
      <c r="F185" t="s">
        <v>155</v>
      </c>
      <c r="G185" t="s">
        <v>266</v>
      </c>
      <c r="H185" s="20"/>
      <c r="I185" s="256"/>
      <c r="J185" s="310">
        <f t="shared" ref="J185:AO185" si="23">IF(J140 = 1, 0, 1) * J91</f>
        <v>0.11483526982425533</v>
      </c>
      <c r="K185" s="310">
        <f t="shared" si="23"/>
        <v>0.11483526982425533</v>
      </c>
      <c r="L185" s="310">
        <f t="shared" si="23"/>
        <v>9.86997532621193E-2</v>
      </c>
      <c r="M185" s="310">
        <f t="shared" si="23"/>
        <v>9.86997532621193E-2</v>
      </c>
      <c r="N185" s="310">
        <f t="shared" si="23"/>
        <v>9.86997532621193E-2</v>
      </c>
      <c r="O185" s="310">
        <f t="shared" si="23"/>
        <v>9.86997532621193E-2</v>
      </c>
      <c r="P185" s="310">
        <f t="shared" si="23"/>
        <v>9.86997532621193E-2</v>
      </c>
      <c r="Q185" s="310">
        <f t="shared" si="23"/>
        <v>9.86997532621193E-2</v>
      </c>
      <c r="R185" s="310">
        <f t="shared" si="23"/>
        <v>8.6644195950988018E-2</v>
      </c>
      <c r="S185" s="310">
        <f t="shared" si="23"/>
        <v>8.6644195950988018E-2</v>
      </c>
      <c r="T185" s="310">
        <f t="shared" si="23"/>
        <v>8.6644195950988018E-2</v>
      </c>
      <c r="U185" s="310">
        <f t="shared" si="23"/>
        <v>8.6644195950988018E-2</v>
      </c>
      <c r="V185" s="310">
        <f t="shared" si="23"/>
        <v>8.6644195950988018E-2</v>
      </c>
      <c r="W185" s="310">
        <f t="shared" si="23"/>
        <v>7.6631255970262643E-2</v>
      </c>
      <c r="X185" s="310">
        <f t="shared" si="23"/>
        <v>7.6631255970262643E-2</v>
      </c>
      <c r="Y185" s="310">
        <f t="shared" si="23"/>
        <v>7.6631255970262643E-2</v>
      </c>
      <c r="Z185" s="310">
        <f t="shared" si="23"/>
        <v>7.6631255970262643E-2</v>
      </c>
      <c r="AA185" s="310">
        <f t="shared" si="23"/>
        <v>7.6631255970262643E-2</v>
      </c>
      <c r="AB185" s="310">
        <f t="shared" si="23"/>
        <v>7.0031270938717805E-2</v>
      </c>
      <c r="AC185" s="310">
        <f t="shared" si="23"/>
        <v>7.0031270938717805E-2</v>
      </c>
      <c r="AD185" s="310">
        <f t="shared" si="23"/>
        <v>7.0031270938717805E-2</v>
      </c>
      <c r="AE185" s="310">
        <f t="shared" si="23"/>
        <v>7.0031270938717805E-2</v>
      </c>
      <c r="AF185" s="310">
        <f t="shared" si="23"/>
        <v>7.0031270938717805E-2</v>
      </c>
      <c r="AG185" s="310">
        <f t="shared" si="23"/>
        <v>0.4900484869936097</v>
      </c>
      <c r="AH185" s="310">
        <f t="shared" si="23"/>
        <v>-7.5320473686615347E-2</v>
      </c>
      <c r="AI185" s="310">
        <f t="shared" si="23"/>
        <v>-7.4474176229462369E-2</v>
      </c>
      <c r="AJ185" s="310">
        <f t="shared" si="23"/>
        <v>-7.5320473686615347E-2</v>
      </c>
      <c r="AK185" s="310">
        <f t="shared" si="23"/>
        <v>-7.5320473686615347E-2</v>
      </c>
      <c r="AL185" s="310">
        <f t="shared" si="23"/>
        <v>-7.4474176229462369E-2</v>
      </c>
      <c r="AM185" s="310">
        <f t="shared" si="23"/>
        <v>-7.4474176229462369E-2</v>
      </c>
      <c r="AN185" s="310">
        <f t="shared" si="23"/>
        <v>-7.1132967753278098E-2</v>
      </c>
      <c r="AO185" s="310">
        <f t="shared" si="23"/>
        <v>-7.1132967753278098E-2</v>
      </c>
      <c r="AP185" s="256"/>
      <c r="AQ185" s="256"/>
    </row>
    <row r="186" spans="3:43" x14ac:dyDescent="0.35">
      <c r="D186"/>
      <c r="E186" s="78"/>
      <c r="F186" t="s">
        <v>156</v>
      </c>
      <c r="G186" t="s">
        <v>267</v>
      </c>
      <c r="H186" s="20"/>
      <c r="J186" s="143">
        <f t="shared" ref="J186:AO186" si="24">J92 + SUMPRODUCT(J89:J95, J$28:J$34, $H$147:$H$153, J$138:J$144)</f>
        <v>5.0971536326650453</v>
      </c>
      <c r="K186" s="143">
        <f t="shared" si="24"/>
        <v>0</v>
      </c>
      <c r="L186" s="143">
        <f t="shared" si="24"/>
        <v>7.2194344479783387E-2</v>
      </c>
      <c r="M186" s="143">
        <f t="shared" si="24"/>
        <v>1.0773174756029502</v>
      </c>
      <c r="N186" s="143">
        <f t="shared" si="24"/>
        <v>12.299041522812347</v>
      </c>
      <c r="O186" s="143">
        <f t="shared" si="24"/>
        <v>36.418562952966681</v>
      </c>
      <c r="P186" s="143">
        <f t="shared" si="24"/>
        <v>124.29946797800365</v>
      </c>
      <c r="Q186" s="143">
        <f t="shared" si="24"/>
        <v>0</v>
      </c>
      <c r="R186" s="143">
        <f t="shared" si="24"/>
        <v>7.2194344479783387E-2</v>
      </c>
      <c r="S186" s="143">
        <f t="shared" si="24"/>
        <v>135.80758175206435</v>
      </c>
      <c r="T186" s="143">
        <f t="shared" si="24"/>
        <v>255.5620266092707</v>
      </c>
      <c r="U186" s="143">
        <f t="shared" si="24"/>
        <v>407.67017164946691</v>
      </c>
      <c r="V186" s="143">
        <f t="shared" si="24"/>
        <v>941.58207555772287</v>
      </c>
      <c r="W186" s="143">
        <f t="shared" si="24"/>
        <v>7.2194344479783387E-2</v>
      </c>
      <c r="X186" s="143">
        <f t="shared" si="24"/>
        <v>267.46085395735281</v>
      </c>
      <c r="Y186" s="143">
        <f t="shared" si="24"/>
        <v>240.06623067741296</v>
      </c>
      <c r="Z186" s="143">
        <f t="shared" si="24"/>
        <v>461.18620409303361</v>
      </c>
      <c r="AA186" s="143">
        <f t="shared" si="24"/>
        <v>948.00862390742554</v>
      </c>
      <c r="AB186" s="143">
        <f t="shared" si="24"/>
        <v>7.2194344479783387E-2</v>
      </c>
      <c r="AC186" s="143">
        <f t="shared" si="24"/>
        <v>584.82338790766767</v>
      </c>
      <c r="AD186" s="143">
        <f t="shared" si="24"/>
        <v>3597.8170244309795</v>
      </c>
      <c r="AE186" s="143">
        <f t="shared" si="24"/>
        <v>7497.6093349307994</v>
      </c>
      <c r="AF186" s="143">
        <f t="shared" si="24"/>
        <v>16686.709440496827</v>
      </c>
      <c r="AG186" s="143">
        <f t="shared" si="24"/>
        <v>0</v>
      </c>
      <c r="AH186" s="143">
        <f t="shared" si="24"/>
        <v>0</v>
      </c>
      <c r="AI186" s="143">
        <f t="shared" si="24"/>
        <v>0</v>
      </c>
      <c r="AJ186" s="143">
        <f t="shared" si="24"/>
        <v>2.0444449494687209</v>
      </c>
      <c r="AK186" s="143">
        <f t="shared" si="24"/>
        <v>0</v>
      </c>
      <c r="AL186" s="143">
        <f t="shared" si="24"/>
        <v>1.8713685700872622</v>
      </c>
      <c r="AM186" s="143">
        <f t="shared" si="24"/>
        <v>0</v>
      </c>
      <c r="AN186" s="143">
        <f t="shared" si="24"/>
        <v>12.199079073006704</v>
      </c>
      <c r="AO186" s="143">
        <f t="shared" si="24"/>
        <v>0</v>
      </c>
    </row>
    <row r="187" spans="3:43" x14ac:dyDescent="0.35">
      <c r="D187"/>
      <c r="E187" s="78"/>
      <c r="F187" t="s">
        <v>157</v>
      </c>
      <c r="G187" t="s">
        <v>268</v>
      </c>
      <c r="H187" s="20"/>
      <c r="J187" s="311">
        <f t="shared" ref="J187:AO187" si="25">IF(J142 = 1, 0, 1) * J93</f>
        <v>0</v>
      </c>
      <c r="K187" s="311">
        <f t="shared" si="25"/>
        <v>0</v>
      </c>
      <c r="L187" s="311">
        <f t="shared" si="25"/>
        <v>0</v>
      </c>
      <c r="M187" s="311">
        <f t="shared" si="25"/>
        <v>0</v>
      </c>
      <c r="N187" s="311">
        <f t="shared" si="25"/>
        <v>0</v>
      </c>
      <c r="O187" s="311">
        <f t="shared" si="25"/>
        <v>0</v>
      </c>
      <c r="P187" s="311">
        <f t="shared" si="25"/>
        <v>0</v>
      </c>
      <c r="Q187" s="311">
        <f t="shared" si="25"/>
        <v>0</v>
      </c>
      <c r="R187" s="311">
        <f t="shared" si="25"/>
        <v>0</v>
      </c>
      <c r="S187" s="311">
        <f t="shared" si="25"/>
        <v>0</v>
      </c>
      <c r="T187" s="311">
        <f t="shared" si="25"/>
        <v>0</v>
      </c>
      <c r="U187" s="311">
        <f t="shared" si="25"/>
        <v>0</v>
      </c>
      <c r="V187" s="311">
        <f t="shared" si="25"/>
        <v>0</v>
      </c>
      <c r="W187" s="311">
        <f t="shared" si="25"/>
        <v>0</v>
      </c>
      <c r="X187" s="311">
        <f t="shared" si="25"/>
        <v>0</v>
      </c>
      <c r="Y187" s="311">
        <f t="shared" si="25"/>
        <v>0</v>
      </c>
      <c r="Z187" s="311">
        <f t="shared" si="25"/>
        <v>0</v>
      </c>
      <c r="AA187" s="311">
        <f t="shared" si="25"/>
        <v>0</v>
      </c>
      <c r="AB187" s="311">
        <f t="shared" si="25"/>
        <v>0</v>
      </c>
      <c r="AC187" s="311">
        <f t="shared" si="25"/>
        <v>0</v>
      </c>
      <c r="AD187" s="311">
        <f t="shared" si="25"/>
        <v>0</v>
      </c>
      <c r="AE187" s="311">
        <f t="shared" si="25"/>
        <v>0</v>
      </c>
      <c r="AF187" s="311">
        <f t="shared" si="25"/>
        <v>0</v>
      </c>
      <c r="AG187" s="311">
        <f t="shared" si="25"/>
        <v>0</v>
      </c>
      <c r="AH187" s="311">
        <f t="shared" si="25"/>
        <v>0</v>
      </c>
      <c r="AI187" s="311">
        <f t="shared" si="25"/>
        <v>0</v>
      </c>
      <c r="AJ187" s="311">
        <f t="shared" si="25"/>
        <v>0</v>
      </c>
      <c r="AK187" s="311">
        <f t="shared" si="25"/>
        <v>0</v>
      </c>
      <c r="AL187" s="311">
        <f t="shared" si="25"/>
        <v>0</v>
      </c>
      <c r="AM187" s="311">
        <f t="shared" si="25"/>
        <v>0</v>
      </c>
      <c r="AN187" s="311">
        <f t="shared" si="25"/>
        <v>0</v>
      </c>
      <c r="AO187" s="311">
        <f t="shared" si="25"/>
        <v>0</v>
      </c>
    </row>
    <row r="188" spans="3:43" x14ac:dyDescent="0.35">
      <c r="D188"/>
      <c r="E188" s="78"/>
      <c r="F188" t="s">
        <v>158</v>
      </c>
      <c r="G188" t="s">
        <v>268</v>
      </c>
      <c r="H188" s="20"/>
      <c r="J188" s="311">
        <f t="shared" ref="J188:AO188" si="26">IF(J143 = 1, 0, 1) * J94</f>
        <v>0</v>
      </c>
      <c r="K188" s="311">
        <f t="shared" si="26"/>
        <v>0</v>
      </c>
      <c r="L188" s="311">
        <f t="shared" si="26"/>
        <v>0</v>
      </c>
      <c r="M188" s="311">
        <f t="shared" si="26"/>
        <v>0</v>
      </c>
      <c r="N188" s="311">
        <f t="shared" si="26"/>
        <v>0</v>
      </c>
      <c r="O188" s="311">
        <f t="shared" si="26"/>
        <v>0</v>
      </c>
      <c r="P188" s="311">
        <f t="shared" si="26"/>
        <v>0</v>
      </c>
      <c r="Q188" s="311">
        <f t="shared" si="26"/>
        <v>0</v>
      </c>
      <c r="R188" s="311">
        <f t="shared" si="26"/>
        <v>0</v>
      </c>
      <c r="S188" s="311">
        <f t="shared" si="26"/>
        <v>0</v>
      </c>
      <c r="T188" s="311">
        <f t="shared" si="26"/>
        <v>0</v>
      </c>
      <c r="U188" s="311">
        <f t="shared" si="26"/>
        <v>0</v>
      </c>
      <c r="V188" s="311">
        <f t="shared" si="26"/>
        <v>0</v>
      </c>
      <c r="W188" s="311">
        <f t="shared" si="26"/>
        <v>0</v>
      </c>
      <c r="X188" s="311">
        <f t="shared" si="26"/>
        <v>0</v>
      </c>
      <c r="Y188" s="311">
        <f t="shared" si="26"/>
        <v>0</v>
      </c>
      <c r="Z188" s="311">
        <f t="shared" si="26"/>
        <v>0</v>
      </c>
      <c r="AA188" s="311">
        <f t="shared" si="26"/>
        <v>0</v>
      </c>
      <c r="AB188" s="311">
        <f t="shared" si="26"/>
        <v>0</v>
      </c>
      <c r="AC188" s="311">
        <f t="shared" si="26"/>
        <v>0</v>
      </c>
      <c r="AD188" s="311">
        <f t="shared" si="26"/>
        <v>0</v>
      </c>
      <c r="AE188" s="311">
        <f t="shared" si="26"/>
        <v>0</v>
      </c>
      <c r="AF188" s="311">
        <f t="shared" si="26"/>
        <v>0</v>
      </c>
      <c r="AG188" s="311">
        <f t="shared" si="26"/>
        <v>0</v>
      </c>
      <c r="AH188" s="311">
        <f t="shared" si="26"/>
        <v>0</v>
      </c>
      <c r="AI188" s="311">
        <f t="shared" si="26"/>
        <v>0</v>
      </c>
      <c r="AJ188" s="311">
        <f t="shared" si="26"/>
        <v>0</v>
      </c>
      <c r="AK188" s="311">
        <f t="shared" si="26"/>
        <v>0</v>
      </c>
      <c r="AL188" s="311">
        <f t="shared" si="26"/>
        <v>0</v>
      </c>
      <c r="AM188" s="311">
        <f t="shared" si="26"/>
        <v>0</v>
      </c>
      <c r="AN188" s="311">
        <f t="shared" si="26"/>
        <v>0</v>
      </c>
      <c r="AO188" s="311">
        <f t="shared" si="26"/>
        <v>0</v>
      </c>
    </row>
    <row r="189" spans="3:43" x14ac:dyDescent="0.35">
      <c r="D189"/>
      <c r="E189" s="78"/>
      <c r="F189" s="28" t="s">
        <v>159</v>
      </c>
      <c r="G189" s="28" t="s">
        <v>269</v>
      </c>
      <c r="H189" s="65"/>
      <c r="I189" s="258"/>
      <c r="J189" s="273">
        <f t="shared" ref="J189:AO189" si="27">IF(J144 = 1, 0, 1) * J95</f>
        <v>0</v>
      </c>
      <c r="K189" s="273">
        <f t="shared" si="27"/>
        <v>0</v>
      </c>
      <c r="L189" s="273">
        <f t="shared" si="27"/>
        <v>0</v>
      </c>
      <c r="M189" s="273">
        <f t="shared" si="27"/>
        <v>0</v>
      </c>
      <c r="N189" s="273">
        <f t="shared" si="27"/>
        <v>0</v>
      </c>
      <c r="O189" s="273">
        <f t="shared" si="27"/>
        <v>0</v>
      </c>
      <c r="P189" s="273">
        <f t="shared" si="27"/>
        <v>0</v>
      </c>
      <c r="Q189" s="273">
        <f t="shared" si="27"/>
        <v>0</v>
      </c>
      <c r="R189" s="273">
        <f t="shared" si="27"/>
        <v>0</v>
      </c>
      <c r="S189" s="273">
        <f t="shared" si="27"/>
        <v>0</v>
      </c>
      <c r="T189" s="273">
        <f t="shared" si="27"/>
        <v>0</v>
      </c>
      <c r="U189" s="273">
        <f t="shared" si="27"/>
        <v>0</v>
      </c>
      <c r="V189" s="273">
        <f t="shared" si="27"/>
        <v>0</v>
      </c>
      <c r="W189" s="273">
        <f t="shared" si="27"/>
        <v>0</v>
      </c>
      <c r="X189" s="273">
        <f t="shared" si="27"/>
        <v>0</v>
      </c>
      <c r="Y189" s="273">
        <f t="shared" si="27"/>
        <v>0</v>
      </c>
      <c r="Z189" s="273">
        <f t="shared" si="27"/>
        <v>0</v>
      </c>
      <c r="AA189" s="273">
        <f t="shared" si="27"/>
        <v>0</v>
      </c>
      <c r="AB189" s="273">
        <f t="shared" si="27"/>
        <v>0</v>
      </c>
      <c r="AC189" s="273">
        <f t="shared" si="27"/>
        <v>0</v>
      </c>
      <c r="AD189" s="273">
        <f t="shared" si="27"/>
        <v>0</v>
      </c>
      <c r="AE189" s="273">
        <f t="shared" si="27"/>
        <v>0</v>
      </c>
      <c r="AF189" s="273">
        <f t="shared" si="27"/>
        <v>0</v>
      </c>
      <c r="AG189" s="273">
        <f t="shared" si="27"/>
        <v>0</v>
      </c>
      <c r="AH189" s="273">
        <f t="shared" si="27"/>
        <v>0</v>
      </c>
      <c r="AI189" s="273">
        <f t="shared" si="27"/>
        <v>0</v>
      </c>
      <c r="AJ189" s="273">
        <f t="shared" si="27"/>
        <v>0</v>
      </c>
      <c r="AK189" s="273">
        <f t="shared" si="27"/>
        <v>0</v>
      </c>
      <c r="AL189" s="273">
        <f t="shared" si="27"/>
        <v>0</v>
      </c>
      <c r="AM189" s="273">
        <f t="shared" si="27"/>
        <v>0</v>
      </c>
      <c r="AN189" s="273">
        <f t="shared" si="27"/>
        <v>0</v>
      </c>
      <c r="AO189" s="273">
        <f t="shared" si="27"/>
        <v>0</v>
      </c>
      <c r="AP189" s="256"/>
      <c r="AQ189" s="256"/>
    </row>
    <row r="190" spans="3:43" x14ac:dyDescent="0.35">
      <c r="D190"/>
      <c r="E190" s="78"/>
      <c r="H190" s="20"/>
      <c r="J190" s="371"/>
      <c r="K190" s="371"/>
      <c r="L190" s="371"/>
      <c r="M190" s="371"/>
      <c r="N190" s="371"/>
      <c r="O190" s="371"/>
      <c r="P190" s="371"/>
      <c r="Q190" s="371"/>
      <c r="R190" s="371"/>
      <c r="S190" s="371"/>
      <c r="T190" s="371"/>
      <c r="U190" s="371"/>
      <c r="V190" s="371"/>
      <c r="W190" s="371"/>
      <c r="X190" s="371"/>
      <c r="Y190" s="371"/>
      <c r="Z190" s="371"/>
      <c r="AA190" s="371"/>
      <c r="AB190" s="371"/>
      <c r="AC190" s="371"/>
      <c r="AD190" s="371"/>
      <c r="AE190" s="371"/>
      <c r="AF190" s="371"/>
      <c r="AG190" s="371"/>
      <c r="AH190" s="371"/>
      <c r="AI190" s="371"/>
      <c r="AJ190" s="371"/>
      <c r="AK190" s="371"/>
      <c r="AL190" s="371"/>
      <c r="AM190" s="371"/>
      <c r="AN190" s="371"/>
      <c r="AO190" s="371"/>
    </row>
    <row r="191" spans="3:43" x14ac:dyDescent="0.35">
      <c r="D191"/>
      <c r="E191" s="27" t="s">
        <v>1181</v>
      </c>
      <c r="F191" s="27"/>
      <c r="H191" s="20"/>
      <c r="J191" s="462"/>
      <c r="K191" s="462"/>
      <c r="L191" s="462"/>
      <c r="M191" s="462"/>
      <c r="N191" s="462"/>
      <c r="O191" s="462"/>
      <c r="P191" s="462"/>
      <c r="Q191" s="462"/>
      <c r="R191" s="462"/>
      <c r="S191" s="462"/>
      <c r="T191" s="462"/>
      <c r="U191" s="462"/>
      <c r="V191" s="462"/>
      <c r="W191" s="462"/>
      <c r="X191" s="462"/>
      <c r="Y191" s="462"/>
      <c r="Z191" s="462"/>
      <c r="AA191" s="462"/>
      <c r="AB191" s="462"/>
      <c r="AC191" s="462"/>
      <c r="AD191" s="462"/>
      <c r="AE191" s="462"/>
      <c r="AF191" s="462"/>
      <c r="AG191" s="462"/>
      <c r="AH191" s="462"/>
      <c r="AI191" s="462"/>
      <c r="AJ191" s="462"/>
      <c r="AK191" s="462"/>
      <c r="AL191" s="462"/>
      <c r="AM191" s="462"/>
      <c r="AN191" s="462"/>
      <c r="AO191" s="462"/>
    </row>
    <row r="192" spans="3:43" x14ac:dyDescent="0.35">
      <c r="D192"/>
      <c r="E192" s="78"/>
      <c r="F192" s="19" t="s">
        <v>153</v>
      </c>
      <c r="G192" s="19" t="s">
        <v>266</v>
      </c>
      <c r="H192" s="64"/>
      <c r="I192" s="255"/>
      <c r="J192" s="270">
        <f t="shared" ref="J192:AO192" si="28">IF(J138 = 1, 0, 1) * J98</f>
        <v>6.5705075174374175</v>
      </c>
      <c r="K192" s="270">
        <f t="shared" si="28"/>
        <v>6.5705075174374175</v>
      </c>
      <c r="L192" s="270">
        <f t="shared" si="28"/>
        <v>5.6472847738369349</v>
      </c>
      <c r="M192" s="270">
        <f t="shared" si="28"/>
        <v>5.6472847738369349</v>
      </c>
      <c r="N192" s="270">
        <f t="shared" si="28"/>
        <v>5.6472847738369349</v>
      </c>
      <c r="O192" s="270">
        <f t="shared" si="28"/>
        <v>5.6472847738369349</v>
      </c>
      <c r="P192" s="270">
        <f t="shared" si="28"/>
        <v>5.6472847738369349</v>
      </c>
      <c r="Q192" s="270">
        <f t="shared" si="28"/>
        <v>5.6472847738369349</v>
      </c>
      <c r="R192" s="270">
        <f t="shared" si="28"/>
        <v>4.9575042729428187</v>
      </c>
      <c r="S192" s="270">
        <f t="shared" si="28"/>
        <v>4.9575042729428187</v>
      </c>
      <c r="T192" s="270">
        <f t="shared" si="28"/>
        <v>4.9575042729428187</v>
      </c>
      <c r="U192" s="270">
        <f t="shared" si="28"/>
        <v>4.9575042729428187</v>
      </c>
      <c r="V192" s="270">
        <f t="shared" si="28"/>
        <v>4.9575042729428187</v>
      </c>
      <c r="W192" s="270">
        <f t="shared" si="28"/>
        <v>4.3845958144553574</v>
      </c>
      <c r="X192" s="270">
        <f t="shared" si="28"/>
        <v>4.3845958144553574</v>
      </c>
      <c r="Y192" s="270">
        <f t="shared" si="28"/>
        <v>4.3845958144553574</v>
      </c>
      <c r="Z192" s="270">
        <f t="shared" si="28"/>
        <v>4.3845958144553574</v>
      </c>
      <c r="AA192" s="270">
        <f t="shared" si="28"/>
        <v>4.3845958144553574</v>
      </c>
      <c r="AB192" s="270">
        <f t="shared" si="28"/>
        <v>3.6874424357033178</v>
      </c>
      <c r="AC192" s="270">
        <f t="shared" si="28"/>
        <v>3.6874424357033178</v>
      </c>
      <c r="AD192" s="270">
        <f t="shared" si="28"/>
        <v>3.6874424357033178</v>
      </c>
      <c r="AE192" s="270">
        <f t="shared" si="28"/>
        <v>3.6874424357033178</v>
      </c>
      <c r="AF192" s="270">
        <f t="shared" si="28"/>
        <v>3.6874424357033178</v>
      </c>
      <c r="AG192" s="270">
        <f t="shared" si="28"/>
        <v>14.279269700268154</v>
      </c>
      <c r="AH192" s="270">
        <f t="shared" si="28"/>
        <v>-4.3095970369751555</v>
      </c>
      <c r="AI192" s="270">
        <f t="shared" si="28"/>
        <v>-4.2611745983574574</v>
      </c>
      <c r="AJ192" s="270">
        <f t="shared" si="28"/>
        <v>-4.3095970369751555</v>
      </c>
      <c r="AK192" s="270">
        <f t="shared" si="28"/>
        <v>-4.3095970369751555</v>
      </c>
      <c r="AL192" s="270">
        <f t="shared" si="28"/>
        <v>-4.2611745983574574</v>
      </c>
      <c r="AM192" s="270">
        <f t="shared" si="28"/>
        <v>-4.2611745983574574</v>
      </c>
      <c r="AN192" s="270">
        <f t="shared" si="28"/>
        <v>-4.0012622994010743</v>
      </c>
      <c r="AO192" s="270">
        <f t="shared" si="28"/>
        <v>-4.0012622994010743</v>
      </c>
      <c r="AP192" s="256"/>
      <c r="AQ192" s="256"/>
    </row>
    <row r="193" spans="3:43" x14ac:dyDescent="0.35">
      <c r="D193"/>
      <c r="E193" s="78"/>
      <c r="F193" t="s">
        <v>154</v>
      </c>
      <c r="G193" t="s">
        <v>266</v>
      </c>
      <c r="H193" s="20"/>
      <c r="I193" s="256"/>
      <c r="J193" s="310">
        <f t="shared" ref="J193:AO193" si="29">IF(J139 = 1, 0, 1) * J99</f>
        <v>0.70592809545343171</v>
      </c>
      <c r="K193" s="310">
        <f t="shared" si="29"/>
        <v>0.70592809545343171</v>
      </c>
      <c r="L193" s="310">
        <f t="shared" si="29"/>
        <v>0.60673806008104036</v>
      </c>
      <c r="M193" s="310">
        <f t="shared" si="29"/>
        <v>0.60673806008104036</v>
      </c>
      <c r="N193" s="310">
        <f t="shared" si="29"/>
        <v>0.60673806008104036</v>
      </c>
      <c r="O193" s="310">
        <f t="shared" si="29"/>
        <v>0.60673806008104036</v>
      </c>
      <c r="P193" s="310">
        <f t="shared" si="29"/>
        <v>0.60673806008104036</v>
      </c>
      <c r="Q193" s="310">
        <f t="shared" si="29"/>
        <v>0.60673806008104036</v>
      </c>
      <c r="R193" s="310">
        <f t="shared" si="29"/>
        <v>0.53262880231292697</v>
      </c>
      <c r="S193" s="310">
        <f t="shared" si="29"/>
        <v>0.53262880231292697</v>
      </c>
      <c r="T193" s="310">
        <f t="shared" si="29"/>
        <v>0.53262880231292697</v>
      </c>
      <c r="U193" s="310">
        <f t="shared" si="29"/>
        <v>0.53262880231292697</v>
      </c>
      <c r="V193" s="310">
        <f t="shared" si="29"/>
        <v>0.53262880231292697</v>
      </c>
      <c r="W193" s="310">
        <f t="shared" si="29"/>
        <v>0.47107614813881699</v>
      </c>
      <c r="X193" s="310">
        <f t="shared" si="29"/>
        <v>0.47107614813881699</v>
      </c>
      <c r="Y193" s="310">
        <f t="shared" si="29"/>
        <v>0.47107614813881699</v>
      </c>
      <c r="Z193" s="310">
        <f t="shared" si="29"/>
        <v>0.47107614813881699</v>
      </c>
      <c r="AA193" s="310">
        <f t="shared" si="29"/>
        <v>0.47107614813881699</v>
      </c>
      <c r="AB193" s="310">
        <f t="shared" si="29"/>
        <v>0.38346811987549223</v>
      </c>
      <c r="AC193" s="310">
        <f t="shared" si="29"/>
        <v>0.38346811987549223</v>
      </c>
      <c r="AD193" s="310">
        <f t="shared" si="29"/>
        <v>0.38346811987549223</v>
      </c>
      <c r="AE193" s="310">
        <f t="shared" si="29"/>
        <v>0.38346811987549223</v>
      </c>
      <c r="AF193" s="310">
        <f t="shared" si="29"/>
        <v>0.38346811987549223</v>
      </c>
      <c r="AG193" s="310">
        <f t="shared" si="29"/>
        <v>1.118165676639931</v>
      </c>
      <c r="AH193" s="310">
        <f t="shared" si="29"/>
        <v>-0.46301836203821101</v>
      </c>
      <c r="AI193" s="310">
        <f t="shared" si="29"/>
        <v>-0.45781590853216353</v>
      </c>
      <c r="AJ193" s="310">
        <f t="shared" si="29"/>
        <v>-0.46301836203821101</v>
      </c>
      <c r="AK193" s="310">
        <f t="shared" si="29"/>
        <v>-0.46301836203821101</v>
      </c>
      <c r="AL193" s="310">
        <f t="shared" si="29"/>
        <v>-0.45781590853216353</v>
      </c>
      <c r="AM193" s="310">
        <f t="shared" si="29"/>
        <v>-0.45781590853216353</v>
      </c>
      <c r="AN193" s="310">
        <f t="shared" si="29"/>
        <v>-0.42639255078558402</v>
      </c>
      <c r="AO193" s="310">
        <f t="shared" si="29"/>
        <v>-0.42639255078558402</v>
      </c>
      <c r="AP193" s="256"/>
      <c r="AQ193" s="256"/>
    </row>
    <row r="194" spans="3:43" x14ac:dyDescent="0.35">
      <c r="D194"/>
      <c r="E194" s="78"/>
      <c r="F194" t="s">
        <v>155</v>
      </c>
      <c r="G194" t="s">
        <v>266</v>
      </c>
      <c r="H194" s="20"/>
      <c r="I194" s="256"/>
      <c r="J194" s="310">
        <f t="shared" ref="J194:AO194" si="30">IF(J140 = 1, 0, 1) * J100</f>
        <v>0.12016428857551649</v>
      </c>
      <c r="K194" s="310">
        <f t="shared" si="30"/>
        <v>0.12016428857551649</v>
      </c>
      <c r="L194" s="310">
        <f t="shared" si="30"/>
        <v>0.10327999099468731</v>
      </c>
      <c r="M194" s="310">
        <f t="shared" si="30"/>
        <v>0.10327999099468731</v>
      </c>
      <c r="N194" s="310">
        <f t="shared" si="30"/>
        <v>0.10327999099468731</v>
      </c>
      <c r="O194" s="310">
        <f t="shared" si="30"/>
        <v>0.10327999099468731</v>
      </c>
      <c r="P194" s="310">
        <f t="shared" si="30"/>
        <v>0.10327999099468731</v>
      </c>
      <c r="Q194" s="310">
        <f t="shared" si="30"/>
        <v>0.10327999099468731</v>
      </c>
      <c r="R194" s="310">
        <f t="shared" si="30"/>
        <v>9.0664986302396541E-2</v>
      </c>
      <c r="S194" s="310">
        <f t="shared" si="30"/>
        <v>9.0664986302396541E-2</v>
      </c>
      <c r="T194" s="310">
        <f t="shared" si="30"/>
        <v>9.0664986302396541E-2</v>
      </c>
      <c r="U194" s="310">
        <f t="shared" si="30"/>
        <v>9.0664986302396541E-2</v>
      </c>
      <c r="V194" s="310">
        <f t="shared" si="30"/>
        <v>9.0664986302396541E-2</v>
      </c>
      <c r="W194" s="310">
        <f t="shared" si="30"/>
        <v>8.0187388163997134E-2</v>
      </c>
      <c r="X194" s="310">
        <f t="shared" si="30"/>
        <v>8.0187388163997134E-2</v>
      </c>
      <c r="Y194" s="310">
        <f t="shared" si="30"/>
        <v>8.0187388163997134E-2</v>
      </c>
      <c r="Z194" s="310">
        <f t="shared" si="30"/>
        <v>8.0187388163997134E-2</v>
      </c>
      <c r="AA194" s="310">
        <f t="shared" si="30"/>
        <v>8.0187388163997134E-2</v>
      </c>
      <c r="AB194" s="310">
        <f t="shared" si="30"/>
        <v>7.0031270938717805E-2</v>
      </c>
      <c r="AC194" s="310">
        <f t="shared" si="30"/>
        <v>7.0031270938717805E-2</v>
      </c>
      <c r="AD194" s="310">
        <f t="shared" si="30"/>
        <v>7.0031270938717805E-2</v>
      </c>
      <c r="AE194" s="310">
        <f t="shared" si="30"/>
        <v>7.0031270938717805E-2</v>
      </c>
      <c r="AF194" s="310">
        <f t="shared" si="30"/>
        <v>7.0031270938717805E-2</v>
      </c>
      <c r="AG194" s="310">
        <f t="shared" si="30"/>
        <v>0.52447823872633448</v>
      </c>
      <c r="AH194" s="310">
        <f t="shared" si="30"/>
        <v>-7.8815778023376401E-2</v>
      </c>
      <c r="AI194" s="310">
        <f t="shared" si="30"/>
        <v>-7.7930207483787872E-2</v>
      </c>
      <c r="AJ194" s="310">
        <f t="shared" si="30"/>
        <v>-7.8815778023376401E-2</v>
      </c>
      <c r="AK194" s="310">
        <f t="shared" si="30"/>
        <v>-7.8815778023376401E-2</v>
      </c>
      <c r="AL194" s="310">
        <f t="shared" si="30"/>
        <v>-7.7930207483787872E-2</v>
      </c>
      <c r="AM194" s="310">
        <f t="shared" si="30"/>
        <v>-7.7930207483787872E-2</v>
      </c>
      <c r="AN194" s="310">
        <f t="shared" si="30"/>
        <v>-7.4047179746081507E-2</v>
      </c>
      <c r="AO194" s="310">
        <f t="shared" si="30"/>
        <v>-7.4047179746081507E-2</v>
      </c>
      <c r="AP194" s="256"/>
      <c r="AQ194" s="256"/>
    </row>
    <row r="195" spans="3:43" x14ac:dyDescent="0.35">
      <c r="D195"/>
      <c r="E195" s="78"/>
      <c r="F195" t="s">
        <v>156</v>
      </c>
      <c r="G195" t="s">
        <v>267</v>
      </c>
      <c r="H195" s="20"/>
      <c r="J195" s="143">
        <f t="shared" ref="J195:AO195" si="31">J101 + SUMPRODUCT(J98:J104, J$28:J$34, $H$147:$H$153, J$138:J$144)</f>
        <v>5.4985758937836771</v>
      </c>
      <c r="K195" s="143">
        <f t="shared" si="31"/>
        <v>0</v>
      </c>
      <c r="L195" s="143">
        <f t="shared" si="31"/>
        <v>7.2194344479783387E-2</v>
      </c>
      <c r="M195" s="143">
        <f t="shared" si="31"/>
        <v>1.1592510945695063</v>
      </c>
      <c r="N195" s="143">
        <f t="shared" si="31"/>
        <v>13.295725219418122</v>
      </c>
      <c r="O195" s="143">
        <f t="shared" si="31"/>
        <v>39.381373601904812</v>
      </c>
      <c r="P195" s="143">
        <f t="shared" si="31"/>
        <v>134.42597863920938</v>
      </c>
      <c r="Q195" s="143">
        <f t="shared" si="31"/>
        <v>0</v>
      </c>
      <c r="R195" s="143">
        <f t="shared" si="31"/>
        <v>7.2194344479783387E-2</v>
      </c>
      <c r="S195" s="143">
        <f t="shared" si="31"/>
        <v>146.80957171715568</v>
      </c>
      <c r="T195" s="143">
        <f t="shared" si="31"/>
        <v>276.27004763500554</v>
      </c>
      <c r="U195" s="143">
        <f t="shared" si="31"/>
        <v>440.70692283014506</v>
      </c>
      <c r="V195" s="143">
        <f t="shared" si="31"/>
        <v>1017.8947614616372</v>
      </c>
      <c r="W195" s="143">
        <f t="shared" si="31"/>
        <v>7.2194344479783387E-2</v>
      </c>
      <c r="X195" s="143">
        <f t="shared" si="31"/>
        <v>288.96264036074462</v>
      </c>
      <c r="Y195" s="143">
        <f t="shared" si="31"/>
        <v>259.36454549309644</v>
      </c>
      <c r="Z195" s="143">
        <f t="shared" si="31"/>
        <v>498.26483002697876</v>
      </c>
      <c r="AA195" s="143">
        <f t="shared" si="31"/>
        <v>1024.2330678631811</v>
      </c>
      <c r="AB195" s="143">
        <f t="shared" si="31"/>
        <v>7.2194344479783387E-2</v>
      </c>
      <c r="AC195" s="143">
        <f t="shared" si="31"/>
        <v>764.94655171287968</v>
      </c>
      <c r="AD195" s="143">
        <f t="shared" si="31"/>
        <v>4503.1505657467742</v>
      </c>
      <c r="AE195" s="143">
        <f t="shared" si="31"/>
        <v>9366.4433618480543</v>
      </c>
      <c r="AF195" s="143">
        <f t="shared" si="31"/>
        <v>21042.708592232178</v>
      </c>
      <c r="AG195" s="143">
        <f t="shared" si="31"/>
        <v>0</v>
      </c>
      <c r="AH195" s="143">
        <f t="shared" si="31"/>
        <v>0</v>
      </c>
      <c r="AI195" s="143">
        <f t="shared" si="31"/>
        <v>0</v>
      </c>
      <c r="AJ195" s="143">
        <f t="shared" si="31"/>
        <v>2.2079317851528968</v>
      </c>
      <c r="AK195" s="143">
        <f t="shared" si="31"/>
        <v>0</v>
      </c>
      <c r="AL195" s="143">
        <f t="shared" si="31"/>
        <v>2.0210151164527645</v>
      </c>
      <c r="AM195" s="143">
        <f t="shared" si="31"/>
        <v>0</v>
      </c>
      <c r="AN195" s="143">
        <f t="shared" si="31"/>
        <v>13.069924152837265</v>
      </c>
      <c r="AO195" s="143">
        <f t="shared" si="31"/>
        <v>0</v>
      </c>
    </row>
    <row r="196" spans="3:43" x14ac:dyDescent="0.35">
      <c r="D196"/>
      <c r="E196" s="78"/>
      <c r="F196" t="s">
        <v>157</v>
      </c>
      <c r="G196" t="s">
        <v>268</v>
      </c>
      <c r="H196" s="20"/>
      <c r="J196" s="311">
        <f t="shared" ref="J196:AO196" si="32">IF(J142 = 1, 0, 1) * J102</f>
        <v>0</v>
      </c>
      <c r="K196" s="311">
        <f t="shared" si="32"/>
        <v>0</v>
      </c>
      <c r="L196" s="311">
        <f t="shared" si="32"/>
        <v>0</v>
      </c>
      <c r="M196" s="311">
        <f t="shared" si="32"/>
        <v>0</v>
      </c>
      <c r="N196" s="311">
        <f t="shared" si="32"/>
        <v>0</v>
      </c>
      <c r="O196" s="311">
        <f t="shared" si="32"/>
        <v>0</v>
      </c>
      <c r="P196" s="311">
        <f t="shared" si="32"/>
        <v>0</v>
      </c>
      <c r="Q196" s="311">
        <f t="shared" si="32"/>
        <v>0</v>
      </c>
      <c r="R196" s="311">
        <f t="shared" si="32"/>
        <v>0</v>
      </c>
      <c r="S196" s="311">
        <f t="shared" si="32"/>
        <v>0</v>
      </c>
      <c r="T196" s="311">
        <f t="shared" si="32"/>
        <v>0</v>
      </c>
      <c r="U196" s="311">
        <f t="shared" si="32"/>
        <v>0</v>
      </c>
      <c r="V196" s="311">
        <f t="shared" si="32"/>
        <v>0</v>
      </c>
      <c r="W196" s="311">
        <f t="shared" si="32"/>
        <v>0</v>
      </c>
      <c r="X196" s="311">
        <f t="shared" si="32"/>
        <v>0</v>
      </c>
      <c r="Y196" s="311">
        <f t="shared" si="32"/>
        <v>0</v>
      </c>
      <c r="Z196" s="311">
        <f t="shared" si="32"/>
        <v>0</v>
      </c>
      <c r="AA196" s="311">
        <f t="shared" si="32"/>
        <v>0</v>
      </c>
      <c r="AB196" s="311">
        <f t="shared" si="32"/>
        <v>0</v>
      </c>
      <c r="AC196" s="311">
        <f t="shared" si="32"/>
        <v>0</v>
      </c>
      <c r="AD196" s="311">
        <f t="shared" si="32"/>
        <v>0</v>
      </c>
      <c r="AE196" s="311">
        <f t="shared" si="32"/>
        <v>0</v>
      </c>
      <c r="AF196" s="311">
        <f t="shared" si="32"/>
        <v>0</v>
      </c>
      <c r="AG196" s="311">
        <f t="shared" si="32"/>
        <v>0</v>
      </c>
      <c r="AH196" s="311">
        <f t="shared" si="32"/>
        <v>0</v>
      </c>
      <c r="AI196" s="311">
        <f t="shared" si="32"/>
        <v>0</v>
      </c>
      <c r="AJ196" s="311">
        <f t="shared" si="32"/>
        <v>0</v>
      </c>
      <c r="AK196" s="311">
        <f t="shared" si="32"/>
        <v>0</v>
      </c>
      <c r="AL196" s="311">
        <f t="shared" si="32"/>
        <v>0</v>
      </c>
      <c r="AM196" s="311">
        <f t="shared" si="32"/>
        <v>0</v>
      </c>
      <c r="AN196" s="311">
        <f t="shared" si="32"/>
        <v>0</v>
      </c>
      <c r="AO196" s="311">
        <f t="shared" si="32"/>
        <v>0</v>
      </c>
    </row>
    <row r="197" spans="3:43" x14ac:dyDescent="0.35">
      <c r="D197"/>
      <c r="E197" s="78"/>
      <c r="F197" t="s">
        <v>158</v>
      </c>
      <c r="G197" t="s">
        <v>268</v>
      </c>
      <c r="H197" s="20"/>
      <c r="J197" s="311">
        <f t="shared" ref="J197:AO197" si="33">IF(J143 = 1, 0, 1) * J103</f>
        <v>0</v>
      </c>
      <c r="K197" s="311">
        <f t="shared" si="33"/>
        <v>0</v>
      </c>
      <c r="L197" s="311">
        <f t="shared" si="33"/>
        <v>0</v>
      </c>
      <c r="M197" s="311">
        <f t="shared" si="33"/>
        <v>0</v>
      </c>
      <c r="N197" s="311">
        <f t="shared" si="33"/>
        <v>0</v>
      </c>
      <c r="O197" s="311">
        <f t="shared" si="33"/>
        <v>0</v>
      </c>
      <c r="P197" s="311">
        <f t="shared" si="33"/>
        <v>0</v>
      </c>
      <c r="Q197" s="311">
        <f t="shared" si="33"/>
        <v>0</v>
      </c>
      <c r="R197" s="311">
        <f t="shared" si="33"/>
        <v>0</v>
      </c>
      <c r="S197" s="311">
        <f t="shared" si="33"/>
        <v>0</v>
      </c>
      <c r="T197" s="311">
        <f t="shared" si="33"/>
        <v>0</v>
      </c>
      <c r="U197" s="311">
        <f t="shared" si="33"/>
        <v>0</v>
      </c>
      <c r="V197" s="311">
        <f t="shared" si="33"/>
        <v>0</v>
      </c>
      <c r="W197" s="311">
        <f t="shared" si="33"/>
        <v>0</v>
      </c>
      <c r="X197" s="311">
        <f t="shared" si="33"/>
        <v>0</v>
      </c>
      <c r="Y197" s="311">
        <f t="shared" si="33"/>
        <v>0</v>
      </c>
      <c r="Z197" s="311">
        <f t="shared" si="33"/>
        <v>0</v>
      </c>
      <c r="AA197" s="311">
        <f t="shared" si="33"/>
        <v>0</v>
      </c>
      <c r="AB197" s="311">
        <f t="shared" si="33"/>
        <v>0</v>
      </c>
      <c r="AC197" s="311">
        <f t="shared" si="33"/>
        <v>0</v>
      </c>
      <c r="AD197" s="311">
        <f t="shared" si="33"/>
        <v>0</v>
      </c>
      <c r="AE197" s="311">
        <f t="shared" si="33"/>
        <v>0</v>
      </c>
      <c r="AF197" s="311">
        <f t="shared" si="33"/>
        <v>0</v>
      </c>
      <c r="AG197" s="311">
        <f t="shared" si="33"/>
        <v>0</v>
      </c>
      <c r="AH197" s="311">
        <f t="shared" si="33"/>
        <v>0</v>
      </c>
      <c r="AI197" s="311">
        <f t="shared" si="33"/>
        <v>0</v>
      </c>
      <c r="AJ197" s="311">
        <f t="shared" si="33"/>
        <v>0</v>
      </c>
      <c r="AK197" s="311">
        <f t="shared" si="33"/>
        <v>0</v>
      </c>
      <c r="AL197" s="311">
        <f t="shared" si="33"/>
        <v>0</v>
      </c>
      <c r="AM197" s="311">
        <f t="shared" si="33"/>
        <v>0</v>
      </c>
      <c r="AN197" s="311">
        <f t="shared" si="33"/>
        <v>0</v>
      </c>
      <c r="AO197" s="311">
        <f t="shared" si="33"/>
        <v>0</v>
      </c>
    </row>
    <row r="198" spans="3:43" x14ac:dyDescent="0.35">
      <c r="D198"/>
      <c r="E198" s="78"/>
      <c r="F198" s="28" t="s">
        <v>159</v>
      </c>
      <c r="G198" s="28" t="s">
        <v>269</v>
      </c>
      <c r="H198" s="65"/>
      <c r="I198" s="258"/>
      <c r="J198" s="273">
        <f t="shared" ref="J198:AO198" si="34">IF(J144 = 1, 0, 1) * J104</f>
        <v>0</v>
      </c>
      <c r="K198" s="273">
        <f t="shared" si="34"/>
        <v>0</v>
      </c>
      <c r="L198" s="273">
        <f t="shared" si="34"/>
        <v>0</v>
      </c>
      <c r="M198" s="273">
        <f t="shared" si="34"/>
        <v>0</v>
      </c>
      <c r="N198" s="273">
        <f t="shared" si="34"/>
        <v>0</v>
      </c>
      <c r="O198" s="273">
        <f t="shared" si="34"/>
        <v>0</v>
      </c>
      <c r="P198" s="273">
        <f t="shared" si="34"/>
        <v>0</v>
      </c>
      <c r="Q198" s="273">
        <f t="shared" si="34"/>
        <v>0</v>
      </c>
      <c r="R198" s="273">
        <f t="shared" si="34"/>
        <v>0</v>
      </c>
      <c r="S198" s="273">
        <f t="shared" si="34"/>
        <v>0</v>
      </c>
      <c r="T198" s="273">
        <f t="shared" si="34"/>
        <v>0</v>
      </c>
      <c r="U198" s="273">
        <f t="shared" si="34"/>
        <v>0</v>
      </c>
      <c r="V198" s="273">
        <f t="shared" si="34"/>
        <v>0</v>
      </c>
      <c r="W198" s="273">
        <f t="shared" si="34"/>
        <v>0</v>
      </c>
      <c r="X198" s="273">
        <f t="shared" si="34"/>
        <v>0</v>
      </c>
      <c r="Y198" s="273">
        <f t="shared" si="34"/>
        <v>0</v>
      </c>
      <c r="Z198" s="273">
        <f t="shared" si="34"/>
        <v>0</v>
      </c>
      <c r="AA198" s="273">
        <f t="shared" si="34"/>
        <v>0</v>
      </c>
      <c r="AB198" s="273">
        <f t="shared" si="34"/>
        <v>0</v>
      </c>
      <c r="AC198" s="273">
        <f t="shared" si="34"/>
        <v>0</v>
      </c>
      <c r="AD198" s="273">
        <f t="shared" si="34"/>
        <v>0</v>
      </c>
      <c r="AE198" s="273">
        <f t="shared" si="34"/>
        <v>0</v>
      </c>
      <c r="AF198" s="273">
        <f t="shared" si="34"/>
        <v>0</v>
      </c>
      <c r="AG198" s="273">
        <f t="shared" si="34"/>
        <v>0</v>
      </c>
      <c r="AH198" s="273">
        <f t="shared" si="34"/>
        <v>0</v>
      </c>
      <c r="AI198" s="273">
        <f t="shared" si="34"/>
        <v>0</v>
      </c>
      <c r="AJ198" s="273">
        <f t="shared" si="34"/>
        <v>0</v>
      </c>
      <c r="AK198" s="273">
        <f t="shared" si="34"/>
        <v>0</v>
      </c>
      <c r="AL198" s="273">
        <f t="shared" si="34"/>
        <v>0</v>
      </c>
      <c r="AM198" s="273">
        <f t="shared" si="34"/>
        <v>0</v>
      </c>
      <c r="AN198" s="273">
        <f t="shared" si="34"/>
        <v>0</v>
      </c>
      <c r="AO198" s="273">
        <f t="shared" si="34"/>
        <v>0</v>
      </c>
      <c r="AP198" s="256"/>
      <c r="AQ198" s="256"/>
    </row>
    <row r="199" spans="3:43" x14ac:dyDescent="0.35">
      <c r="D199"/>
      <c r="E199" s="78"/>
      <c r="H199" s="20"/>
      <c r="J199" s="371"/>
      <c r="K199" s="371"/>
      <c r="L199" s="371"/>
      <c r="M199" s="371"/>
      <c r="N199" s="371"/>
      <c r="O199" s="371"/>
      <c r="P199" s="371"/>
      <c r="Q199" s="371"/>
      <c r="R199" s="371"/>
      <c r="S199" s="371"/>
      <c r="T199" s="371"/>
      <c r="U199" s="371"/>
      <c r="V199" s="371"/>
      <c r="W199" s="371"/>
      <c r="X199" s="371"/>
      <c r="Y199" s="371"/>
      <c r="Z199" s="371"/>
      <c r="AA199" s="371"/>
      <c r="AB199" s="371"/>
      <c r="AC199" s="371"/>
      <c r="AD199" s="371"/>
      <c r="AE199" s="371"/>
      <c r="AF199" s="371"/>
      <c r="AG199" s="371"/>
      <c r="AH199" s="371"/>
      <c r="AI199" s="371"/>
      <c r="AJ199" s="371"/>
      <c r="AK199" s="371"/>
      <c r="AL199" s="371"/>
      <c r="AM199" s="371"/>
      <c r="AN199" s="371"/>
      <c r="AO199" s="371"/>
    </row>
    <row r="200" spans="3:43" x14ac:dyDescent="0.35">
      <c r="D200"/>
      <c r="E200" s="27" t="s">
        <v>1182</v>
      </c>
      <c r="F200" s="27"/>
      <c r="H200" s="20"/>
      <c r="J200" s="462"/>
      <c r="K200" s="462"/>
      <c r="L200" s="462"/>
      <c r="M200" s="462"/>
      <c r="N200" s="462"/>
      <c r="O200" s="462"/>
      <c r="P200" s="462"/>
      <c r="Q200" s="462"/>
      <c r="R200" s="462"/>
      <c r="S200" s="462"/>
      <c r="T200" s="462"/>
      <c r="U200" s="462"/>
      <c r="V200" s="462"/>
      <c r="W200" s="462"/>
      <c r="X200" s="462"/>
      <c r="Y200" s="462"/>
      <c r="Z200" s="462"/>
      <c r="AA200" s="462"/>
      <c r="AB200" s="462"/>
      <c r="AC200" s="462"/>
      <c r="AD200" s="462"/>
      <c r="AE200" s="462"/>
      <c r="AF200" s="462"/>
      <c r="AG200" s="462"/>
      <c r="AH200" s="462"/>
      <c r="AI200" s="462"/>
      <c r="AJ200" s="462"/>
      <c r="AK200" s="462"/>
      <c r="AL200" s="462"/>
      <c r="AM200" s="462"/>
      <c r="AN200" s="462"/>
      <c r="AO200" s="462"/>
    </row>
    <row r="201" spans="3:43" x14ac:dyDescent="0.35">
      <c r="D201"/>
      <c r="E201" s="78"/>
      <c r="F201" s="19" t="s">
        <v>153</v>
      </c>
      <c r="G201" s="19" t="s">
        <v>266</v>
      </c>
      <c r="H201" s="64"/>
      <c r="I201" s="255"/>
      <c r="J201" s="270">
        <f t="shared" ref="J201:AO201" si="35">IF(J138 = 1, 0, 1) * J107</f>
        <v>6.7278644296648222</v>
      </c>
      <c r="K201" s="270">
        <f t="shared" si="35"/>
        <v>6.7278644296648222</v>
      </c>
      <c r="L201" s="270">
        <f t="shared" si="35"/>
        <v>5.7825314487888253</v>
      </c>
      <c r="M201" s="270">
        <f t="shared" si="35"/>
        <v>5.7825314487888253</v>
      </c>
      <c r="N201" s="270">
        <f t="shared" si="35"/>
        <v>5.7825314487888253</v>
      </c>
      <c r="O201" s="270">
        <f t="shared" si="35"/>
        <v>5.7825314487888253</v>
      </c>
      <c r="P201" s="270">
        <f t="shared" si="35"/>
        <v>5.7825314487888253</v>
      </c>
      <c r="Q201" s="270">
        <f t="shared" si="35"/>
        <v>5.7825314487888253</v>
      </c>
      <c r="R201" s="270">
        <f t="shared" si="35"/>
        <v>5.0762314127678856</v>
      </c>
      <c r="S201" s="270">
        <f t="shared" si="35"/>
        <v>5.0762314127678856</v>
      </c>
      <c r="T201" s="270">
        <f t="shared" si="35"/>
        <v>5.0762314127678856</v>
      </c>
      <c r="U201" s="270">
        <f t="shared" si="35"/>
        <v>5.0762314127678856</v>
      </c>
      <c r="V201" s="270">
        <f t="shared" si="35"/>
        <v>5.0762314127678856</v>
      </c>
      <c r="W201" s="270">
        <f t="shared" si="35"/>
        <v>4.4896023846322963</v>
      </c>
      <c r="X201" s="270">
        <f t="shared" si="35"/>
        <v>4.4896023846322963</v>
      </c>
      <c r="Y201" s="270">
        <f t="shared" si="35"/>
        <v>4.4896023846322963</v>
      </c>
      <c r="Z201" s="270">
        <f t="shared" si="35"/>
        <v>4.4896023846322963</v>
      </c>
      <c r="AA201" s="270">
        <f t="shared" si="35"/>
        <v>4.4896023846322963</v>
      </c>
      <c r="AB201" s="270">
        <f t="shared" si="35"/>
        <v>3.6874424357033178</v>
      </c>
      <c r="AC201" s="270">
        <f t="shared" si="35"/>
        <v>3.6874424357033178</v>
      </c>
      <c r="AD201" s="270">
        <f t="shared" si="35"/>
        <v>3.6874424357033178</v>
      </c>
      <c r="AE201" s="270">
        <f t="shared" si="35"/>
        <v>3.6874424357033178</v>
      </c>
      <c r="AF201" s="270">
        <f t="shared" si="35"/>
        <v>3.6874424357033178</v>
      </c>
      <c r="AG201" s="270">
        <f t="shared" si="35"/>
        <v>14.642174524049025</v>
      </c>
      <c r="AH201" s="270">
        <f t="shared" si="35"/>
        <v>-4.4128074633970202</v>
      </c>
      <c r="AI201" s="270">
        <f t="shared" si="35"/>
        <v>-4.3632253570667165</v>
      </c>
      <c r="AJ201" s="270">
        <f t="shared" si="35"/>
        <v>-4.4128074633970202</v>
      </c>
      <c r="AK201" s="270">
        <f t="shared" si="35"/>
        <v>-4.4128074633970202</v>
      </c>
      <c r="AL201" s="270">
        <f t="shared" si="35"/>
        <v>-4.3632253570667165</v>
      </c>
      <c r="AM201" s="270">
        <f t="shared" si="35"/>
        <v>-4.3632253570667165</v>
      </c>
      <c r="AN201" s="270">
        <f t="shared" si="35"/>
        <v>-4.0873140515468309</v>
      </c>
      <c r="AO201" s="270">
        <f t="shared" si="35"/>
        <v>-4.0873140515468309</v>
      </c>
      <c r="AP201" s="256"/>
      <c r="AQ201" s="256"/>
    </row>
    <row r="202" spans="3:43" x14ac:dyDescent="0.35">
      <c r="D202"/>
      <c r="E202" s="78"/>
      <c r="F202" t="s">
        <v>154</v>
      </c>
      <c r="G202" t="s">
        <v>266</v>
      </c>
      <c r="H202" s="20"/>
      <c r="I202" s="256"/>
      <c r="J202" s="310">
        <f t="shared" ref="J202:AO202" si="36">IF(J139 = 1, 0, 1) * J108</f>
        <v>0.7256874614146207</v>
      </c>
      <c r="K202" s="310">
        <f t="shared" si="36"/>
        <v>0.7256874614146207</v>
      </c>
      <c r="L202" s="310">
        <f t="shared" si="36"/>
        <v>0.62372103532871415</v>
      </c>
      <c r="M202" s="310">
        <f t="shared" si="36"/>
        <v>0.62372103532871415</v>
      </c>
      <c r="N202" s="310">
        <f t="shared" si="36"/>
        <v>0.62372103532871415</v>
      </c>
      <c r="O202" s="310">
        <f t="shared" si="36"/>
        <v>0.62372103532871415</v>
      </c>
      <c r="P202" s="310">
        <f t="shared" si="36"/>
        <v>0.62372103532871415</v>
      </c>
      <c r="Q202" s="310">
        <f t="shared" si="36"/>
        <v>0.62372103532871415</v>
      </c>
      <c r="R202" s="310">
        <f t="shared" si="36"/>
        <v>0.54753741339407525</v>
      </c>
      <c r="S202" s="310">
        <f t="shared" si="36"/>
        <v>0.54753741339407525</v>
      </c>
      <c r="T202" s="310">
        <f t="shared" si="36"/>
        <v>0.54753741339407525</v>
      </c>
      <c r="U202" s="310">
        <f t="shared" si="36"/>
        <v>0.54753741339407525</v>
      </c>
      <c r="V202" s="310">
        <f t="shared" si="36"/>
        <v>0.54753741339407525</v>
      </c>
      <c r="W202" s="310">
        <f t="shared" si="36"/>
        <v>0.48426186218903244</v>
      </c>
      <c r="X202" s="310">
        <f t="shared" si="36"/>
        <v>0.48426186218903244</v>
      </c>
      <c r="Y202" s="310">
        <f t="shared" si="36"/>
        <v>0.48426186218903244</v>
      </c>
      <c r="Z202" s="310">
        <f t="shared" si="36"/>
        <v>0.48426186218903244</v>
      </c>
      <c r="AA202" s="310">
        <f t="shared" si="36"/>
        <v>0.48426186218903244</v>
      </c>
      <c r="AB202" s="310">
        <f t="shared" si="36"/>
        <v>0.38346811987549223</v>
      </c>
      <c r="AC202" s="310">
        <f t="shared" si="36"/>
        <v>0.38346811987549223</v>
      </c>
      <c r="AD202" s="310">
        <f t="shared" si="36"/>
        <v>0.38346811987549223</v>
      </c>
      <c r="AE202" s="310">
        <f t="shared" si="36"/>
        <v>0.38346811987549223</v>
      </c>
      <c r="AF202" s="310">
        <f t="shared" si="36"/>
        <v>0.38346811987549223</v>
      </c>
      <c r="AG202" s="310">
        <f t="shared" si="36"/>
        <v>1.1469595082840627</v>
      </c>
      <c r="AH202" s="310">
        <f t="shared" si="36"/>
        <v>-0.47597853364943826</v>
      </c>
      <c r="AI202" s="310">
        <f t="shared" si="36"/>
        <v>-0.47063046023764676</v>
      </c>
      <c r="AJ202" s="310">
        <f t="shared" si="36"/>
        <v>-0.47597853364943826</v>
      </c>
      <c r="AK202" s="310">
        <f t="shared" si="36"/>
        <v>-0.47597853364943826</v>
      </c>
      <c r="AL202" s="310">
        <f t="shared" si="36"/>
        <v>-0.47063046023764676</v>
      </c>
      <c r="AM202" s="310">
        <f t="shared" si="36"/>
        <v>-0.47063046023764676</v>
      </c>
      <c r="AN202" s="310">
        <f t="shared" si="36"/>
        <v>-0.43719810128972908</v>
      </c>
      <c r="AO202" s="310">
        <f t="shared" si="36"/>
        <v>-0.43719810128972908</v>
      </c>
      <c r="AP202" s="256"/>
      <c r="AQ202" s="256"/>
    </row>
    <row r="203" spans="3:43" x14ac:dyDescent="0.35">
      <c r="D203"/>
      <c r="E203" s="78"/>
      <c r="F203" t="s">
        <v>155</v>
      </c>
      <c r="G203" t="s">
        <v>266</v>
      </c>
      <c r="H203" s="20"/>
      <c r="I203" s="256"/>
      <c r="J203" s="310">
        <f t="shared" ref="J203:AO203" si="37">IF(J140 = 1, 0, 1) * J109</f>
        <v>0.12412955071830195</v>
      </c>
      <c r="K203" s="310">
        <f t="shared" si="37"/>
        <v>0.12412955071830195</v>
      </c>
      <c r="L203" s="310">
        <f t="shared" si="37"/>
        <v>0.10668809371183599</v>
      </c>
      <c r="M203" s="310">
        <f t="shared" si="37"/>
        <v>0.10668809371183599</v>
      </c>
      <c r="N203" s="310">
        <f t="shared" si="37"/>
        <v>0.10668809371183599</v>
      </c>
      <c r="O203" s="310">
        <f t="shared" si="37"/>
        <v>0.10668809371183599</v>
      </c>
      <c r="P203" s="310">
        <f t="shared" si="37"/>
        <v>0.10668809371183599</v>
      </c>
      <c r="Q203" s="310">
        <f t="shared" si="37"/>
        <v>0.10668809371183599</v>
      </c>
      <c r="R203" s="310">
        <f t="shared" si="37"/>
        <v>9.3656810596642867E-2</v>
      </c>
      <c r="S203" s="310">
        <f t="shared" si="37"/>
        <v>9.3656810596642867E-2</v>
      </c>
      <c r="T203" s="310">
        <f t="shared" si="37"/>
        <v>9.3656810596642867E-2</v>
      </c>
      <c r="U203" s="310">
        <f t="shared" si="37"/>
        <v>9.3656810596642867E-2</v>
      </c>
      <c r="V203" s="310">
        <f t="shared" si="37"/>
        <v>9.3656810596642867E-2</v>
      </c>
      <c r="W203" s="310">
        <f t="shared" si="37"/>
        <v>8.2833465616664922E-2</v>
      </c>
      <c r="X203" s="310">
        <f t="shared" si="37"/>
        <v>8.2833465616664922E-2</v>
      </c>
      <c r="Y203" s="310">
        <f t="shared" si="37"/>
        <v>8.2833465616664922E-2</v>
      </c>
      <c r="Z203" s="310">
        <f t="shared" si="37"/>
        <v>8.2833465616664922E-2</v>
      </c>
      <c r="AA203" s="310">
        <f t="shared" si="37"/>
        <v>8.2833465616664922E-2</v>
      </c>
      <c r="AB203" s="310">
        <f t="shared" si="37"/>
        <v>7.0031270938717805E-2</v>
      </c>
      <c r="AC203" s="310">
        <f t="shared" si="37"/>
        <v>7.0031270938717805E-2</v>
      </c>
      <c r="AD203" s="310">
        <f t="shared" si="37"/>
        <v>7.0031270938717805E-2</v>
      </c>
      <c r="AE203" s="310">
        <f t="shared" si="37"/>
        <v>7.0031270938717805E-2</v>
      </c>
      <c r="AF203" s="310">
        <f t="shared" si="37"/>
        <v>7.0031270938717805E-2</v>
      </c>
      <c r="AG203" s="310">
        <f t="shared" si="37"/>
        <v>0.53879637080487797</v>
      </c>
      <c r="AH203" s="310">
        <f t="shared" si="37"/>
        <v>-8.1416594160642286E-2</v>
      </c>
      <c r="AI203" s="310">
        <f t="shared" si="37"/>
        <v>-8.0501800967826054E-2</v>
      </c>
      <c r="AJ203" s="310">
        <f t="shared" si="37"/>
        <v>-8.1416594160642286E-2</v>
      </c>
      <c r="AK203" s="310">
        <f t="shared" si="37"/>
        <v>-8.1416594160642286E-2</v>
      </c>
      <c r="AL203" s="310">
        <f t="shared" si="37"/>
        <v>-8.0501800967826054E-2</v>
      </c>
      <c r="AM203" s="310">
        <f t="shared" si="37"/>
        <v>-8.0501800967826054E-2</v>
      </c>
      <c r="AN203" s="310">
        <f t="shared" si="37"/>
        <v>-7.6215611690213833E-2</v>
      </c>
      <c r="AO203" s="310">
        <f t="shared" si="37"/>
        <v>-7.6215611690213833E-2</v>
      </c>
      <c r="AP203" s="256"/>
      <c r="AQ203" s="256"/>
    </row>
    <row r="204" spans="3:43" x14ac:dyDescent="0.35">
      <c r="D204"/>
      <c r="E204" s="78"/>
      <c r="F204" t="s">
        <v>156</v>
      </c>
      <c r="G204" t="s">
        <v>267</v>
      </c>
      <c r="H204" s="20"/>
      <c r="J204" s="143">
        <f t="shared" ref="J204:AO204" si="38">J110 + SUMPRODUCT(J107:J113, J$28:J$34, $H$147:$H$153, J$138:J$144)</f>
        <v>5.6371748200988669</v>
      </c>
      <c r="K204" s="143">
        <f t="shared" si="38"/>
        <v>0</v>
      </c>
      <c r="L204" s="143">
        <f t="shared" si="38"/>
        <v>7.2194344479783387E-2</v>
      </c>
      <c r="M204" s="143">
        <f t="shared" si="38"/>
        <v>1.1875891737801838</v>
      </c>
      <c r="N204" s="143">
        <f t="shared" si="38"/>
        <v>13.640444540969561</v>
      </c>
      <c r="O204" s="143">
        <f t="shared" si="38"/>
        <v>40.406110015538871</v>
      </c>
      <c r="P204" s="143">
        <f t="shared" si="38"/>
        <v>137.9283976079376</v>
      </c>
      <c r="Q204" s="143">
        <f t="shared" si="38"/>
        <v>0</v>
      </c>
      <c r="R204" s="143">
        <f t="shared" si="38"/>
        <v>7.2194344479783387E-2</v>
      </c>
      <c r="S204" s="143">
        <f t="shared" si="38"/>
        <v>150.62142357083621</v>
      </c>
      <c r="T204" s="143">
        <f t="shared" si="38"/>
        <v>283.44496897576926</v>
      </c>
      <c r="U204" s="143">
        <f t="shared" si="38"/>
        <v>452.15349703427211</v>
      </c>
      <c r="V204" s="143">
        <f t="shared" si="38"/>
        <v>1044.3351659115865</v>
      </c>
      <c r="W204" s="143">
        <f t="shared" si="38"/>
        <v>7.2194344479783387E-2</v>
      </c>
      <c r="X204" s="143">
        <f t="shared" si="38"/>
        <v>296.43010761018087</v>
      </c>
      <c r="Y204" s="143">
        <f t="shared" si="38"/>
        <v>266.06716874558555</v>
      </c>
      <c r="Z204" s="143">
        <f t="shared" si="38"/>
        <v>511.14307549435227</v>
      </c>
      <c r="AA204" s="143">
        <f t="shared" si="38"/>
        <v>1050.7075752068242</v>
      </c>
      <c r="AB204" s="143">
        <f t="shared" si="38"/>
        <v>7.2194344479783387E-2</v>
      </c>
      <c r="AC204" s="143">
        <f t="shared" si="38"/>
        <v>834.50766382640654</v>
      </c>
      <c r="AD204" s="143">
        <f t="shared" si="38"/>
        <v>4852.7780463950021</v>
      </c>
      <c r="AE204" s="143">
        <f t="shared" si="38"/>
        <v>10088.161604641897</v>
      </c>
      <c r="AF204" s="143">
        <f t="shared" si="38"/>
        <v>22724.936124544285</v>
      </c>
      <c r="AG204" s="143">
        <f t="shared" si="38"/>
        <v>0</v>
      </c>
      <c r="AH204" s="143">
        <f t="shared" si="38"/>
        <v>0</v>
      </c>
      <c r="AI204" s="143">
        <f t="shared" si="38"/>
        <v>0</v>
      </c>
      <c r="AJ204" s="143">
        <f t="shared" si="38"/>
        <v>2.2653807285773127</v>
      </c>
      <c r="AK204" s="143">
        <f t="shared" si="38"/>
        <v>0</v>
      </c>
      <c r="AL204" s="143">
        <f t="shared" si="38"/>
        <v>2.0736006102011335</v>
      </c>
      <c r="AM204" s="143">
        <f t="shared" si="38"/>
        <v>0</v>
      </c>
      <c r="AN204" s="143">
        <f t="shared" si="38"/>
        <v>13.37593735269675</v>
      </c>
      <c r="AO204" s="143">
        <f t="shared" si="38"/>
        <v>0</v>
      </c>
    </row>
    <row r="205" spans="3:43" x14ac:dyDescent="0.35">
      <c r="D205"/>
      <c r="E205" s="78"/>
      <c r="F205" t="s">
        <v>157</v>
      </c>
      <c r="G205" t="s">
        <v>268</v>
      </c>
      <c r="H205" s="20"/>
      <c r="J205" s="311">
        <f t="shared" ref="J205:AO205" si="39">IF(J142 = 1, 0, 1) * J111</f>
        <v>0</v>
      </c>
      <c r="K205" s="311">
        <f t="shared" si="39"/>
        <v>0</v>
      </c>
      <c r="L205" s="311">
        <f t="shared" si="39"/>
        <v>0</v>
      </c>
      <c r="M205" s="311">
        <f t="shared" si="39"/>
        <v>0</v>
      </c>
      <c r="N205" s="311">
        <f t="shared" si="39"/>
        <v>0</v>
      </c>
      <c r="O205" s="311">
        <f t="shared" si="39"/>
        <v>0</v>
      </c>
      <c r="P205" s="311">
        <f t="shared" si="39"/>
        <v>0</v>
      </c>
      <c r="Q205" s="311">
        <f t="shared" si="39"/>
        <v>0</v>
      </c>
      <c r="R205" s="311">
        <f t="shared" si="39"/>
        <v>0</v>
      </c>
      <c r="S205" s="311">
        <f t="shared" si="39"/>
        <v>0</v>
      </c>
      <c r="T205" s="311">
        <f t="shared" si="39"/>
        <v>0</v>
      </c>
      <c r="U205" s="311">
        <f t="shared" si="39"/>
        <v>0</v>
      </c>
      <c r="V205" s="311">
        <f t="shared" si="39"/>
        <v>0</v>
      </c>
      <c r="W205" s="311">
        <f t="shared" si="39"/>
        <v>0</v>
      </c>
      <c r="X205" s="311">
        <f t="shared" si="39"/>
        <v>0</v>
      </c>
      <c r="Y205" s="311">
        <f t="shared" si="39"/>
        <v>0</v>
      </c>
      <c r="Z205" s="311">
        <f t="shared" si="39"/>
        <v>0</v>
      </c>
      <c r="AA205" s="311">
        <f t="shared" si="39"/>
        <v>0</v>
      </c>
      <c r="AB205" s="311">
        <f t="shared" si="39"/>
        <v>0</v>
      </c>
      <c r="AC205" s="311">
        <f t="shared" si="39"/>
        <v>0</v>
      </c>
      <c r="AD205" s="311">
        <f t="shared" si="39"/>
        <v>0</v>
      </c>
      <c r="AE205" s="311">
        <f t="shared" si="39"/>
        <v>0</v>
      </c>
      <c r="AF205" s="311">
        <f t="shared" si="39"/>
        <v>0</v>
      </c>
      <c r="AG205" s="311">
        <f t="shared" si="39"/>
        <v>0</v>
      </c>
      <c r="AH205" s="311">
        <f t="shared" si="39"/>
        <v>0</v>
      </c>
      <c r="AI205" s="311">
        <f t="shared" si="39"/>
        <v>0</v>
      </c>
      <c r="AJ205" s="311">
        <f t="shared" si="39"/>
        <v>0</v>
      </c>
      <c r="AK205" s="311">
        <f t="shared" si="39"/>
        <v>0</v>
      </c>
      <c r="AL205" s="311">
        <f t="shared" si="39"/>
        <v>0</v>
      </c>
      <c r="AM205" s="311">
        <f t="shared" si="39"/>
        <v>0</v>
      </c>
      <c r="AN205" s="311">
        <f t="shared" si="39"/>
        <v>0</v>
      </c>
      <c r="AO205" s="311">
        <f t="shared" si="39"/>
        <v>0</v>
      </c>
    </row>
    <row r="206" spans="3:43" x14ac:dyDescent="0.35">
      <c r="D206"/>
      <c r="E206" s="78"/>
      <c r="F206" t="s">
        <v>158</v>
      </c>
      <c r="G206" t="s">
        <v>268</v>
      </c>
      <c r="H206" s="20"/>
      <c r="J206" s="311">
        <f t="shared" ref="J206:AO206" si="40">IF(J143 = 1, 0, 1) * J112</f>
        <v>0</v>
      </c>
      <c r="K206" s="311">
        <f t="shared" si="40"/>
        <v>0</v>
      </c>
      <c r="L206" s="311">
        <f t="shared" si="40"/>
        <v>0</v>
      </c>
      <c r="M206" s="311">
        <f t="shared" si="40"/>
        <v>0</v>
      </c>
      <c r="N206" s="311">
        <f t="shared" si="40"/>
        <v>0</v>
      </c>
      <c r="O206" s="311">
        <f t="shared" si="40"/>
        <v>0</v>
      </c>
      <c r="P206" s="311">
        <f t="shared" si="40"/>
        <v>0</v>
      </c>
      <c r="Q206" s="311">
        <f t="shared" si="40"/>
        <v>0</v>
      </c>
      <c r="R206" s="311">
        <f t="shared" si="40"/>
        <v>0</v>
      </c>
      <c r="S206" s="311">
        <f t="shared" si="40"/>
        <v>0</v>
      </c>
      <c r="T206" s="311">
        <f t="shared" si="40"/>
        <v>0</v>
      </c>
      <c r="U206" s="311">
        <f t="shared" si="40"/>
        <v>0</v>
      </c>
      <c r="V206" s="311">
        <f t="shared" si="40"/>
        <v>0</v>
      </c>
      <c r="W206" s="311">
        <f t="shared" si="40"/>
        <v>0</v>
      </c>
      <c r="X206" s="311">
        <f t="shared" si="40"/>
        <v>0</v>
      </c>
      <c r="Y206" s="311">
        <f t="shared" si="40"/>
        <v>0</v>
      </c>
      <c r="Z206" s="311">
        <f t="shared" si="40"/>
        <v>0</v>
      </c>
      <c r="AA206" s="311">
        <f t="shared" si="40"/>
        <v>0</v>
      </c>
      <c r="AB206" s="311">
        <f t="shared" si="40"/>
        <v>0</v>
      </c>
      <c r="AC206" s="311">
        <f t="shared" si="40"/>
        <v>0</v>
      </c>
      <c r="AD206" s="311">
        <f t="shared" si="40"/>
        <v>0</v>
      </c>
      <c r="AE206" s="311">
        <f t="shared" si="40"/>
        <v>0</v>
      </c>
      <c r="AF206" s="311">
        <f t="shared" si="40"/>
        <v>0</v>
      </c>
      <c r="AG206" s="311">
        <f t="shared" si="40"/>
        <v>0</v>
      </c>
      <c r="AH206" s="311">
        <f t="shared" si="40"/>
        <v>0</v>
      </c>
      <c r="AI206" s="311">
        <f t="shared" si="40"/>
        <v>0</v>
      </c>
      <c r="AJ206" s="311">
        <f t="shared" si="40"/>
        <v>0</v>
      </c>
      <c r="AK206" s="311">
        <f t="shared" si="40"/>
        <v>0</v>
      </c>
      <c r="AL206" s="311">
        <f t="shared" si="40"/>
        <v>0</v>
      </c>
      <c r="AM206" s="311">
        <f t="shared" si="40"/>
        <v>0</v>
      </c>
      <c r="AN206" s="311">
        <f t="shared" si="40"/>
        <v>0</v>
      </c>
      <c r="AO206" s="311">
        <f t="shared" si="40"/>
        <v>0</v>
      </c>
    </row>
    <row r="207" spans="3:43" x14ac:dyDescent="0.35">
      <c r="D207"/>
      <c r="E207" s="78"/>
      <c r="F207" s="28" t="s">
        <v>159</v>
      </c>
      <c r="G207" s="28" t="s">
        <v>269</v>
      </c>
      <c r="H207" s="65"/>
      <c r="I207" s="258"/>
      <c r="J207" s="273">
        <f t="shared" ref="J207:AO207" si="41">IF(J144 = 1, 0, 1) * J113</f>
        <v>0</v>
      </c>
      <c r="K207" s="273">
        <f t="shared" si="41"/>
        <v>0</v>
      </c>
      <c r="L207" s="273">
        <f t="shared" si="41"/>
        <v>0</v>
      </c>
      <c r="M207" s="273">
        <f t="shared" si="41"/>
        <v>0</v>
      </c>
      <c r="N207" s="273">
        <f t="shared" si="41"/>
        <v>0</v>
      </c>
      <c r="O207" s="273">
        <f t="shared" si="41"/>
        <v>0</v>
      </c>
      <c r="P207" s="273">
        <f t="shared" si="41"/>
        <v>0</v>
      </c>
      <c r="Q207" s="273">
        <f t="shared" si="41"/>
        <v>0</v>
      </c>
      <c r="R207" s="273">
        <f t="shared" si="41"/>
        <v>0</v>
      </c>
      <c r="S207" s="273">
        <f t="shared" si="41"/>
        <v>0</v>
      </c>
      <c r="T207" s="273">
        <f t="shared" si="41"/>
        <v>0</v>
      </c>
      <c r="U207" s="273">
        <f t="shared" si="41"/>
        <v>0</v>
      </c>
      <c r="V207" s="273">
        <f t="shared" si="41"/>
        <v>0</v>
      </c>
      <c r="W207" s="273">
        <f t="shared" si="41"/>
        <v>0</v>
      </c>
      <c r="X207" s="273">
        <f t="shared" si="41"/>
        <v>0</v>
      </c>
      <c r="Y207" s="273">
        <f t="shared" si="41"/>
        <v>0</v>
      </c>
      <c r="Z207" s="273">
        <f t="shared" si="41"/>
        <v>0</v>
      </c>
      <c r="AA207" s="273">
        <f t="shared" si="41"/>
        <v>0</v>
      </c>
      <c r="AB207" s="273">
        <f t="shared" si="41"/>
        <v>0</v>
      </c>
      <c r="AC207" s="273">
        <f t="shared" si="41"/>
        <v>0</v>
      </c>
      <c r="AD207" s="273">
        <f t="shared" si="41"/>
        <v>0</v>
      </c>
      <c r="AE207" s="273">
        <f t="shared" si="41"/>
        <v>0</v>
      </c>
      <c r="AF207" s="273">
        <f t="shared" si="41"/>
        <v>0</v>
      </c>
      <c r="AG207" s="273">
        <f t="shared" si="41"/>
        <v>0</v>
      </c>
      <c r="AH207" s="273">
        <f t="shared" si="41"/>
        <v>0</v>
      </c>
      <c r="AI207" s="273">
        <f t="shared" si="41"/>
        <v>0</v>
      </c>
      <c r="AJ207" s="273">
        <f t="shared" si="41"/>
        <v>0</v>
      </c>
      <c r="AK207" s="273">
        <f t="shared" si="41"/>
        <v>0</v>
      </c>
      <c r="AL207" s="273">
        <f t="shared" si="41"/>
        <v>0</v>
      </c>
      <c r="AM207" s="273">
        <f t="shared" si="41"/>
        <v>0</v>
      </c>
      <c r="AN207" s="273">
        <f t="shared" si="41"/>
        <v>0</v>
      </c>
      <c r="AO207" s="273">
        <f t="shared" si="41"/>
        <v>0</v>
      </c>
      <c r="AP207" s="256"/>
      <c r="AQ207" s="256"/>
    </row>
    <row r="208" spans="3:43" x14ac:dyDescent="0.35">
      <c r="C208" s="24"/>
      <c r="H208" s="20"/>
      <c r="J208" s="463"/>
      <c r="K208" s="463"/>
      <c r="L208" s="463"/>
      <c r="M208" s="463"/>
      <c r="N208" s="463"/>
      <c r="O208" s="463"/>
      <c r="P208" s="463"/>
      <c r="Q208" s="463"/>
      <c r="R208" s="463"/>
      <c r="S208" s="463"/>
      <c r="T208" s="463"/>
      <c r="U208" s="463"/>
      <c r="V208" s="463"/>
      <c r="W208" s="463"/>
      <c r="X208" s="463"/>
      <c r="Y208" s="463"/>
      <c r="Z208" s="463"/>
      <c r="AA208" s="463"/>
      <c r="AB208" s="463"/>
      <c r="AC208" s="463"/>
      <c r="AD208" s="463"/>
      <c r="AE208" s="463"/>
      <c r="AF208" s="463"/>
      <c r="AG208" s="463"/>
      <c r="AH208" s="463"/>
      <c r="AI208" s="463"/>
      <c r="AJ208" s="463"/>
      <c r="AK208" s="463"/>
      <c r="AL208" s="463"/>
      <c r="AM208" s="463"/>
      <c r="AN208" s="463"/>
      <c r="AO208" s="463"/>
    </row>
    <row r="209" spans="4:43" x14ac:dyDescent="0.35">
      <c r="D209"/>
      <c r="E209" s="27" t="s">
        <v>1183</v>
      </c>
      <c r="F209" s="27"/>
      <c r="J209" s="462"/>
      <c r="K209" s="462"/>
      <c r="L209" s="462"/>
      <c r="M209" s="462"/>
      <c r="N209" s="462"/>
      <c r="O209" s="462"/>
      <c r="P209" s="462"/>
      <c r="Q209" s="462"/>
      <c r="R209" s="462"/>
      <c r="S209" s="462"/>
      <c r="T209" s="462"/>
      <c r="U209" s="462"/>
      <c r="V209" s="462"/>
      <c r="W209" s="462"/>
      <c r="X209" s="462"/>
      <c r="Y209" s="462"/>
      <c r="Z209" s="462"/>
      <c r="AA209" s="462"/>
      <c r="AB209" s="462"/>
      <c r="AC209" s="462"/>
      <c r="AD209" s="462"/>
      <c r="AE209" s="462"/>
      <c r="AF209" s="462"/>
      <c r="AG209" s="462"/>
      <c r="AH209" s="462"/>
      <c r="AI209" s="462"/>
      <c r="AJ209" s="462"/>
      <c r="AK209" s="462"/>
      <c r="AL209" s="462"/>
      <c r="AM209" s="462"/>
      <c r="AN209" s="462"/>
      <c r="AO209" s="462"/>
    </row>
    <row r="210" spans="4:43" x14ac:dyDescent="0.35">
      <c r="D210"/>
      <c r="E210" s="78"/>
      <c r="F210" s="19" t="s">
        <v>153</v>
      </c>
      <c r="G210" s="19" t="s">
        <v>266</v>
      </c>
      <c r="H210" s="64"/>
      <c r="I210" s="255"/>
      <c r="J210" s="270">
        <f t="shared" ref="J210:AO210" si="42">IF(J138 = 1, 0, 1) * J116</f>
        <v>9.1839065808757514</v>
      </c>
      <c r="K210" s="270">
        <f t="shared" si="42"/>
        <v>9.1839065808757514</v>
      </c>
      <c r="L210" s="270">
        <f t="shared" si="42"/>
        <v>7.8934748435914024</v>
      </c>
      <c r="M210" s="270">
        <f t="shared" si="42"/>
        <v>7.8934748435914024</v>
      </c>
      <c r="N210" s="270">
        <f t="shared" si="42"/>
        <v>7.8934748435914024</v>
      </c>
      <c r="O210" s="270">
        <f t="shared" si="42"/>
        <v>7.8934748435914024</v>
      </c>
      <c r="P210" s="270">
        <f t="shared" si="42"/>
        <v>7.8934748435914024</v>
      </c>
      <c r="Q210" s="270">
        <f t="shared" si="42"/>
        <v>7.8934748435914024</v>
      </c>
      <c r="R210" s="270">
        <f t="shared" si="42"/>
        <v>6.5587153063596677</v>
      </c>
      <c r="S210" s="270">
        <f t="shared" si="42"/>
        <v>6.5587153063596677</v>
      </c>
      <c r="T210" s="270">
        <f t="shared" si="42"/>
        <v>6.5587153063596677</v>
      </c>
      <c r="U210" s="270">
        <f t="shared" si="42"/>
        <v>6.5587153063596677</v>
      </c>
      <c r="V210" s="270">
        <f t="shared" si="42"/>
        <v>6.5587153063596677</v>
      </c>
      <c r="W210" s="270">
        <f t="shared" si="42"/>
        <v>4.4896023846322963</v>
      </c>
      <c r="X210" s="270">
        <f t="shared" si="42"/>
        <v>4.4896023846322963</v>
      </c>
      <c r="Y210" s="270">
        <f t="shared" si="42"/>
        <v>4.4896023846322963</v>
      </c>
      <c r="Z210" s="270">
        <f t="shared" si="42"/>
        <v>4.4896023846322963</v>
      </c>
      <c r="AA210" s="270">
        <f t="shared" si="42"/>
        <v>4.4896023846322963</v>
      </c>
      <c r="AB210" s="270">
        <f t="shared" si="42"/>
        <v>3.6874424357033178</v>
      </c>
      <c r="AC210" s="270">
        <f t="shared" si="42"/>
        <v>3.6874424357033178</v>
      </c>
      <c r="AD210" s="270">
        <f t="shared" si="42"/>
        <v>3.6874424357033178</v>
      </c>
      <c r="AE210" s="270">
        <f t="shared" si="42"/>
        <v>3.6874424357033178</v>
      </c>
      <c r="AF210" s="270">
        <f t="shared" si="42"/>
        <v>3.6874424357033178</v>
      </c>
      <c r="AG210" s="270">
        <f t="shared" si="42"/>
        <v>19.675235185383883</v>
      </c>
      <c r="AH210" s="270">
        <f t="shared" si="42"/>
        <v>-6.0237259425943197</v>
      </c>
      <c r="AI210" s="270">
        <f t="shared" si="42"/>
        <v>-5.9560436286325862</v>
      </c>
      <c r="AJ210" s="270">
        <f t="shared" si="42"/>
        <v>-6.0237259425943197</v>
      </c>
      <c r="AK210" s="270">
        <f t="shared" si="42"/>
        <v>-6.0237259425943197</v>
      </c>
      <c r="AL210" s="270">
        <f t="shared" si="42"/>
        <v>-5.9560436286325862</v>
      </c>
      <c r="AM210" s="270">
        <f t="shared" si="42"/>
        <v>-5.9560436286325862</v>
      </c>
      <c r="AN210" s="270">
        <f t="shared" si="42"/>
        <v>-4.0873140515468309</v>
      </c>
      <c r="AO210" s="270">
        <f t="shared" si="42"/>
        <v>-4.0873140515468309</v>
      </c>
      <c r="AP210" s="256"/>
      <c r="AQ210" s="256"/>
    </row>
    <row r="211" spans="4:43" x14ac:dyDescent="0.35">
      <c r="D211"/>
      <c r="E211" s="78"/>
      <c r="F211" t="s">
        <v>154</v>
      </c>
      <c r="G211" t="s">
        <v>266</v>
      </c>
      <c r="H211" s="20"/>
      <c r="I211" s="256"/>
      <c r="J211" s="310">
        <f t="shared" ref="J211:AO211" si="43">IF(J139 = 1, 0, 1) * J117</f>
        <v>1.0334282411714009</v>
      </c>
      <c r="K211" s="310">
        <f t="shared" si="43"/>
        <v>1.0334282411714009</v>
      </c>
      <c r="L211" s="310">
        <f t="shared" si="43"/>
        <v>0.88822112382217833</v>
      </c>
      <c r="M211" s="310">
        <f t="shared" si="43"/>
        <v>0.88822112382217833</v>
      </c>
      <c r="N211" s="310">
        <f t="shared" si="43"/>
        <v>0.88822112382217833</v>
      </c>
      <c r="O211" s="310">
        <f t="shared" si="43"/>
        <v>0.88822112382217833</v>
      </c>
      <c r="P211" s="310">
        <f t="shared" si="43"/>
        <v>0.88822112382217833</v>
      </c>
      <c r="Q211" s="310">
        <f t="shared" si="43"/>
        <v>0.88822112382217833</v>
      </c>
      <c r="R211" s="310">
        <f t="shared" si="43"/>
        <v>0.73329185949178011</v>
      </c>
      <c r="S211" s="310">
        <f t="shared" si="43"/>
        <v>0.73329185949178011</v>
      </c>
      <c r="T211" s="310">
        <f t="shared" si="43"/>
        <v>0.73329185949178011</v>
      </c>
      <c r="U211" s="310">
        <f t="shared" si="43"/>
        <v>0.73329185949178011</v>
      </c>
      <c r="V211" s="310">
        <f t="shared" si="43"/>
        <v>0.73329185949178011</v>
      </c>
      <c r="W211" s="310">
        <f t="shared" si="43"/>
        <v>0.48426186218903244</v>
      </c>
      <c r="X211" s="310">
        <f t="shared" si="43"/>
        <v>0.48426186218903244</v>
      </c>
      <c r="Y211" s="310">
        <f t="shared" si="43"/>
        <v>0.48426186218903244</v>
      </c>
      <c r="Z211" s="310">
        <f t="shared" si="43"/>
        <v>0.48426186218903244</v>
      </c>
      <c r="AA211" s="310">
        <f t="shared" si="43"/>
        <v>0.48426186218903244</v>
      </c>
      <c r="AB211" s="310">
        <f t="shared" si="43"/>
        <v>0.38346811987549223</v>
      </c>
      <c r="AC211" s="310">
        <f t="shared" si="43"/>
        <v>0.38346811987549223</v>
      </c>
      <c r="AD211" s="310">
        <f t="shared" si="43"/>
        <v>0.38346811987549223</v>
      </c>
      <c r="AE211" s="310">
        <f t="shared" si="43"/>
        <v>0.38346811987549223</v>
      </c>
      <c r="AF211" s="310">
        <f t="shared" si="43"/>
        <v>0.38346811987549223</v>
      </c>
      <c r="AG211" s="310">
        <f t="shared" si="43"/>
        <v>1.6067693148684659</v>
      </c>
      <c r="AH211" s="310">
        <f t="shared" si="43"/>
        <v>-0.67782576524860283</v>
      </c>
      <c r="AI211" s="310">
        <f t="shared" si="43"/>
        <v>-0.67020974541434897</v>
      </c>
      <c r="AJ211" s="310">
        <f t="shared" si="43"/>
        <v>-0.67782576524860283</v>
      </c>
      <c r="AK211" s="310">
        <f t="shared" si="43"/>
        <v>-0.67782576524860283</v>
      </c>
      <c r="AL211" s="310">
        <f t="shared" si="43"/>
        <v>-0.67020974541434897</v>
      </c>
      <c r="AM211" s="310">
        <f t="shared" si="43"/>
        <v>-0.67020974541434897</v>
      </c>
      <c r="AN211" s="310">
        <f t="shared" si="43"/>
        <v>-0.43719810128972908</v>
      </c>
      <c r="AO211" s="310">
        <f t="shared" si="43"/>
        <v>-0.43719810128972908</v>
      </c>
      <c r="AP211" s="256"/>
      <c r="AQ211" s="256"/>
    </row>
    <row r="212" spans="4:43" x14ac:dyDescent="0.35">
      <c r="D212"/>
      <c r="E212" s="78"/>
      <c r="F212" t="s">
        <v>155</v>
      </c>
      <c r="G212" t="s">
        <v>266</v>
      </c>
      <c r="H212" s="20"/>
      <c r="I212" s="256"/>
      <c r="J212" s="310">
        <f t="shared" ref="J212:AO212" si="44">IF(J140 = 1, 0, 1) * J118</f>
        <v>0.15190126189617223</v>
      </c>
      <c r="K212" s="310">
        <f t="shared" si="44"/>
        <v>0.15190126189617223</v>
      </c>
      <c r="L212" s="310">
        <f t="shared" si="44"/>
        <v>0.13055759865676778</v>
      </c>
      <c r="M212" s="310">
        <f t="shared" si="44"/>
        <v>0.13055759865676778</v>
      </c>
      <c r="N212" s="310">
        <f t="shared" si="44"/>
        <v>0.13055759865676778</v>
      </c>
      <c r="O212" s="310">
        <f t="shared" si="44"/>
        <v>0.13055759865676778</v>
      </c>
      <c r="P212" s="310">
        <f t="shared" si="44"/>
        <v>0.13055759865676778</v>
      </c>
      <c r="Q212" s="310">
        <f t="shared" si="44"/>
        <v>0.13055759865676778</v>
      </c>
      <c r="R212" s="310">
        <f t="shared" si="44"/>
        <v>0.11042000600775438</v>
      </c>
      <c r="S212" s="310">
        <f t="shared" si="44"/>
        <v>0.11042000600775438</v>
      </c>
      <c r="T212" s="310">
        <f t="shared" si="44"/>
        <v>0.11042000600775438</v>
      </c>
      <c r="U212" s="310">
        <f t="shared" si="44"/>
        <v>0.11042000600775438</v>
      </c>
      <c r="V212" s="310">
        <f t="shared" si="44"/>
        <v>0.11042000600775438</v>
      </c>
      <c r="W212" s="310">
        <f t="shared" si="44"/>
        <v>8.2833465616664922E-2</v>
      </c>
      <c r="X212" s="310">
        <f t="shared" si="44"/>
        <v>8.2833465616664922E-2</v>
      </c>
      <c r="Y212" s="310">
        <f t="shared" si="44"/>
        <v>8.2833465616664922E-2</v>
      </c>
      <c r="Z212" s="310">
        <f t="shared" si="44"/>
        <v>8.2833465616664922E-2</v>
      </c>
      <c r="AA212" s="310">
        <f t="shared" si="44"/>
        <v>8.2833465616664922E-2</v>
      </c>
      <c r="AB212" s="310">
        <f t="shared" si="44"/>
        <v>7.0031270938717805E-2</v>
      </c>
      <c r="AC212" s="310">
        <f t="shared" si="44"/>
        <v>7.0031270938717805E-2</v>
      </c>
      <c r="AD212" s="310">
        <f t="shared" si="44"/>
        <v>7.0031270938717805E-2</v>
      </c>
      <c r="AE212" s="310">
        <f t="shared" si="44"/>
        <v>7.0031270938717805E-2</v>
      </c>
      <c r="AF212" s="310">
        <f t="shared" si="44"/>
        <v>7.0031270938717805E-2</v>
      </c>
      <c r="AG212" s="310">
        <f t="shared" si="44"/>
        <v>0.71822398509516894</v>
      </c>
      <c r="AH212" s="310">
        <f t="shared" si="44"/>
        <v>-9.9632064409515581E-2</v>
      </c>
      <c r="AI212" s="310">
        <f t="shared" si="44"/>
        <v>-9.8512603011655833E-2</v>
      </c>
      <c r="AJ212" s="310">
        <f t="shared" si="44"/>
        <v>-9.9632064409515581E-2</v>
      </c>
      <c r="AK212" s="310">
        <f t="shared" si="44"/>
        <v>-9.9632064409515581E-2</v>
      </c>
      <c r="AL212" s="310">
        <f t="shared" si="44"/>
        <v>-9.8512603011655833E-2</v>
      </c>
      <c r="AM212" s="310">
        <f t="shared" si="44"/>
        <v>-9.8512603011655833E-2</v>
      </c>
      <c r="AN212" s="310">
        <f t="shared" si="44"/>
        <v>-7.6215611690213833E-2</v>
      </c>
      <c r="AO212" s="310">
        <f t="shared" si="44"/>
        <v>-7.6215611690213833E-2</v>
      </c>
      <c r="AP212" s="256"/>
      <c r="AQ212" s="256"/>
    </row>
    <row r="213" spans="4:43" x14ac:dyDescent="0.35">
      <c r="D213"/>
      <c r="E213" s="78"/>
      <c r="F213" t="s">
        <v>156</v>
      </c>
      <c r="G213" t="s">
        <v>267</v>
      </c>
      <c r="H213" s="20"/>
      <c r="J213" s="143">
        <f t="shared" ref="J213:AO213" si="45">J119 + SUMPRODUCT(J116:J122, J$28:J$34, $H$147:$H$153, J$138:J$144)</f>
        <v>7.7291515266015463</v>
      </c>
      <c r="K213" s="143">
        <f t="shared" si="45"/>
        <v>0</v>
      </c>
      <c r="L213" s="143">
        <f t="shared" si="45"/>
        <v>7.2194344479783387E-2</v>
      </c>
      <c r="M213" s="143">
        <f t="shared" si="45"/>
        <v>1.6145790020967714</v>
      </c>
      <c r="N213" s="143">
        <f t="shared" si="45"/>
        <v>18.834573713676491</v>
      </c>
      <c r="O213" s="143">
        <f t="shared" si="45"/>
        <v>55.846536378751757</v>
      </c>
      <c r="P213" s="143">
        <f t="shared" si="45"/>
        <v>190.70181471330531</v>
      </c>
      <c r="Q213" s="143">
        <f t="shared" si="45"/>
        <v>0</v>
      </c>
      <c r="R213" s="143">
        <f t="shared" si="45"/>
        <v>7.2194344479783387E-2</v>
      </c>
      <c r="S213" s="143">
        <f t="shared" si="45"/>
        <v>241.50002117005732</v>
      </c>
      <c r="T213" s="143">
        <f t="shared" si="45"/>
        <v>488.99261601824389</v>
      </c>
      <c r="U213" s="143">
        <f t="shared" si="45"/>
        <v>783.16227656241733</v>
      </c>
      <c r="V213" s="143">
        <f t="shared" si="45"/>
        <v>1760.8766973637571</v>
      </c>
      <c r="W213" s="143">
        <f t="shared" si="45"/>
        <v>7.2194344479783387E-2</v>
      </c>
      <c r="X213" s="143">
        <f t="shared" si="45"/>
        <v>312.40856130286795</v>
      </c>
      <c r="Y213" s="143">
        <f t="shared" si="45"/>
        <v>913.40981754512052</v>
      </c>
      <c r="Z213" s="143">
        <f t="shared" si="45"/>
        <v>1491.8841503146894</v>
      </c>
      <c r="AA213" s="143">
        <f t="shared" si="45"/>
        <v>3383.0864573884592</v>
      </c>
      <c r="AB213" s="143">
        <f t="shared" si="45"/>
        <v>7.2194344479783387E-2</v>
      </c>
      <c r="AC213" s="143">
        <f t="shared" si="45"/>
        <v>1519.6872116126019</v>
      </c>
      <c r="AD213" s="143">
        <f t="shared" si="45"/>
        <v>8296.6217660470193</v>
      </c>
      <c r="AE213" s="143">
        <f t="shared" si="45"/>
        <v>17197.113204200505</v>
      </c>
      <c r="AF213" s="143">
        <f t="shared" si="45"/>
        <v>39294.940036815759</v>
      </c>
      <c r="AG213" s="143">
        <f t="shared" si="45"/>
        <v>0</v>
      </c>
      <c r="AH213" s="143">
        <f t="shared" si="45"/>
        <v>0</v>
      </c>
      <c r="AI213" s="143">
        <f t="shared" si="45"/>
        <v>0</v>
      </c>
      <c r="AJ213" s="143">
        <f t="shared" si="45"/>
        <v>3.1173779524434115</v>
      </c>
      <c r="AK213" s="143">
        <f t="shared" si="45"/>
        <v>0</v>
      </c>
      <c r="AL213" s="143">
        <f t="shared" si="45"/>
        <v>2.853470387061082</v>
      </c>
      <c r="AM213" s="143">
        <f t="shared" si="45"/>
        <v>0</v>
      </c>
      <c r="AN213" s="143">
        <f t="shared" si="45"/>
        <v>17.914269673633008</v>
      </c>
      <c r="AO213" s="143">
        <f t="shared" si="45"/>
        <v>0</v>
      </c>
    </row>
    <row r="214" spans="4:43" x14ac:dyDescent="0.35">
      <c r="D214"/>
      <c r="E214" s="78"/>
      <c r="F214" t="s">
        <v>157</v>
      </c>
      <c r="G214" t="s">
        <v>268</v>
      </c>
      <c r="H214" s="20"/>
      <c r="J214" s="311">
        <f t="shared" ref="J214:AO214" si="46">IF(J142 = 1, 0, 1) * J120</f>
        <v>0</v>
      </c>
      <c r="K214" s="311">
        <f t="shared" si="46"/>
        <v>0</v>
      </c>
      <c r="L214" s="311">
        <f t="shared" si="46"/>
        <v>0</v>
      </c>
      <c r="M214" s="311">
        <f t="shared" si="46"/>
        <v>0</v>
      </c>
      <c r="N214" s="311">
        <f t="shared" si="46"/>
        <v>0</v>
      </c>
      <c r="O214" s="311">
        <f t="shared" si="46"/>
        <v>0</v>
      </c>
      <c r="P214" s="311">
        <f t="shared" si="46"/>
        <v>0</v>
      </c>
      <c r="Q214" s="311">
        <f t="shared" si="46"/>
        <v>0</v>
      </c>
      <c r="R214" s="311">
        <f t="shared" si="46"/>
        <v>0</v>
      </c>
      <c r="S214" s="311">
        <f t="shared" si="46"/>
        <v>0</v>
      </c>
      <c r="T214" s="311">
        <f t="shared" si="46"/>
        <v>0</v>
      </c>
      <c r="U214" s="311">
        <f t="shared" si="46"/>
        <v>0</v>
      </c>
      <c r="V214" s="311">
        <f t="shared" si="46"/>
        <v>0</v>
      </c>
      <c r="W214" s="311">
        <f t="shared" si="46"/>
        <v>0</v>
      </c>
      <c r="X214" s="311">
        <f t="shared" si="46"/>
        <v>0</v>
      </c>
      <c r="Y214" s="311">
        <f t="shared" si="46"/>
        <v>0</v>
      </c>
      <c r="Z214" s="311">
        <f t="shared" si="46"/>
        <v>0</v>
      </c>
      <c r="AA214" s="311">
        <f t="shared" si="46"/>
        <v>0</v>
      </c>
      <c r="AB214" s="311">
        <f t="shared" si="46"/>
        <v>0</v>
      </c>
      <c r="AC214" s="311">
        <f t="shared" si="46"/>
        <v>0</v>
      </c>
      <c r="AD214" s="311">
        <f t="shared" si="46"/>
        <v>0</v>
      </c>
      <c r="AE214" s="311">
        <f t="shared" si="46"/>
        <v>0</v>
      </c>
      <c r="AF214" s="311">
        <f t="shared" si="46"/>
        <v>0</v>
      </c>
      <c r="AG214" s="311">
        <f t="shared" si="46"/>
        <v>0</v>
      </c>
      <c r="AH214" s="311">
        <f t="shared" si="46"/>
        <v>0</v>
      </c>
      <c r="AI214" s="311">
        <f t="shared" si="46"/>
        <v>0</v>
      </c>
      <c r="AJ214" s="311">
        <f t="shared" si="46"/>
        <v>0</v>
      </c>
      <c r="AK214" s="311">
        <f t="shared" si="46"/>
        <v>0</v>
      </c>
      <c r="AL214" s="311">
        <f t="shared" si="46"/>
        <v>0</v>
      </c>
      <c r="AM214" s="311">
        <f t="shared" si="46"/>
        <v>0</v>
      </c>
      <c r="AN214" s="311">
        <f t="shared" si="46"/>
        <v>0</v>
      </c>
      <c r="AO214" s="311">
        <f t="shared" si="46"/>
        <v>0</v>
      </c>
    </row>
    <row r="215" spans="4:43" x14ac:dyDescent="0.35">
      <c r="D215"/>
      <c r="E215" s="78"/>
      <c r="F215" t="s">
        <v>158</v>
      </c>
      <c r="G215" t="s">
        <v>268</v>
      </c>
      <c r="H215" s="20"/>
      <c r="J215" s="311">
        <f t="shared" ref="J215:AO215" si="47">IF(J143 = 1, 0, 1) * J121</f>
        <v>0</v>
      </c>
      <c r="K215" s="311">
        <f t="shared" si="47"/>
        <v>0</v>
      </c>
      <c r="L215" s="311">
        <f t="shared" si="47"/>
        <v>0</v>
      </c>
      <c r="M215" s="311">
        <f t="shared" si="47"/>
        <v>0</v>
      </c>
      <c r="N215" s="311">
        <f t="shared" si="47"/>
        <v>0</v>
      </c>
      <c r="O215" s="311">
        <f t="shared" si="47"/>
        <v>0</v>
      </c>
      <c r="P215" s="311">
        <f t="shared" si="47"/>
        <v>0</v>
      </c>
      <c r="Q215" s="311">
        <f t="shared" si="47"/>
        <v>0</v>
      </c>
      <c r="R215" s="311">
        <f t="shared" si="47"/>
        <v>0</v>
      </c>
      <c r="S215" s="311">
        <f t="shared" si="47"/>
        <v>0</v>
      </c>
      <c r="T215" s="311">
        <f t="shared" si="47"/>
        <v>0</v>
      </c>
      <c r="U215" s="311">
        <f t="shared" si="47"/>
        <v>0</v>
      </c>
      <c r="V215" s="311">
        <f t="shared" si="47"/>
        <v>0</v>
      </c>
      <c r="W215" s="311">
        <f t="shared" si="47"/>
        <v>0</v>
      </c>
      <c r="X215" s="311">
        <f t="shared" si="47"/>
        <v>0</v>
      </c>
      <c r="Y215" s="311">
        <f t="shared" si="47"/>
        <v>0</v>
      </c>
      <c r="Z215" s="311">
        <f t="shared" si="47"/>
        <v>0</v>
      </c>
      <c r="AA215" s="311">
        <f t="shared" si="47"/>
        <v>0</v>
      </c>
      <c r="AB215" s="311">
        <f t="shared" si="47"/>
        <v>0</v>
      </c>
      <c r="AC215" s="311">
        <f t="shared" si="47"/>
        <v>0</v>
      </c>
      <c r="AD215" s="311">
        <f t="shared" si="47"/>
        <v>0</v>
      </c>
      <c r="AE215" s="311">
        <f t="shared" si="47"/>
        <v>0</v>
      </c>
      <c r="AF215" s="311">
        <f t="shared" si="47"/>
        <v>0</v>
      </c>
      <c r="AG215" s="311">
        <f t="shared" si="47"/>
        <v>0</v>
      </c>
      <c r="AH215" s="311">
        <f t="shared" si="47"/>
        <v>0</v>
      </c>
      <c r="AI215" s="311">
        <f t="shared" si="47"/>
        <v>0</v>
      </c>
      <c r="AJ215" s="311">
        <f t="shared" si="47"/>
        <v>0</v>
      </c>
      <c r="AK215" s="311">
        <f t="shared" si="47"/>
        <v>0</v>
      </c>
      <c r="AL215" s="311">
        <f t="shared" si="47"/>
        <v>0</v>
      </c>
      <c r="AM215" s="311">
        <f t="shared" si="47"/>
        <v>0</v>
      </c>
      <c r="AN215" s="311">
        <f t="shared" si="47"/>
        <v>0</v>
      </c>
      <c r="AO215" s="311">
        <f t="shared" si="47"/>
        <v>0</v>
      </c>
    </row>
    <row r="216" spans="4:43" x14ac:dyDescent="0.35">
      <c r="D216"/>
      <c r="E216" s="78"/>
      <c r="F216" s="28" t="s">
        <v>159</v>
      </c>
      <c r="G216" s="28" t="s">
        <v>269</v>
      </c>
      <c r="H216" s="65"/>
      <c r="I216" s="258"/>
      <c r="J216" s="273">
        <f t="shared" ref="J216:AO216" si="48">IF(J144 = 1, 0, 1) * J122</f>
        <v>0</v>
      </c>
      <c r="K216" s="273">
        <f t="shared" si="48"/>
        <v>0</v>
      </c>
      <c r="L216" s="273">
        <f t="shared" si="48"/>
        <v>0</v>
      </c>
      <c r="M216" s="273">
        <f t="shared" si="48"/>
        <v>0</v>
      </c>
      <c r="N216" s="273">
        <f t="shared" si="48"/>
        <v>0</v>
      </c>
      <c r="O216" s="273">
        <f t="shared" si="48"/>
        <v>0</v>
      </c>
      <c r="P216" s="273">
        <f t="shared" si="48"/>
        <v>0</v>
      </c>
      <c r="Q216" s="273">
        <f t="shared" si="48"/>
        <v>0</v>
      </c>
      <c r="R216" s="273">
        <f t="shared" si="48"/>
        <v>0</v>
      </c>
      <c r="S216" s="273">
        <f t="shared" si="48"/>
        <v>0</v>
      </c>
      <c r="T216" s="273">
        <f t="shared" si="48"/>
        <v>0</v>
      </c>
      <c r="U216" s="273">
        <f t="shared" si="48"/>
        <v>0</v>
      </c>
      <c r="V216" s="273">
        <f t="shared" si="48"/>
        <v>0</v>
      </c>
      <c r="W216" s="273">
        <f t="shared" si="48"/>
        <v>0</v>
      </c>
      <c r="X216" s="273">
        <f t="shared" si="48"/>
        <v>0</v>
      </c>
      <c r="Y216" s="273">
        <f t="shared" si="48"/>
        <v>0</v>
      </c>
      <c r="Z216" s="273">
        <f t="shared" si="48"/>
        <v>0</v>
      </c>
      <c r="AA216" s="273">
        <f t="shared" si="48"/>
        <v>0</v>
      </c>
      <c r="AB216" s="273">
        <f t="shared" si="48"/>
        <v>0</v>
      </c>
      <c r="AC216" s="273">
        <f t="shared" si="48"/>
        <v>0</v>
      </c>
      <c r="AD216" s="273">
        <f t="shared" si="48"/>
        <v>0</v>
      </c>
      <c r="AE216" s="273">
        <f t="shared" si="48"/>
        <v>0</v>
      </c>
      <c r="AF216" s="273">
        <f t="shared" si="48"/>
        <v>0</v>
      </c>
      <c r="AG216" s="273">
        <f t="shared" si="48"/>
        <v>0</v>
      </c>
      <c r="AH216" s="273">
        <f t="shared" si="48"/>
        <v>0</v>
      </c>
      <c r="AI216" s="273">
        <f t="shared" si="48"/>
        <v>0</v>
      </c>
      <c r="AJ216" s="273">
        <f t="shared" si="48"/>
        <v>0</v>
      </c>
      <c r="AK216" s="273">
        <f t="shared" si="48"/>
        <v>0</v>
      </c>
      <c r="AL216" s="273">
        <f t="shared" si="48"/>
        <v>0</v>
      </c>
      <c r="AM216" s="273">
        <f t="shared" si="48"/>
        <v>0</v>
      </c>
      <c r="AN216" s="273">
        <f t="shared" si="48"/>
        <v>0</v>
      </c>
      <c r="AO216" s="273">
        <f t="shared" si="48"/>
        <v>0</v>
      </c>
      <c r="AP216" s="256"/>
      <c r="AQ216" s="256"/>
    </row>
    <row r="217" spans="4:43" x14ac:dyDescent="0.35">
      <c r="D217"/>
      <c r="E217" s="78"/>
      <c r="H217" s="20"/>
      <c r="J217" s="371"/>
      <c r="K217" s="371"/>
      <c r="L217" s="371"/>
      <c r="M217" s="371"/>
      <c r="N217" s="371"/>
      <c r="O217" s="371"/>
      <c r="P217" s="371"/>
      <c r="Q217" s="371"/>
      <c r="R217" s="371"/>
      <c r="S217" s="371"/>
      <c r="T217" s="371"/>
      <c r="U217" s="371"/>
      <c r="V217" s="371"/>
      <c r="W217" s="371"/>
      <c r="X217" s="371"/>
      <c r="Y217" s="371"/>
      <c r="Z217" s="371"/>
      <c r="AA217" s="371"/>
      <c r="AB217" s="371"/>
      <c r="AC217" s="371"/>
      <c r="AD217" s="371"/>
      <c r="AE217" s="371"/>
      <c r="AF217" s="371"/>
      <c r="AG217" s="371"/>
      <c r="AH217" s="371"/>
      <c r="AI217" s="371"/>
      <c r="AJ217" s="371"/>
      <c r="AK217" s="371"/>
      <c r="AL217" s="371"/>
      <c r="AM217" s="371"/>
      <c r="AN217" s="371"/>
      <c r="AO217" s="371"/>
    </row>
    <row r="218" spans="4:43" x14ac:dyDescent="0.35">
      <c r="D218"/>
      <c r="E218" s="27" t="s">
        <v>1184</v>
      </c>
      <c r="F218" s="27"/>
      <c r="H218" s="20"/>
      <c r="J218" s="462"/>
      <c r="K218" s="462"/>
      <c r="L218" s="462"/>
      <c r="M218" s="462"/>
      <c r="N218" s="462"/>
      <c r="O218" s="462"/>
      <c r="P218" s="462"/>
      <c r="Q218" s="462"/>
      <c r="R218" s="462"/>
      <c r="S218" s="462"/>
      <c r="T218" s="462"/>
      <c r="U218" s="462"/>
      <c r="V218" s="462"/>
      <c r="W218" s="462"/>
      <c r="X218" s="462"/>
      <c r="Y218" s="462"/>
      <c r="Z218" s="462"/>
      <c r="AA218" s="462"/>
      <c r="AB218" s="462"/>
      <c r="AC218" s="462"/>
      <c r="AD218" s="462"/>
      <c r="AE218" s="462"/>
      <c r="AF218" s="462"/>
      <c r="AG218" s="462"/>
      <c r="AH218" s="462"/>
      <c r="AI218" s="462"/>
      <c r="AJ218" s="462"/>
      <c r="AK218" s="462"/>
      <c r="AL218" s="462"/>
      <c r="AM218" s="462"/>
      <c r="AN218" s="462"/>
      <c r="AO218" s="462"/>
    </row>
    <row r="219" spans="4:43" x14ac:dyDescent="0.35">
      <c r="D219"/>
      <c r="E219" s="78"/>
      <c r="F219" s="19" t="s">
        <v>153</v>
      </c>
      <c r="G219" s="19" t="s">
        <v>266</v>
      </c>
      <c r="H219" s="64"/>
      <c r="I219" s="255"/>
      <c r="J219" s="270">
        <f t="shared" ref="J219:AO219" si="49">IF(J138 = 1, 0, 1) * J125</f>
        <v>9.9589829464160058</v>
      </c>
      <c r="K219" s="270">
        <f t="shared" si="49"/>
        <v>9.9589829464160058</v>
      </c>
      <c r="L219" s="270">
        <f t="shared" si="49"/>
        <v>8.5596451426223439</v>
      </c>
      <c r="M219" s="270">
        <f t="shared" si="49"/>
        <v>8.5596451426223439</v>
      </c>
      <c r="N219" s="270">
        <f t="shared" si="49"/>
        <v>8.5596451426223439</v>
      </c>
      <c r="O219" s="270">
        <f t="shared" si="49"/>
        <v>8.5596451426223439</v>
      </c>
      <c r="P219" s="270">
        <f t="shared" si="49"/>
        <v>8.5596451426223439</v>
      </c>
      <c r="Q219" s="270">
        <f t="shared" si="49"/>
        <v>8.5596451426223439</v>
      </c>
      <c r="R219" s="270">
        <f t="shared" si="49"/>
        <v>6.5587153063596677</v>
      </c>
      <c r="S219" s="270">
        <f t="shared" si="49"/>
        <v>6.5587153063596677</v>
      </c>
      <c r="T219" s="270">
        <f t="shared" si="49"/>
        <v>6.5587153063596677</v>
      </c>
      <c r="U219" s="270">
        <f t="shared" si="49"/>
        <v>6.5587153063596677</v>
      </c>
      <c r="V219" s="270">
        <f t="shared" si="49"/>
        <v>6.5587153063596677</v>
      </c>
      <c r="W219" s="270">
        <f t="shared" si="49"/>
        <v>4.4896023846322963</v>
      </c>
      <c r="X219" s="270">
        <f t="shared" si="49"/>
        <v>4.4896023846322963</v>
      </c>
      <c r="Y219" s="270">
        <f t="shared" si="49"/>
        <v>4.4896023846322963</v>
      </c>
      <c r="Z219" s="270">
        <f t="shared" si="49"/>
        <v>4.4896023846322963</v>
      </c>
      <c r="AA219" s="270">
        <f t="shared" si="49"/>
        <v>4.4896023846322963</v>
      </c>
      <c r="AB219" s="270">
        <f t="shared" si="49"/>
        <v>3.6874424357033178</v>
      </c>
      <c r="AC219" s="270">
        <f t="shared" si="49"/>
        <v>3.6874424357033178</v>
      </c>
      <c r="AD219" s="270">
        <f t="shared" si="49"/>
        <v>3.6874424357033178</v>
      </c>
      <c r="AE219" s="270">
        <f t="shared" si="49"/>
        <v>3.6874424357033178</v>
      </c>
      <c r="AF219" s="270">
        <f t="shared" si="49"/>
        <v>3.6874424357033178</v>
      </c>
      <c r="AG219" s="270">
        <f t="shared" si="49"/>
        <v>24.962560192028402</v>
      </c>
      <c r="AH219" s="270">
        <f t="shared" si="49"/>
        <v>-6.5320986671512946</v>
      </c>
      <c r="AI219" s="270">
        <f t="shared" si="49"/>
        <v>-5.9560436286325862</v>
      </c>
      <c r="AJ219" s="270">
        <f t="shared" si="49"/>
        <v>-6.5320986671512946</v>
      </c>
      <c r="AK219" s="270">
        <f t="shared" si="49"/>
        <v>-6.5320986671512946</v>
      </c>
      <c r="AL219" s="270">
        <f t="shared" si="49"/>
        <v>-5.9560436286325862</v>
      </c>
      <c r="AM219" s="270">
        <f t="shared" si="49"/>
        <v>-5.9560436286325862</v>
      </c>
      <c r="AN219" s="270">
        <f t="shared" si="49"/>
        <v>-4.0873140515468309</v>
      </c>
      <c r="AO219" s="270">
        <f t="shared" si="49"/>
        <v>-4.0873140515468309</v>
      </c>
      <c r="AP219" s="256"/>
      <c r="AQ219" s="256"/>
    </row>
    <row r="220" spans="4:43" x14ac:dyDescent="0.35">
      <c r="D220"/>
      <c r="E220" s="78"/>
      <c r="F220" t="s">
        <v>154</v>
      </c>
      <c r="G220" t="s">
        <v>266</v>
      </c>
      <c r="H220" s="20"/>
      <c r="I220" s="256"/>
      <c r="J220" s="310">
        <f t="shared" ref="J220:AO220" si="50">IF(J139 = 1, 0, 1) * J126</f>
        <v>1.1305448989554732</v>
      </c>
      <c r="K220" s="310">
        <f t="shared" si="50"/>
        <v>1.1305448989554732</v>
      </c>
      <c r="L220" s="310">
        <f t="shared" si="50"/>
        <v>0.97169190919673398</v>
      </c>
      <c r="M220" s="310">
        <f t="shared" si="50"/>
        <v>0.97169190919673398</v>
      </c>
      <c r="N220" s="310">
        <f t="shared" si="50"/>
        <v>0.97169190919673398</v>
      </c>
      <c r="O220" s="310">
        <f t="shared" si="50"/>
        <v>0.97169190919673398</v>
      </c>
      <c r="P220" s="310">
        <f t="shared" si="50"/>
        <v>0.97169190919673398</v>
      </c>
      <c r="Q220" s="310">
        <f t="shared" si="50"/>
        <v>0.97169190919673398</v>
      </c>
      <c r="R220" s="310">
        <f t="shared" si="50"/>
        <v>0.73329185949178011</v>
      </c>
      <c r="S220" s="310">
        <f t="shared" si="50"/>
        <v>0.73329185949178011</v>
      </c>
      <c r="T220" s="310">
        <f t="shared" si="50"/>
        <v>0.73329185949178011</v>
      </c>
      <c r="U220" s="310">
        <f t="shared" si="50"/>
        <v>0.73329185949178011</v>
      </c>
      <c r="V220" s="310">
        <f t="shared" si="50"/>
        <v>0.73329185949178011</v>
      </c>
      <c r="W220" s="310">
        <f t="shared" si="50"/>
        <v>0.48426186218903244</v>
      </c>
      <c r="X220" s="310">
        <f t="shared" si="50"/>
        <v>0.48426186218903244</v>
      </c>
      <c r="Y220" s="310">
        <f t="shared" si="50"/>
        <v>0.48426186218903244</v>
      </c>
      <c r="Z220" s="310">
        <f t="shared" si="50"/>
        <v>0.48426186218903244</v>
      </c>
      <c r="AA220" s="310">
        <f t="shared" si="50"/>
        <v>0.48426186218903244</v>
      </c>
      <c r="AB220" s="310">
        <f t="shared" si="50"/>
        <v>0.38346811987549223</v>
      </c>
      <c r="AC220" s="310">
        <f t="shared" si="50"/>
        <v>0.38346811987549223</v>
      </c>
      <c r="AD220" s="310">
        <f t="shared" si="50"/>
        <v>0.38346811987549223</v>
      </c>
      <c r="AE220" s="310">
        <f t="shared" si="50"/>
        <v>0.38346811987549223</v>
      </c>
      <c r="AF220" s="310">
        <f t="shared" si="50"/>
        <v>0.38346811987549223</v>
      </c>
      <c r="AG220" s="310">
        <f t="shared" si="50"/>
        <v>2.0898081757609765</v>
      </c>
      <c r="AH220" s="310">
        <f t="shared" si="50"/>
        <v>-0.74152459817991367</v>
      </c>
      <c r="AI220" s="310">
        <f t="shared" si="50"/>
        <v>-0.67020974541434897</v>
      </c>
      <c r="AJ220" s="310">
        <f t="shared" si="50"/>
        <v>-0.74152459817991367</v>
      </c>
      <c r="AK220" s="310">
        <f t="shared" si="50"/>
        <v>-0.74152459817991367</v>
      </c>
      <c r="AL220" s="310">
        <f t="shared" si="50"/>
        <v>-0.67020974541434897</v>
      </c>
      <c r="AM220" s="310">
        <f t="shared" si="50"/>
        <v>-0.67020974541434897</v>
      </c>
      <c r="AN220" s="310">
        <f t="shared" si="50"/>
        <v>-0.43719810128972908</v>
      </c>
      <c r="AO220" s="310">
        <f t="shared" si="50"/>
        <v>-0.43719810128972908</v>
      </c>
      <c r="AP220" s="256"/>
      <c r="AQ220" s="256"/>
    </row>
    <row r="221" spans="4:43" x14ac:dyDescent="0.35">
      <c r="D221"/>
      <c r="E221" s="78"/>
      <c r="F221" t="s">
        <v>155</v>
      </c>
      <c r="G221" t="s">
        <v>266</v>
      </c>
      <c r="H221" s="20"/>
      <c r="I221" s="256"/>
      <c r="J221" s="310">
        <f t="shared" ref="J221:AO221" si="51">IF(J140 = 1, 0, 1) * J127</f>
        <v>0.16066544249216261</v>
      </c>
      <c r="K221" s="310">
        <f t="shared" si="51"/>
        <v>0.16066544249216261</v>
      </c>
      <c r="L221" s="310">
        <f t="shared" si="51"/>
        <v>0.1380903232603912</v>
      </c>
      <c r="M221" s="310">
        <f t="shared" si="51"/>
        <v>0.1380903232603912</v>
      </c>
      <c r="N221" s="310">
        <f t="shared" si="51"/>
        <v>0.1380903232603912</v>
      </c>
      <c r="O221" s="310">
        <f t="shared" si="51"/>
        <v>0.1380903232603912</v>
      </c>
      <c r="P221" s="310">
        <f t="shared" si="51"/>
        <v>0.1380903232603912</v>
      </c>
      <c r="Q221" s="310">
        <f t="shared" si="51"/>
        <v>0.1380903232603912</v>
      </c>
      <c r="R221" s="310">
        <f t="shared" si="51"/>
        <v>0.11042000600775438</v>
      </c>
      <c r="S221" s="310">
        <f t="shared" si="51"/>
        <v>0.11042000600775438</v>
      </c>
      <c r="T221" s="310">
        <f t="shared" si="51"/>
        <v>0.11042000600775438</v>
      </c>
      <c r="U221" s="310">
        <f t="shared" si="51"/>
        <v>0.11042000600775438</v>
      </c>
      <c r="V221" s="310">
        <f t="shared" si="51"/>
        <v>0.11042000600775438</v>
      </c>
      <c r="W221" s="310">
        <f t="shared" si="51"/>
        <v>8.2833465616664922E-2</v>
      </c>
      <c r="X221" s="310">
        <f t="shared" si="51"/>
        <v>8.2833465616664922E-2</v>
      </c>
      <c r="Y221" s="310">
        <f t="shared" si="51"/>
        <v>8.2833465616664922E-2</v>
      </c>
      <c r="Z221" s="310">
        <f t="shared" si="51"/>
        <v>8.2833465616664922E-2</v>
      </c>
      <c r="AA221" s="310">
        <f t="shared" si="51"/>
        <v>8.2833465616664922E-2</v>
      </c>
      <c r="AB221" s="310">
        <f t="shared" si="51"/>
        <v>7.0031270938717805E-2</v>
      </c>
      <c r="AC221" s="310">
        <f t="shared" si="51"/>
        <v>7.0031270938717805E-2</v>
      </c>
      <c r="AD221" s="310">
        <f t="shared" si="51"/>
        <v>7.0031270938717805E-2</v>
      </c>
      <c r="AE221" s="310">
        <f t="shared" si="51"/>
        <v>7.0031270938717805E-2</v>
      </c>
      <c r="AF221" s="310">
        <f t="shared" si="51"/>
        <v>7.0031270938717805E-2</v>
      </c>
      <c r="AG221" s="310">
        <f t="shared" si="51"/>
        <v>0.90671607286349176</v>
      </c>
      <c r="AH221" s="310">
        <f t="shared" si="51"/>
        <v>-0.10538049200475957</v>
      </c>
      <c r="AI221" s="310">
        <f t="shared" si="51"/>
        <v>-9.8512603011655833E-2</v>
      </c>
      <c r="AJ221" s="310">
        <f t="shared" si="51"/>
        <v>-0.10538049200475957</v>
      </c>
      <c r="AK221" s="310">
        <f t="shared" si="51"/>
        <v>-0.10538049200475957</v>
      </c>
      <c r="AL221" s="310">
        <f t="shared" si="51"/>
        <v>-9.8512603011655833E-2</v>
      </c>
      <c r="AM221" s="310">
        <f t="shared" si="51"/>
        <v>-9.8512603011655833E-2</v>
      </c>
      <c r="AN221" s="310">
        <f t="shared" si="51"/>
        <v>-7.6215611690213833E-2</v>
      </c>
      <c r="AO221" s="310">
        <f t="shared" si="51"/>
        <v>-7.6215611690213833E-2</v>
      </c>
      <c r="AP221" s="256"/>
      <c r="AQ221" s="256"/>
    </row>
    <row r="222" spans="4:43" x14ac:dyDescent="0.35">
      <c r="D222"/>
      <c r="E222" s="78"/>
      <c r="F222" t="s">
        <v>156</v>
      </c>
      <c r="G222" t="s">
        <v>267</v>
      </c>
      <c r="H222" s="20"/>
      <c r="J222" s="143">
        <f t="shared" ref="J222:AO222" si="52">J128 + SUMPRODUCT(J125:J131, J$28:J$34, $H$147:$H$153, J$138:J$144)</f>
        <v>11.975539342816582</v>
      </c>
      <c r="K222" s="143">
        <f t="shared" si="52"/>
        <v>0</v>
      </c>
      <c r="L222" s="143">
        <f t="shared" si="52"/>
        <v>2.3133986575618972</v>
      </c>
      <c r="M222" s="143">
        <f t="shared" si="52"/>
        <v>4.7780896216930673</v>
      </c>
      <c r="N222" s="143">
        <f t="shared" si="52"/>
        <v>24.47129043753354</v>
      </c>
      <c r="O222" s="143">
        <f t="shared" si="52"/>
        <v>65.063601982661936</v>
      </c>
      <c r="P222" s="143">
        <f t="shared" si="52"/>
        <v>211.90932704421371</v>
      </c>
      <c r="Q222" s="143">
        <f t="shared" si="52"/>
        <v>0</v>
      </c>
      <c r="R222" s="143">
        <f t="shared" si="52"/>
        <v>7.2194344479783387E-2</v>
      </c>
      <c r="S222" s="143">
        <f t="shared" si="52"/>
        <v>477.62285612876752</v>
      </c>
      <c r="T222" s="143">
        <f t="shared" si="52"/>
        <v>1114.387901842603</v>
      </c>
      <c r="U222" s="143">
        <f t="shared" si="52"/>
        <v>1797.0835621803176</v>
      </c>
      <c r="V222" s="143">
        <f t="shared" si="52"/>
        <v>3850.8085215311421</v>
      </c>
      <c r="W222" s="143">
        <f t="shared" si="52"/>
        <v>7.2194344479783387E-2</v>
      </c>
      <c r="X222" s="143">
        <f t="shared" si="52"/>
        <v>9.3711669436936909</v>
      </c>
      <c r="Y222" s="143">
        <f t="shared" si="52"/>
        <v>448.34392328336179</v>
      </c>
      <c r="Z222" s="143">
        <f t="shared" si="52"/>
        <v>723.02622136048183</v>
      </c>
      <c r="AA222" s="143">
        <f t="shared" si="52"/>
        <v>1724.1862659569599</v>
      </c>
      <c r="AB222" s="143">
        <f t="shared" si="52"/>
        <v>7.2194344479783387E-2</v>
      </c>
      <c r="AC222" s="143">
        <f t="shared" si="52"/>
        <v>555.1163783414687</v>
      </c>
      <c r="AD222" s="143">
        <f t="shared" si="52"/>
        <v>2530.9026775031271</v>
      </c>
      <c r="AE222" s="143">
        <f t="shared" si="52"/>
        <v>5181.9449477321514</v>
      </c>
      <c r="AF222" s="143">
        <f t="shared" si="52"/>
        <v>12211.382568840741</v>
      </c>
      <c r="AG222" s="143">
        <f t="shared" si="52"/>
        <v>0</v>
      </c>
      <c r="AH222" s="143">
        <f t="shared" si="52"/>
        <v>0</v>
      </c>
      <c r="AI222" s="143">
        <f t="shared" si="52"/>
        <v>0</v>
      </c>
      <c r="AJ222" s="143">
        <f t="shared" si="52"/>
        <v>4.0124170808103212</v>
      </c>
      <c r="AK222" s="143">
        <f t="shared" si="52"/>
        <v>0</v>
      </c>
      <c r="AL222" s="143">
        <f t="shared" si="52"/>
        <v>3.0995812414473858</v>
      </c>
      <c r="AM222" s="143">
        <f t="shared" si="52"/>
        <v>0</v>
      </c>
      <c r="AN222" s="143">
        <f t="shared" si="52"/>
        <v>17.914269673633008</v>
      </c>
      <c r="AO222" s="143">
        <f t="shared" si="52"/>
        <v>0</v>
      </c>
    </row>
    <row r="223" spans="4:43" x14ac:dyDescent="0.35">
      <c r="D223"/>
      <c r="E223" s="78"/>
      <c r="F223" t="s">
        <v>157</v>
      </c>
      <c r="G223" t="s">
        <v>268</v>
      </c>
      <c r="H223" s="20"/>
      <c r="J223" s="311">
        <f t="shared" ref="J223:AO223" si="53">IF(J142 = 1, 0, 1) * J129</f>
        <v>0</v>
      </c>
      <c r="K223" s="311">
        <f t="shared" si="53"/>
        <v>0</v>
      </c>
      <c r="L223" s="311">
        <f t="shared" si="53"/>
        <v>0</v>
      </c>
      <c r="M223" s="311">
        <f t="shared" si="53"/>
        <v>0</v>
      </c>
      <c r="N223" s="311">
        <f t="shared" si="53"/>
        <v>0</v>
      </c>
      <c r="O223" s="311">
        <f t="shared" si="53"/>
        <v>0</v>
      </c>
      <c r="P223" s="311">
        <f t="shared" si="53"/>
        <v>0</v>
      </c>
      <c r="Q223" s="311">
        <f t="shared" si="53"/>
        <v>0</v>
      </c>
      <c r="R223" s="311">
        <f t="shared" si="53"/>
        <v>0</v>
      </c>
      <c r="S223" s="311">
        <f t="shared" si="53"/>
        <v>0</v>
      </c>
      <c r="T223" s="311">
        <f t="shared" si="53"/>
        <v>0</v>
      </c>
      <c r="U223" s="311">
        <f t="shared" si="53"/>
        <v>0</v>
      </c>
      <c r="V223" s="311">
        <f t="shared" si="53"/>
        <v>0</v>
      </c>
      <c r="W223" s="311">
        <f t="shared" si="53"/>
        <v>0</v>
      </c>
      <c r="X223" s="311">
        <f t="shared" si="53"/>
        <v>0</v>
      </c>
      <c r="Y223" s="311">
        <f t="shared" si="53"/>
        <v>0</v>
      </c>
      <c r="Z223" s="311">
        <f t="shared" si="53"/>
        <v>0</v>
      </c>
      <c r="AA223" s="311">
        <f t="shared" si="53"/>
        <v>0</v>
      </c>
      <c r="AB223" s="311">
        <f t="shared" si="53"/>
        <v>0</v>
      </c>
      <c r="AC223" s="311">
        <f t="shared" si="53"/>
        <v>0</v>
      </c>
      <c r="AD223" s="311">
        <f t="shared" si="53"/>
        <v>0</v>
      </c>
      <c r="AE223" s="311">
        <f t="shared" si="53"/>
        <v>0</v>
      </c>
      <c r="AF223" s="311">
        <f t="shared" si="53"/>
        <v>0</v>
      </c>
      <c r="AG223" s="311">
        <f t="shared" si="53"/>
        <v>0</v>
      </c>
      <c r="AH223" s="311">
        <f t="shared" si="53"/>
        <v>0</v>
      </c>
      <c r="AI223" s="311">
        <f t="shared" si="53"/>
        <v>0</v>
      </c>
      <c r="AJ223" s="311">
        <f t="shared" si="53"/>
        <v>0</v>
      </c>
      <c r="AK223" s="311">
        <f t="shared" si="53"/>
        <v>0</v>
      </c>
      <c r="AL223" s="311">
        <f t="shared" si="53"/>
        <v>0</v>
      </c>
      <c r="AM223" s="311">
        <f t="shared" si="53"/>
        <v>0</v>
      </c>
      <c r="AN223" s="311">
        <f t="shared" si="53"/>
        <v>0</v>
      </c>
      <c r="AO223" s="311">
        <f t="shared" si="53"/>
        <v>0</v>
      </c>
    </row>
    <row r="224" spans="4:43" x14ac:dyDescent="0.35">
      <c r="D224"/>
      <c r="E224" s="78"/>
      <c r="F224" t="s">
        <v>158</v>
      </c>
      <c r="G224" t="s">
        <v>268</v>
      </c>
      <c r="H224" s="20"/>
      <c r="J224" s="311">
        <f t="shared" ref="J224:AO224" si="54">IF(J143 = 1, 0, 1) * J130</f>
        <v>0</v>
      </c>
      <c r="K224" s="311">
        <f t="shared" si="54"/>
        <v>0</v>
      </c>
      <c r="L224" s="311">
        <f t="shared" si="54"/>
        <v>0</v>
      </c>
      <c r="M224" s="311">
        <f t="shared" si="54"/>
        <v>0</v>
      </c>
      <c r="N224" s="311">
        <f t="shared" si="54"/>
        <v>0</v>
      </c>
      <c r="O224" s="311">
        <f t="shared" si="54"/>
        <v>0</v>
      </c>
      <c r="P224" s="311">
        <f t="shared" si="54"/>
        <v>0</v>
      </c>
      <c r="Q224" s="311">
        <f t="shared" si="54"/>
        <v>0</v>
      </c>
      <c r="R224" s="311">
        <f t="shared" si="54"/>
        <v>0</v>
      </c>
      <c r="S224" s="311">
        <f t="shared" si="54"/>
        <v>0</v>
      </c>
      <c r="T224" s="311">
        <f t="shared" si="54"/>
        <v>0</v>
      </c>
      <c r="U224" s="311">
        <f t="shared" si="54"/>
        <v>0</v>
      </c>
      <c r="V224" s="311">
        <f t="shared" si="54"/>
        <v>0</v>
      </c>
      <c r="W224" s="311">
        <f t="shared" si="54"/>
        <v>0</v>
      </c>
      <c r="X224" s="311">
        <f t="shared" si="54"/>
        <v>0</v>
      </c>
      <c r="Y224" s="311">
        <f t="shared" si="54"/>
        <v>0</v>
      </c>
      <c r="Z224" s="311">
        <f t="shared" si="54"/>
        <v>0</v>
      </c>
      <c r="AA224" s="311">
        <f t="shared" si="54"/>
        <v>0</v>
      </c>
      <c r="AB224" s="311">
        <f t="shared" si="54"/>
        <v>0</v>
      </c>
      <c r="AC224" s="311">
        <f t="shared" si="54"/>
        <v>0</v>
      </c>
      <c r="AD224" s="311">
        <f t="shared" si="54"/>
        <v>0</v>
      </c>
      <c r="AE224" s="311">
        <f t="shared" si="54"/>
        <v>0</v>
      </c>
      <c r="AF224" s="311">
        <f t="shared" si="54"/>
        <v>0</v>
      </c>
      <c r="AG224" s="311">
        <f t="shared" si="54"/>
        <v>0</v>
      </c>
      <c r="AH224" s="311">
        <f t="shared" si="54"/>
        <v>0</v>
      </c>
      <c r="AI224" s="311">
        <f t="shared" si="54"/>
        <v>0</v>
      </c>
      <c r="AJ224" s="311">
        <f t="shared" si="54"/>
        <v>0</v>
      </c>
      <c r="AK224" s="311">
        <f t="shared" si="54"/>
        <v>0</v>
      </c>
      <c r="AL224" s="311">
        <f t="shared" si="54"/>
        <v>0</v>
      </c>
      <c r="AM224" s="311">
        <f t="shared" si="54"/>
        <v>0</v>
      </c>
      <c r="AN224" s="311">
        <f t="shared" si="54"/>
        <v>0</v>
      </c>
      <c r="AO224" s="311">
        <f t="shared" si="54"/>
        <v>0</v>
      </c>
    </row>
    <row r="225" spans="3:43" x14ac:dyDescent="0.35">
      <c r="D225"/>
      <c r="E225" s="78"/>
      <c r="F225" s="28" t="s">
        <v>159</v>
      </c>
      <c r="G225" s="28" t="s">
        <v>269</v>
      </c>
      <c r="H225" s="65"/>
      <c r="I225" s="258"/>
      <c r="J225" s="273">
        <f t="shared" ref="J225:AO225" si="55">IF(J144 = 1, 0, 1) * J131</f>
        <v>0</v>
      </c>
      <c r="K225" s="273">
        <f t="shared" si="55"/>
        <v>0</v>
      </c>
      <c r="L225" s="273">
        <f t="shared" si="55"/>
        <v>0</v>
      </c>
      <c r="M225" s="273">
        <f t="shared" si="55"/>
        <v>0</v>
      </c>
      <c r="N225" s="273">
        <f t="shared" si="55"/>
        <v>0</v>
      </c>
      <c r="O225" s="273">
        <f t="shared" si="55"/>
        <v>0</v>
      </c>
      <c r="P225" s="273">
        <f t="shared" si="55"/>
        <v>0</v>
      </c>
      <c r="Q225" s="273">
        <f t="shared" si="55"/>
        <v>0</v>
      </c>
      <c r="R225" s="273">
        <f t="shared" si="55"/>
        <v>0</v>
      </c>
      <c r="S225" s="273">
        <f t="shared" si="55"/>
        <v>0</v>
      </c>
      <c r="T225" s="273">
        <f t="shared" si="55"/>
        <v>0</v>
      </c>
      <c r="U225" s="273">
        <f t="shared" si="55"/>
        <v>0</v>
      </c>
      <c r="V225" s="273">
        <f t="shared" si="55"/>
        <v>0</v>
      </c>
      <c r="W225" s="273">
        <f t="shared" si="55"/>
        <v>0</v>
      </c>
      <c r="X225" s="273">
        <f t="shared" si="55"/>
        <v>0</v>
      </c>
      <c r="Y225" s="273">
        <f t="shared" si="55"/>
        <v>0</v>
      </c>
      <c r="Z225" s="273">
        <f t="shared" si="55"/>
        <v>0</v>
      </c>
      <c r="AA225" s="273">
        <f t="shared" si="55"/>
        <v>0</v>
      </c>
      <c r="AB225" s="273">
        <f t="shared" si="55"/>
        <v>0</v>
      </c>
      <c r="AC225" s="273">
        <f t="shared" si="55"/>
        <v>0</v>
      </c>
      <c r="AD225" s="273">
        <f t="shared" si="55"/>
        <v>0</v>
      </c>
      <c r="AE225" s="273">
        <f t="shared" si="55"/>
        <v>0</v>
      </c>
      <c r="AF225" s="273">
        <f t="shared" si="55"/>
        <v>0</v>
      </c>
      <c r="AG225" s="273">
        <f t="shared" si="55"/>
        <v>0</v>
      </c>
      <c r="AH225" s="273">
        <f t="shared" si="55"/>
        <v>0</v>
      </c>
      <c r="AI225" s="273">
        <f t="shared" si="55"/>
        <v>0</v>
      </c>
      <c r="AJ225" s="273">
        <f t="shared" si="55"/>
        <v>0</v>
      </c>
      <c r="AK225" s="273">
        <f t="shared" si="55"/>
        <v>0</v>
      </c>
      <c r="AL225" s="273">
        <f t="shared" si="55"/>
        <v>0</v>
      </c>
      <c r="AM225" s="273">
        <f t="shared" si="55"/>
        <v>0</v>
      </c>
      <c r="AN225" s="273">
        <f t="shared" si="55"/>
        <v>0</v>
      </c>
      <c r="AO225" s="273">
        <f t="shared" si="55"/>
        <v>0</v>
      </c>
      <c r="AP225" s="256"/>
      <c r="AQ225" s="256"/>
    </row>
    <row r="226" spans="3:43" x14ac:dyDescent="0.35">
      <c r="C226" s="24"/>
    </row>
    <row r="227" spans="3:43" x14ac:dyDescent="0.35">
      <c r="C227" s="26" t="str">
        <f ca="1">INDEX('Version control'!$H$37:$H$64,MATCH($A$1,'Version control'!$F$37:$F$64,0),1)&amp;"-F: Rounding"</f>
        <v>Section 121-F: Rounding</v>
      </c>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row>
    <row r="228" spans="3:43" x14ac:dyDescent="0.35">
      <c r="C228" s="24"/>
    </row>
    <row r="229" spans="3:43" x14ac:dyDescent="0.35">
      <c r="E229" s="27" t="s">
        <v>746</v>
      </c>
      <c r="I229" t="s">
        <v>151</v>
      </c>
      <c r="AQ229" t="s">
        <v>152</v>
      </c>
    </row>
    <row r="230" spans="3:43" x14ac:dyDescent="0.35">
      <c r="C230" s="78"/>
      <c r="F230" s="19" t="s">
        <v>153</v>
      </c>
      <c r="G230" s="19" t="s">
        <v>146</v>
      </c>
      <c r="H230" s="164">
        <f>'Fixed inputs'!H25</f>
        <v>3</v>
      </c>
    </row>
    <row r="231" spans="3:43" x14ac:dyDescent="0.35">
      <c r="C231" s="78"/>
      <c r="F231" t="s">
        <v>154</v>
      </c>
      <c r="G231" t="s">
        <v>146</v>
      </c>
      <c r="H231" s="41">
        <f>'Fixed inputs'!H26</f>
        <v>3</v>
      </c>
    </row>
    <row r="232" spans="3:43" x14ac:dyDescent="0.35">
      <c r="C232" s="78"/>
      <c r="F232" t="s">
        <v>155</v>
      </c>
      <c r="G232" t="s">
        <v>146</v>
      </c>
      <c r="H232" s="41">
        <f>'Fixed inputs'!H27</f>
        <v>3</v>
      </c>
    </row>
    <row r="233" spans="3:43" x14ac:dyDescent="0.35">
      <c r="C233" s="78"/>
      <c r="F233" t="s">
        <v>156</v>
      </c>
      <c r="G233" t="s">
        <v>146</v>
      </c>
      <c r="H233" s="41">
        <f>'Fixed inputs'!H28</f>
        <v>2</v>
      </c>
    </row>
    <row r="234" spans="3:43" x14ac:dyDescent="0.35">
      <c r="C234" s="78"/>
      <c r="F234" t="s">
        <v>157</v>
      </c>
      <c r="G234" t="s">
        <v>146</v>
      </c>
      <c r="H234" s="41">
        <f>'Fixed inputs'!H29</f>
        <v>2</v>
      </c>
    </row>
    <row r="235" spans="3:43" x14ac:dyDescent="0.35">
      <c r="C235" s="78"/>
      <c r="F235" t="s">
        <v>158</v>
      </c>
      <c r="G235" t="s">
        <v>146</v>
      </c>
      <c r="H235" s="41">
        <f>'Fixed inputs'!H30</f>
        <v>2</v>
      </c>
    </row>
    <row r="236" spans="3:43" x14ac:dyDescent="0.35">
      <c r="C236" s="78"/>
      <c r="F236" s="28" t="s">
        <v>159</v>
      </c>
      <c r="G236" s="28" t="s">
        <v>146</v>
      </c>
      <c r="H236" s="201">
        <f>'Fixed inputs'!H31</f>
        <v>3</v>
      </c>
    </row>
    <row r="237" spans="3:43" x14ac:dyDescent="0.35">
      <c r="C237" s="78"/>
    </row>
    <row r="238" spans="3:43" x14ac:dyDescent="0.35">
      <c r="D238"/>
      <c r="E238" s="27" t="s">
        <v>1185</v>
      </c>
      <c r="F238" s="27"/>
      <c r="H238" s="20"/>
      <c r="U238" s="403"/>
      <c r="V238" s="403"/>
      <c r="W238" s="403"/>
      <c r="X238" s="403"/>
      <c r="Y238" s="403"/>
      <c r="Z238" s="403"/>
      <c r="AA238" s="403"/>
      <c r="AB238" s="403"/>
      <c r="AC238" s="403"/>
      <c r="AD238" s="403"/>
      <c r="AE238" s="403"/>
      <c r="AF238" s="403"/>
      <c r="AG238" s="403"/>
      <c r="AH238" s="403"/>
      <c r="AI238" s="403"/>
      <c r="AJ238" s="403"/>
      <c r="AK238" s="403"/>
      <c r="AL238" s="403"/>
      <c r="AM238" s="403"/>
      <c r="AN238" s="403"/>
      <c r="AO238" s="403"/>
    </row>
    <row r="239" spans="3:43" x14ac:dyDescent="0.35">
      <c r="D239"/>
      <c r="E239" s="78"/>
      <c r="F239" s="19" t="s">
        <v>153</v>
      </c>
      <c r="G239" s="19" t="s">
        <v>266</v>
      </c>
      <c r="H239" s="64"/>
      <c r="I239" s="255"/>
      <c r="J239" s="477">
        <f t="shared" ref="J239:AJ239" si="56">ROUND(J156, $H230)</f>
        <v>1.5720000000000001</v>
      </c>
      <c r="K239" s="477">
        <f t="shared" si="56"/>
        <v>1.5720000000000001</v>
      </c>
      <c r="L239" s="477">
        <f t="shared" si="56"/>
        <v>1.351</v>
      </c>
      <c r="M239" s="477">
        <f t="shared" si="56"/>
        <v>1.351</v>
      </c>
      <c r="N239" s="477">
        <f t="shared" si="56"/>
        <v>1.351</v>
      </c>
      <c r="O239" s="477">
        <f t="shared" si="56"/>
        <v>1.351</v>
      </c>
      <c r="P239" s="477">
        <f t="shared" si="56"/>
        <v>1.351</v>
      </c>
      <c r="Q239" s="477">
        <f t="shared" si="56"/>
        <v>1.351</v>
      </c>
      <c r="R239" s="477">
        <f t="shared" si="56"/>
        <v>1.1859999999999999</v>
      </c>
      <c r="S239" s="477">
        <f t="shared" si="56"/>
        <v>1.1859999999999999</v>
      </c>
      <c r="T239" s="477">
        <f t="shared" si="56"/>
        <v>1.1859999999999999</v>
      </c>
      <c r="U239" s="477">
        <f t="shared" si="56"/>
        <v>1.1859999999999999</v>
      </c>
      <c r="V239" s="477">
        <f t="shared" si="56"/>
        <v>1.1859999999999999</v>
      </c>
      <c r="W239" s="477">
        <f t="shared" si="56"/>
        <v>1.0489999999999999</v>
      </c>
      <c r="X239" s="477">
        <f t="shared" si="56"/>
        <v>1.0489999999999999</v>
      </c>
      <c r="Y239" s="477">
        <f t="shared" si="56"/>
        <v>1.0489999999999999</v>
      </c>
      <c r="Z239" s="477">
        <f t="shared" si="56"/>
        <v>1.0489999999999999</v>
      </c>
      <c r="AA239" s="477">
        <f t="shared" si="56"/>
        <v>1.0489999999999999</v>
      </c>
      <c r="AB239" s="477">
        <f t="shared" si="56"/>
        <v>1.052</v>
      </c>
      <c r="AC239" s="477">
        <f t="shared" si="56"/>
        <v>1.052</v>
      </c>
      <c r="AD239" s="477">
        <f t="shared" si="56"/>
        <v>1.052</v>
      </c>
      <c r="AE239" s="477">
        <f t="shared" si="56"/>
        <v>1.052</v>
      </c>
      <c r="AF239" s="477">
        <f t="shared" si="56"/>
        <v>1.052</v>
      </c>
      <c r="AG239" s="477">
        <f t="shared" si="56"/>
        <v>3.1150000000000002</v>
      </c>
      <c r="AH239" s="477">
        <f t="shared" si="56"/>
        <v>-1.0309999999999999</v>
      </c>
      <c r="AI239" s="477">
        <f t="shared" si="56"/>
        <v>-1.0189999999999999</v>
      </c>
      <c r="AJ239" s="477">
        <f t="shared" si="56"/>
        <v>-1.0309999999999999</v>
      </c>
      <c r="AK239" s="269"/>
      <c r="AL239" s="477">
        <f t="shared" ref="AL239:AL245" si="57">ROUND(AL156, $H230)</f>
        <v>-1.0189999999999999</v>
      </c>
      <c r="AM239" s="269"/>
      <c r="AN239" s="477">
        <f t="shared" ref="AN239:AN245" si="58">ROUND(AN156, $H230)</f>
        <v>-1.004</v>
      </c>
      <c r="AO239" s="269"/>
      <c r="AP239" s="256"/>
      <c r="AQ239" s="256"/>
    </row>
    <row r="240" spans="3:43" x14ac:dyDescent="0.35">
      <c r="D240"/>
      <c r="E240" s="78"/>
      <c r="F240" t="s">
        <v>154</v>
      </c>
      <c r="G240" t="s">
        <v>266</v>
      </c>
      <c r="H240" s="20"/>
      <c r="I240" s="256"/>
      <c r="J240" s="478">
        <f t="shared" ref="J240:AJ240" si="59">ROUND(J157, $H231)</f>
        <v>7.9000000000000001E-2</v>
      </c>
      <c r="K240" s="478">
        <f t="shared" si="59"/>
        <v>7.9000000000000001E-2</v>
      </c>
      <c r="L240" s="478">
        <f t="shared" si="59"/>
        <v>6.8000000000000005E-2</v>
      </c>
      <c r="M240" s="478">
        <f t="shared" si="59"/>
        <v>6.8000000000000005E-2</v>
      </c>
      <c r="N240" s="478">
        <f t="shared" si="59"/>
        <v>6.8000000000000005E-2</v>
      </c>
      <c r="O240" s="478">
        <f t="shared" si="59"/>
        <v>6.8000000000000005E-2</v>
      </c>
      <c r="P240" s="478">
        <f t="shared" si="59"/>
        <v>6.8000000000000005E-2</v>
      </c>
      <c r="Q240" s="478">
        <f t="shared" si="59"/>
        <v>6.8000000000000005E-2</v>
      </c>
      <c r="R240" s="478">
        <f t="shared" si="59"/>
        <v>5.8999999999999997E-2</v>
      </c>
      <c r="S240" s="478">
        <f t="shared" si="59"/>
        <v>5.8999999999999997E-2</v>
      </c>
      <c r="T240" s="478">
        <f t="shared" si="59"/>
        <v>5.8999999999999997E-2</v>
      </c>
      <c r="U240" s="478">
        <f t="shared" si="59"/>
        <v>5.8999999999999997E-2</v>
      </c>
      <c r="V240" s="478">
        <f t="shared" si="59"/>
        <v>5.8999999999999997E-2</v>
      </c>
      <c r="W240" s="478">
        <f t="shared" si="59"/>
        <v>5.1999999999999998E-2</v>
      </c>
      <c r="X240" s="478">
        <f t="shared" si="59"/>
        <v>5.1999999999999998E-2</v>
      </c>
      <c r="Y240" s="478">
        <f t="shared" si="59"/>
        <v>5.1999999999999998E-2</v>
      </c>
      <c r="Z240" s="478">
        <f t="shared" si="59"/>
        <v>5.1999999999999998E-2</v>
      </c>
      <c r="AA240" s="478">
        <f t="shared" si="59"/>
        <v>5.1999999999999998E-2</v>
      </c>
      <c r="AB240" s="478">
        <f t="shared" si="59"/>
        <v>5.2999999999999999E-2</v>
      </c>
      <c r="AC240" s="478">
        <f t="shared" si="59"/>
        <v>5.2999999999999999E-2</v>
      </c>
      <c r="AD240" s="478">
        <f t="shared" si="59"/>
        <v>5.2999999999999999E-2</v>
      </c>
      <c r="AE240" s="478">
        <f t="shared" si="59"/>
        <v>5.2999999999999999E-2</v>
      </c>
      <c r="AF240" s="478">
        <f t="shared" si="59"/>
        <v>5.2999999999999999E-2</v>
      </c>
      <c r="AG240" s="478">
        <f t="shared" si="59"/>
        <v>0.19700000000000001</v>
      </c>
      <c r="AH240" s="478">
        <f t="shared" si="59"/>
        <v>-5.1999999999999998E-2</v>
      </c>
      <c r="AI240" s="478">
        <f t="shared" si="59"/>
        <v>-5.0999999999999997E-2</v>
      </c>
      <c r="AJ240" s="478">
        <f t="shared" si="59"/>
        <v>-5.1999999999999998E-2</v>
      </c>
      <c r="AK240" s="257"/>
      <c r="AL240" s="478">
        <f t="shared" si="57"/>
        <v>-5.0999999999999997E-2</v>
      </c>
      <c r="AM240" s="257"/>
      <c r="AN240" s="478">
        <f t="shared" si="58"/>
        <v>-0.05</v>
      </c>
      <c r="AO240" s="257"/>
      <c r="AP240" s="256"/>
      <c r="AQ240" s="256"/>
    </row>
    <row r="241" spans="4:43" x14ac:dyDescent="0.35">
      <c r="D241"/>
      <c r="E241" s="78"/>
      <c r="F241" t="s">
        <v>155</v>
      </c>
      <c r="G241" t="s">
        <v>266</v>
      </c>
      <c r="H241" s="20"/>
      <c r="I241" s="256"/>
      <c r="J241" s="478">
        <f t="shared" ref="J241:AJ241" si="60">ROUND(J158, $H232)</f>
        <v>1.4E-2</v>
      </c>
      <c r="K241" s="478">
        <f t="shared" si="60"/>
        <v>1.4E-2</v>
      </c>
      <c r="L241" s="478">
        <f t="shared" si="60"/>
        <v>1.2E-2</v>
      </c>
      <c r="M241" s="478">
        <f t="shared" si="60"/>
        <v>1.2E-2</v>
      </c>
      <c r="N241" s="478">
        <f t="shared" si="60"/>
        <v>1.2E-2</v>
      </c>
      <c r="O241" s="478">
        <f t="shared" si="60"/>
        <v>1.2E-2</v>
      </c>
      <c r="P241" s="478">
        <f t="shared" si="60"/>
        <v>1.2E-2</v>
      </c>
      <c r="Q241" s="478">
        <f t="shared" si="60"/>
        <v>1.2E-2</v>
      </c>
      <c r="R241" s="478">
        <f t="shared" si="60"/>
        <v>0.01</v>
      </c>
      <c r="S241" s="478">
        <f t="shared" si="60"/>
        <v>0.01</v>
      </c>
      <c r="T241" s="478">
        <f t="shared" si="60"/>
        <v>0.01</v>
      </c>
      <c r="U241" s="478">
        <f t="shared" si="60"/>
        <v>0.01</v>
      </c>
      <c r="V241" s="478">
        <f t="shared" si="60"/>
        <v>0.01</v>
      </c>
      <c r="W241" s="478">
        <f t="shared" si="60"/>
        <v>8.9999999999999993E-3</v>
      </c>
      <c r="X241" s="478">
        <f t="shared" si="60"/>
        <v>8.9999999999999993E-3</v>
      </c>
      <c r="Y241" s="478">
        <f t="shared" si="60"/>
        <v>8.9999999999999993E-3</v>
      </c>
      <c r="Z241" s="478">
        <f t="shared" si="60"/>
        <v>8.9999999999999993E-3</v>
      </c>
      <c r="AA241" s="478">
        <f t="shared" si="60"/>
        <v>8.9999999999999993E-3</v>
      </c>
      <c r="AB241" s="478">
        <f t="shared" si="60"/>
        <v>8.9999999999999993E-3</v>
      </c>
      <c r="AC241" s="478">
        <f t="shared" si="60"/>
        <v>8.9999999999999993E-3</v>
      </c>
      <c r="AD241" s="478">
        <f t="shared" si="60"/>
        <v>8.9999999999999993E-3</v>
      </c>
      <c r="AE241" s="478">
        <f t="shared" si="60"/>
        <v>8.9999999999999993E-3</v>
      </c>
      <c r="AF241" s="478">
        <f t="shared" si="60"/>
        <v>8.9999999999999993E-3</v>
      </c>
      <c r="AG241" s="478">
        <f t="shared" si="60"/>
        <v>9.5000000000000001E-2</v>
      </c>
      <c r="AH241" s="478">
        <f t="shared" si="60"/>
        <v>-8.9999999999999993E-3</v>
      </c>
      <c r="AI241" s="478">
        <f t="shared" si="60"/>
        <v>-8.9999999999999993E-3</v>
      </c>
      <c r="AJ241" s="478">
        <f t="shared" si="60"/>
        <v>-8.9999999999999993E-3</v>
      </c>
      <c r="AK241" s="257"/>
      <c r="AL241" s="478">
        <f t="shared" si="57"/>
        <v>-8.9999999999999993E-3</v>
      </c>
      <c r="AM241" s="257"/>
      <c r="AN241" s="478">
        <f t="shared" si="58"/>
        <v>-8.9999999999999993E-3</v>
      </c>
      <c r="AO241" s="257"/>
      <c r="AP241" s="256"/>
      <c r="AQ241" s="256"/>
    </row>
    <row r="242" spans="4:43" x14ac:dyDescent="0.35">
      <c r="D242"/>
      <c r="E242" s="78"/>
      <c r="F242" t="s">
        <v>156</v>
      </c>
      <c r="G242" t="s">
        <v>267</v>
      </c>
      <c r="H242" s="20"/>
      <c r="J242" s="444">
        <f t="shared" ref="J242:AJ242" si="61">ROUND(J159, $H233)</f>
        <v>1.1399999999999999</v>
      </c>
      <c r="K242" s="444">
        <f t="shared" si="61"/>
        <v>0</v>
      </c>
      <c r="L242" s="444">
        <f t="shared" si="61"/>
        <v>7.0000000000000007E-2</v>
      </c>
      <c r="M242" s="444">
        <f t="shared" si="61"/>
        <v>0.27</v>
      </c>
      <c r="N242" s="444">
        <f t="shared" si="61"/>
        <v>2.4500000000000002</v>
      </c>
      <c r="O242" s="444">
        <f t="shared" si="61"/>
        <v>7.15</v>
      </c>
      <c r="P242" s="444">
        <f t="shared" si="61"/>
        <v>24.25</v>
      </c>
      <c r="Q242" s="444">
        <f t="shared" si="61"/>
        <v>0</v>
      </c>
      <c r="R242" s="444">
        <f t="shared" si="61"/>
        <v>7.0000000000000007E-2</v>
      </c>
      <c r="S242" s="444">
        <f t="shared" si="61"/>
        <v>26.96</v>
      </c>
      <c r="T242" s="444">
        <f t="shared" si="61"/>
        <v>50.69</v>
      </c>
      <c r="U242" s="444">
        <f t="shared" si="61"/>
        <v>80.819999999999993</v>
      </c>
      <c r="V242" s="444">
        <f t="shared" si="61"/>
        <v>186.6</v>
      </c>
      <c r="W242" s="444">
        <f t="shared" si="61"/>
        <v>7.0000000000000007E-2</v>
      </c>
      <c r="X242" s="444">
        <f t="shared" si="61"/>
        <v>54.33</v>
      </c>
      <c r="Y242" s="444">
        <f t="shared" si="61"/>
        <v>48.77</v>
      </c>
      <c r="Z242" s="444">
        <f t="shared" si="61"/>
        <v>93.64</v>
      </c>
      <c r="AA242" s="444">
        <f t="shared" si="61"/>
        <v>192.42</v>
      </c>
      <c r="AB242" s="444">
        <f t="shared" si="61"/>
        <v>7.0000000000000007E-2</v>
      </c>
      <c r="AC242" s="444">
        <f t="shared" si="61"/>
        <v>92.33</v>
      </c>
      <c r="AD242" s="444">
        <f t="shared" si="61"/>
        <v>609.82000000000005</v>
      </c>
      <c r="AE242" s="444">
        <f t="shared" si="61"/>
        <v>1274.46</v>
      </c>
      <c r="AF242" s="444">
        <f t="shared" si="61"/>
        <v>2795.52</v>
      </c>
      <c r="AG242" s="444">
        <f t="shared" si="61"/>
        <v>0</v>
      </c>
      <c r="AH242" s="444">
        <f t="shared" si="61"/>
        <v>0</v>
      </c>
      <c r="AI242" s="444">
        <f t="shared" si="61"/>
        <v>0</v>
      </c>
      <c r="AJ242" s="444">
        <f t="shared" si="61"/>
        <v>0.41</v>
      </c>
      <c r="AK242" s="69"/>
      <c r="AL242" s="444">
        <f t="shared" si="57"/>
        <v>0.37</v>
      </c>
      <c r="AM242" s="69"/>
      <c r="AN242" s="444">
        <f t="shared" si="58"/>
        <v>2.54</v>
      </c>
      <c r="AO242" s="69"/>
    </row>
    <row r="243" spans="4:43" x14ac:dyDescent="0.35">
      <c r="D243"/>
      <c r="E243" s="78"/>
      <c r="F243" t="s">
        <v>157</v>
      </c>
      <c r="G243" t="s">
        <v>268</v>
      </c>
      <c r="H243" s="20"/>
      <c r="J243" s="444">
        <f t="shared" ref="J243:AJ243" si="62">ROUND(J160, $H234)</f>
        <v>0</v>
      </c>
      <c r="K243" s="444">
        <f t="shared" si="62"/>
        <v>0</v>
      </c>
      <c r="L243" s="444">
        <f t="shared" si="62"/>
        <v>0</v>
      </c>
      <c r="M243" s="444">
        <f t="shared" si="62"/>
        <v>0</v>
      </c>
      <c r="N243" s="444">
        <f t="shared" si="62"/>
        <v>0</v>
      </c>
      <c r="O243" s="444">
        <f t="shared" si="62"/>
        <v>0</v>
      </c>
      <c r="P243" s="444">
        <f t="shared" si="62"/>
        <v>0</v>
      </c>
      <c r="Q243" s="444">
        <f t="shared" si="62"/>
        <v>0</v>
      </c>
      <c r="R243" s="444">
        <f t="shared" si="62"/>
        <v>0</v>
      </c>
      <c r="S243" s="444">
        <f t="shared" si="62"/>
        <v>0</v>
      </c>
      <c r="T243" s="444">
        <f t="shared" si="62"/>
        <v>0</v>
      </c>
      <c r="U243" s="444">
        <f t="shared" si="62"/>
        <v>0</v>
      </c>
      <c r="V243" s="444">
        <f t="shared" si="62"/>
        <v>0</v>
      </c>
      <c r="W243" s="444">
        <f t="shared" si="62"/>
        <v>0</v>
      </c>
      <c r="X243" s="444">
        <f t="shared" si="62"/>
        <v>0</v>
      </c>
      <c r="Y243" s="444">
        <f t="shared" si="62"/>
        <v>0</v>
      </c>
      <c r="Z243" s="444">
        <f t="shared" si="62"/>
        <v>0</v>
      </c>
      <c r="AA243" s="444">
        <f t="shared" si="62"/>
        <v>0</v>
      </c>
      <c r="AB243" s="444">
        <f t="shared" si="62"/>
        <v>0</v>
      </c>
      <c r="AC243" s="444">
        <f t="shared" si="62"/>
        <v>0</v>
      </c>
      <c r="AD243" s="444">
        <f t="shared" si="62"/>
        <v>0</v>
      </c>
      <c r="AE243" s="444">
        <f t="shared" si="62"/>
        <v>0</v>
      </c>
      <c r="AF243" s="444">
        <f t="shared" si="62"/>
        <v>0</v>
      </c>
      <c r="AG243" s="444">
        <f t="shared" si="62"/>
        <v>0</v>
      </c>
      <c r="AH243" s="444">
        <f t="shared" si="62"/>
        <v>0</v>
      </c>
      <c r="AI243" s="444">
        <f t="shared" si="62"/>
        <v>0</v>
      </c>
      <c r="AJ243" s="444">
        <f t="shared" si="62"/>
        <v>0</v>
      </c>
      <c r="AK243" s="69"/>
      <c r="AL243" s="444">
        <f t="shared" si="57"/>
        <v>0</v>
      </c>
      <c r="AM243" s="69"/>
      <c r="AN243" s="444">
        <f t="shared" si="58"/>
        <v>0</v>
      </c>
      <c r="AO243" s="69"/>
    </row>
    <row r="244" spans="4:43" x14ac:dyDescent="0.35">
      <c r="D244"/>
      <c r="E244" s="78"/>
      <c r="F244" t="s">
        <v>158</v>
      </c>
      <c r="G244" t="s">
        <v>268</v>
      </c>
      <c r="H244" s="20"/>
      <c r="J244" s="444">
        <f t="shared" ref="J244:AJ244" si="63">ROUND(J161, $H235)</f>
        <v>0</v>
      </c>
      <c r="K244" s="444">
        <f t="shared" si="63"/>
        <v>0</v>
      </c>
      <c r="L244" s="444">
        <f t="shared" si="63"/>
        <v>0</v>
      </c>
      <c r="M244" s="444">
        <f t="shared" si="63"/>
        <v>0</v>
      </c>
      <c r="N244" s="444">
        <f t="shared" si="63"/>
        <v>0</v>
      </c>
      <c r="O244" s="444">
        <f t="shared" si="63"/>
        <v>0</v>
      </c>
      <c r="P244" s="444">
        <f t="shared" si="63"/>
        <v>0</v>
      </c>
      <c r="Q244" s="444">
        <f t="shared" si="63"/>
        <v>0</v>
      </c>
      <c r="R244" s="444">
        <f t="shared" si="63"/>
        <v>0</v>
      </c>
      <c r="S244" s="444">
        <f t="shared" si="63"/>
        <v>0</v>
      </c>
      <c r="T244" s="444">
        <f t="shared" si="63"/>
        <v>0</v>
      </c>
      <c r="U244" s="444">
        <f t="shared" si="63"/>
        <v>0</v>
      </c>
      <c r="V244" s="444">
        <f t="shared" si="63"/>
        <v>0</v>
      </c>
      <c r="W244" s="444">
        <f t="shared" si="63"/>
        <v>0</v>
      </c>
      <c r="X244" s="444">
        <f t="shared" si="63"/>
        <v>0</v>
      </c>
      <c r="Y244" s="444">
        <f t="shared" si="63"/>
        <v>0</v>
      </c>
      <c r="Z244" s="444">
        <f t="shared" si="63"/>
        <v>0</v>
      </c>
      <c r="AA244" s="444">
        <f t="shared" si="63"/>
        <v>0</v>
      </c>
      <c r="AB244" s="444">
        <f t="shared" si="63"/>
        <v>0</v>
      </c>
      <c r="AC244" s="444">
        <f t="shared" si="63"/>
        <v>0</v>
      </c>
      <c r="AD244" s="444">
        <f t="shared" si="63"/>
        <v>0</v>
      </c>
      <c r="AE244" s="444">
        <f t="shared" si="63"/>
        <v>0</v>
      </c>
      <c r="AF244" s="444">
        <f t="shared" si="63"/>
        <v>0</v>
      </c>
      <c r="AG244" s="444">
        <f t="shared" si="63"/>
        <v>0</v>
      </c>
      <c r="AH244" s="444">
        <f t="shared" si="63"/>
        <v>0</v>
      </c>
      <c r="AI244" s="444">
        <f t="shared" si="63"/>
        <v>0</v>
      </c>
      <c r="AJ244" s="444">
        <f t="shared" si="63"/>
        <v>0</v>
      </c>
      <c r="AK244" s="69"/>
      <c r="AL244" s="444">
        <f t="shared" si="57"/>
        <v>0</v>
      </c>
      <c r="AM244" s="69"/>
      <c r="AN244" s="444">
        <f t="shared" si="58"/>
        <v>0</v>
      </c>
      <c r="AO244" s="69"/>
    </row>
    <row r="245" spans="4:43" x14ac:dyDescent="0.35">
      <c r="D245"/>
      <c r="E245" s="78"/>
      <c r="F245" s="28" t="s">
        <v>159</v>
      </c>
      <c r="G245" s="28" t="s">
        <v>269</v>
      </c>
      <c r="H245" s="65"/>
      <c r="I245" s="258"/>
      <c r="J245" s="479">
        <f t="shared" ref="J245:AJ245" si="64">ROUND(J162, $H236)</f>
        <v>0</v>
      </c>
      <c r="K245" s="479">
        <f t="shared" si="64"/>
        <v>0</v>
      </c>
      <c r="L245" s="479">
        <f t="shared" si="64"/>
        <v>0</v>
      </c>
      <c r="M245" s="479">
        <f t="shared" si="64"/>
        <v>0</v>
      </c>
      <c r="N245" s="479">
        <f t="shared" si="64"/>
        <v>0</v>
      </c>
      <c r="O245" s="479">
        <f t="shared" si="64"/>
        <v>0</v>
      </c>
      <c r="P245" s="479">
        <f t="shared" si="64"/>
        <v>0</v>
      </c>
      <c r="Q245" s="479">
        <f t="shared" si="64"/>
        <v>0</v>
      </c>
      <c r="R245" s="479">
        <f t="shared" si="64"/>
        <v>0</v>
      </c>
      <c r="S245" s="479">
        <f t="shared" si="64"/>
        <v>0</v>
      </c>
      <c r="T245" s="479">
        <f t="shared" si="64"/>
        <v>0</v>
      </c>
      <c r="U245" s="479">
        <f t="shared" si="64"/>
        <v>0</v>
      </c>
      <c r="V245" s="479">
        <f t="shared" si="64"/>
        <v>0</v>
      </c>
      <c r="W245" s="479">
        <f t="shared" si="64"/>
        <v>0</v>
      </c>
      <c r="X245" s="479">
        <f t="shared" si="64"/>
        <v>0</v>
      </c>
      <c r="Y245" s="479">
        <f t="shared" si="64"/>
        <v>0</v>
      </c>
      <c r="Z245" s="479">
        <f t="shared" si="64"/>
        <v>0</v>
      </c>
      <c r="AA245" s="479">
        <f t="shared" si="64"/>
        <v>0</v>
      </c>
      <c r="AB245" s="479">
        <f t="shared" si="64"/>
        <v>0</v>
      </c>
      <c r="AC245" s="479">
        <f t="shared" si="64"/>
        <v>0</v>
      </c>
      <c r="AD245" s="479">
        <f t="shared" si="64"/>
        <v>0</v>
      </c>
      <c r="AE245" s="479">
        <f t="shared" si="64"/>
        <v>0</v>
      </c>
      <c r="AF245" s="479">
        <f t="shared" si="64"/>
        <v>0</v>
      </c>
      <c r="AG245" s="479">
        <f t="shared" si="64"/>
        <v>0</v>
      </c>
      <c r="AH245" s="479">
        <f t="shared" si="64"/>
        <v>0</v>
      </c>
      <c r="AI245" s="479">
        <f t="shared" si="64"/>
        <v>0</v>
      </c>
      <c r="AJ245" s="479">
        <f t="shared" si="64"/>
        <v>0</v>
      </c>
      <c r="AK245" s="259"/>
      <c r="AL245" s="479">
        <f t="shared" si="57"/>
        <v>0</v>
      </c>
      <c r="AM245" s="259"/>
      <c r="AN245" s="479">
        <f t="shared" si="58"/>
        <v>0</v>
      </c>
      <c r="AO245" s="259"/>
      <c r="AP245" s="256"/>
      <c r="AQ245" s="256"/>
    </row>
    <row r="246" spans="4:43" x14ac:dyDescent="0.35">
      <c r="D246"/>
      <c r="E246" s="78"/>
      <c r="H246" s="20"/>
      <c r="J246" s="189"/>
      <c r="K246" s="189"/>
      <c r="L246" s="189"/>
      <c r="M246" s="189"/>
      <c r="N246" s="189"/>
      <c r="O246" s="189"/>
      <c r="P246" s="189"/>
      <c r="Q246" s="189"/>
      <c r="R246" s="189"/>
      <c r="S246" s="189"/>
      <c r="T246" s="189"/>
      <c r="U246" s="189"/>
      <c r="V246" s="189"/>
      <c r="W246" s="189"/>
      <c r="X246" s="189"/>
      <c r="Y246" s="189"/>
      <c r="Z246" s="189"/>
      <c r="AA246" s="189"/>
      <c r="AB246" s="189"/>
      <c r="AC246" s="189"/>
      <c r="AD246" s="189"/>
      <c r="AE246" s="189"/>
      <c r="AF246" s="189"/>
      <c r="AG246" s="189"/>
      <c r="AH246" s="189"/>
      <c r="AI246" s="189"/>
      <c r="AJ246" s="189"/>
      <c r="AK246" s="189"/>
      <c r="AL246" s="189"/>
      <c r="AM246" s="189"/>
      <c r="AN246" s="189"/>
      <c r="AO246" s="189"/>
    </row>
    <row r="247" spans="4:43" x14ac:dyDescent="0.35">
      <c r="D247"/>
      <c r="E247" s="27" t="s">
        <v>1178</v>
      </c>
      <c r="F247" s="27"/>
      <c r="H247" s="20"/>
      <c r="J247" s="453"/>
      <c r="K247" s="453"/>
      <c r="L247" s="453"/>
      <c r="M247" s="453"/>
      <c r="N247" s="453"/>
      <c r="O247" s="453"/>
      <c r="P247" s="453"/>
      <c r="Q247" s="453"/>
      <c r="R247" s="453"/>
      <c r="S247" s="453"/>
      <c r="T247" s="453"/>
      <c r="U247" s="453"/>
      <c r="V247" s="453"/>
      <c r="W247" s="453"/>
      <c r="X247" s="453"/>
      <c r="Y247" s="453"/>
      <c r="Z247" s="453"/>
      <c r="AA247" s="453"/>
      <c r="AB247" s="453"/>
      <c r="AC247" s="453"/>
      <c r="AD247" s="453"/>
      <c r="AE247" s="453"/>
      <c r="AF247" s="453"/>
      <c r="AG247" s="453"/>
      <c r="AH247" s="453"/>
      <c r="AI247" s="453"/>
      <c r="AJ247" s="453"/>
      <c r="AK247" s="453"/>
      <c r="AL247" s="453"/>
      <c r="AM247" s="453"/>
      <c r="AN247" s="453"/>
      <c r="AO247" s="453"/>
    </row>
    <row r="248" spans="4:43" x14ac:dyDescent="0.35">
      <c r="D248"/>
      <c r="E248" s="78"/>
      <c r="F248" s="19" t="s">
        <v>153</v>
      </c>
      <c r="G248" s="19" t="s">
        <v>266</v>
      </c>
      <c r="H248" s="64"/>
      <c r="I248" s="255"/>
      <c r="J248" s="477">
        <f t="shared" ref="J248:AJ248" si="65">ROUND(J165, $H230)</f>
        <v>4.867</v>
      </c>
      <c r="K248" s="477">
        <f t="shared" si="65"/>
        <v>4.867</v>
      </c>
      <c r="L248" s="477">
        <f t="shared" si="65"/>
        <v>4.1829999999999998</v>
      </c>
      <c r="M248" s="477">
        <f t="shared" si="65"/>
        <v>4.1829999999999998</v>
      </c>
      <c r="N248" s="477">
        <f t="shared" si="65"/>
        <v>4.1829999999999998</v>
      </c>
      <c r="O248" s="477">
        <f t="shared" si="65"/>
        <v>4.1829999999999998</v>
      </c>
      <c r="P248" s="477">
        <f t="shared" si="65"/>
        <v>4.1829999999999998</v>
      </c>
      <c r="Q248" s="477">
        <f t="shared" si="65"/>
        <v>4.1829999999999998</v>
      </c>
      <c r="R248" s="477">
        <f t="shared" si="65"/>
        <v>3.6720000000000002</v>
      </c>
      <c r="S248" s="477">
        <f t="shared" si="65"/>
        <v>3.6720000000000002</v>
      </c>
      <c r="T248" s="477">
        <f t="shared" si="65"/>
        <v>3.6720000000000002</v>
      </c>
      <c r="U248" s="477">
        <f t="shared" si="65"/>
        <v>3.6720000000000002</v>
      </c>
      <c r="V248" s="477">
        <f t="shared" si="65"/>
        <v>3.6720000000000002</v>
      </c>
      <c r="W248" s="477">
        <f t="shared" si="65"/>
        <v>3.2480000000000002</v>
      </c>
      <c r="X248" s="477">
        <f t="shared" si="65"/>
        <v>3.2480000000000002</v>
      </c>
      <c r="Y248" s="477">
        <f t="shared" si="65"/>
        <v>3.2480000000000002</v>
      </c>
      <c r="Z248" s="477">
        <f t="shared" si="65"/>
        <v>3.2480000000000002</v>
      </c>
      <c r="AA248" s="477">
        <f t="shared" si="65"/>
        <v>3.2480000000000002</v>
      </c>
      <c r="AB248" s="477">
        <f t="shared" si="65"/>
        <v>3.1240000000000001</v>
      </c>
      <c r="AC248" s="477">
        <f t="shared" si="65"/>
        <v>3.1240000000000001</v>
      </c>
      <c r="AD248" s="477">
        <f t="shared" si="65"/>
        <v>3.1240000000000001</v>
      </c>
      <c r="AE248" s="477">
        <f t="shared" si="65"/>
        <v>3.1240000000000001</v>
      </c>
      <c r="AF248" s="477">
        <f t="shared" si="65"/>
        <v>3.1240000000000001</v>
      </c>
      <c r="AG248" s="477">
        <f t="shared" si="65"/>
        <v>10.715</v>
      </c>
      <c r="AH248" s="477">
        <f t="shared" si="65"/>
        <v>-3.1930000000000001</v>
      </c>
      <c r="AI248" s="477">
        <f t="shared" si="65"/>
        <v>-3.157</v>
      </c>
      <c r="AJ248" s="477">
        <f t="shared" si="65"/>
        <v>-3.1930000000000001</v>
      </c>
      <c r="AK248" s="269"/>
      <c r="AL248" s="477">
        <f t="shared" ref="AL248:AL254" si="66">ROUND(AL165, $H230)</f>
        <v>-3.157</v>
      </c>
      <c r="AM248" s="269"/>
      <c r="AN248" s="477">
        <f t="shared" ref="AN248:AN254" si="67">ROUND(AN165, $H230)</f>
        <v>-3.109</v>
      </c>
      <c r="AO248" s="269"/>
      <c r="AP248" s="256"/>
      <c r="AQ248" s="256"/>
    </row>
    <row r="249" spans="4:43" x14ac:dyDescent="0.35">
      <c r="D249"/>
      <c r="E249" s="78"/>
      <c r="F249" t="s">
        <v>154</v>
      </c>
      <c r="G249" t="s">
        <v>266</v>
      </c>
      <c r="H249" s="20"/>
      <c r="I249" s="256"/>
      <c r="J249" s="478">
        <f t="shared" ref="J249:AJ249" si="68">ROUND(J166, $H231)</f>
        <v>0.49199999999999999</v>
      </c>
      <c r="K249" s="478">
        <f t="shared" si="68"/>
        <v>0.49199999999999999</v>
      </c>
      <c r="L249" s="478">
        <f t="shared" si="68"/>
        <v>0.42299999999999999</v>
      </c>
      <c r="M249" s="478">
        <f t="shared" si="68"/>
        <v>0.42299999999999999</v>
      </c>
      <c r="N249" s="478">
        <f t="shared" si="68"/>
        <v>0.42299999999999999</v>
      </c>
      <c r="O249" s="478">
        <f t="shared" si="68"/>
        <v>0.42299999999999999</v>
      </c>
      <c r="P249" s="478">
        <f t="shared" si="68"/>
        <v>0.42299999999999999</v>
      </c>
      <c r="Q249" s="478">
        <f t="shared" si="68"/>
        <v>0.42299999999999999</v>
      </c>
      <c r="R249" s="478">
        <f t="shared" si="68"/>
        <v>0.372</v>
      </c>
      <c r="S249" s="478">
        <f t="shared" si="68"/>
        <v>0.372</v>
      </c>
      <c r="T249" s="478">
        <f t="shared" si="68"/>
        <v>0.372</v>
      </c>
      <c r="U249" s="478">
        <f t="shared" si="68"/>
        <v>0.372</v>
      </c>
      <c r="V249" s="478">
        <f t="shared" si="68"/>
        <v>0.372</v>
      </c>
      <c r="W249" s="478">
        <f t="shared" si="68"/>
        <v>0.32900000000000001</v>
      </c>
      <c r="X249" s="478">
        <f t="shared" si="68"/>
        <v>0.32900000000000001</v>
      </c>
      <c r="Y249" s="478">
        <f t="shared" si="68"/>
        <v>0.32900000000000001</v>
      </c>
      <c r="Z249" s="478">
        <f t="shared" si="68"/>
        <v>0.32900000000000001</v>
      </c>
      <c r="AA249" s="478">
        <f t="shared" si="68"/>
        <v>0.32900000000000001</v>
      </c>
      <c r="AB249" s="478">
        <f t="shared" si="68"/>
        <v>0.313</v>
      </c>
      <c r="AC249" s="478">
        <f t="shared" si="68"/>
        <v>0.313</v>
      </c>
      <c r="AD249" s="478">
        <f t="shared" si="68"/>
        <v>0.313</v>
      </c>
      <c r="AE249" s="478">
        <f t="shared" si="68"/>
        <v>0.313</v>
      </c>
      <c r="AF249" s="478">
        <f t="shared" si="68"/>
        <v>0.313</v>
      </c>
      <c r="AG249" s="478">
        <f t="shared" si="68"/>
        <v>0.80100000000000005</v>
      </c>
      <c r="AH249" s="478">
        <f t="shared" si="68"/>
        <v>-0.32300000000000001</v>
      </c>
      <c r="AI249" s="478">
        <f t="shared" si="68"/>
        <v>-0.31900000000000001</v>
      </c>
      <c r="AJ249" s="478">
        <f t="shared" si="68"/>
        <v>-0.32300000000000001</v>
      </c>
      <c r="AK249" s="257"/>
      <c r="AL249" s="478">
        <f t="shared" si="66"/>
        <v>-0.31900000000000001</v>
      </c>
      <c r="AM249" s="257"/>
      <c r="AN249" s="478">
        <f t="shared" si="67"/>
        <v>-0.315</v>
      </c>
      <c r="AO249" s="257"/>
      <c r="AP249" s="256"/>
      <c r="AQ249" s="256"/>
    </row>
    <row r="250" spans="4:43" x14ac:dyDescent="0.35">
      <c r="D250"/>
      <c r="E250" s="78"/>
      <c r="F250" t="s">
        <v>155</v>
      </c>
      <c r="G250" t="s">
        <v>266</v>
      </c>
      <c r="H250" s="20"/>
      <c r="I250" s="256"/>
      <c r="J250" s="478">
        <f t="shared" ref="J250:AJ250" si="69">ROUND(J167, $H232)</f>
        <v>9.7000000000000003E-2</v>
      </c>
      <c r="K250" s="478">
        <f t="shared" si="69"/>
        <v>9.7000000000000003E-2</v>
      </c>
      <c r="L250" s="478">
        <f t="shared" si="69"/>
        <v>8.3000000000000004E-2</v>
      </c>
      <c r="M250" s="478">
        <f t="shared" si="69"/>
        <v>8.3000000000000004E-2</v>
      </c>
      <c r="N250" s="478">
        <f t="shared" si="69"/>
        <v>8.3000000000000004E-2</v>
      </c>
      <c r="O250" s="478">
        <f t="shared" si="69"/>
        <v>8.3000000000000004E-2</v>
      </c>
      <c r="P250" s="478">
        <f t="shared" si="69"/>
        <v>8.3000000000000004E-2</v>
      </c>
      <c r="Q250" s="478">
        <f t="shared" si="69"/>
        <v>8.3000000000000004E-2</v>
      </c>
      <c r="R250" s="478">
        <f t="shared" si="69"/>
        <v>7.2999999999999995E-2</v>
      </c>
      <c r="S250" s="478">
        <f t="shared" si="69"/>
        <v>7.2999999999999995E-2</v>
      </c>
      <c r="T250" s="478">
        <f t="shared" si="69"/>
        <v>7.2999999999999995E-2</v>
      </c>
      <c r="U250" s="478">
        <f t="shared" si="69"/>
        <v>7.2999999999999995E-2</v>
      </c>
      <c r="V250" s="478">
        <f t="shared" si="69"/>
        <v>7.2999999999999995E-2</v>
      </c>
      <c r="W250" s="478">
        <f t="shared" si="69"/>
        <v>6.5000000000000002E-2</v>
      </c>
      <c r="X250" s="478">
        <f t="shared" si="69"/>
        <v>6.5000000000000002E-2</v>
      </c>
      <c r="Y250" s="478">
        <f t="shared" si="69"/>
        <v>6.5000000000000002E-2</v>
      </c>
      <c r="Z250" s="478">
        <f t="shared" si="69"/>
        <v>6.5000000000000002E-2</v>
      </c>
      <c r="AA250" s="478">
        <f t="shared" si="69"/>
        <v>6.5000000000000002E-2</v>
      </c>
      <c r="AB250" s="478">
        <f t="shared" si="69"/>
        <v>6.2E-2</v>
      </c>
      <c r="AC250" s="478">
        <f t="shared" si="69"/>
        <v>6.2E-2</v>
      </c>
      <c r="AD250" s="478">
        <f t="shared" si="69"/>
        <v>6.2E-2</v>
      </c>
      <c r="AE250" s="478">
        <f t="shared" si="69"/>
        <v>6.2E-2</v>
      </c>
      <c r="AF250" s="478">
        <f t="shared" si="69"/>
        <v>6.2E-2</v>
      </c>
      <c r="AG250" s="478">
        <f t="shared" si="69"/>
        <v>0.39500000000000002</v>
      </c>
      <c r="AH250" s="478">
        <f t="shared" si="69"/>
        <v>-6.4000000000000001E-2</v>
      </c>
      <c r="AI250" s="478">
        <f t="shared" si="69"/>
        <v>-6.3E-2</v>
      </c>
      <c r="AJ250" s="478">
        <f t="shared" si="69"/>
        <v>-6.4000000000000001E-2</v>
      </c>
      <c r="AK250" s="257"/>
      <c r="AL250" s="478">
        <f t="shared" si="66"/>
        <v>-6.3E-2</v>
      </c>
      <c r="AM250" s="257"/>
      <c r="AN250" s="478">
        <f t="shared" si="67"/>
        <v>-6.2E-2</v>
      </c>
      <c r="AO250" s="257"/>
      <c r="AP250" s="256"/>
      <c r="AQ250" s="256"/>
    </row>
    <row r="251" spans="4:43" x14ac:dyDescent="0.35">
      <c r="D251"/>
      <c r="E251" s="78"/>
      <c r="F251" t="s">
        <v>156</v>
      </c>
      <c r="G251" t="s">
        <v>267</v>
      </c>
      <c r="H251" s="20"/>
      <c r="J251" s="444">
        <f t="shared" ref="J251:AJ251" si="70">ROUND(J168, $H233)</f>
        <v>4.04</v>
      </c>
      <c r="K251" s="444">
        <f t="shared" si="70"/>
        <v>0</v>
      </c>
      <c r="L251" s="444">
        <f t="shared" si="70"/>
        <v>7.0000000000000007E-2</v>
      </c>
      <c r="M251" s="444">
        <f t="shared" si="70"/>
        <v>0.86</v>
      </c>
      <c r="N251" s="444">
        <f t="shared" si="70"/>
        <v>9.67</v>
      </c>
      <c r="O251" s="444">
        <f t="shared" si="70"/>
        <v>28.61</v>
      </c>
      <c r="P251" s="444">
        <f t="shared" si="70"/>
        <v>97.61</v>
      </c>
      <c r="Q251" s="444">
        <f t="shared" si="70"/>
        <v>0</v>
      </c>
      <c r="R251" s="444">
        <f t="shared" si="70"/>
        <v>7.0000000000000007E-2</v>
      </c>
      <c r="S251" s="444">
        <f t="shared" si="70"/>
        <v>106.8</v>
      </c>
      <c r="T251" s="444">
        <f t="shared" si="70"/>
        <v>200.96</v>
      </c>
      <c r="U251" s="444">
        <f t="shared" si="70"/>
        <v>320.56</v>
      </c>
      <c r="V251" s="444">
        <f t="shared" si="70"/>
        <v>740.36</v>
      </c>
      <c r="W251" s="444">
        <f t="shared" si="70"/>
        <v>7.0000000000000007E-2</v>
      </c>
      <c r="X251" s="444">
        <f t="shared" si="70"/>
        <v>210.73</v>
      </c>
      <c r="Y251" s="444">
        <f t="shared" si="70"/>
        <v>189.15</v>
      </c>
      <c r="Z251" s="444">
        <f t="shared" si="70"/>
        <v>363.36</v>
      </c>
      <c r="AA251" s="444">
        <f t="shared" si="70"/>
        <v>746.9</v>
      </c>
      <c r="AB251" s="444">
        <f t="shared" si="70"/>
        <v>7.0000000000000007E-2</v>
      </c>
      <c r="AC251" s="444">
        <f t="shared" si="70"/>
        <v>449.86</v>
      </c>
      <c r="AD251" s="444">
        <f t="shared" si="70"/>
        <v>2812.69</v>
      </c>
      <c r="AE251" s="444">
        <f t="shared" si="70"/>
        <v>5865.41</v>
      </c>
      <c r="AF251" s="444">
        <f t="shared" si="70"/>
        <v>13010.19</v>
      </c>
      <c r="AG251" s="444">
        <f t="shared" si="70"/>
        <v>0</v>
      </c>
      <c r="AH251" s="444">
        <f t="shared" si="70"/>
        <v>0</v>
      </c>
      <c r="AI251" s="444">
        <f t="shared" si="70"/>
        <v>0</v>
      </c>
      <c r="AJ251" s="444">
        <f t="shared" si="70"/>
        <v>1.61</v>
      </c>
      <c r="AK251" s="69"/>
      <c r="AL251" s="444">
        <f t="shared" si="66"/>
        <v>1.48</v>
      </c>
      <c r="AM251" s="69"/>
      <c r="AN251" s="444">
        <f t="shared" si="67"/>
        <v>10.029999999999999</v>
      </c>
      <c r="AO251" s="69"/>
    </row>
    <row r="252" spans="4:43" x14ac:dyDescent="0.35">
      <c r="D252"/>
      <c r="E252" s="78"/>
      <c r="F252" t="s">
        <v>157</v>
      </c>
      <c r="G252" t="s">
        <v>268</v>
      </c>
      <c r="H252" s="20"/>
      <c r="J252" s="444">
        <f t="shared" ref="J252:AJ252" si="71">ROUND(J169, $H234)</f>
        <v>0</v>
      </c>
      <c r="K252" s="444">
        <f t="shared" si="71"/>
        <v>0</v>
      </c>
      <c r="L252" s="444">
        <f t="shared" si="71"/>
        <v>0</v>
      </c>
      <c r="M252" s="444">
        <f t="shared" si="71"/>
        <v>0</v>
      </c>
      <c r="N252" s="444">
        <f t="shared" si="71"/>
        <v>0</v>
      </c>
      <c r="O252" s="444">
        <f t="shared" si="71"/>
        <v>0</v>
      </c>
      <c r="P252" s="444">
        <f t="shared" si="71"/>
        <v>0</v>
      </c>
      <c r="Q252" s="444">
        <f t="shared" si="71"/>
        <v>0</v>
      </c>
      <c r="R252" s="444">
        <f t="shared" si="71"/>
        <v>0</v>
      </c>
      <c r="S252" s="444">
        <f t="shared" si="71"/>
        <v>0</v>
      </c>
      <c r="T252" s="444">
        <f t="shared" si="71"/>
        <v>0</v>
      </c>
      <c r="U252" s="444">
        <f t="shared" si="71"/>
        <v>0</v>
      </c>
      <c r="V252" s="444">
        <f t="shared" si="71"/>
        <v>0</v>
      </c>
      <c r="W252" s="444">
        <f t="shared" si="71"/>
        <v>0</v>
      </c>
      <c r="X252" s="444">
        <f t="shared" si="71"/>
        <v>0</v>
      </c>
      <c r="Y252" s="444">
        <f t="shared" si="71"/>
        <v>0</v>
      </c>
      <c r="Z252" s="444">
        <f t="shared" si="71"/>
        <v>0</v>
      </c>
      <c r="AA252" s="444">
        <f t="shared" si="71"/>
        <v>0</v>
      </c>
      <c r="AB252" s="444">
        <f t="shared" si="71"/>
        <v>0</v>
      </c>
      <c r="AC252" s="444">
        <f t="shared" si="71"/>
        <v>0</v>
      </c>
      <c r="AD252" s="444">
        <f t="shared" si="71"/>
        <v>0</v>
      </c>
      <c r="AE252" s="444">
        <f t="shared" si="71"/>
        <v>0</v>
      </c>
      <c r="AF252" s="444">
        <f t="shared" si="71"/>
        <v>0</v>
      </c>
      <c r="AG252" s="444">
        <f t="shared" si="71"/>
        <v>0</v>
      </c>
      <c r="AH252" s="444">
        <f t="shared" si="71"/>
        <v>0</v>
      </c>
      <c r="AI252" s="444">
        <f t="shared" si="71"/>
        <v>0</v>
      </c>
      <c r="AJ252" s="444">
        <f t="shared" si="71"/>
        <v>0</v>
      </c>
      <c r="AK252" s="69"/>
      <c r="AL252" s="444">
        <f t="shared" si="66"/>
        <v>0</v>
      </c>
      <c r="AM252" s="69"/>
      <c r="AN252" s="444">
        <f t="shared" si="67"/>
        <v>0</v>
      </c>
      <c r="AO252" s="69"/>
    </row>
    <row r="253" spans="4:43" x14ac:dyDescent="0.35">
      <c r="D253"/>
      <c r="E253" s="78"/>
      <c r="F253" t="s">
        <v>158</v>
      </c>
      <c r="G253" t="s">
        <v>268</v>
      </c>
      <c r="H253" s="20"/>
      <c r="J253" s="444">
        <f t="shared" ref="J253:AJ253" si="72">ROUND(J170, $H235)</f>
        <v>0</v>
      </c>
      <c r="K253" s="444">
        <f t="shared" si="72"/>
        <v>0</v>
      </c>
      <c r="L253" s="444">
        <f t="shared" si="72"/>
        <v>0</v>
      </c>
      <c r="M253" s="444">
        <f t="shared" si="72"/>
        <v>0</v>
      </c>
      <c r="N253" s="444">
        <f t="shared" si="72"/>
        <v>0</v>
      </c>
      <c r="O253" s="444">
        <f t="shared" si="72"/>
        <v>0</v>
      </c>
      <c r="P253" s="444">
        <f t="shared" si="72"/>
        <v>0</v>
      </c>
      <c r="Q253" s="444">
        <f t="shared" si="72"/>
        <v>0</v>
      </c>
      <c r="R253" s="444">
        <f t="shared" si="72"/>
        <v>0</v>
      </c>
      <c r="S253" s="444">
        <f t="shared" si="72"/>
        <v>0</v>
      </c>
      <c r="T253" s="444">
        <f t="shared" si="72"/>
        <v>0</v>
      </c>
      <c r="U253" s="444">
        <f t="shared" si="72"/>
        <v>0</v>
      </c>
      <c r="V253" s="444">
        <f t="shared" si="72"/>
        <v>0</v>
      </c>
      <c r="W253" s="444">
        <f t="shared" si="72"/>
        <v>0</v>
      </c>
      <c r="X253" s="444">
        <f t="shared" si="72"/>
        <v>0</v>
      </c>
      <c r="Y253" s="444">
        <f t="shared" si="72"/>
        <v>0</v>
      </c>
      <c r="Z253" s="444">
        <f t="shared" si="72"/>
        <v>0</v>
      </c>
      <c r="AA253" s="444">
        <f t="shared" si="72"/>
        <v>0</v>
      </c>
      <c r="AB253" s="444">
        <f t="shared" si="72"/>
        <v>0</v>
      </c>
      <c r="AC253" s="444">
        <f t="shared" si="72"/>
        <v>0</v>
      </c>
      <c r="AD253" s="444">
        <f t="shared" si="72"/>
        <v>0</v>
      </c>
      <c r="AE253" s="444">
        <f t="shared" si="72"/>
        <v>0</v>
      </c>
      <c r="AF253" s="444">
        <f t="shared" si="72"/>
        <v>0</v>
      </c>
      <c r="AG253" s="444">
        <f t="shared" si="72"/>
        <v>0</v>
      </c>
      <c r="AH253" s="444">
        <f t="shared" si="72"/>
        <v>0</v>
      </c>
      <c r="AI253" s="444">
        <f t="shared" si="72"/>
        <v>0</v>
      </c>
      <c r="AJ253" s="444">
        <f t="shared" si="72"/>
        <v>0</v>
      </c>
      <c r="AK253" s="69"/>
      <c r="AL253" s="444">
        <f t="shared" si="66"/>
        <v>0</v>
      </c>
      <c r="AM253" s="69"/>
      <c r="AN253" s="444">
        <f t="shared" si="67"/>
        <v>0</v>
      </c>
      <c r="AO253" s="69"/>
    </row>
    <row r="254" spans="4:43" x14ac:dyDescent="0.35">
      <c r="D254"/>
      <c r="E254" s="78"/>
      <c r="F254" s="28" t="s">
        <v>159</v>
      </c>
      <c r="G254" s="28" t="s">
        <v>269</v>
      </c>
      <c r="H254" s="65"/>
      <c r="I254" s="258"/>
      <c r="J254" s="479">
        <f t="shared" ref="J254:AJ254" si="73">ROUND(J171, $H236)</f>
        <v>0</v>
      </c>
      <c r="K254" s="479">
        <f t="shared" si="73"/>
        <v>0</v>
      </c>
      <c r="L254" s="479">
        <f t="shared" si="73"/>
        <v>0</v>
      </c>
      <c r="M254" s="479">
        <f t="shared" si="73"/>
        <v>0</v>
      </c>
      <c r="N254" s="479">
        <f t="shared" si="73"/>
        <v>0</v>
      </c>
      <c r="O254" s="479">
        <f t="shared" si="73"/>
        <v>0</v>
      </c>
      <c r="P254" s="479">
        <f t="shared" si="73"/>
        <v>0</v>
      </c>
      <c r="Q254" s="479">
        <f t="shared" si="73"/>
        <v>0</v>
      </c>
      <c r="R254" s="479">
        <f t="shared" si="73"/>
        <v>0</v>
      </c>
      <c r="S254" s="479">
        <f t="shared" si="73"/>
        <v>0</v>
      </c>
      <c r="T254" s="479">
        <f t="shared" si="73"/>
        <v>0</v>
      </c>
      <c r="U254" s="479">
        <f t="shared" si="73"/>
        <v>0</v>
      </c>
      <c r="V254" s="479">
        <f t="shared" si="73"/>
        <v>0</v>
      </c>
      <c r="W254" s="479">
        <f t="shared" si="73"/>
        <v>0</v>
      </c>
      <c r="X254" s="479">
        <f t="shared" si="73"/>
        <v>0</v>
      </c>
      <c r="Y254" s="479">
        <f t="shared" si="73"/>
        <v>0</v>
      </c>
      <c r="Z254" s="479">
        <f t="shared" si="73"/>
        <v>0</v>
      </c>
      <c r="AA254" s="479">
        <f t="shared" si="73"/>
        <v>0</v>
      </c>
      <c r="AB254" s="479">
        <f t="shared" si="73"/>
        <v>0</v>
      </c>
      <c r="AC254" s="479">
        <f t="shared" si="73"/>
        <v>0</v>
      </c>
      <c r="AD254" s="479">
        <f t="shared" si="73"/>
        <v>0</v>
      </c>
      <c r="AE254" s="479">
        <f t="shared" si="73"/>
        <v>0</v>
      </c>
      <c r="AF254" s="479">
        <f t="shared" si="73"/>
        <v>0</v>
      </c>
      <c r="AG254" s="479">
        <f t="shared" si="73"/>
        <v>0</v>
      </c>
      <c r="AH254" s="479">
        <f t="shared" si="73"/>
        <v>0</v>
      </c>
      <c r="AI254" s="479">
        <f t="shared" si="73"/>
        <v>0</v>
      </c>
      <c r="AJ254" s="479">
        <f t="shared" si="73"/>
        <v>0</v>
      </c>
      <c r="AK254" s="259"/>
      <c r="AL254" s="479">
        <f t="shared" si="66"/>
        <v>0</v>
      </c>
      <c r="AM254" s="259"/>
      <c r="AN254" s="479">
        <f t="shared" si="67"/>
        <v>0</v>
      </c>
      <c r="AO254" s="259"/>
      <c r="AP254" s="256"/>
      <c r="AQ254" s="256"/>
    </row>
    <row r="255" spans="4:43" x14ac:dyDescent="0.35">
      <c r="D255"/>
      <c r="E255" s="78"/>
      <c r="H255" s="20"/>
      <c r="J255" s="189"/>
      <c r="K255" s="189"/>
      <c r="L255" s="189"/>
      <c r="M255" s="189"/>
      <c r="N255" s="189"/>
      <c r="O255" s="189"/>
      <c r="P255" s="189"/>
      <c r="Q255" s="189"/>
      <c r="R255" s="189"/>
      <c r="S255" s="189"/>
      <c r="T255" s="189"/>
      <c r="U255" s="189"/>
      <c r="V255" s="189"/>
      <c r="W255" s="189"/>
      <c r="X255" s="189"/>
      <c r="Y255" s="189"/>
      <c r="Z255" s="189"/>
      <c r="AA255" s="189"/>
      <c r="AB255" s="189"/>
      <c r="AC255" s="189"/>
      <c r="AD255" s="189"/>
      <c r="AE255" s="189"/>
      <c r="AF255" s="189"/>
      <c r="AG255" s="189"/>
      <c r="AH255" s="189"/>
      <c r="AI255" s="189"/>
      <c r="AJ255" s="189"/>
      <c r="AK255" s="189"/>
      <c r="AL255" s="189"/>
      <c r="AM255" s="189"/>
      <c r="AN255" s="189"/>
      <c r="AO255" s="189"/>
    </row>
    <row r="256" spans="4:43" x14ac:dyDescent="0.35">
      <c r="D256"/>
      <c r="E256" s="27" t="s">
        <v>1179</v>
      </c>
      <c r="F256" s="27"/>
      <c r="H256" s="20"/>
      <c r="J256" s="453"/>
      <c r="K256" s="453"/>
      <c r="L256" s="453"/>
      <c r="M256" s="453"/>
      <c r="N256" s="453"/>
      <c r="O256" s="453"/>
      <c r="P256" s="453"/>
      <c r="Q256" s="453"/>
      <c r="R256" s="453"/>
      <c r="S256" s="453"/>
      <c r="T256" s="453"/>
      <c r="U256" s="453"/>
      <c r="V256" s="453"/>
      <c r="W256" s="453"/>
      <c r="X256" s="453"/>
      <c r="Y256" s="453"/>
      <c r="Z256" s="453"/>
      <c r="AA256" s="453"/>
      <c r="AB256" s="453"/>
      <c r="AC256" s="453"/>
      <c r="AD256" s="453"/>
      <c r="AE256" s="453"/>
      <c r="AF256" s="453"/>
      <c r="AG256" s="453"/>
      <c r="AH256" s="453"/>
      <c r="AI256" s="453"/>
      <c r="AJ256" s="453"/>
      <c r="AK256" s="453"/>
      <c r="AL256" s="453"/>
      <c r="AM256" s="453"/>
      <c r="AN256" s="453"/>
      <c r="AO256" s="453"/>
    </row>
    <row r="257" spans="3:43" x14ac:dyDescent="0.35">
      <c r="D257"/>
      <c r="E257" s="78"/>
      <c r="F257" s="19" t="s">
        <v>153</v>
      </c>
      <c r="G257" s="19" t="s">
        <v>266</v>
      </c>
      <c r="H257" s="64"/>
      <c r="I257" s="255"/>
      <c r="J257" s="477">
        <f t="shared" ref="J257:AJ257" si="74">ROUND(J174, $H230)</f>
        <v>5.1550000000000002</v>
      </c>
      <c r="K257" s="477">
        <f t="shared" si="74"/>
        <v>5.1550000000000002</v>
      </c>
      <c r="L257" s="477">
        <f t="shared" si="74"/>
        <v>4.431</v>
      </c>
      <c r="M257" s="477">
        <f t="shared" si="74"/>
        <v>4.431</v>
      </c>
      <c r="N257" s="477">
        <f t="shared" si="74"/>
        <v>4.431</v>
      </c>
      <c r="O257" s="477">
        <f t="shared" si="74"/>
        <v>4.431</v>
      </c>
      <c r="P257" s="477">
        <f t="shared" si="74"/>
        <v>4.431</v>
      </c>
      <c r="Q257" s="477">
        <f t="shared" si="74"/>
        <v>4.431</v>
      </c>
      <c r="R257" s="477">
        <f t="shared" si="74"/>
        <v>3.89</v>
      </c>
      <c r="S257" s="477">
        <f t="shared" si="74"/>
        <v>3.89</v>
      </c>
      <c r="T257" s="477">
        <f t="shared" si="74"/>
        <v>3.89</v>
      </c>
      <c r="U257" s="477">
        <f t="shared" si="74"/>
        <v>3.89</v>
      </c>
      <c r="V257" s="477">
        <f t="shared" si="74"/>
        <v>3.89</v>
      </c>
      <c r="W257" s="477">
        <f t="shared" si="74"/>
        <v>3.44</v>
      </c>
      <c r="X257" s="477">
        <f t="shared" si="74"/>
        <v>3.44</v>
      </c>
      <c r="Y257" s="477">
        <f t="shared" si="74"/>
        <v>3.44</v>
      </c>
      <c r="Z257" s="477">
        <f t="shared" si="74"/>
        <v>3.44</v>
      </c>
      <c r="AA257" s="477">
        <f t="shared" si="74"/>
        <v>3.44</v>
      </c>
      <c r="AB257" s="477">
        <f t="shared" si="74"/>
        <v>3.28</v>
      </c>
      <c r="AC257" s="477">
        <f t="shared" si="74"/>
        <v>3.28</v>
      </c>
      <c r="AD257" s="477">
        <f t="shared" si="74"/>
        <v>3.28</v>
      </c>
      <c r="AE257" s="477">
        <f t="shared" si="74"/>
        <v>3.28</v>
      </c>
      <c r="AF257" s="477">
        <f t="shared" si="74"/>
        <v>3.28</v>
      </c>
      <c r="AG257" s="477">
        <f t="shared" si="74"/>
        <v>11.379</v>
      </c>
      <c r="AH257" s="477">
        <f t="shared" si="74"/>
        <v>-3.3809999999999998</v>
      </c>
      <c r="AI257" s="477">
        <f t="shared" si="74"/>
        <v>-3.343</v>
      </c>
      <c r="AJ257" s="477">
        <f t="shared" si="74"/>
        <v>-3.3809999999999998</v>
      </c>
      <c r="AK257" s="269"/>
      <c r="AL257" s="477">
        <f t="shared" ref="AL257:AL263" si="75">ROUND(AL174, $H230)</f>
        <v>-3.343</v>
      </c>
      <c r="AM257" s="269"/>
      <c r="AN257" s="477">
        <f t="shared" ref="AN257:AN263" si="76">ROUND(AN174, $H230)</f>
        <v>-3.2570000000000001</v>
      </c>
      <c r="AO257" s="269"/>
      <c r="AP257" s="256"/>
      <c r="AQ257" s="256"/>
    </row>
    <row r="258" spans="3:43" x14ac:dyDescent="0.35">
      <c r="D258"/>
      <c r="E258" s="78"/>
      <c r="F258" t="s">
        <v>154</v>
      </c>
      <c r="G258" t="s">
        <v>266</v>
      </c>
      <c r="H258" s="20"/>
      <c r="I258" s="256"/>
      <c r="J258" s="478">
        <f t="shared" ref="J258:AJ258" si="77">ROUND(J175, $H231)</f>
        <v>0.52900000000000003</v>
      </c>
      <c r="K258" s="478">
        <f t="shared" si="77"/>
        <v>0.52900000000000003</v>
      </c>
      <c r="L258" s="478">
        <f t="shared" si="77"/>
        <v>0.45400000000000001</v>
      </c>
      <c r="M258" s="478">
        <f t="shared" si="77"/>
        <v>0.45400000000000001</v>
      </c>
      <c r="N258" s="478">
        <f t="shared" si="77"/>
        <v>0.45400000000000001</v>
      </c>
      <c r="O258" s="478">
        <f t="shared" si="77"/>
        <v>0.45400000000000001</v>
      </c>
      <c r="P258" s="478">
        <f t="shared" si="77"/>
        <v>0.45400000000000001</v>
      </c>
      <c r="Q258" s="478">
        <f t="shared" si="77"/>
        <v>0.45400000000000001</v>
      </c>
      <c r="R258" s="478">
        <f t="shared" si="77"/>
        <v>0.39900000000000002</v>
      </c>
      <c r="S258" s="478">
        <f t="shared" si="77"/>
        <v>0.39900000000000002</v>
      </c>
      <c r="T258" s="478">
        <f t="shared" si="77"/>
        <v>0.39900000000000002</v>
      </c>
      <c r="U258" s="478">
        <f t="shared" si="77"/>
        <v>0.39900000000000002</v>
      </c>
      <c r="V258" s="478">
        <f t="shared" si="77"/>
        <v>0.39900000000000002</v>
      </c>
      <c r="W258" s="478">
        <f t="shared" si="77"/>
        <v>0.35299999999999998</v>
      </c>
      <c r="X258" s="478">
        <f t="shared" si="77"/>
        <v>0.35299999999999998</v>
      </c>
      <c r="Y258" s="478">
        <f t="shared" si="77"/>
        <v>0.35299999999999998</v>
      </c>
      <c r="Z258" s="478">
        <f t="shared" si="77"/>
        <v>0.35299999999999998</v>
      </c>
      <c r="AA258" s="478">
        <f t="shared" si="77"/>
        <v>0.35299999999999998</v>
      </c>
      <c r="AB258" s="478">
        <f t="shared" si="77"/>
        <v>0.33200000000000002</v>
      </c>
      <c r="AC258" s="478">
        <f t="shared" si="77"/>
        <v>0.33200000000000002</v>
      </c>
      <c r="AD258" s="478">
        <f t="shared" si="77"/>
        <v>0.33200000000000002</v>
      </c>
      <c r="AE258" s="478">
        <f t="shared" si="77"/>
        <v>0.33200000000000002</v>
      </c>
      <c r="AF258" s="478">
        <f t="shared" si="77"/>
        <v>0.33200000000000002</v>
      </c>
      <c r="AG258" s="478">
        <f t="shared" si="77"/>
        <v>0.85299999999999998</v>
      </c>
      <c r="AH258" s="478">
        <f t="shared" si="77"/>
        <v>-0.34699999999999998</v>
      </c>
      <c r="AI258" s="478">
        <f t="shared" si="77"/>
        <v>-0.34300000000000003</v>
      </c>
      <c r="AJ258" s="478">
        <f t="shared" si="77"/>
        <v>-0.34699999999999998</v>
      </c>
      <c r="AK258" s="257"/>
      <c r="AL258" s="478">
        <f t="shared" si="75"/>
        <v>-0.34300000000000003</v>
      </c>
      <c r="AM258" s="257"/>
      <c r="AN258" s="478">
        <f t="shared" si="76"/>
        <v>-0.33300000000000002</v>
      </c>
      <c r="AO258" s="257"/>
      <c r="AP258" s="256"/>
      <c r="AQ258" s="256"/>
    </row>
    <row r="259" spans="3:43" x14ac:dyDescent="0.35">
      <c r="D259"/>
      <c r="E259" s="78"/>
      <c r="F259" t="s">
        <v>155</v>
      </c>
      <c r="G259" t="s">
        <v>266</v>
      </c>
      <c r="H259" s="20"/>
      <c r="I259" s="256"/>
      <c r="J259" s="478">
        <f t="shared" ref="J259:AJ259" si="78">ROUND(J176, $H232)</f>
        <v>0.104</v>
      </c>
      <c r="K259" s="478">
        <f t="shared" si="78"/>
        <v>0.104</v>
      </c>
      <c r="L259" s="478">
        <f t="shared" si="78"/>
        <v>0.09</v>
      </c>
      <c r="M259" s="478">
        <f t="shared" si="78"/>
        <v>0.09</v>
      </c>
      <c r="N259" s="478">
        <f t="shared" si="78"/>
        <v>0.09</v>
      </c>
      <c r="O259" s="478">
        <f t="shared" si="78"/>
        <v>0.09</v>
      </c>
      <c r="P259" s="478">
        <f t="shared" si="78"/>
        <v>0.09</v>
      </c>
      <c r="Q259" s="478">
        <f t="shared" si="78"/>
        <v>0.09</v>
      </c>
      <c r="R259" s="478">
        <f t="shared" si="78"/>
        <v>7.9000000000000001E-2</v>
      </c>
      <c r="S259" s="478">
        <f t="shared" si="78"/>
        <v>7.9000000000000001E-2</v>
      </c>
      <c r="T259" s="478">
        <f t="shared" si="78"/>
        <v>7.9000000000000001E-2</v>
      </c>
      <c r="U259" s="478">
        <f t="shared" si="78"/>
        <v>7.9000000000000001E-2</v>
      </c>
      <c r="V259" s="478">
        <f t="shared" si="78"/>
        <v>7.9000000000000001E-2</v>
      </c>
      <c r="W259" s="478">
        <f t="shared" si="78"/>
        <v>7.0000000000000007E-2</v>
      </c>
      <c r="X259" s="478">
        <f t="shared" si="78"/>
        <v>7.0000000000000007E-2</v>
      </c>
      <c r="Y259" s="478">
        <f t="shared" si="78"/>
        <v>7.0000000000000007E-2</v>
      </c>
      <c r="Z259" s="478">
        <f t="shared" si="78"/>
        <v>7.0000000000000007E-2</v>
      </c>
      <c r="AA259" s="478">
        <f t="shared" si="78"/>
        <v>7.0000000000000007E-2</v>
      </c>
      <c r="AB259" s="478">
        <f t="shared" si="78"/>
        <v>6.5000000000000002E-2</v>
      </c>
      <c r="AC259" s="478">
        <f t="shared" si="78"/>
        <v>6.5000000000000002E-2</v>
      </c>
      <c r="AD259" s="478">
        <f t="shared" si="78"/>
        <v>6.5000000000000002E-2</v>
      </c>
      <c r="AE259" s="478">
        <f t="shared" si="78"/>
        <v>6.5000000000000002E-2</v>
      </c>
      <c r="AF259" s="478">
        <f t="shared" si="78"/>
        <v>6.5000000000000002E-2</v>
      </c>
      <c r="AG259" s="478">
        <f t="shared" si="78"/>
        <v>0.42099999999999999</v>
      </c>
      <c r="AH259" s="478">
        <f t="shared" si="78"/>
        <v>-6.8000000000000005E-2</v>
      </c>
      <c r="AI259" s="478">
        <f t="shared" si="78"/>
        <v>-6.8000000000000005E-2</v>
      </c>
      <c r="AJ259" s="478">
        <f t="shared" si="78"/>
        <v>-6.8000000000000005E-2</v>
      </c>
      <c r="AK259" s="257"/>
      <c r="AL259" s="478">
        <f t="shared" si="75"/>
        <v>-6.8000000000000005E-2</v>
      </c>
      <c r="AM259" s="257"/>
      <c r="AN259" s="478">
        <f t="shared" si="76"/>
        <v>-6.6000000000000003E-2</v>
      </c>
      <c r="AO259" s="257"/>
      <c r="AP259" s="256"/>
      <c r="AQ259" s="256"/>
    </row>
    <row r="260" spans="3:43" x14ac:dyDescent="0.35">
      <c r="D260"/>
      <c r="E260" s="78"/>
      <c r="F260" t="s">
        <v>156</v>
      </c>
      <c r="G260" t="s">
        <v>267</v>
      </c>
      <c r="H260" s="20"/>
      <c r="J260" s="444">
        <f t="shared" ref="J260:AJ260" si="79">ROUND(J177, $H233)</f>
        <v>4.29</v>
      </c>
      <c r="K260" s="444">
        <f t="shared" si="79"/>
        <v>0</v>
      </c>
      <c r="L260" s="444">
        <f t="shared" si="79"/>
        <v>7.0000000000000007E-2</v>
      </c>
      <c r="M260" s="444">
        <f t="shared" si="79"/>
        <v>0.91</v>
      </c>
      <c r="N260" s="444">
        <f t="shared" si="79"/>
        <v>10.3</v>
      </c>
      <c r="O260" s="444">
        <f t="shared" si="79"/>
        <v>30.48</v>
      </c>
      <c r="P260" s="444">
        <f t="shared" si="79"/>
        <v>104.01</v>
      </c>
      <c r="Q260" s="444">
        <f t="shared" si="79"/>
        <v>0</v>
      </c>
      <c r="R260" s="444">
        <f t="shared" si="79"/>
        <v>7.0000000000000007E-2</v>
      </c>
      <c r="S260" s="444">
        <f t="shared" si="79"/>
        <v>113.77</v>
      </c>
      <c r="T260" s="444">
        <f t="shared" si="79"/>
        <v>214.08</v>
      </c>
      <c r="U260" s="444">
        <f t="shared" si="79"/>
        <v>341.49</v>
      </c>
      <c r="V260" s="444">
        <f t="shared" si="79"/>
        <v>788.7</v>
      </c>
      <c r="W260" s="444">
        <f t="shared" si="79"/>
        <v>7.0000000000000007E-2</v>
      </c>
      <c r="X260" s="444">
        <f t="shared" si="79"/>
        <v>224.39</v>
      </c>
      <c r="Y260" s="444">
        <f t="shared" si="79"/>
        <v>201.41</v>
      </c>
      <c r="Z260" s="444">
        <f t="shared" si="79"/>
        <v>386.91</v>
      </c>
      <c r="AA260" s="444">
        <f t="shared" si="79"/>
        <v>795.31</v>
      </c>
      <c r="AB260" s="444">
        <f t="shared" si="79"/>
        <v>7.0000000000000007E-2</v>
      </c>
      <c r="AC260" s="444">
        <f t="shared" si="79"/>
        <v>469.06</v>
      </c>
      <c r="AD260" s="444">
        <f t="shared" si="79"/>
        <v>2939.63</v>
      </c>
      <c r="AE260" s="444">
        <f t="shared" si="79"/>
        <v>6130.74</v>
      </c>
      <c r="AF260" s="444">
        <f t="shared" si="79"/>
        <v>13592.19</v>
      </c>
      <c r="AG260" s="444">
        <f t="shared" si="79"/>
        <v>0</v>
      </c>
      <c r="AH260" s="444">
        <f t="shared" si="79"/>
        <v>0</v>
      </c>
      <c r="AI260" s="444">
        <f t="shared" si="79"/>
        <v>0</v>
      </c>
      <c r="AJ260" s="444">
        <f t="shared" si="79"/>
        <v>1.72</v>
      </c>
      <c r="AK260" s="69"/>
      <c r="AL260" s="444">
        <f t="shared" si="75"/>
        <v>1.57</v>
      </c>
      <c r="AM260" s="69"/>
      <c r="AN260" s="444">
        <f t="shared" si="76"/>
        <v>10.56</v>
      </c>
      <c r="AO260" s="69"/>
    </row>
    <row r="261" spans="3:43" x14ac:dyDescent="0.35">
      <c r="D261"/>
      <c r="E261" s="78"/>
      <c r="F261" t="s">
        <v>157</v>
      </c>
      <c r="G261" t="s">
        <v>268</v>
      </c>
      <c r="H261" s="20"/>
      <c r="J261" s="444">
        <f t="shared" ref="J261:AJ261" si="80">ROUND(J178, $H234)</f>
        <v>0</v>
      </c>
      <c r="K261" s="444">
        <f t="shared" si="80"/>
        <v>0</v>
      </c>
      <c r="L261" s="444">
        <f t="shared" si="80"/>
        <v>0</v>
      </c>
      <c r="M261" s="444">
        <f t="shared" si="80"/>
        <v>0</v>
      </c>
      <c r="N261" s="444">
        <f t="shared" si="80"/>
        <v>0</v>
      </c>
      <c r="O261" s="444">
        <f t="shared" si="80"/>
        <v>0</v>
      </c>
      <c r="P261" s="444">
        <f t="shared" si="80"/>
        <v>0</v>
      </c>
      <c r="Q261" s="444">
        <f t="shared" si="80"/>
        <v>0</v>
      </c>
      <c r="R261" s="444">
        <f t="shared" si="80"/>
        <v>0</v>
      </c>
      <c r="S261" s="444">
        <f t="shared" si="80"/>
        <v>0</v>
      </c>
      <c r="T261" s="444">
        <f t="shared" si="80"/>
        <v>0</v>
      </c>
      <c r="U261" s="444">
        <f t="shared" si="80"/>
        <v>0</v>
      </c>
      <c r="V261" s="444">
        <f t="shared" si="80"/>
        <v>0</v>
      </c>
      <c r="W261" s="444">
        <f t="shared" si="80"/>
        <v>0</v>
      </c>
      <c r="X261" s="444">
        <f t="shared" si="80"/>
        <v>0</v>
      </c>
      <c r="Y261" s="444">
        <f t="shared" si="80"/>
        <v>0</v>
      </c>
      <c r="Z261" s="444">
        <f t="shared" si="80"/>
        <v>0</v>
      </c>
      <c r="AA261" s="444">
        <f t="shared" si="80"/>
        <v>0</v>
      </c>
      <c r="AB261" s="444">
        <f t="shared" si="80"/>
        <v>0</v>
      </c>
      <c r="AC261" s="444">
        <f t="shared" si="80"/>
        <v>0</v>
      </c>
      <c r="AD261" s="444">
        <f t="shared" si="80"/>
        <v>0</v>
      </c>
      <c r="AE261" s="444">
        <f t="shared" si="80"/>
        <v>0</v>
      </c>
      <c r="AF261" s="444">
        <f t="shared" si="80"/>
        <v>0</v>
      </c>
      <c r="AG261" s="444">
        <f t="shared" si="80"/>
        <v>0</v>
      </c>
      <c r="AH261" s="444">
        <f t="shared" si="80"/>
        <v>0</v>
      </c>
      <c r="AI261" s="444">
        <f t="shared" si="80"/>
        <v>0</v>
      </c>
      <c r="AJ261" s="444">
        <f t="shared" si="80"/>
        <v>0</v>
      </c>
      <c r="AK261" s="69"/>
      <c r="AL261" s="444">
        <f t="shared" si="75"/>
        <v>0</v>
      </c>
      <c r="AM261" s="69"/>
      <c r="AN261" s="444">
        <f t="shared" si="76"/>
        <v>0</v>
      </c>
      <c r="AO261" s="69"/>
    </row>
    <row r="262" spans="3:43" x14ac:dyDescent="0.35">
      <c r="D262"/>
      <c r="E262" s="78"/>
      <c r="F262" t="s">
        <v>158</v>
      </c>
      <c r="G262" t="s">
        <v>268</v>
      </c>
      <c r="H262" s="20"/>
      <c r="J262" s="444">
        <f t="shared" ref="J262:AJ262" si="81">ROUND(J179, $H235)</f>
        <v>0</v>
      </c>
      <c r="K262" s="444">
        <f t="shared" si="81"/>
        <v>0</v>
      </c>
      <c r="L262" s="444">
        <f t="shared" si="81"/>
        <v>0</v>
      </c>
      <c r="M262" s="444">
        <f t="shared" si="81"/>
        <v>0</v>
      </c>
      <c r="N262" s="444">
        <f t="shared" si="81"/>
        <v>0</v>
      </c>
      <c r="O262" s="444">
        <f t="shared" si="81"/>
        <v>0</v>
      </c>
      <c r="P262" s="444">
        <f t="shared" si="81"/>
        <v>0</v>
      </c>
      <c r="Q262" s="444">
        <f t="shared" si="81"/>
        <v>0</v>
      </c>
      <c r="R262" s="444">
        <f t="shared" si="81"/>
        <v>0</v>
      </c>
      <c r="S262" s="444">
        <f t="shared" si="81"/>
        <v>0</v>
      </c>
      <c r="T262" s="444">
        <f t="shared" si="81"/>
        <v>0</v>
      </c>
      <c r="U262" s="444">
        <f t="shared" si="81"/>
        <v>0</v>
      </c>
      <c r="V262" s="444">
        <f t="shared" si="81"/>
        <v>0</v>
      </c>
      <c r="W262" s="444">
        <f t="shared" si="81"/>
        <v>0</v>
      </c>
      <c r="X262" s="444">
        <f t="shared" si="81"/>
        <v>0</v>
      </c>
      <c r="Y262" s="444">
        <f t="shared" si="81"/>
        <v>0</v>
      </c>
      <c r="Z262" s="444">
        <f t="shared" si="81"/>
        <v>0</v>
      </c>
      <c r="AA262" s="444">
        <f t="shared" si="81"/>
        <v>0</v>
      </c>
      <c r="AB262" s="444">
        <f t="shared" si="81"/>
        <v>0</v>
      </c>
      <c r="AC262" s="444">
        <f t="shared" si="81"/>
        <v>0</v>
      </c>
      <c r="AD262" s="444">
        <f t="shared" si="81"/>
        <v>0</v>
      </c>
      <c r="AE262" s="444">
        <f t="shared" si="81"/>
        <v>0</v>
      </c>
      <c r="AF262" s="444">
        <f t="shared" si="81"/>
        <v>0</v>
      </c>
      <c r="AG262" s="444">
        <f t="shared" si="81"/>
        <v>0</v>
      </c>
      <c r="AH262" s="444">
        <f t="shared" si="81"/>
        <v>0</v>
      </c>
      <c r="AI262" s="444">
        <f t="shared" si="81"/>
        <v>0</v>
      </c>
      <c r="AJ262" s="444">
        <f t="shared" si="81"/>
        <v>0</v>
      </c>
      <c r="AK262" s="69"/>
      <c r="AL262" s="444">
        <f t="shared" si="75"/>
        <v>0</v>
      </c>
      <c r="AM262" s="69"/>
      <c r="AN262" s="444">
        <f t="shared" si="76"/>
        <v>0</v>
      </c>
      <c r="AO262" s="69"/>
    </row>
    <row r="263" spans="3:43" x14ac:dyDescent="0.35">
      <c r="D263"/>
      <c r="E263" s="78"/>
      <c r="F263" s="28" t="s">
        <v>159</v>
      </c>
      <c r="G263" s="28" t="s">
        <v>269</v>
      </c>
      <c r="H263" s="65"/>
      <c r="I263" s="258"/>
      <c r="J263" s="479">
        <f t="shared" ref="J263:AJ263" si="82">ROUND(J180, $H236)</f>
        <v>0</v>
      </c>
      <c r="K263" s="479">
        <f t="shared" si="82"/>
        <v>0</v>
      </c>
      <c r="L263" s="479">
        <f t="shared" si="82"/>
        <v>0</v>
      </c>
      <c r="M263" s="479">
        <f t="shared" si="82"/>
        <v>0</v>
      </c>
      <c r="N263" s="479">
        <f t="shared" si="82"/>
        <v>0</v>
      </c>
      <c r="O263" s="479">
        <f t="shared" si="82"/>
        <v>0</v>
      </c>
      <c r="P263" s="479">
        <f t="shared" si="82"/>
        <v>0</v>
      </c>
      <c r="Q263" s="479">
        <f t="shared" si="82"/>
        <v>0</v>
      </c>
      <c r="R263" s="479">
        <f t="shared" si="82"/>
        <v>0</v>
      </c>
      <c r="S263" s="479">
        <f t="shared" si="82"/>
        <v>0</v>
      </c>
      <c r="T263" s="479">
        <f t="shared" si="82"/>
        <v>0</v>
      </c>
      <c r="U263" s="479">
        <f t="shared" si="82"/>
        <v>0</v>
      </c>
      <c r="V263" s="479">
        <f t="shared" si="82"/>
        <v>0</v>
      </c>
      <c r="W263" s="479">
        <f t="shared" si="82"/>
        <v>0</v>
      </c>
      <c r="X263" s="479">
        <f t="shared" si="82"/>
        <v>0</v>
      </c>
      <c r="Y263" s="479">
        <f t="shared" si="82"/>
        <v>0</v>
      </c>
      <c r="Z263" s="479">
        <f t="shared" si="82"/>
        <v>0</v>
      </c>
      <c r="AA263" s="479">
        <f t="shared" si="82"/>
        <v>0</v>
      </c>
      <c r="AB263" s="479">
        <f t="shared" si="82"/>
        <v>0</v>
      </c>
      <c r="AC263" s="479">
        <f t="shared" si="82"/>
        <v>0</v>
      </c>
      <c r="AD263" s="479">
        <f t="shared" si="82"/>
        <v>0</v>
      </c>
      <c r="AE263" s="479">
        <f t="shared" si="82"/>
        <v>0</v>
      </c>
      <c r="AF263" s="479">
        <f t="shared" si="82"/>
        <v>0</v>
      </c>
      <c r="AG263" s="479">
        <f t="shared" si="82"/>
        <v>0</v>
      </c>
      <c r="AH263" s="479">
        <f t="shared" si="82"/>
        <v>0</v>
      </c>
      <c r="AI263" s="479">
        <f t="shared" si="82"/>
        <v>0</v>
      </c>
      <c r="AJ263" s="479">
        <f t="shared" si="82"/>
        <v>0</v>
      </c>
      <c r="AK263" s="259"/>
      <c r="AL263" s="479">
        <f t="shared" si="75"/>
        <v>0</v>
      </c>
      <c r="AM263" s="259"/>
      <c r="AN263" s="479">
        <f t="shared" si="76"/>
        <v>0</v>
      </c>
      <c r="AO263" s="259"/>
      <c r="AP263" s="256"/>
      <c r="AQ263" s="256"/>
    </row>
    <row r="264" spans="3:43" x14ac:dyDescent="0.35">
      <c r="C264" s="24"/>
      <c r="H264" s="20"/>
      <c r="J264" s="454"/>
      <c r="K264" s="454"/>
      <c r="L264" s="454"/>
      <c r="M264" s="454"/>
      <c r="N264" s="454"/>
      <c r="O264" s="454"/>
      <c r="P264" s="454"/>
      <c r="Q264" s="454"/>
      <c r="R264" s="454"/>
      <c r="S264" s="454"/>
      <c r="T264" s="454"/>
      <c r="U264" s="454"/>
      <c r="V264" s="454"/>
      <c r="W264" s="454"/>
      <c r="X264" s="454"/>
      <c r="Y264" s="454"/>
      <c r="Z264" s="454"/>
      <c r="AA264" s="454"/>
      <c r="AB264" s="454"/>
      <c r="AC264" s="454"/>
      <c r="AD264" s="454"/>
      <c r="AE264" s="454"/>
      <c r="AF264" s="454"/>
      <c r="AG264" s="454"/>
      <c r="AH264" s="454"/>
      <c r="AI264" s="454"/>
      <c r="AJ264" s="454"/>
      <c r="AK264" s="454"/>
      <c r="AL264" s="454"/>
      <c r="AM264" s="454"/>
      <c r="AN264" s="454"/>
      <c r="AO264" s="454"/>
    </row>
    <row r="265" spans="3:43" x14ac:dyDescent="0.35">
      <c r="D265"/>
      <c r="E265" s="27" t="s">
        <v>1180</v>
      </c>
      <c r="F265" s="27"/>
      <c r="H265" s="20"/>
      <c r="J265" s="453"/>
      <c r="K265" s="453"/>
      <c r="L265" s="453"/>
      <c r="M265" s="453"/>
      <c r="N265" s="453"/>
      <c r="O265" s="453"/>
      <c r="P265" s="453"/>
      <c r="Q265" s="453"/>
      <c r="R265" s="453"/>
      <c r="S265" s="453"/>
      <c r="T265" s="453"/>
      <c r="U265" s="453"/>
      <c r="V265" s="453"/>
      <c r="W265" s="453"/>
      <c r="X265" s="453"/>
      <c r="Y265" s="453"/>
      <c r="Z265" s="453"/>
      <c r="AA265" s="453"/>
      <c r="AB265" s="453"/>
      <c r="AC265" s="453"/>
      <c r="AD265" s="453"/>
      <c r="AE265" s="453"/>
      <c r="AF265" s="453"/>
      <c r="AG265" s="453"/>
      <c r="AH265" s="453"/>
      <c r="AI265" s="453"/>
      <c r="AJ265" s="453"/>
      <c r="AK265" s="453"/>
      <c r="AL265" s="453"/>
      <c r="AM265" s="453"/>
      <c r="AN265" s="453"/>
      <c r="AO265" s="453"/>
    </row>
    <row r="266" spans="3:43" x14ac:dyDescent="0.35">
      <c r="D266"/>
      <c r="E266" s="78"/>
      <c r="F266" s="19" t="s">
        <v>153</v>
      </c>
      <c r="G266" s="19" t="s">
        <v>266</v>
      </c>
      <c r="H266" s="64"/>
      <c r="I266" s="255"/>
      <c r="J266" s="477">
        <f t="shared" ref="J266:AJ266" si="83">ROUND(J183, $H230)</f>
        <v>6.0990000000000002</v>
      </c>
      <c r="K266" s="477">
        <f t="shared" si="83"/>
        <v>6.0990000000000002</v>
      </c>
      <c r="L266" s="477">
        <f t="shared" si="83"/>
        <v>5.242</v>
      </c>
      <c r="M266" s="477">
        <f t="shared" si="83"/>
        <v>5.242</v>
      </c>
      <c r="N266" s="477">
        <f t="shared" si="83"/>
        <v>5.242</v>
      </c>
      <c r="O266" s="477">
        <f t="shared" si="83"/>
        <v>5.242</v>
      </c>
      <c r="P266" s="477">
        <f t="shared" si="83"/>
        <v>5.242</v>
      </c>
      <c r="Q266" s="477">
        <f t="shared" si="83"/>
        <v>5.242</v>
      </c>
      <c r="R266" s="477">
        <f t="shared" si="83"/>
        <v>4.6020000000000003</v>
      </c>
      <c r="S266" s="477">
        <f t="shared" si="83"/>
        <v>4.6020000000000003</v>
      </c>
      <c r="T266" s="477">
        <f t="shared" si="83"/>
        <v>4.6020000000000003</v>
      </c>
      <c r="U266" s="477">
        <f t="shared" si="83"/>
        <v>4.6020000000000003</v>
      </c>
      <c r="V266" s="477">
        <f t="shared" si="83"/>
        <v>4.6020000000000003</v>
      </c>
      <c r="W266" s="477">
        <f t="shared" si="83"/>
        <v>4.07</v>
      </c>
      <c r="X266" s="477">
        <f t="shared" si="83"/>
        <v>4.07</v>
      </c>
      <c r="Y266" s="477">
        <f t="shared" si="83"/>
        <v>4.07</v>
      </c>
      <c r="Z266" s="477">
        <f t="shared" si="83"/>
        <v>4.07</v>
      </c>
      <c r="AA266" s="477">
        <f t="shared" si="83"/>
        <v>4.07</v>
      </c>
      <c r="AB266" s="477">
        <f t="shared" si="83"/>
        <v>3.6869999999999998</v>
      </c>
      <c r="AC266" s="477">
        <f t="shared" si="83"/>
        <v>3.6869999999999998</v>
      </c>
      <c r="AD266" s="477">
        <f t="shared" si="83"/>
        <v>3.6869999999999998</v>
      </c>
      <c r="AE266" s="477">
        <f t="shared" si="83"/>
        <v>3.6869999999999998</v>
      </c>
      <c r="AF266" s="477">
        <f t="shared" si="83"/>
        <v>3.6869999999999998</v>
      </c>
      <c r="AG266" s="477">
        <f t="shared" si="83"/>
        <v>13.313000000000001</v>
      </c>
      <c r="AH266" s="477">
        <f t="shared" si="83"/>
        <v>-4</v>
      </c>
      <c r="AI266" s="477">
        <f t="shared" si="83"/>
        <v>-3.956</v>
      </c>
      <c r="AJ266" s="477">
        <f t="shared" si="83"/>
        <v>-4</v>
      </c>
      <c r="AK266" s="269"/>
      <c r="AL266" s="477">
        <f t="shared" ref="AL266:AL272" si="84">ROUND(AL183, $H230)</f>
        <v>-3.956</v>
      </c>
      <c r="AM266" s="269"/>
      <c r="AN266" s="477">
        <f t="shared" ref="AN266:AN272" si="85">ROUND(AN183, $H230)</f>
        <v>-3.7440000000000002</v>
      </c>
      <c r="AO266" s="269"/>
      <c r="AP266" s="256"/>
      <c r="AQ266" s="256"/>
    </row>
    <row r="267" spans="3:43" x14ac:dyDescent="0.35">
      <c r="D267"/>
      <c r="E267" s="78"/>
      <c r="F267" t="s">
        <v>154</v>
      </c>
      <c r="G267" t="s">
        <v>266</v>
      </c>
      <c r="H267" s="20"/>
      <c r="I267" s="256"/>
      <c r="J267" s="478">
        <f t="shared" ref="J267:AJ267" si="86">ROUND(J184, $H231)</f>
        <v>0.64700000000000002</v>
      </c>
      <c r="K267" s="478">
        <f t="shared" si="86"/>
        <v>0.64700000000000002</v>
      </c>
      <c r="L267" s="478">
        <f t="shared" si="86"/>
        <v>0.55600000000000005</v>
      </c>
      <c r="M267" s="478">
        <f t="shared" si="86"/>
        <v>0.55600000000000005</v>
      </c>
      <c r="N267" s="478">
        <f t="shared" si="86"/>
        <v>0.55600000000000005</v>
      </c>
      <c r="O267" s="478">
        <f t="shared" si="86"/>
        <v>0.55600000000000005</v>
      </c>
      <c r="P267" s="478">
        <f t="shared" si="86"/>
        <v>0.55600000000000005</v>
      </c>
      <c r="Q267" s="478">
        <f t="shared" si="86"/>
        <v>0.55600000000000005</v>
      </c>
      <c r="R267" s="478">
        <f t="shared" si="86"/>
        <v>0.48799999999999999</v>
      </c>
      <c r="S267" s="478">
        <f t="shared" si="86"/>
        <v>0.48799999999999999</v>
      </c>
      <c r="T267" s="478">
        <f t="shared" si="86"/>
        <v>0.48799999999999999</v>
      </c>
      <c r="U267" s="478">
        <f t="shared" si="86"/>
        <v>0.48799999999999999</v>
      </c>
      <c r="V267" s="478">
        <f t="shared" si="86"/>
        <v>0.48799999999999999</v>
      </c>
      <c r="W267" s="478">
        <f t="shared" si="86"/>
        <v>0.432</v>
      </c>
      <c r="X267" s="478">
        <f t="shared" si="86"/>
        <v>0.432</v>
      </c>
      <c r="Y267" s="478">
        <f t="shared" si="86"/>
        <v>0.432</v>
      </c>
      <c r="Z267" s="478">
        <f t="shared" si="86"/>
        <v>0.432</v>
      </c>
      <c r="AA267" s="478">
        <f t="shared" si="86"/>
        <v>0.432</v>
      </c>
      <c r="AB267" s="478">
        <f t="shared" si="86"/>
        <v>0.38300000000000001</v>
      </c>
      <c r="AC267" s="478">
        <f t="shared" si="86"/>
        <v>0.38300000000000001</v>
      </c>
      <c r="AD267" s="478">
        <f t="shared" si="86"/>
        <v>0.38300000000000001</v>
      </c>
      <c r="AE267" s="478">
        <f t="shared" si="86"/>
        <v>0.38300000000000001</v>
      </c>
      <c r="AF267" s="478">
        <f t="shared" si="86"/>
        <v>0.38300000000000001</v>
      </c>
      <c r="AG267" s="478">
        <f t="shared" si="86"/>
        <v>1.03</v>
      </c>
      <c r="AH267" s="478">
        <f t="shared" si="86"/>
        <v>-0.42399999999999999</v>
      </c>
      <c r="AI267" s="478">
        <f t="shared" si="86"/>
        <v>-0.42</v>
      </c>
      <c r="AJ267" s="478">
        <f t="shared" si="86"/>
        <v>-0.42399999999999999</v>
      </c>
      <c r="AK267" s="257"/>
      <c r="AL267" s="478">
        <f t="shared" si="84"/>
        <v>-0.42</v>
      </c>
      <c r="AM267" s="257"/>
      <c r="AN267" s="478">
        <f t="shared" si="85"/>
        <v>-0.39400000000000002</v>
      </c>
      <c r="AO267" s="257"/>
      <c r="AP267" s="256"/>
      <c r="AQ267" s="256"/>
    </row>
    <row r="268" spans="3:43" x14ac:dyDescent="0.35">
      <c r="D268"/>
      <c r="E268" s="78"/>
      <c r="F268" t="s">
        <v>155</v>
      </c>
      <c r="G268" t="s">
        <v>266</v>
      </c>
      <c r="H268" s="20"/>
      <c r="I268" s="256"/>
      <c r="J268" s="478">
        <f t="shared" ref="J268:AJ268" si="87">ROUND(J185, $H232)</f>
        <v>0.115</v>
      </c>
      <c r="K268" s="478">
        <f t="shared" si="87"/>
        <v>0.115</v>
      </c>
      <c r="L268" s="478">
        <f t="shared" si="87"/>
        <v>9.9000000000000005E-2</v>
      </c>
      <c r="M268" s="478">
        <f t="shared" si="87"/>
        <v>9.9000000000000005E-2</v>
      </c>
      <c r="N268" s="478">
        <f t="shared" si="87"/>
        <v>9.9000000000000005E-2</v>
      </c>
      <c r="O268" s="478">
        <f t="shared" si="87"/>
        <v>9.9000000000000005E-2</v>
      </c>
      <c r="P268" s="478">
        <f t="shared" si="87"/>
        <v>9.9000000000000005E-2</v>
      </c>
      <c r="Q268" s="478">
        <f t="shared" si="87"/>
        <v>9.9000000000000005E-2</v>
      </c>
      <c r="R268" s="478">
        <f t="shared" si="87"/>
        <v>8.6999999999999994E-2</v>
      </c>
      <c r="S268" s="478">
        <f t="shared" si="87"/>
        <v>8.6999999999999994E-2</v>
      </c>
      <c r="T268" s="478">
        <f t="shared" si="87"/>
        <v>8.6999999999999994E-2</v>
      </c>
      <c r="U268" s="478">
        <f t="shared" si="87"/>
        <v>8.6999999999999994E-2</v>
      </c>
      <c r="V268" s="478">
        <f t="shared" si="87"/>
        <v>8.6999999999999994E-2</v>
      </c>
      <c r="W268" s="478">
        <f t="shared" si="87"/>
        <v>7.6999999999999999E-2</v>
      </c>
      <c r="X268" s="478">
        <f t="shared" si="87"/>
        <v>7.6999999999999999E-2</v>
      </c>
      <c r="Y268" s="478">
        <f t="shared" si="87"/>
        <v>7.6999999999999999E-2</v>
      </c>
      <c r="Z268" s="478">
        <f t="shared" si="87"/>
        <v>7.6999999999999999E-2</v>
      </c>
      <c r="AA268" s="478">
        <f t="shared" si="87"/>
        <v>7.6999999999999999E-2</v>
      </c>
      <c r="AB268" s="478">
        <f t="shared" si="87"/>
        <v>7.0000000000000007E-2</v>
      </c>
      <c r="AC268" s="478">
        <f t="shared" si="87"/>
        <v>7.0000000000000007E-2</v>
      </c>
      <c r="AD268" s="478">
        <f t="shared" si="87"/>
        <v>7.0000000000000007E-2</v>
      </c>
      <c r="AE268" s="478">
        <f t="shared" si="87"/>
        <v>7.0000000000000007E-2</v>
      </c>
      <c r="AF268" s="478">
        <f t="shared" si="87"/>
        <v>7.0000000000000007E-2</v>
      </c>
      <c r="AG268" s="478">
        <f t="shared" si="87"/>
        <v>0.49</v>
      </c>
      <c r="AH268" s="478">
        <f t="shared" si="87"/>
        <v>-7.4999999999999997E-2</v>
      </c>
      <c r="AI268" s="478">
        <f t="shared" si="87"/>
        <v>-7.3999999999999996E-2</v>
      </c>
      <c r="AJ268" s="478">
        <f t="shared" si="87"/>
        <v>-7.4999999999999997E-2</v>
      </c>
      <c r="AK268" s="257"/>
      <c r="AL268" s="478">
        <f t="shared" si="84"/>
        <v>-7.3999999999999996E-2</v>
      </c>
      <c r="AM268" s="257"/>
      <c r="AN268" s="478">
        <f t="shared" si="85"/>
        <v>-7.0999999999999994E-2</v>
      </c>
      <c r="AO268" s="257"/>
      <c r="AP268" s="256"/>
      <c r="AQ268" s="256"/>
    </row>
    <row r="269" spans="3:43" x14ac:dyDescent="0.35">
      <c r="D269"/>
      <c r="E269" s="78"/>
      <c r="F269" t="s">
        <v>156</v>
      </c>
      <c r="G269" t="s">
        <v>267</v>
      </c>
      <c r="H269" s="20"/>
      <c r="J269" s="444">
        <f t="shared" ref="J269:AJ269" si="88">ROUND(J186, $H233)</f>
        <v>5.0999999999999996</v>
      </c>
      <c r="K269" s="444">
        <f t="shared" si="88"/>
        <v>0</v>
      </c>
      <c r="L269" s="444">
        <f t="shared" si="88"/>
        <v>7.0000000000000007E-2</v>
      </c>
      <c r="M269" s="444">
        <f t="shared" si="88"/>
        <v>1.08</v>
      </c>
      <c r="N269" s="444">
        <f t="shared" si="88"/>
        <v>12.3</v>
      </c>
      <c r="O269" s="444">
        <f t="shared" si="88"/>
        <v>36.42</v>
      </c>
      <c r="P269" s="444">
        <f t="shared" si="88"/>
        <v>124.3</v>
      </c>
      <c r="Q269" s="444">
        <f t="shared" si="88"/>
        <v>0</v>
      </c>
      <c r="R269" s="444">
        <f t="shared" si="88"/>
        <v>7.0000000000000007E-2</v>
      </c>
      <c r="S269" s="444">
        <f t="shared" si="88"/>
        <v>135.81</v>
      </c>
      <c r="T269" s="444">
        <f t="shared" si="88"/>
        <v>255.56</v>
      </c>
      <c r="U269" s="444">
        <f t="shared" si="88"/>
        <v>407.67</v>
      </c>
      <c r="V269" s="444">
        <f t="shared" si="88"/>
        <v>941.58</v>
      </c>
      <c r="W269" s="444">
        <f t="shared" si="88"/>
        <v>7.0000000000000007E-2</v>
      </c>
      <c r="X269" s="444">
        <f t="shared" si="88"/>
        <v>267.45999999999998</v>
      </c>
      <c r="Y269" s="444">
        <f t="shared" si="88"/>
        <v>240.07</v>
      </c>
      <c r="Z269" s="444">
        <f t="shared" si="88"/>
        <v>461.19</v>
      </c>
      <c r="AA269" s="444">
        <f t="shared" si="88"/>
        <v>948.01</v>
      </c>
      <c r="AB269" s="444">
        <f t="shared" si="88"/>
        <v>7.0000000000000007E-2</v>
      </c>
      <c r="AC269" s="444">
        <f t="shared" si="88"/>
        <v>584.82000000000005</v>
      </c>
      <c r="AD269" s="444">
        <f t="shared" si="88"/>
        <v>3597.82</v>
      </c>
      <c r="AE269" s="444">
        <f t="shared" si="88"/>
        <v>7497.61</v>
      </c>
      <c r="AF269" s="444">
        <f t="shared" si="88"/>
        <v>16686.71</v>
      </c>
      <c r="AG269" s="444">
        <f t="shared" si="88"/>
        <v>0</v>
      </c>
      <c r="AH269" s="444">
        <f t="shared" si="88"/>
        <v>0</v>
      </c>
      <c r="AI269" s="444">
        <f t="shared" si="88"/>
        <v>0</v>
      </c>
      <c r="AJ269" s="444">
        <f t="shared" si="88"/>
        <v>2.04</v>
      </c>
      <c r="AK269" s="69"/>
      <c r="AL269" s="444">
        <f t="shared" si="84"/>
        <v>1.87</v>
      </c>
      <c r="AM269" s="69"/>
      <c r="AN269" s="444">
        <f t="shared" si="85"/>
        <v>12.2</v>
      </c>
      <c r="AO269" s="69"/>
    </row>
    <row r="270" spans="3:43" x14ac:dyDescent="0.35">
      <c r="D270"/>
      <c r="E270" s="78"/>
      <c r="F270" t="s">
        <v>157</v>
      </c>
      <c r="G270" t="s">
        <v>268</v>
      </c>
      <c r="H270" s="20"/>
      <c r="J270" s="444">
        <f t="shared" ref="J270:AJ270" si="89">ROUND(J187, $H234)</f>
        <v>0</v>
      </c>
      <c r="K270" s="444">
        <f t="shared" si="89"/>
        <v>0</v>
      </c>
      <c r="L270" s="444">
        <f t="shared" si="89"/>
        <v>0</v>
      </c>
      <c r="M270" s="444">
        <f t="shared" si="89"/>
        <v>0</v>
      </c>
      <c r="N270" s="444">
        <f t="shared" si="89"/>
        <v>0</v>
      </c>
      <c r="O270" s="444">
        <f t="shared" si="89"/>
        <v>0</v>
      </c>
      <c r="P270" s="444">
        <f t="shared" si="89"/>
        <v>0</v>
      </c>
      <c r="Q270" s="444">
        <f t="shared" si="89"/>
        <v>0</v>
      </c>
      <c r="R270" s="444">
        <f t="shared" si="89"/>
        <v>0</v>
      </c>
      <c r="S270" s="444">
        <f t="shared" si="89"/>
        <v>0</v>
      </c>
      <c r="T270" s="444">
        <f t="shared" si="89"/>
        <v>0</v>
      </c>
      <c r="U270" s="444">
        <f t="shared" si="89"/>
        <v>0</v>
      </c>
      <c r="V270" s="444">
        <f t="shared" si="89"/>
        <v>0</v>
      </c>
      <c r="W270" s="444">
        <f t="shared" si="89"/>
        <v>0</v>
      </c>
      <c r="X270" s="444">
        <f t="shared" si="89"/>
        <v>0</v>
      </c>
      <c r="Y270" s="444">
        <f t="shared" si="89"/>
        <v>0</v>
      </c>
      <c r="Z270" s="444">
        <f t="shared" si="89"/>
        <v>0</v>
      </c>
      <c r="AA270" s="444">
        <f t="shared" si="89"/>
        <v>0</v>
      </c>
      <c r="AB270" s="444">
        <f t="shared" si="89"/>
        <v>0</v>
      </c>
      <c r="AC270" s="444">
        <f t="shared" si="89"/>
        <v>0</v>
      </c>
      <c r="AD270" s="444">
        <f t="shared" si="89"/>
        <v>0</v>
      </c>
      <c r="AE270" s="444">
        <f t="shared" si="89"/>
        <v>0</v>
      </c>
      <c r="AF270" s="444">
        <f t="shared" si="89"/>
        <v>0</v>
      </c>
      <c r="AG270" s="444">
        <f t="shared" si="89"/>
        <v>0</v>
      </c>
      <c r="AH270" s="444">
        <f t="shared" si="89"/>
        <v>0</v>
      </c>
      <c r="AI270" s="444">
        <f t="shared" si="89"/>
        <v>0</v>
      </c>
      <c r="AJ270" s="444">
        <f t="shared" si="89"/>
        <v>0</v>
      </c>
      <c r="AK270" s="69"/>
      <c r="AL270" s="444">
        <f t="shared" si="84"/>
        <v>0</v>
      </c>
      <c r="AM270" s="69"/>
      <c r="AN270" s="444">
        <f t="shared" si="85"/>
        <v>0</v>
      </c>
      <c r="AO270" s="69"/>
    </row>
    <row r="271" spans="3:43" x14ac:dyDescent="0.35">
      <c r="D271"/>
      <c r="E271" s="78"/>
      <c r="F271" t="s">
        <v>158</v>
      </c>
      <c r="G271" t="s">
        <v>268</v>
      </c>
      <c r="H271" s="20"/>
      <c r="J271" s="444">
        <f t="shared" ref="J271:AJ271" si="90">ROUND(J188, $H235)</f>
        <v>0</v>
      </c>
      <c r="K271" s="444">
        <f t="shared" si="90"/>
        <v>0</v>
      </c>
      <c r="L271" s="444">
        <f t="shared" si="90"/>
        <v>0</v>
      </c>
      <c r="M271" s="444">
        <f t="shared" si="90"/>
        <v>0</v>
      </c>
      <c r="N271" s="444">
        <f t="shared" si="90"/>
        <v>0</v>
      </c>
      <c r="O271" s="444">
        <f t="shared" si="90"/>
        <v>0</v>
      </c>
      <c r="P271" s="444">
        <f t="shared" si="90"/>
        <v>0</v>
      </c>
      <c r="Q271" s="444">
        <f t="shared" si="90"/>
        <v>0</v>
      </c>
      <c r="R271" s="444">
        <f t="shared" si="90"/>
        <v>0</v>
      </c>
      <c r="S271" s="444">
        <f t="shared" si="90"/>
        <v>0</v>
      </c>
      <c r="T271" s="444">
        <f t="shared" si="90"/>
        <v>0</v>
      </c>
      <c r="U271" s="444">
        <f t="shared" si="90"/>
        <v>0</v>
      </c>
      <c r="V271" s="444">
        <f t="shared" si="90"/>
        <v>0</v>
      </c>
      <c r="W271" s="444">
        <f t="shared" si="90"/>
        <v>0</v>
      </c>
      <c r="X271" s="444">
        <f t="shared" si="90"/>
        <v>0</v>
      </c>
      <c r="Y271" s="444">
        <f t="shared" si="90"/>
        <v>0</v>
      </c>
      <c r="Z271" s="444">
        <f t="shared" si="90"/>
        <v>0</v>
      </c>
      <c r="AA271" s="444">
        <f t="shared" si="90"/>
        <v>0</v>
      </c>
      <c r="AB271" s="444">
        <f t="shared" si="90"/>
        <v>0</v>
      </c>
      <c r="AC271" s="444">
        <f t="shared" si="90"/>
        <v>0</v>
      </c>
      <c r="AD271" s="444">
        <f t="shared" si="90"/>
        <v>0</v>
      </c>
      <c r="AE271" s="444">
        <f t="shared" si="90"/>
        <v>0</v>
      </c>
      <c r="AF271" s="444">
        <f t="shared" si="90"/>
        <v>0</v>
      </c>
      <c r="AG271" s="444">
        <f t="shared" si="90"/>
        <v>0</v>
      </c>
      <c r="AH271" s="444">
        <f t="shared" si="90"/>
        <v>0</v>
      </c>
      <c r="AI271" s="444">
        <f t="shared" si="90"/>
        <v>0</v>
      </c>
      <c r="AJ271" s="444">
        <f t="shared" si="90"/>
        <v>0</v>
      </c>
      <c r="AK271" s="69"/>
      <c r="AL271" s="444">
        <f t="shared" si="84"/>
        <v>0</v>
      </c>
      <c r="AM271" s="69"/>
      <c r="AN271" s="444">
        <f t="shared" si="85"/>
        <v>0</v>
      </c>
      <c r="AO271" s="69"/>
    </row>
    <row r="272" spans="3:43" x14ac:dyDescent="0.35">
      <c r="D272"/>
      <c r="E272" s="78"/>
      <c r="F272" s="28" t="s">
        <v>159</v>
      </c>
      <c r="G272" s="28" t="s">
        <v>269</v>
      </c>
      <c r="H272" s="65"/>
      <c r="I272" s="258"/>
      <c r="J272" s="479">
        <f t="shared" ref="J272:AJ272" si="91">ROUND(J189, $H236)</f>
        <v>0</v>
      </c>
      <c r="K272" s="479">
        <f t="shared" si="91"/>
        <v>0</v>
      </c>
      <c r="L272" s="479">
        <f t="shared" si="91"/>
        <v>0</v>
      </c>
      <c r="M272" s="479">
        <f t="shared" si="91"/>
        <v>0</v>
      </c>
      <c r="N272" s="479">
        <f t="shared" si="91"/>
        <v>0</v>
      </c>
      <c r="O272" s="479">
        <f t="shared" si="91"/>
        <v>0</v>
      </c>
      <c r="P272" s="479">
        <f t="shared" si="91"/>
        <v>0</v>
      </c>
      <c r="Q272" s="479">
        <f t="shared" si="91"/>
        <v>0</v>
      </c>
      <c r="R272" s="479">
        <f t="shared" si="91"/>
        <v>0</v>
      </c>
      <c r="S272" s="479">
        <f t="shared" si="91"/>
        <v>0</v>
      </c>
      <c r="T272" s="479">
        <f t="shared" si="91"/>
        <v>0</v>
      </c>
      <c r="U272" s="479">
        <f t="shared" si="91"/>
        <v>0</v>
      </c>
      <c r="V272" s="479">
        <f t="shared" si="91"/>
        <v>0</v>
      </c>
      <c r="W272" s="479">
        <f t="shared" si="91"/>
        <v>0</v>
      </c>
      <c r="X272" s="479">
        <f t="shared" si="91"/>
        <v>0</v>
      </c>
      <c r="Y272" s="479">
        <f t="shared" si="91"/>
        <v>0</v>
      </c>
      <c r="Z272" s="479">
        <f t="shared" si="91"/>
        <v>0</v>
      </c>
      <c r="AA272" s="479">
        <f t="shared" si="91"/>
        <v>0</v>
      </c>
      <c r="AB272" s="479">
        <f t="shared" si="91"/>
        <v>0</v>
      </c>
      <c r="AC272" s="479">
        <f t="shared" si="91"/>
        <v>0</v>
      </c>
      <c r="AD272" s="479">
        <f t="shared" si="91"/>
        <v>0</v>
      </c>
      <c r="AE272" s="479">
        <f t="shared" si="91"/>
        <v>0</v>
      </c>
      <c r="AF272" s="479">
        <f t="shared" si="91"/>
        <v>0</v>
      </c>
      <c r="AG272" s="479">
        <f t="shared" si="91"/>
        <v>0</v>
      </c>
      <c r="AH272" s="479">
        <f t="shared" si="91"/>
        <v>0</v>
      </c>
      <c r="AI272" s="479">
        <f t="shared" si="91"/>
        <v>0</v>
      </c>
      <c r="AJ272" s="479">
        <f t="shared" si="91"/>
        <v>0</v>
      </c>
      <c r="AK272" s="259"/>
      <c r="AL272" s="479">
        <f t="shared" si="84"/>
        <v>0</v>
      </c>
      <c r="AM272" s="259"/>
      <c r="AN272" s="479">
        <f t="shared" si="85"/>
        <v>0</v>
      </c>
      <c r="AO272" s="259"/>
      <c r="AP272" s="256"/>
      <c r="AQ272" s="256"/>
    </row>
    <row r="273" spans="4:43" x14ac:dyDescent="0.35">
      <c r="D273"/>
      <c r="E273" s="78"/>
      <c r="H273" s="20"/>
      <c r="J273" s="189"/>
      <c r="K273" s="189"/>
      <c r="L273" s="189"/>
      <c r="M273" s="189"/>
      <c r="N273" s="189"/>
      <c r="O273" s="189"/>
      <c r="P273" s="189"/>
      <c r="Q273" s="189"/>
      <c r="R273" s="189"/>
      <c r="S273" s="189"/>
      <c r="T273" s="189"/>
      <c r="U273" s="189"/>
      <c r="V273" s="189"/>
      <c r="W273" s="189"/>
      <c r="X273" s="189"/>
      <c r="Y273" s="189"/>
      <c r="Z273" s="189"/>
      <c r="AA273" s="189"/>
      <c r="AB273" s="189"/>
      <c r="AC273" s="189"/>
      <c r="AD273" s="189"/>
      <c r="AE273" s="189"/>
      <c r="AF273" s="189"/>
      <c r="AG273" s="189"/>
      <c r="AH273" s="189"/>
      <c r="AI273" s="189"/>
      <c r="AJ273" s="189"/>
      <c r="AK273" s="189"/>
      <c r="AL273" s="189"/>
      <c r="AM273" s="189"/>
      <c r="AN273" s="189"/>
      <c r="AO273" s="189"/>
    </row>
    <row r="274" spans="4:43" x14ac:dyDescent="0.35">
      <c r="D274"/>
      <c r="E274" s="27" t="s">
        <v>1181</v>
      </c>
      <c r="F274" s="27"/>
      <c r="H274" s="20"/>
      <c r="J274" s="453"/>
      <c r="K274" s="453"/>
      <c r="L274" s="453"/>
      <c r="M274" s="453"/>
      <c r="N274" s="453"/>
      <c r="O274" s="453"/>
      <c r="P274" s="453"/>
      <c r="Q274" s="453"/>
      <c r="R274" s="453"/>
      <c r="S274" s="453"/>
      <c r="T274" s="453"/>
      <c r="U274" s="453"/>
      <c r="V274" s="453"/>
      <c r="W274" s="453"/>
      <c r="X274" s="453"/>
      <c r="Y274" s="453"/>
      <c r="Z274" s="453"/>
      <c r="AA274" s="453"/>
      <c r="AB274" s="453"/>
      <c r="AC274" s="453"/>
      <c r="AD274" s="453"/>
      <c r="AE274" s="453"/>
      <c r="AF274" s="453"/>
      <c r="AG274" s="453"/>
      <c r="AH274" s="453"/>
      <c r="AI274" s="453"/>
      <c r="AJ274" s="453"/>
      <c r="AK274" s="453"/>
      <c r="AL274" s="453"/>
      <c r="AM274" s="453"/>
      <c r="AN274" s="453"/>
      <c r="AO274" s="453"/>
    </row>
    <row r="275" spans="4:43" x14ac:dyDescent="0.35">
      <c r="D275"/>
      <c r="E275" s="78"/>
      <c r="F275" s="19" t="s">
        <v>153</v>
      </c>
      <c r="G275" s="19" t="s">
        <v>266</v>
      </c>
      <c r="H275" s="64"/>
      <c r="I275" s="255"/>
      <c r="J275" s="477">
        <f t="shared" ref="J275:AJ275" si="92">ROUND(J192, $H230)</f>
        <v>6.5709999999999997</v>
      </c>
      <c r="K275" s="477">
        <f t="shared" si="92"/>
        <v>6.5709999999999997</v>
      </c>
      <c r="L275" s="477">
        <f t="shared" si="92"/>
        <v>5.6470000000000002</v>
      </c>
      <c r="M275" s="477">
        <f t="shared" si="92"/>
        <v>5.6470000000000002</v>
      </c>
      <c r="N275" s="477">
        <f t="shared" si="92"/>
        <v>5.6470000000000002</v>
      </c>
      <c r="O275" s="477">
        <f t="shared" si="92"/>
        <v>5.6470000000000002</v>
      </c>
      <c r="P275" s="477">
        <f t="shared" si="92"/>
        <v>5.6470000000000002</v>
      </c>
      <c r="Q275" s="477">
        <f t="shared" si="92"/>
        <v>5.6470000000000002</v>
      </c>
      <c r="R275" s="477">
        <f t="shared" si="92"/>
        <v>4.9580000000000002</v>
      </c>
      <c r="S275" s="477">
        <f t="shared" si="92"/>
        <v>4.9580000000000002</v>
      </c>
      <c r="T275" s="477">
        <f t="shared" si="92"/>
        <v>4.9580000000000002</v>
      </c>
      <c r="U275" s="477">
        <f t="shared" si="92"/>
        <v>4.9580000000000002</v>
      </c>
      <c r="V275" s="477">
        <f t="shared" si="92"/>
        <v>4.9580000000000002</v>
      </c>
      <c r="W275" s="477">
        <f t="shared" si="92"/>
        <v>4.3849999999999998</v>
      </c>
      <c r="X275" s="477">
        <f t="shared" si="92"/>
        <v>4.3849999999999998</v>
      </c>
      <c r="Y275" s="477">
        <f t="shared" si="92"/>
        <v>4.3849999999999998</v>
      </c>
      <c r="Z275" s="477">
        <f t="shared" si="92"/>
        <v>4.3849999999999998</v>
      </c>
      <c r="AA275" s="477">
        <f t="shared" si="92"/>
        <v>4.3849999999999998</v>
      </c>
      <c r="AB275" s="477">
        <f t="shared" si="92"/>
        <v>3.6869999999999998</v>
      </c>
      <c r="AC275" s="477">
        <f t="shared" si="92"/>
        <v>3.6869999999999998</v>
      </c>
      <c r="AD275" s="477">
        <f t="shared" si="92"/>
        <v>3.6869999999999998</v>
      </c>
      <c r="AE275" s="477">
        <f t="shared" si="92"/>
        <v>3.6869999999999998</v>
      </c>
      <c r="AF275" s="477">
        <f t="shared" si="92"/>
        <v>3.6869999999999998</v>
      </c>
      <c r="AG275" s="477">
        <f t="shared" si="92"/>
        <v>14.279</v>
      </c>
      <c r="AH275" s="477">
        <f t="shared" si="92"/>
        <v>-4.3099999999999996</v>
      </c>
      <c r="AI275" s="477">
        <f t="shared" si="92"/>
        <v>-4.2610000000000001</v>
      </c>
      <c r="AJ275" s="477">
        <f t="shared" si="92"/>
        <v>-4.3099999999999996</v>
      </c>
      <c r="AK275" s="269"/>
      <c r="AL275" s="477">
        <f t="shared" ref="AL275:AL281" si="93">ROUND(AL192, $H230)</f>
        <v>-4.2610000000000001</v>
      </c>
      <c r="AM275" s="269"/>
      <c r="AN275" s="477">
        <f t="shared" ref="AN275:AN281" si="94">ROUND(AN192, $H230)</f>
        <v>-4.0010000000000003</v>
      </c>
      <c r="AO275" s="269"/>
      <c r="AP275" s="256"/>
      <c r="AQ275" s="256"/>
    </row>
    <row r="276" spans="4:43" x14ac:dyDescent="0.35">
      <c r="D276"/>
      <c r="E276" s="78"/>
      <c r="F276" t="s">
        <v>154</v>
      </c>
      <c r="G276" t="s">
        <v>266</v>
      </c>
      <c r="H276" s="20"/>
      <c r="I276" s="256"/>
      <c r="J276" s="478">
        <f t="shared" ref="J276:AJ276" si="95">ROUND(J193, $H231)</f>
        <v>0.70599999999999996</v>
      </c>
      <c r="K276" s="478">
        <f t="shared" si="95"/>
        <v>0.70599999999999996</v>
      </c>
      <c r="L276" s="478">
        <f t="shared" si="95"/>
        <v>0.60699999999999998</v>
      </c>
      <c r="M276" s="478">
        <f t="shared" si="95"/>
        <v>0.60699999999999998</v>
      </c>
      <c r="N276" s="478">
        <f t="shared" si="95"/>
        <v>0.60699999999999998</v>
      </c>
      <c r="O276" s="478">
        <f t="shared" si="95"/>
        <v>0.60699999999999998</v>
      </c>
      <c r="P276" s="478">
        <f t="shared" si="95"/>
        <v>0.60699999999999998</v>
      </c>
      <c r="Q276" s="478">
        <f t="shared" si="95"/>
        <v>0.60699999999999998</v>
      </c>
      <c r="R276" s="478">
        <f t="shared" si="95"/>
        <v>0.53300000000000003</v>
      </c>
      <c r="S276" s="478">
        <f t="shared" si="95"/>
        <v>0.53300000000000003</v>
      </c>
      <c r="T276" s="478">
        <f t="shared" si="95"/>
        <v>0.53300000000000003</v>
      </c>
      <c r="U276" s="478">
        <f t="shared" si="95"/>
        <v>0.53300000000000003</v>
      </c>
      <c r="V276" s="478">
        <f t="shared" si="95"/>
        <v>0.53300000000000003</v>
      </c>
      <c r="W276" s="478">
        <f t="shared" si="95"/>
        <v>0.47099999999999997</v>
      </c>
      <c r="X276" s="478">
        <f t="shared" si="95"/>
        <v>0.47099999999999997</v>
      </c>
      <c r="Y276" s="478">
        <f t="shared" si="95"/>
        <v>0.47099999999999997</v>
      </c>
      <c r="Z276" s="478">
        <f t="shared" si="95"/>
        <v>0.47099999999999997</v>
      </c>
      <c r="AA276" s="478">
        <f t="shared" si="95"/>
        <v>0.47099999999999997</v>
      </c>
      <c r="AB276" s="478">
        <f t="shared" si="95"/>
        <v>0.38300000000000001</v>
      </c>
      <c r="AC276" s="478">
        <f t="shared" si="95"/>
        <v>0.38300000000000001</v>
      </c>
      <c r="AD276" s="478">
        <f t="shared" si="95"/>
        <v>0.38300000000000001</v>
      </c>
      <c r="AE276" s="478">
        <f t="shared" si="95"/>
        <v>0.38300000000000001</v>
      </c>
      <c r="AF276" s="478">
        <f t="shared" si="95"/>
        <v>0.38300000000000001</v>
      </c>
      <c r="AG276" s="478">
        <f t="shared" si="95"/>
        <v>1.1180000000000001</v>
      </c>
      <c r="AH276" s="478">
        <f t="shared" si="95"/>
        <v>-0.46300000000000002</v>
      </c>
      <c r="AI276" s="478">
        <f t="shared" si="95"/>
        <v>-0.45800000000000002</v>
      </c>
      <c r="AJ276" s="478">
        <f t="shared" si="95"/>
        <v>-0.46300000000000002</v>
      </c>
      <c r="AK276" s="257"/>
      <c r="AL276" s="478">
        <f t="shared" si="93"/>
        <v>-0.45800000000000002</v>
      </c>
      <c r="AM276" s="257"/>
      <c r="AN276" s="478">
        <f t="shared" si="94"/>
        <v>-0.42599999999999999</v>
      </c>
      <c r="AO276" s="257"/>
      <c r="AP276" s="256"/>
      <c r="AQ276" s="256"/>
    </row>
    <row r="277" spans="4:43" x14ac:dyDescent="0.35">
      <c r="D277"/>
      <c r="E277" s="78"/>
      <c r="F277" t="s">
        <v>155</v>
      </c>
      <c r="G277" t="s">
        <v>266</v>
      </c>
      <c r="H277" s="20"/>
      <c r="I277" s="256"/>
      <c r="J277" s="478">
        <f t="shared" ref="J277:AJ277" si="96">ROUND(J194, $H232)</f>
        <v>0.12</v>
      </c>
      <c r="K277" s="478">
        <f t="shared" si="96"/>
        <v>0.12</v>
      </c>
      <c r="L277" s="478">
        <f t="shared" si="96"/>
        <v>0.10299999999999999</v>
      </c>
      <c r="M277" s="478">
        <f t="shared" si="96"/>
        <v>0.10299999999999999</v>
      </c>
      <c r="N277" s="478">
        <f t="shared" si="96"/>
        <v>0.10299999999999999</v>
      </c>
      <c r="O277" s="478">
        <f t="shared" si="96"/>
        <v>0.10299999999999999</v>
      </c>
      <c r="P277" s="478">
        <f t="shared" si="96"/>
        <v>0.10299999999999999</v>
      </c>
      <c r="Q277" s="478">
        <f t="shared" si="96"/>
        <v>0.10299999999999999</v>
      </c>
      <c r="R277" s="478">
        <f t="shared" si="96"/>
        <v>9.0999999999999998E-2</v>
      </c>
      <c r="S277" s="478">
        <f t="shared" si="96"/>
        <v>9.0999999999999998E-2</v>
      </c>
      <c r="T277" s="478">
        <f t="shared" si="96"/>
        <v>9.0999999999999998E-2</v>
      </c>
      <c r="U277" s="478">
        <f t="shared" si="96"/>
        <v>9.0999999999999998E-2</v>
      </c>
      <c r="V277" s="478">
        <f t="shared" si="96"/>
        <v>9.0999999999999998E-2</v>
      </c>
      <c r="W277" s="478">
        <f t="shared" si="96"/>
        <v>0.08</v>
      </c>
      <c r="X277" s="478">
        <f t="shared" si="96"/>
        <v>0.08</v>
      </c>
      <c r="Y277" s="478">
        <f t="shared" si="96"/>
        <v>0.08</v>
      </c>
      <c r="Z277" s="478">
        <f t="shared" si="96"/>
        <v>0.08</v>
      </c>
      <c r="AA277" s="478">
        <f t="shared" si="96"/>
        <v>0.08</v>
      </c>
      <c r="AB277" s="478">
        <f t="shared" si="96"/>
        <v>7.0000000000000007E-2</v>
      </c>
      <c r="AC277" s="478">
        <f t="shared" si="96"/>
        <v>7.0000000000000007E-2</v>
      </c>
      <c r="AD277" s="478">
        <f t="shared" si="96"/>
        <v>7.0000000000000007E-2</v>
      </c>
      <c r="AE277" s="478">
        <f t="shared" si="96"/>
        <v>7.0000000000000007E-2</v>
      </c>
      <c r="AF277" s="478">
        <f t="shared" si="96"/>
        <v>7.0000000000000007E-2</v>
      </c>
      <c r="AG277" s="478">
        <f t="shared" si="96"/>
        <v>0.52400000000000002</v>
      </c>
      <c r="AH277" s="478">
        <f t="shared" si="96"/>
        <v>-7.9000000000000001E-2</v>
      </c>
      <c r="AI277" s="478">
        <f t="shared" si="96"/>
        <v>-7.8E-2</v>
      </c>
      <c r="AJ277" s="478">
        <f t="shared" si="96"/>
        <v>-7.9000000000000001E-2</v>
      </c>
      <c r="AK277" s="257"/>
      <c r="AL277" s="478">
        <f t="shared" si="93"/>
        <v>-7.8E-2</v>
      </c>
      <c r="AM277" s="257"/>
      <c r="AN277" s="478">
        <f t="shared" si="94"/>
        <v>-7.3999999999999996E-2</v>
      </c>
      <c r="AO277" s="257"/>
      <c r="AP277" s="256"/>
      <c r="AQ277" s="256"/>
    </row>
    <row r="278" spans="4:43" x14ac:dyDescent="0.35">
      <c r="D278"/>
      <c r="E278" s="78"/>
      <c r="F278" t="s">
        <v>156</v>
      </c>
      <c r="G278" t="s">
        <v>267</v>
      </c>
      <c r="H278" s="20"/>
      <c r="J278" s="444">
        <f t="shared" ref="J278:AJ278" si="97">ROUND(J195, $H233)</f>
        <v>5.5</v>
      </c>
      <c r="K278" s="444">
        <f t="shared" si="97"/>
        <v>0</v>
      </c>
      <c r="L278" s="444">
        <f t="shared" si="97"/>
        <v>7.0000000000000007E-2</v>
      </c>
      <c r="M278" s="444">
        <f t="shared" si="97"/>
        <v>1.1599999999999999</v>
      </c>
      <c r="N278" s="444">
        <f t="shared" si="97"/>
        <v>13.3</v>
      </c>
      <c r="O278" s="444">
        <f t="shared" si="97"/>
        <v>39.380000000000003</v>
      </c>
      <c r="P278" s="444">
        <f t="shared" si="97"/>
        <v>134.43</v>
      </c>
      <c r="Q278" s="444">
        <f t="shared" si="97"/>
        <v>0</v>
      </c>
      <c r="R278" s="444">
        <f t="shared" si="97"/>
        <v>7.0000000000000007E-2</v>
      </c>
      <c r="S278" s="444">
        <f t="shared" si="97"/>
        <v>146.81</v>
      </c>
      <c r="T278" s="444">
        <f t="shared" si="97"/>
        <v>276.27</v>
      </c>
      <c r="U278" s="444">
        <f t="shared" si="97"/>
        <v>440.71</v>
      </c>
      <c r="V278" s="444">
        <f t="shared" si="97"/>
        <v>1017.89</v>
      </c>
      <c r="W278" s="444">
        <f t="shared" si="97"/>
        <v>7.0000000000000007E-2</v>
      </c>
      <c r="X278" s="444">
        <f t="shared" si="97"/>
        <v>288.95999999999998</v>
      </c>
      <c r="Y278" s="444">
        <f t="shared" si="97"/>
        <v>259.36</v>
      </c>
      <c r="Z278" s="444">
        <f t="shared" si="97"/>
        <v>498.26</v>
      </c>
      <c r="AA278" s="444">
        <f t="shared" si="97"/>
        <v>1024.23</v>
      </c>
      <c r="AB278" s="444">
        <f t="shared" si="97"/>
        <v>7.0000000000000007E-2</v>
      </c>
      <c r="AC278" s="444">
        <f t="shared" si="97"/>
        <v>764.95</v>
      </c>
      <c r="AD278" s="444">
        <f t="shared" si="97"/>
        <v>4503.1499999999996</v>
      </c>
      <c r="AE278" s="444">
        <f t="shared" si="97"/>
        <v>9366.44</v>
      </c>
      <c r="AF278" s="444">
        <f t="shared" si="97"/>
        <v>21042.71</v>
      </c>
      <c r="AG278" s="444">
        <f t="shared" si="97"/>
        <v>0</v>
      </c>
      <c r="AH278" s="444">
        <f t="shared" si="97"/>
        <v>0</v>
      </c>
      <c r="AI278" s="444">
        <f t="shared" si="97"/>
        <v>0</v>
      </c>
      <c r="AJ278" s="444">
        <f t="shared" si="97"/>
        <v>2.21</v>
      </c>
      <c r="AK278" s="69"/>
      <c r="AL278" s="444">
        <f t="shared" si="93"/>
        <v>2.02</v>
      </c>
      <c r="AM278" s="69"/>
      <c r="AN278" s="444">
        <f t="shared" si="94"/>
        <v>13.07</v>
      </c>
      <c r="AO278" s="69"/>
    </row>
    <row r="279" spans="4:43" x14ac:dyDescent="0.35">
      <c r="D279"/>
      <c r="E279" s="78"/>
      <c r="F279" t="s">
        <v>157</v>
      </c>
      <c r="G279" t="s">
        <v>268</v>
      </c>
      <c r="H279" s="20"/>
      <c r="J279" s="444">
        <f t="shared" ref="J279:AJ279" si="98">ROUND(J196, $H234)</f>
        <v>0</v>
      </c>
      <c r="K279" s="444">
        <f t="shared" si="98"/>
        <v>0</v>
      </c>
      <c r="L279" s="444">
        <f t="shared" si="98"/>
        <v>0</v>
      </c>
      <c r="M279" s="444">
        <f t="shared" si="98"/>
        <v>0</v>
      </c>
      <c r="N279" s="444">
        <f t="shared" si="98"/>
        <v>0</v>
      </c>
      <c r="O279" s="444">
        <f t="shared" si="98"/>
        <v>0</v>
      </c>
      <c r="P279" s="444">
        <f t="shared" si="98"/>
        <v>0</v>
      </c>
      <c r="Q279" s="444">
        <f t="shared" si="98"/>
        <v>0</v>
      </c>
      <c r="R279" s="444">
        <f t="shared" si="98"/>
        <v>0</v>
      </c>
      <c r="S279" s="444">
        <f t="shared" si="98"/>
        <v>0</v>
      </c>
      <c r="T279" s="444">
        <f t="shared" si="98"/>
        <v>0</v>
      </c>
      <c r="U279" s="444">
        <f t="shared" si="98"/>
        <v>0</v>
      </c>
      <c r="V279" s="444">
        <f t="shared" si="98"/>
        <v>0</v>
      </c>
      <c r="W279" s="444">
        <f t="shared" si="98"/>
        <v>0</v>
      </c>
      <c r="X279" s="444">
        <f t="shared" si="98"/>
        <v>0</v>
      </c>
      <c r="Y279" s="444">
        <f t="shared" si="98"/>
        <v>0</v>
      </c>
      <c r="Z279" s="444">
        <f t="shared" si="98"/>
        <v>0</v>
      </c>
      <c r="AA279" s="444">
        <f t="shared" si="98"/>
        <v>0</v>
      </c>
      <c r="AB279" s="444">
        <f t="shared" si="98"/>
        <v>0</v>
      </c>
      <c r="AC279" s="444">
        <f t="shared" si="98"/>
        <v>0</v>
      </c>
      <c r="AD279" s="444">
        <f t="shared" si="98"/>
        <v>0</v>
      </c>
      <c r="AE279" s="444">
        <f t="shared" si="98"/>
        <v>0</v>
      </c>
      <c r="AF279" s="444">
        <f t="shared" si="98"/>
        <v>0</v>
      </c>
      <c r="AG279" s="444">
        <f t="shared" si="98"/>
        <v>0</v>
      </c>
      <c r="AH279" s="444">
        <f t="shared" si="98"/>
        <v>0</v>
      </c>
      <c r="AI279" s="444">
        <f t="shared" si="98"/>
        <v>0</v>
      </c>
      <c r="AJ279" s="444">
        <f t="shared" si="98"/>
        <v>0</v>
      </c>
      <c r="AK279" s="69"/>
      <c r="AL279" s="444">
        <f t="shared" si="93"/>
        <v>0</v>
      </c>
      <c r="AM279" s="69"/>
      <c r="AN279" s="444">
        <f t="shared" si="94"/>
        <v>0</v>
      </c>
      <c r="AO279" s="69"/>
    </row>
    <row r="280" spans="4:43" x14ac:dyDescent="0.35">
      <c r="D280"/>
      <c r="E280" s="78"/>
      <c r="F280" t="s">
        <v>158</v>
      </c>
      <c r="G280" t="s">
        <v>268</v>
      </c>
      <c r="H280" s="20"/>
      <c r="J280" s="444">
        <f t="shared" ref="J280:AJ280" si="99">ROUND(J197, $H235)</f>
        <v>0</v>
      </c>
      <c r="K280" s="444">
        <f t="shared" si="99"/>
        <v>0</v>
      </c>
      <c r="L280" s="444">
        <f t="shared" si="99"/>
        <v>0</v>
      </c>
      <c r="M280" s="444">
        <f t="shared" si="99"/>
        <v>0</v>
      </c>
      <c r="N280" s="444">
        <f t="shared" si="99"/>
        <v>0</v>
      </c>
      <c r="O280" s="444">
        <f t="shared" si="99"/>
        <v>0</v>
      </c>
      <c r="P280" s="444">
        <f t="shared" si="99"/>
        <v>0</v>
      </c>
      <c r="Q280" s="444">
        <f t="shared" si="99"/>
        <v>0</v>
      </c>
      <c r="R280" s="444">
        <f t="shared" si="99"/>
        <v>0</v>
      </c>
      <c r="S280" s="444">
        <f t="shared" si="99"/>
        <v>0</v>
      </c>
      <c r="T280" s="444">
        <f t="shared" si="99"/>
        <v>0</v>
      </c>
      <c r="U280" s="444">
        <f t="shared" si="99"/>
        <v>0</v>
      </c>
      <c r="V280" s="444">
        <f t="shared" si="99"/>
        <v>0</v>
      </c>
      <c r="W280" s="444">
        <f t="shared" si="99"/>
        <v>0</v>
      </c>
      <c r="X280" s="444">
        <f t="shared" si="99"/>
        <v>0</v>
      </c>
      <c r="Y280" s="444">
        <f t="shared" si="99"/>
        <v>0</v>
      </c>
      <c r="Z280" s="444">
        <f t="shared" si="99"/>
        <v>0</v>
      </c>
      <c r="AA280" s="444">
        <f t="shared" si="99"/>
        <v>0</v>
      </c>
      <c r="AB280" s="444">
        <f t="shared" si="99"/>
        <v>0</v>
      </c>
      <c r="AC280" s="444">
        <f t="shared" si="99"/>
        <v>0</v>
      </c>
      <c r="AD280" s="444">
        <f t="shared" si="99"/>
        <v>0</v>
      </c>
      <c r="AE280" s="444">
        <f t="shared" si="99"/>
        <v>0</v>
      </c>
      <c r="AF280" s="444">
        <f t="shared" si="99"/>
        <v>0</v>
      </c>
      <c r="AG280" s="444">
        <f t="shared" si="99"/>
        <v>0</v>
      </c>
      <c r="AH280" s="444">
        <f t="shared" si="99"/>
        <v>0</v>
      </c>
      <c r="AI280" s="444">
        <f t="shared" si="99"/>
        <v>0</v>
      </c>
      <c r="AJ280" s="444">
        <f t="shared" si="99"/>
        <v>0</v>
      </c>
      <c r="AK280" s="69"/>
      <c r="AL280" s="444">
        <f t="shared" si="93"/>
        <v>0</v>
      </c>
      <c r="AM280" s="69"/>
      <c r="AN280" s="444">
        <f t="shared" si="94"/>
        <v>0</v>
      </c>
      <c r="AO280" s="69"/>
    </row>
    <row r="281" spans="4:43" x14ac:dyDescent="0.35">
      <c r="D281"/>
      <c r="E281" s="78"/>
      <c r="F281" s="28" t="s">
        <v>159</v>
      </c>
      <c r="G281" s="28" t="s">
        <v>269</v>
      </c>
      <c r="H281" s="65"/>
      <c r="I281" s="258"/>
      <c r="J281" s="479">
        <f t="shared" ref="J281:AJ281" si="100">ROUND(J198, $H236)</f>
        <v>0</v>
      </c>
      <c r="K281" s="479">
        <f t="shared" si="100"/>
        <v>0</v>
      </c>
      <c r="L281" s="479">
        <f t="shared" si="100"/>
        <v>0</v>
      </c>
      <c r="M281" s="479">
        <f t="shared" si="100"/>
        <v>0</v>
      </c>
      <c r="N281" s="479">
        <f t="shared" si="100"/>
        <v>0</v>
      </c>
      <c r="O281" s="479">
        <f t="shared" si="100"/>
        <v>0</v>
      </c>
      <c r="P281" s="479">
        <f t="shared" si="100"/>
        <v>0</v>
      </c>
      <c r="Q281" s="479">
        <f t="shared" si="100"/>
        <v>0</v>
      </c>
      <c r="R281" s="479">
        <f t="shared" si="100"/>
        <v>0</v>
      </c>
      <c r="S281" s="479">
        <f t="shared" si="100"/>
        <v>0</v>
      </c>
      <c r="T281" s="479">
        <f t="shared" si="100"/>
        <v>0</v>
      </c>
      <c r="U281" s="479">
        <f t="shared" si="100"/>
        <v>0</v>
      </c>
      <c r="V281" s="479">
        <f t="shared" si="100"/>
        <v>0</v>
      </c>
      <c r="W281" s="479">
        <f t="shared" si="100"/>
        <v>0</v>
      </c>
      <c r="X281" s="479">
        <f t="shared" si="100"/>
        <v>0</v>
      </c>
      <c r="Y281" s="479">
        <f t="shared" si="100"/>
        <v>0</v>
      </c>
      <c r="Z281" s="479">
        <f t="shared" si="100"/>
        <v>0</v>
      </c>
      <c r="AA281" s="479">
        <f t="shared" si="100"/>
        <v>0</v>
      </c>
      <c r="AB281" s="479">
        <f t="shared" si="100"/>
        <v>0</v>
      </c>
      <c r="AC281" s="479">
        <f t="shared" si="100"/>
        <v>0</v>
      </c>
      <c r="AD281" s="479">
        <f t="shared" si="100"/>
        <v>0</v>
      </c>
      <c r="AE281" s="479">
        <f t="shared" si="100"/>
        <v>0</v>
      </c>
      <c r="AF281" s="479">
        <f t="shared" si="100"/>
        <v>0</v>
      </c>
      <c r="AG281" s="479">
        <f t="shared" si="100"/>
        <v>0</v>
      </c>
      <c r="AH281" s="479">
        <f t="shared" si="100"/>
        <v>0</v>
      </c>
      <c r="AI281" s="479">
        <f t="shared" si="100"/>
        <v>0</v>
      </c>
      <c r="AJ281" s="479">
        <f t="shared" si="100"/>
        <v>0</v>
      </c>
      <c r="AK281" s="259"/>
      <c r="AL281" s="479">
        <f t="shared" si="93"/>
        <v>0</v>
      </c>
      <c r="AM281" s="259"/>
      <c r="AN281" s="479">
        <f t="shared" si="94"/>
        <v>0</v>
      </c>
      <c r="AO281" s="259"/>
      <c r="AP281" s="256"/>
      <c r="AQ281" s="256"/>
    </row>
    <row r="282" spans="4:43" x14ac:dyDescent="0.35">
      <c r="D282"/>
      <c r="E282" s="78"/>
      <c r="H282" s="20"/>
      <c r="J282" s="189"/>
      <c r="K282" s="189"/>
      <c r="L282" s="189"/>
      <c r="M282" s="189"/>
      <c r="N282" s="189"/>
      <c r="O282" s="189"/>
      <c r="P282" s="189"/>
      <c r="Q282" s="189"/>
      <c r="R282" s="189"/>
      <c r="S282" s="189"/>
      <c r="T282" s="189"/>
      <c r="U282" s="189"/>
      <c r="V282" s="189"/>
      <c r="W282" s="189"/>
      <c r="X282" s="189"/>
      <c r="Y282" s="189"/>
      <c r="Z282" s="189"/>
      <c r="AA282" s="189"/>
      <c r="AB282" s="189"/>
      <c r="AC282" s="189"/>
      <c r="AD282" s="189"/>
      <c r="AE282" s="189"/>
      <c r="AF282" s="189"/>
      <c r="AG282" s="189"/>
      <c r="AH282" s="189"/>
      <c r="AI282" s="189"/>
      <c r="AJ282" s="189"/>
      <c r="AK282" s="189"/>
      <c r="AL282" s="189"/>
      <c r="AM282" s="189"/>
      <c r="AN282" s="189"/>
      <c r="AO282" s="189"/>
    </row>
    <row r="283" spans="4:43" x14ac:dyDescent="0.35">
      <c r="D283"/>
      <c r="E283" s="27" t="s">
        <v>1182</v>
      </c>
      <c r="F283" s="27"/>
      <c r="H283" s="20"/>
      <c r="J283" s="453"/>
      <c r="K283" s="453"/>
      <c r="L283" s="453"/>
      <c r="M283" s="453"/>
      <c r="N283" s="453"/>
      <c r="O283" s="453"/>
      <c r="P283" s="453"/>
      <c r="Q283" s="453"/>
      <c r="R283" s="453"/>
      <c r="S283" s="453"/>
      <c r="T283" s="453"/>
      <c r="U283" s="453"/>
      <c r="V283" s="453"/>
      <c r="W283" s="453"/>
      <c r="X283" s="453"/>
      <c r="Y283" s="453"/>
      <c r="Z283" s="453"/>
      <c r="AA283" s="453"/>
      <c r="AB283" s="453"/>
      <c r="AC283" s="453"/>
      <c r="AD283" s="453"/>
      <c r="AE283" s="453"/>
      <c r="AF283" s="453"/>
      <c r="AG283" s="453"/>
      <c r="AH283" s="453"/>
      <c r="AI283" s="453"/>
      <c r="AJ283" s="453"/>
      <c r="AK283" s="453"/>
      <c r="AL283" s="453"/>
      <c r="AM283" s="453"/>
      <c r="AN283" s="453"/>
      <c r="AO283" s="453"/>
    </row>
    <row r="284" spans="4:43" x14ac:dyDescent="0.35">
      <c r="D284"/>
      <c r="E284" s="78"/>
      <c r="F284" s="19" t="s">
        <v>153</v>
      </c>
      <c r="G284" s="19" t="s">
        <v>266</v>
      </c>
      <c r="H284" s="64"/>
      <c r="I284" s="255"/>
      <c r="J284" s="477">
        <f t="shared" ref="J284:AJ284" si="101">ROUND(J201, $H230)</f>
        <v>6.7279999999999998</v>
      </c>
      <c r="K284" s="477">
        <f t="shared" si="101"/>
        <v>6.7279999999999998</v>
      </c>
      <c r="L284" s="477">
        <f t="shared" si="101"/>
        <v>5.7830000000000004</v>
      </c>
      <c r="M284" s="477">
        <f t="shared" si="101"/>
        <v>5.7830000000000004</v>
      </c>
      <c r="N284" s="477">
        <f t="shared" si="101"/>
        <v>5.7830000000000004</v>
      </c>
      <c r="O284" s="477">
        <f t="shared" si="101"/>
        <v>5.7830000000000004</v>
      </c>
      <c r="P284" s="477">
        <f t="shared" si="101"/>
        <v>5.7830000000000004</v>
      </c>
      <c r="Q284" s="477">
        <f t="shared" si="101"/>
        <v>5.7830000000000004</v>
      </c>
      <c r="R284" s="477">
        <f t="shared" si="101"/>
        <v>5.0759999999999996</v>
      </c>
      <c r="S284" s="477">
        <f t="shared" si="101"/>
        <v>5.0759999999999996</v>
      </c>
      <c r="T284" s="477">
        <f t="shared" si="101"/>
        <v>5.0759999999999996</v>
      </c>
      <c r="U284" s="477">
        <f t="shared" si="101"/>
        <v>5.0759999999999996</v>
      </c>
      <c r="V284" s="477">
        <f t="shared" si="101"/>
        <v>5.0759999999999996</v>
      </c>
      <c r="W284" s="477">
        <f t="shared" si="101"/>
        <v>4.49</v>
      </c>
      <c r="X284" s="477">
        <f t="shared" si="101"/>
        <v>4.49</v>
      </c>
      <c r="Y284" s="477">
        <f t="shared" si="101"/>
        <v>4.49</v>
      </c>
      <c r="Z284" s="477">
        <f t="shared" si="101"/>
        <v>4.49</v>
      </c>
      <c r="AA284" s="477">
        <f t="shared" si="101"/>
        <v>4.49</v>
      </c>
      <c r="AB284" s="477">
        <f t="shared" si="101"/>
        <v>3.6869999999999998</v>
      </c>
      <c r="AC284" s="477">
        <f t="shared" si="101"/>
        <v>3.6869999999999998</v>
      </c>
      <c r="AD284" s="477">
        <f t="shared" si="101"/>
        <v>3.6869999999999998</v>
      </c>
      <c r="AE284" s="477">
        <f t="shared" si="101"/>
        <v>3.6869999999999998</v>
      </c>
      <c r="AF284" s="477">
        <f t="shared" si="101"/>
        <v>3.6869999999999998</v>
      </c>
      <c r="AG284" s="477">
        <f t="shared" si="101"/>
        <v>14.641999999999999</v>
      </c>
      <c r="AH284" s="477">
        <f t="shared" si="101"/>
        <v>-4.4130000000000003</v>
      </c>
      <c r="AI284" s="477">
        <f t="shared" si="101"/>
        <v>-4.3630000000000004</v>
      </c>
      <c r="AJ284" s="477">
        <f t="shared" si="101"/>
        <v>-4.4130000000000003</v>
      </c>
      <c r="AK284" s="269"/>
      <c r="AL284" s="477">
        <f t="shared" ref="AL284:AL290" si="102">ROUND(AL201, $H230)</f>
        <v>-4.3630000000000004</v>
      </c>
      <c r="AM284" s="269"/>
      <c r="AN284" s="477">
        <f t="shared" ref="AN284:AN290" si="103">ROUND(AN201, $H230)</f>
        <v>-4.0869999999999997</v>
      </c>
      <c r="AO284" s="269"/>
      <c r="AP284" s="256"/>
      <c r="AQ284" s="256"/>
    </row>
    <row r="285" spans="4:43" x14ac:dyDescent="0.35">
      <c r="D285"/>
      <c r="E285" s="78"/>
      <c r="F285" t="s">
        <v>154</v>
      </c>
      <c r="G285" t="s">
        <v>266</v>
      </c>
      <c r="H285" s="20"/>
      <c r="I285" s="256"/>
      <c r="J285" s="478">
        <f t="shared" ref="J285:AJ285" si="104">ROUND(J202, $H231)</f>
        <v>0.72599999999999998</v>
      </c>
      <c r="K285" s="478">
        <f t="shared" si="104"/>
        <v>0.72599999999999998</v>
      </c>
      <c r="L285" s="478">
        <f t="shared" si="104"/>
        <v>0.624</v>
      </c>
      <c r="M285" s="478">
        <f t="shared" si="104"/>
        <v>0.624</v>
      </c>
      <c r="N285" s="478">
        <f t="shared" si="104"/>
        <v>0.624</v>
      </c>
      <c r="O285" s="478">
        <f t="shared" si="104"/>
        <v>0.624</v>
      </c>
      <c r="P285" s="478">
        <f t="shared" si="104"/>
        <v>0.624</v>
      </c>
      <c r="Q285" s="478">
        <f t="shared" si="104"/>
        <v>0.624</v>
      </c>
      <c r="R285" s="478">
        <f t="shared" si="104"/>
        <v>0.54800000000000004</v>
      </c>
      <c r="S285" s="478">
        <f t="shared" si="104"/>
        <v>0.54800000000000004</v>
      </c>
      <c r="T285" s="478">
        <f t="shared" si="104"/>
        <v>0.54800000000000004</v>
      </c>
      <c r="U285" s="478">
        <f t="shared" si="104"/>
        <v>0.54800000000000004</v>
      </c>
      <c r="V285" s="478">
        <f t="shared" si="104"/>
        <v>0.54800000000000004</v>
      </c>
      <c r="W285" s="478">
        <f t="shared" si="104"/>
        <v>0.48399999999999999</v>
      </c>
      <c r="X285" s="478">
        <f t="shared" si="104"/>
        <v>0.48399999999999999</v>
      </c>
      <c r="Y285" s="478">
        <f t="shared" si="104"/>
        <v>0.48399999999999999</v>
      </c>
      <c r="Z285" s="478">
        <f t="shared" si="104"/>
        <v>0.48399999999999999</v>
      </c>
      <c r="AA285" s="478">
        <f t="shared" si="104"/>
        <v>0.48399999999999999</v>
      </c>
      <c r="AB285" s="478">
        <f t="shared" si="104"/>
        <v>0.38300000000000001</v>
      </c>
      <c r="AC285" s="478">
        <f t="shared" si="104"/>
        <v>0.38300000000000001</v>
      </c>
      <c r="AD285" s="478">
        <f t="shared" si="104"/>
        <v>0.38300000000000001</v>
      </c>
      <c r="AE285" s="478">
        <f t="shared" si="104"/>
        <v>0.38300000000000001</v>
      </c>
      <c r="AF285" s="478">
        <f t="shared" si="104"/>
        <v>0.38300000000000001</v>
      </c>
      <c r="AG285" s="478">
        <f t="shared" si="104"/>
        <v>1.147</v>
      </c>
      <c r="AH285" s="478">
        <f t="shared" si="104"/>
        <v>-0.47599999999999998</v>
      </c>
      <c r="AI285" s="478">
        <f t="shared" si="104"/>
        <v>-0.47099999999999997</v>
      </c>
      <c r="AJ285" s="478">
        <f t="shared" si="104"/>
        <v>-0.47599999999999998</v>
      </c>
      <c r="AK285" s="257"/>
      <c r="AL285" s="478">
        <f t="shared" si="102"/>
        <v>-0.47099999999999997</v>
      </c>
      <c r="AM285" s="257"/>
      <c r="AN285" s="478">
        <f t="shared" si="103"/>
        <v>-0.437</v>
      </c>
      <c r="AO285" s="257"/>
      <c r="AP285" s="256"/>
      <c r="AQ285" s="256"/>
    </row>
    <row r="286" spans="4:43" x14ac:dyDescent="0.35">
      <c r="D286"/>
      <c r="E286" s="78"/>
      <c r="F286" t="s">
        <v>155</v>
      </c>
      <c r="G286" t="s">
        <v>266</v>
      </c>
      <c r="H286" s="20"/>
      <c r="I286" s="256"/>
      <c r="J286" s="478">
        <f t="shared" ref="J286:AJ286" si="105">ROUND(J203, $H232)</f>
        <v>0.124</v>
      </c>
      <c r="K286" s="478">
        <f t="shared" si="105"/>
        <v>0.124</v>
      </c>
      <c r="L286" s="478">
        <f t="shared" si="105"/>
        <v>0.107</v>
      </c>
      <c r="M286" s="478">
        <f t="shared" si="105"/>
        <v>0.107</v>
      </c>
      <c r="N286" s="478">
        <f t="shared" si="105"/>
        <v>0.107</v>
      </c>
      <c r="O286" s="478">
        <f t="shared" si="105"/>
        <v>0.107</v>
      </c>
      <c r="P286" s="478">
        <f t="shared" si="105"/>
        <v>0.107</v>
      </c>
      <c r="Q286" s="478">
        <f t="shared" si="105"/>
        <v>0.107</v>
      </c>
      <c r="R286" s="478">
        <f t="shared" si="105"/>
        <v>9.4E-2</v>
      </c>
      <c r="S286" s="478">
        <f t="shared" si="105"/>
        <v>9.4E-2</v>
      </c>
      <c r="T286" s="478">
        <f t="shared" si="105"/>
        <v>9.4E-2</v>
      </c>
      <c r="U286" s="478">
        <f t="shared" si="105"/>
        <v>9.4E-2</v>
      </c>
      <c r="V286" s="478">
        <f t="shared" si="105"/>
        <v>9.4E-2</v>
      </c>
      <c r="W286" s="478">
        <f t="shared" si="105"/>
        <v>8.3000000000000004E-2</v>
      </c>
      <c r="X286" s="478">
        <f t="shared" si="105"/>
        <v>8.3000000000000004E-2</v>
      </c>
      <c r="Y286" s="478">
        <f t="shared" si="105"/>
        <v>8.3000000000000004E-2</v>
      </c>
      <c r="Z286" s="478">
        <f t="shared" si="105"/>
        <v>8.3000000000000004E-2</v>
      </c>
      <c r="AA286" s="478">
        <f t="shared" si="105"/>
        <v>8.3000000000000004E-2</v>
      </c>
      <c r="AB286" s="478">
        <f t="shared" si="105"/>
        <v>7.0000000000000007E-2</v>
      </c>
      <c r="AC286" s="478">
        <f t="shared" si="105"/>
        <v>7.0000000000000007E-2</v>
      </c>
      <c r="AD286" s="478">
        <f t="shared" si="105"/>
        <v>7.0000000000000007E-2</v>
      </c>
      <c r="AE286" s="478">
        <f t="shared" si="105"/>
        <v>7.0000000000000007E-2</v>
      </c>
      <c r="AF286" s="478">
        <f t="shared" si="105"/>
        <v>7.0000000000000007E-2</v>
      </c>
      <c r="AG286" s="478">
        <f t="shared" si="105"/>
        <v>0.53900000000000003</v>
      </c>
      <c r="AH286" s="478">
        <f t="shared" si="105"/>
        <v>-8.1000000000000003E-2</v>
      </c>
      <c r="AI286" s="478">
        <f t="shared" si="105"/>
        <v>-8.1000000000000003E-2</v>
      </c>
      <c r="AJ286" s="478">
        <f t="shared" si="105"/>
        <v>-8.1000000000000003E-2</v>
      </c>
      <c r="AK286" s="257"/>
      <c r="AL286" s="478">
        <f t="shared" si="102"/>
        <v>-8.1000000000000003E-2</v>
      </c>
      <c r="AM286" s="257"/>
      <c r="AN286" s="478">
        <f t="shared" si="103"/>
        <v>-7.5999999999999998E-2</v>
      </c>
      <c r="AO286" s="257"/>
      <c r="AP286" s="256"/>
      <c r="AQ286" s="256"/>
    </row>
    <row r="287" spans="4:43" x14ac:dyDescent="0.35">
      <c r="D287"/>
      <c r="E287" s="78"/>
      <c r="F287" t="s">
        <v>156</v>
      </c>
      <c r="G287" t="s">
        <v>267</v>
      </c>
      <c r="H287" s="20"/>
      <c r="J287" s="444">
        <f t="shared" ref="J287:AJ287" si="106">ROUND(J204, $H233)</f>
        <v>5.64</v>
      </c>
      <c r="K287" s="444">
        <f t="shared" si="106"/>
        <v>0</v>
      </c>
      <c r="L287" s="444">
        <f t="shared" si="106"/>
        <v>7.0000000000000007E-2</v>
      </c>
      <c r="M287" s="444">
        <f t="shared" si="106"/>
        <v>1.19</v>
      </c>
      <c r="N287" s="444">
        <f t="shared" si="106"/>
        <v>13.64</v>
      </c>
      <c r="O287" s="444">
        <f t="shared" si="106"/>
        <v>40.409999999999997</v>
      </c>
      <c r="P287" s="444">
        <f t="shared" si="106"/>
        <v>137.93</v>
      </c>
      <c r="Q287" s="444">
        <f t="shared" si="106"/>
        <v>0</v>
      </c>
      <c r="R287" s="444">
        <f t="shared" si="106"/>
        <v>7.0000000000000007E-2</v>
      </c>
      <c r="S287" s="444">
        <f t="shared" si="106"/>
        <v>150.62</v>
      </c>
      <c r="T287" s="444">
        <f t="shared" si="106"/>
        <v>283.44</v>
      </c>
      <c r="U287" s="444">
        <f t="shared" si="106"/>
        <v>452.15</v>
      </c>
      <c r="V287" s="444">
        <f t="shared" si="106"/>
        <v>1044.3399999999999</v>
      </c>
      <c r="W287" s="444">
        <f t="shared" si="106"/>
        <v>7.0000000000000007E-2</v>
      </c>
      <c r="X287" s="444">
        <f t="shared" si="106"/>
        <v>296.43</v>
      </c>
      <c r="Y287" s="444">
        <f t="shared" si="106"/>
        <v>266.07</v>
      </c>
      <c r="Z287" s="444">
        <f t="shared" si="106"/>
        <v>511.14</v>
      </c>
      <c r="AA287" s="444">
        <f t="shared" si="106"/>
        <v>1050.71</v>
      </c>
      <c r="AB287" s="444">
        <f t="shared" si="106"/>
        <v>7.0000000000000007E-2</v>
      </c>
      <c r="AC287" s="444">
        <f t="shared" si="106"/>
        <v>834.51</v>
      </c>
      <c r="AD287" s="444">
        <f t="shared" si="106"/>
        <v>4852.78</v>
      </c>
      <c r="AE287" s="444">
        <f t="shared" si="106"/>
        <v>10088.16</v>
      </c>
      <c r="AF287" s="444">
        <f t="shared" si="106"/>
        <v>22724.94</v>
      </c>
      <c r="AG287" s="444">
        <f t="shared" si="106"/>
        <v>0</v>
      </c>
      <c r="AH287" s="444">
        <f t="shared" si="106"/>
        <v>0</v>
      </c>
      <c r="AI287" s="444">
        <f t="shared" si="106"/>
        <v>0</v>
      </c>
      <c r="AJ287" s="444">
        <f t="shared" si="106"/>
        <v>2.27</v>
      </c>
      <c r="AK287" s="69"/>
      <c r="AL287" s="444">
        <f t="shared" si="102"/>
        <v>2.0699999999999998</v>
      </c>
      <c r="AM287" s="69"/>
      <c r="AN287" s="444">
        <f t="shared" si="103"/>
        <v>13.38</v>
      </c>
      <c r="AO287" s="69"/>
    </row>
    <row r="288" spans="4:43" x14ac:dyDescent="0.35">
      <c r="D288"/>
      <c r="E288" s="78"/>
      <c r="F288" t="s">
        <v>157</v>
      </c>
      <c r="G288" t="s">
        <v>268</v>
      </c>
      <c r="H288" s="20"/>
      <c r="J288" s="444">
        <f t="shared" ref="J288:AJ288" si="107">ROUND(J205, $H234)</f>
        <v>0</v>
      </c>
      <c r="K288" s="444">
        <f t="shared" si="107"/>
        <v>0</v>
      </c>
      <c r="L288" s="444">
        <f t="shared" si="107"/>
        <v>0</v>
      </c>
      <c r="M288" s="444">
        <f t="shared" si="107"/>
        <v>0</v>
      </c>
      <c r="N288" s="444">
        <f t="shared" si="107"/>
        <v>0</v>
      </c>
      <c r="O288" s="444">
        <f t="shared" si="107"/>
        <v>0</v>
      </c>
      <c r="P288" s="444">
        <f t="shared" si="107"/>
        <v>0</v>
      </c>
      <c r="Q288" s="444">
        <f t="shared" si="107"/>
        <v>0</v>
      </c>
      <c r="R288" s="444">
        <f t="shared" si="107"/>
        <v>0</v>
      </c>
      <c r="S288" s="444">
        <f t="shared" si="107"/>
        <v>0</v>
      </c>
      <c r="T288" s="444">
        <f t="shared" si="107"/>
        <v>0</v>
      </c>
      <c r="U288" s="444">
        <f t="shared" si="107"/>
        <v>0</v>
      </c>
      <c r="V288" s="444">
        <f t="shared" si="107"/>
        <v>0</v>
      </c>
      <c r="W288" s="444">
        <f t="shared" si="107"/>
        <v>0</v>
      </c>
      <c r="X288" s="444">
        <f t="shared" si="107"/>
        <v>0</v>
      </c>
      <c r="Y288" s="444">
        <f t="shared" si="107"/>
        <v>0</v>
      </c>
      <c r="Z288" s="444">
        <f t="shared" si="107"/>
        <v>0</v>
      </c>
      <c r="AA288" s="444">
        <f t="shared" si="107"/>
        <v>0</v>
      </c>
      <c r="AB288" s="444">
        <f t="shared" si="107"/>
        <v>0</v>
      </c>
      <c r="AC288" s="444">
        <f t="shared" si="107"/>
        <v>0</v>
      </c>
      <c r="AD288" s="444">
        <f t="shared" si="107"/>
        <v>0</v>
      </c>
      <c r="AE288" s="444">
        <f t="shared" si="107"/>
        <v>0</v>
      </c>
      <c r="AF288" s="444">
        <f t="shared" si="107"/>
        <v>0</v>
      </c>
      <c r="AG288" s="444">
        <f t="shared" si="107"/>
        <v>0</v>
      </c>
      <c r="AH288" s="444">
        <f t="shared" si="107"/>
        <v>0</v>
      </c>
      <c r="AI288" s="444">
        <f t="shared" si="107"/>
        <v>0</v>
      </c>
      <c r="AJ288" s="444">
        <f t="shared" si="107"/>
        <v>0</v>
      </c>
      <c r="AK288" s="69"/>
      <c r="AL288" s="444">
        <f t="shared" si="102"/>
        <v>0</v>
      </c>
      <c r="AM288" s="69"/>
      <c r="AN288" s="444">
        <f t="shared" si="103"/>
        <v>0</v>
      </c>
      <c r="AO288" s="69"/>
    </row>
    <row r="289" spans="3:43" x14ac:dyDescent="0.35">
      <c r="D289"/>
      <c r="E289" s="78"/>
      <c r="F289" t="s">
        <v>158</v>
      </c>
      <c r="G289" t="s">
        <v>268</v>
      </c>
      <c r="H289" s="20"/>
      <c r="J289" s="444">
        <f t="shared" ref="J289:AJ289" si="108">ROUND(J206, $H235)</f>
        <v>0</v>
      </c>
      <c r="K289" s="444">
        <f t="shared" si="108"/>
        <v>0</v>
      </c>
      <c r="L289" s="444">
        <f t="shared" si="108"/>
        <v>0</v>
      </c>
      <c r="M289" s="444">
        <f t="shared" si="108"/>
        <v>0</v>
      </c>
      <c r="N289" s="444">
        <f t="shared" si="108"/>
        <v>0</v>
      </c>
      <c r="O289" s="444">
        <f t="shared" si="108"/>
        <v>0</v>
      </c>
      <c r="P289" s="444">
        <f t="shared" si="108"/>
        <v>0</v>
      </c>
      <c r="Q289" s="444">
        <f t="shared" si="108"/>
        <v>0</v>
      </c>
      <c r="R289" s="444">
        <f t="shared" si="108"/>
        <v>0</v>
      </c>
      <c r="S289" s="444">
        <f t="shared" si="108"/>
        <v>0</v>
      </c>
      <c r="T289" s="444">
        <f t="shared" si="108"/>
        <v>0</v>
      </c>
      <c r="U289" s="444">
        <f t="shared" si="108"/>
        <v>0</v>
      </c>
      <c r="V289" s="444">
        <f t="shared" si="108"/>
        <v>0</v>
      </c>
      <c r="W289" s="444">
        <f t="shared" si="108"/>
        <v>0</v>
      </c>
      <c r="X289" s="444">
        <f t="shared" si="108"/>
        <v>0</v>
      </c>
      <c r="Y289" s="444">
        <f t="shared" si="108"/>
        <v>0</v>
      </c>
      <c r="Z289" s="444">
        <f t="shared" si="108"/>
        <v>0</v>
      </c>
      <c r="AA289" s="444">
        <f t="shared" si="108"/>
        <v>0</v>
      </c>
      <c r="AB289" s="444">
        <f t="shared" si="108"/>
        <v>0</v>
      </c>
      <c r="AC289" s="444">
        <f t="shared" si="108"/>
        <v>0</v>
      </c>
      <c r="AD289" s="444">
        <f t="shared" si="108"/>
        <v>0</v>
      </c>
      <c r="AE289" s="444">
        <f t="shared" si="108"/>
        <v>0</v>
      </c>
      <c r="AF289" s="444">
        <f t="shared" si="108"/>
        <v>0</v>
      </c>
      <c r="AG289" s="444">
        <f t="shared" si="108"/>
        <v>0</v>
      </c>
      <c r="AH289" s="444">
        <f t="shared" si="108"/>
        <v>0</v>
      </c>
      <c r="AI289" s="444">
        <f t="shared" si="108"/>
        <v>0</v>
      </c>
      <c r="AJ289" s="444">
        <f t="shared" si="108"/>
        <v>0</v>
      </c>
      <c r="AK289" s="69"/>
      <c r="AL289" s="444">
        <f t="shared" si="102"/>
        <v>0</v>
      </c>
      <c r="AM289" s="69"/>
      <c r="AN289" s="444">
        <f t="shared" si="103"/>
        <v>0</v>
      </c>
      <c r="AO289" s="69"/>
    </row>
    <row r="290" spans="3:43" x14ac:dyDescent="0.35">
      <c r="D290"/>
      <c r="E290" s="78"/>
      <c r="F290" s="28" t="s">
        <v>159</v>
      </c>
      <c r="G290" s="28" t="s">
        <v>269</v>
      </c>
      <c r="H290" s="65"/>
      <c r="I290" s="258"/>
      <c r="J290" s="479">
        <f t="shared" ref="J290:AJ290" si="109">ROUND(J207, $H236)</f>
        <v>0</v>
      </c>
      <c r="K290" s="479">
        <f t="shared" si="109"/>
        <v>0</v>
      </c>
      <c r="L290" s="479">
        <f t="shared" si="109"/>
        <v>0</v>
      </c>
      <c r="M290" s="479">
        <f t="shared" si="109"/>
        <v>0</v>
      </c>
      <c r="N290" s="479">
        <f t="shared" si="109"/>
        <v>0</v>
      </c>
      <c r="O290" s="479">
        <f t="shared" si="109"/>
        <v>0</v>
      </c>
      <c r="P290" s="479">
        <f t="shared" si="109"/>
        <v>0</v>
      </c>
      <c r="Q290" s="479">
        <f t="shared" si="109"/>
        <v>0</v>
      </c>
      <c r="R290" s="479">
        <f t="shared" si="109"/>
        <v>0</v>
      </c>
      <c r="S290" s="479">
        <f t="shared" si="109"/>
        <v>0</v>
      </c>
      <c r="T290" s="479">
        <f t="shared" si="109"/>
        <v>0</v>
      </c>
      <c r="U290" s="479">
        <f t="shared" si="109"/>
        <v>0</v>
      </c>
      <c r="V290" s="479">
        <f t="shared" si="109"/>
        <v>0</v>
      </c>
      <c r="W290" s="479">
        <f t="shared" si="109"/>
        <v>0</v>
      </c>
      <c r="X290" s="479">
        <f t="shared" si="109"/>
        <v>0</v>
      </c>
      <c r="Y290" s="479">
        <f t="shared" si="109"/>
        <v>0</v>
      </c>
      <c r="Z290" s="479">
        <f t="shared" si="109"/>
        <v>0</v>
      </c>
      <c r="AA290" s="479">
        <f t="shared" si="109"/>
        <v>0</v>
      </c>
      <c r="AB290" s="479">
        <f t="shared" si="109"/>
        <v>0</v>
      </c>
      <c r="AC290" s="479">
        <f t="shared" si="109"/>
        <v>0</v>
      </c>
      <c r="AD290" s="479">
        <f t="shared" si="109"/>
        <v>0</v>
      </c>
      <c r="AE290" s="479">
        <f t="shared" si="109"/>
        <v>0</v>
      </c>
      <c r="AF290" s="479">
        <f t="shared" si="109"/>
        <v>0</v>
      </c>
      <c r="AG290" s="479">
        <f t="shared" si="109"/>
        <v>0</v>
      </c>
      <c r="AH290" s="479">
        <f t="shared" si="109"/>
        <v>0</v>
      </c>
      <c r="AI290" s="479">
        <f t="shared" si="109"/>
        <v>0</v>
      </c>
      <c r="AJ290" s="479">
        <f t="shared" si="109"/>
        <v>0</v>
      </c>
      <c r="AK290" s="259"/>
      <c r="AL290" s="479">
        <f t="shared" si="102"/>
        <v>0</v>
      </c>
      <c r="AM290" s="259"/>
      <c r="AN290" s="479">
        <f t="shared" si="103"/>
        <v>0</v>
      </c>
      <c r="AO290" s="259"/>
      <c r="AP290" s="256"/>
      <c r="AQ290" s="256"/>
    </row>
    <row r="291" spans="3:43" x14ac:dyDescent="0.35">
      <c r="C291" s="24"/>
      <c r="H291" s="20"/>
      <c r="J291" s="454"/>
      <c r="K291" s="454"/>
      <c r="L291" s="454"/>
      <c r="M291" s="454"/>
      <c r="N291" s="454"/>
      <c r="O291" s="454"/>
      <c r="P291" s="454"/>
      <c r="Q291" s="454"/>
      <c r="R291" s="454"/>
      <c r="S291" s="454"/>
      <c r="T291" s="454"/>
      <c r="U291" s="454"/>
      <c r="V291" s="454"/>
      <c r="W291" s="454"/>
      <c r="X291" s="454"/>
      <c r="Y291" s="454"/>
      <c r="Z291" s="454"/>
      <c r="AA291" s="454"/>
      <c r="AB291" s="454"/>
      <c r="AC291" s="454"/>
      <c r="AD291" s="454"/>
      <c r="AE291" s="454"/>
      <c r="AF291" s="454"/>
      <c r="AG291" s="454"/>
      <c r="AH291" s="454"/>
      <c r="AI291" s="454"/>
      <c r="AJ291" s="454"/>
      <c r="AK291" s="454"/>
      <c r="AL291" s="454"/>
      <c r="AM291" s="454"/>
      <c r="AN291" s="454"/>
      <c r="AO291" s="454"/>
    </row>
    <row r="292" spans="3:43" x14ac:dyDescent="0.35">
      <c r="D292"/>
      <c r="E292" s="27" t="s">
        <v>1183</v>
      </c>
      <c r="F292" s="27"/>
      <c r="H292" s="20"/>
      <c r="J292" s="453"/>
      <c r="K292" s="453"/>
      <c r="L292" s="453"/>
      <c r="M292" s="453"/>
      <c r="N292" s="453"/>
      <c r="O292" s="453"/>
      <c r="P292" s="453"/>
      <c r="Q292" s="453"/>
      <c r="R292" s="453"/>
      <c r="S292" s="453"/>
      <c r="T292" s="453"/>
      <c r="U292" s="453"/>
      <c r="V292" s="453"/>
      <c r="W292" s="453"/>
      <c r="X292" s="453"/>
      <c r="Y292" s="453"/>
      <c r="Z292" s="453"/>
      <c r="AA292" s="453"/>
      <c r="AB292" s="453"/>
      <c r="AC292" s="453"/>
      <c r="AD292" s="453"/>
      <c r="AE292" s="453"/>
      <c r="AF292" s="453"/>
      <c r="AG292" s="453"/>
      <c r="AH292" s="453"/>
      <c r="AI292" s="453"/>
      <c r="AJ292" s="453"/>
      <c r="AK292" s="453"/>
      <c r="AL292" s="453"/>
      <c r="AM292" s="453"/>
      <c r="AN292" s="453"/>
      <c r="AO292" s="453"/>
    </row>
    <row r="293" spans="3:43" x14ac:dyDescent="0.35">
      <c r="D293"/>
      <c r="E293" s="78"/>
      <c r="F293" s="19" t="s">
        <v>153</v>
      </c>
      <c r="G293" s="19" t="s">
        <v>266</v>
      </c>
      <c r="H293" s="64"/>
      <c r="I293" s="255"/>
      <c r="J293" s="260">
        <f t="shared" ref="J293:AJ293" si="110">ROUND(J210, $H230)</f>
        <v>9.1839999999999993</v>
      </c>
      <c r="K293" s="260">
        <f t="shared" si="110"/>
        <v>9.1839999999999993</v>
      </c>
      <c r="L293" s="260">
        <f t="shared" si="110"/>
        <v>7.8929999999999998</v>
      </c>
      <c r="M293" s="260">
        <f t="shared" si="110"/>
        <v>7.8929999999999998</v>
      </c>
      <c r="N293" s="260">
        <f t="shared" si="110"/>
        <v>7.8929999999999998</v>
      </c>
      <c r="O293" s="260">
        <f t="shared" si="110"/>
        <v>7.8929999999999998</v>
      </c>
      <c r="P293" s="260">
        <f t="shared" si="110"/>
        <v>7.8929999999999998</v>
      </c>
      <c r="Q293" s="260">
        <f t="shared" si="110"/>
        <v>7.8929999999999998</v>
      </c>
      <c r="R293" s="260">
        <f t="shared" si="110"/>
        <v>6.5590000000000002</v>
      </c>
      <c r="S293" s="260">
        <f t="shared" si="110"/>
        <v>6.5590000000000002</v>
      </c>
      <c r="T293" s="260">
        <f t="shared" si="110"/>
        <v>6.5590000000000002</v>
      </c>
      <c r="U293" s="260">
        <f t="shared" si="110"/>
        <v>6.5590000000000002</v>
      </c>
      <c r="V293" s="260">
        <f t="shared" si="110"/>
        <v>6.5590000000000002</v>
      </c>
      <c r="W293" s="260">
        <f t="shared" si="110"/>
        <v>4.49</v>
      </c>
      <c r="X293" s="260">
        <f t="shared" si="110"/>
        <v>4.49</v>
      </c>
      <c r="Y293" s="260">
        <f t="shared" si="110"/>
        <v>4.49</v>
      </c>
      <c r="Z293" s="260">
        <f t="shared" si="110"/>
        <v>4.49</v>
      </c>
      <c r="AA293" s="260">
        <f t="shared" si="110"/>
        <v>4.49</v>
      </c>
      <c r="AB293" s="260">
        <f t="shared" si="110"/>
        <v>3.6869999999999998</v>
      </c>
      <c r="AC293" s="260">
        <f t="shared" si="110"/>
        <v>3.6869999999999998</v>
      </c>
      <c r="AD293" s="260">
        <f t="shared" si="110"/>
        <v>3.6869999999999998</v>
      </c>
      <c r="AE293" s="260">
        <f t="shared" si="110"/>
        <v>3.6869999999999998</v>
      </c>
      <c r="AF293" s="260">
        <f t="shared" si="110"/>
        <v>3.6869999999999998</v>
      </c>
      <c r="AG293" s="260">
        <f t="shared" si="110"/>
        <v>19.675000000000001</v>
      </c>
      <c r="AH293" s="260">
        <f t="shared" si="110"/>
        <v>-6.024</v>
      </c>
      <c r="AI293" s="260">
        <f t="shared" si="110"/>
        <v>-5.9560000000000004</v>
      </c>
      <c r="AJ293" s="260">
        <f t="shared" si="110"/>
        <v>-6.024</v>
      </c>
      <c r="AK293" s="269"/>
      <c r="AL293" s="260">
        <f t="shared" ref="AL293:AL299" si="111">ROUND(AL210, $H230)</f>
        <v>-5.9560000000000004</v>
      </c>
      <c r="AM293" s="269"/>
      <c r="AN293" s="260">
        <f t="shared" ref="AN293:AN299" si="112">ROUND(AN210, $H230)</f>
        <v>-4.0869999999999997</v>
      </c>
      <c r="AO293" s="269"/>
      <c r="AP293" s="256"/>
      <c r="AQ293" s="256"/>
    </row>
    <row r="294" spans="3:43" x14ac:dyDescent="0.35">
      <c r="D294"/>
      <c r="E294" s="78"/>
      <c r="F294" t="s">
        <v>154</v>
      </c>
      <c r="G294" t="s">
        <v>266</v>
      </c>
      <c r="H294" s="20"/>
      <c r="I294" s="256"/>
      <c r="J294" s="261">
        <f t="shared" ref="J294:AJ294" si="113">ROUND(J211, $H231)</f>
        <v>1.0329999999999999</v>
      </c>
      <c r="K294" s="261">
        <f t="shared" si="113"/>
        <v>1.0329999999999999</v>
      </c>
      <c r="L294" s="261">
        <f t="shared" si="113"/>
        <v>0.88800000000000001</v>
      </c>
      <c r="M294" s="261">
        <f t="shared" si="113"/>
        <v>0.88800000000000001</v>
      </c>
      <c r="N294" s="261">
        <f t="shared" si="113"/>
        <v>0.88800000000000001</v>
      </c>
      <c r="O294" s="261">
        <f t="shared" si="113"/>
        <v>0.88800000000000001</v>
      </c>
      <c r="P294" s="261">
        <f t="shared" si="113"/>
        <v>0.88800000000000001</v>
      </c>
      <c r="Q294" s="261">
        <f t="shared" si="113"/>
        <v>0.88800000000000001</v>
      </c>
      <c r="R294" s="261">
        <f t="shared" si="113"/>
        <v>0.73299999999999998</v>
      </c>
      <c r="S294" s="261">
        <f t="shared" si="113"/>
        <v>0.73299999999999998</v>
      </c>
      <c r="T294" s="261">
        <f t="shared" si="113"/>
        <v>0.73299999999999998</v>
      </c>
      <c r="U294" s="261">
        <f t="shared" si="113"/>
        <v>0.73299999999999998</v>
      </c>
      <c r="V294" s="261">
        <f t="shared" si="113"/>
        <v>0.73299999999999998</v>
      </c>
      <c r="W294" s="261">
        <f t="shared" si="113"/>
        <v>0.48399999999999999</v>
      </c>
      <c r="X294" s="261">
        <f t="shared" si="113"/>
        <v>0.48399999999999999</v>
      </c>
      <c r="Y294" s="261">
        <f t="shared" si="113"/>
        <v>0.48399999999999999</v>
      </c>
      <c r="Z294" s="261">
        <f t="shared" si="113"/>
        <v>0.48399999999999999</v>
      </c>
      <c r="AA294" s="261">
        <f t="shared" si="113"/>
        <v>0.48399999999999999</v>
      </c>
      <c r="AB294" s="261">
        <f t="shared" si="113"/>
        <v>0.38300000000000001</v>
      </c>
      <c r="AC294" s="261">
        <f t="shared" si="113"/>
        <v>0.38300000000000001</v>
      </c>
      <c r="AD294" s="261">
        <f t="shared" si="113"/>
        <v>0.38300000000000001</v>
      </c>
      <c r="AE294" s="261">
        <f t="shared" si="113"/>
        <v>0.38300000000000001</v>
      </c>
      <c r="AF294" s="261">
        <f t="shared" si="113"/>
        <v>0.38300000000000001</v>
      </c>
      <c r="AG294" s="261">
        <f t="shared" si="113"/>
        <v>1.607</v>
      </c>
      <c r="AH294" s="261">
        <f t="shared" si="113"/>
        <v>-0.67800000000000005</v>
      </c>
      <c r="AI294" s="261">
        <f t="shared" si="113"/>
        <v>-0.67</v>
      </c>
      <c r="AJ294" s="261">
        <f t="shared" si="113"/>
        <v>-0.67800000000000005</v>
      </c>
      <c r="AK294" s="257"/>
      <c r="AL294" s="261">
        <f t="shared" si="111"/>
        <v>-0.67</v>
      </c>
      <c r="AM294" s="257"/>
      <c r="AN294" s="261">
        <f t="shared" si="112"/>
        <v>-0.437</v>
      </c>
      <c r="AO294" s="257"/>
      <c r="AP294" s="256"/>
      <c r="AQ294" s="256"/>
    </row>
    <row r="295" spans="3:43" x14ac:dyDescent="0.35">
      <c r="D295"/>
      <c r="E295" s="78"/>
      <c r="F295" t="s">
        <v>155</v>
      </c>
      <c r="G295" t="s">
        <v>266</v>
      </c>
      <c r="H295" s="20"/>
      <c r="I295" s="256"/>
      <c r="J295" s="261">
        <f t="shared" ref="J295:AJ295" si="114">ROUND(J212, $H232)</f>
        <v>0.152</v>
      </c>
      <c r="K295" s="261">
        <f t="shared" si="114"/>
        <v>0.152</v>
      </c>
      <c r="L295" s="261">
        <f t="shared" si="114"/>
        <v>0.13100000000000001</v>
      </c>
      <c r="M295" s="261">
        <f t="shared" si="114"/>
        <v>0.13100000000000001</v>
      </c>
      <c r="N295" s="261">
        <f t="shared" si="114"/>
        <v>0.13100000000000001</v>
      </c>
      <c r="O295" s="261">
        <f t="shared" si="114"/>
        <v>0.13100000000000001</v>
      </c>
      <c r="P295" s="261">
        <f t="shared" si="114"/>
        <v>0.13100000000000001</v>
      </c>
      <c r="Q295" s="261">
        <f t="shared" si="114"/>
        <v>0.13100000000000001</v>
      </c>
      <c r="R295" s="261">
        <f t="shared" si="114"/>
        <v>0.11</v>
      </c>
      <c r="S295" s="261">
        <f t="shared" si="114"/>
        <v>0.11</v>
      </c>
      <c r="T295" s="261">
        <f t="shared" si="114"/>
        <v>0.11</v>
      </c>
      <c r="U295" s="261">
        <f t="shared" si="114"/>
        <v>0.11</v>
      </c>
      <c r="V295" s="261">
        <f t="shared" si="114"/>
        <v>0.11</v>
      </c>
      <c r="W295" s="261">
        <f t="shared" si="114"/>
        <v>8.3000000000000004E-2</v>
      </c>
      <c r="X295" s="261">
        <f t="shared" si="114"/>
        <v>8.3000000000000004E-2</v>
      </c>
      <c r="Y295" s="261">
        <f t="shared" si="114"/>
        <v>8.3000000000000004E-2</v>
      </c>
      <c r="Z295" s="261">
        <f t="shared" si="114"/>
        <v>8.3000000000000004E-2</v>
      </c>
      <c r="AA295" s="261">
        <f t="shared" si="114"/>
        <v>8.3000000000000004E-2</v>
      </c>
      <c r="AB295" s="261">
        <f t="shared" si="114"/>
        <v>7.0000000000000007E-2</v>
      </c>
      <c r="AC295" s="261">
        <f t="shared" si="114"/>
        <v>7.0000000000000007E-2</v>
      </c>
      <c r="AD295" s="261">
        <f t="shared" si="114"/>
        <v>7.0000000000000007E-2</v>
      </c>
      <c r="AE295" s="261">
        <f t="shared" si="114"/>
        <v>7.0000000000000007E-2</v>
      </c>
      <c r="AF295" s="261">
        <f t="shared" si="114"/>
        <v>7.0000000000000007E-2</v>
      </c>
      <c r="AG295" s="261">
        <f t="shared" si="114"/>
        <v>0.71799999999999997</v>
      </c>
      <c r="AH295" s="261">
        <f t="shared" si="114"/>
        <v>-0.1</v>
      </c>
      <c r="AI295" s="261">
        <f t="shared" si="114"/>
        <v>-9.9000000000000005E-2</v>
      </c>
      <c r="AJ295" s="261">
        <f t="shared" si="114"/>
        <v>-0.1</v>
      </c>
      <c r="AK295" s="257"/>
      <c r="AL295" s="261">
        <f t="shared" si="111"/>
        <v>-9.9000000000000005E-2</v>
      </c>
      <c r="AM295" s="257"/>
      <c r="AN295" s="261">
        <f t="shared" si="112"/>
        <v>-7.5999999999999998E-2</v>
      </c>
      <c r="AO295" s="257"/>
      <c r="AP295" s="256"/>
      <c r="AQ295" s="256"/>
    </row>
    <row r="296" spans="3:43" x14ac:dyDescent="0.35">
      <c r="D296"/>
      <c r="E296" s="78"/>
      <c r="F296" t="s">
        <v>156</v>
      </c>
      <c r="G296" t="s">
        <v>267</v>
      </c>
      <c r="H296" s="20"/>
      <c r="J296" s="111">
        <f t="shared" ref="J296:AJ296" si="115">ROUND(J213, $H233)</f>
        <v>7.73</v>
      </c>
      <c r="K296" s="111">
        <f t="shared" si="115"/>
        <v>0</v>
      </c>
      <c r="L296" s="111">
        <f t="shared" si="115"/>
        <v>7.0000000000000007E-2</v>
      </c>
      <c r="M296" s="111">
        <f t="shared" si="115"/>
        <v>1.61</v>
      </c>
      <c r="N296" s="111">
        <f t="shared" si="115"/>
        <v>18.829999999999998</v>
      </c>
      <c r="O296" s="111">
        <f t="shared" si="115"/>
        <v>55.85</v>
      </c>
      <c r="P296" s="111">
        <f t="shared" si="115"/>
        <v>190.7</v>
      </c>
      <c r="Q296" s="111">
        <f t="shared" si="115"/>
        <v>0</v>
      </c>
      <c r="R296" s="111">
        <f t="shared" si="115"/>
        <v>7.0000000000000007E-2</v>
      </c>
      <c r="S296" s="111">
        <f t="shared" si="115"/>
        <v>241.5</v>
      </c>
      <c r="T296" s="111">
        <f t="shared" si="115"/>
        <v>488.99</v>
      </c>
      <c r="U296" s="111">
        <f t="shared" si="115"/>
        <v>783.16</v>
      </c>
      <c r="V296" s="111">
        <f t="shared" si="115"/>
        <v>1760.88</v>
      </c>
      <c r="W296" s="111">
        <f t="shared" si="115"/>
        <v>7.0000000000000007E-2</v>
      </c>
      <c r="X296" s="111">
        <f t="shared" si="115"/>
        <v>312.41000000000003</v>
      </c>
      <c r="Y296" s="111">
        <f t="shared" si="115"/>
        <v>913.41</v>
      </c>
      <c r="Z296" s="111">
        <f t="shared" si="115"/>
        <v>1491.88</v>
      </c>
      <c r="AA296" s="111">
        <f t="shared" si="115"/>
        <v>3383.09</v>
      </c>
      <c r="AB296" s="111">
        <f t="shared" si="115"/>
        <v>7.0000000000000007E-2</v>
      </c>
      <c r="AC296" s="111">
        <f t="shared" si="115"/>
        <v>1519.69</v>
      </c>
      <c r="AD296" s="111">
        <f t="shared" si="115"/>
        <v>8296.6200000000008</v>
      </c>
      <c r="AE296" s="111">
        <f t="shared" si="115"/>
        <v>17197.11</v>
      </c>
      <c r="AF296" s="111">
        <f t="shared" si="115"/>
        <v>39294.94</v>
      </c>
      <c r="AG296" s="111">
        <f t="shared" si="115"/>
        <v>0</v>
      </c>
      <c r="AH296" s="111">
        <f t="shared" si="115"/>
        <v>0</v>
      </c>
      <c r="AI296" s="111">
        <f t="shared" si="115"/>
        <v>0</v>
      </c>
      <c r="AJ296" s="111">
        <f t="shared" si="115"/>
        <v>3.12</v>
      </c>
      <c r="AK296" s="69"/>
      <c r="AL296" s="111">
        <f t="shared" si="111"/>
        <v>2.85</v>
      </c>
      <c r="AM296" s="69"/>
      <c r="AN296" s="111">
        <f t="shared" si="112"/>
        <v>17.91</v>
      </c>
      <c r="AO296" s="69"/>
    </row>
    <row r="297" spans="3:43" x14ac:dyDescent="0.35">
      <c r="D297"/>
      <c r="E297" s="78"/>
      <c r="F297" t="s">
        <v>157</v>
      </c>
      <c r="G297" t="s">
        <v>268</v>
      </c>
      <c r="H297" s="20"/>
      <c r="J297" s="111">
        <f t="shared" ref="J297:AJ297" si="116">ROUND(J214, $H234)</f>
        <v>0</v>
      </c>
      <c r="K297" s="111">
        <f t="shared" si="116"/>
        <v>0</v>
      </c>
      <c r="L297" s="111">
        <f t="shared" si="116"/>
        <v>0</v>
      </c>
      <c r="M297" s="111">
        <f t="shared" si="116"/>
        <v>0</v>
      </c>
      <c r="N297" s="111">
        <f t="shared" si="116"/>
        <v>0</v>
      </c>
      <c r="O297" s="111">
        <f t="shared" si="116"/>
        <v>0</v>
      </c>
      <c r="P297" s="111">
        <f t="shared" si="116"/>
        <v>0</v>
      </c>
      <c r="Q297" s="111">
        <f t="shared" si="116"/>
        <v>0</v>
      </c>
      <c r="R297" s="111">
        <f t="shared" si="116"/>
        <v>0</v>
      </c>
      <c r="S297" s="111">
        <f t="shared" si="116"/>
        <v>0</v>
      </c>
      <c r="T297" s="111">
        <f t="shared" si="116"/>
        <v>0</v>
      </c>
      <c r="U297" s="111">
        <f t="shared" si="116"/>
        <v>0</v>
      </c>
      <c r="V297" s="111">
        <f t="shared" si="116"/>
        <v>0</v>
      </c>
      <c r="W297" s="111">
        <f t="shared" si="116"/>
        <v>0</v>
      </c>
      <c r="X297" s="111">
        <f t="shared" si="116"/>
        <v>0</v>
      </c>
      <c r="Y297" s="111">
        <f t="shared" si="116"/>
        <v>0</v>
      </c>
      <c r="Z297" s="111">
        <f t="shared" si="116"/>
        <v>0</v>
      </c>
      <c r="AA297" s="111">
        <f t="shared" si="116"/>
        <v>0</v>
      </c>
      <c r="AB297" s="111">
        <f t="shared" si="116"/>
        <v>0</v>
      </c>
      <c r="AC297" s="111">
        <f t="shared" si="116"/>
        <v>0</v>
      </c>
      <c r="AD297" s="111">
        <f t="shared" si="116"/>
        <v>0</v>
      </c>
      <c r="AE297" s="111">
        <f t="shared" si="116"/>
        <v>0</v>
      </c>
      <c r="AF297" s="111">
        <f t="shared" si="116"/>
        <v>0</v>
      </c>
      <c r="AG297" s="111">
        <f t="shared" si="116"/>
        <v>0</v>
      </c>
      <c r="AH297" s="111">
        <f t="shared" si="116"/>
        <v>0</v>
      </c>
      <c r="AI297" s="111">
        <f t="shared" si="116"/>
        <v>0</v>
      </c>
      <c r="AJ297" s="111">
        <f t="shared" si="116"/>
        <v>0</v>
      </c>
      <c r="AK297" s="69"/>
      <c r="AL297" s="111">
        <f t="shared" si="111"/>
        <v>0</v>
      </c>
      <c r="AM297" s="69"/>
      <c r="AN297" s="111">
        <f t="shared" si="112"/>
        <v>0</v>
      </c>
      <c r="AO297" s="69"/>
    </row>
    <row r="298" spans="3:43" x14ac:dyDescent="0.35">
      <c r="D298"/>
      <c r="E298" s="78"/>
      <c r="F298" t="s">
        <v>158</v>
      </c>
      <c r="G298" t="s">
        <v>268</v>
      </c>
      <c r="H298" s="20"/>
      <c r="J298" s="111">
        <f t="shared" ref="J298:AJ298" si="117">ROUND(J215, $H235)</f>
        <v>0</v>
      </c>
      <c r="K298" s="111">
        <f t="shared" si="117"/>
        <v>0</v>
      </c>
      <c r="L298" s="111">
        <f t="shared" si="117"/>
        <v>0</v>
      </c>
      <c r="M298" s="111">
        <f t="shared" si="117"/>
        <v>0</v>
      </c>
      <c r="N298" s="111">
        <f t="shared" si="117"/>
        <v>0</v>
      </c>
      <c r="O298" s="111">
        <f t="shared" si="117"/>
        <v>0</v>
      </c>
      <c r="P298" s="111">
        <f t="shared" si="117"/>
        <v>0</v>
      </c>
      <c r="Q298" s="111">
        <f t="shared" si="117"/>
        <v>0</v>
      </c>
      <c r="R298" s="111">
        <f t="shared" si="117"/>
        <v>0</v>
      </c>
      <c r="S298" s="111">
        <f t="shared" si="117"/>
        <v>0</v>
      </c>
      <c r="T298" s="111">
        <f t="shared" si="117"/>
        <v>0</v>
      </c>
      <c r="U298" s="111">
        <f t="shared" si="117"/>
        <v>0</v>
      </c>
      <c r="V298" s="111">
        <f t="shared" si="117"/>
        <v>0</v>
      </c>
      <c r="W298" s="111">
        <f t="shared" si="117"/>
        <v>0</v>
      </c>
      <c r="X298" s="111">
        <f t="shared" si="117"/>
        <v>0</v>
      </c>
      <c r="Y298" s="111">
        <f t="shared" si="117"/>
        <v>0</v>
      </c>
      <c r="Z298" s="111">
        <f t="shared" si="117"/>
        <v>0</v>
      </c>
      <c r="AA298" s="111">
        <f t="shared" si="117"/>
        <v>0</v>
      </c>
      <c r="AB298" s="111">
        <f t="shared" si="117"/>
        <v>0</v>
      </c>
      <c r="AC298" s="111">
        <f t="shared" si="117"/>
        <v>0</v>
      </c>
      <c r="AD298" s="111">
        <f t="shared" si="117"/>
        <v>0</v>
      </c>
      <c r="AE298" s="111">
        <f t="shared" si="117"/>
        <v>0</v>
      </c>
      <c r="AF298" s="111">
        <f t="shared" si="117"/>
        <v>0</v>
      </c>
      <c r="AG298" s="111">
        <f t="shared" si="117"/>
        <v>0</v>
      </c>
      <c r="AH298" s="111">
        <f t="shared" si="117"/>
        <v>0</v>
      </c>
      <c r="AI298" s="111">
        <f t="shared" si="117"/>
        <v>0</v>
      </c>
      <c r="AJ298" s="111">
        <f t="shared" si="117"/>
        <v>0</v>
      </c>
      <c r="AK298" s="69"/>
      <c r="AL298" s="111">
        <f t="shared" si="111"/>
        <v>0</v>
      </c>
      <c r="AM298" s="69"/>
      <c r="AN298" s="111">
        <f t="shared" si="112"/>
        <v>0</v>
      </c>
      <c r="AO298" s="69"/>
    </row>
    <row r="299" spans="3:43" x14ac:dyDescent="0.35">
      <c r="D299"/>
      <c r="E299" s="78"/>
      <c r="F299" s="28" t="s">
        <v>159</v>
      </c>
      <c r="G299" s="28" t="s">
        <v>269</v>
      </c>
      <c r="H299" s="65"/>
      <c r="I299" s="258"/>
      <c r="J299" s="262">
        <f t="shared" ref="J299:AJ299" si="118">ROUND(J216, $H236)</f>
        <v>0</v>
      </c>
      <c r="K299" s="262">
        <f t="shared" si="118"/>
        <v>0</v>
      </c>
      <c r="L299" s="262">
        <f t="shared" si="118"/>
        <v>0</v>
      </c>
      <c r="M299" s="262">
        <f t="shared" si="118"/>
        <v>0</v>
      </c>
      <c r="N299" s="262">
        <f t="shared" si="118"/>
        <v>0</v>
      </c>
      <c r="O299" s="262">
        <f t="shared" si="118"/>
        <v>0</v>
      </c>
      <c r="P299" s="262">
        <f t="shared" si="118"/>
        <v>0</v>
      </c>
      <c r="Q299" s="262">
        <f t="shared" si="118"/>
        <v>0</v>
      </c>
      <c r="R299" s="262">
        <f t="shared" si="118"/>
        <v>0</v>
      </c>
      <c r="S299" s="262">
        <f t="shared" si="118"/>
        <v>0</v>
      </c>
      <c r="T299" s="262">
        <f t="shared" si="118"/>
        <v>0</v>
      </c>
      <c r="U299" s="262">
        <f t="shared" si="118"/>
        <v>0</v>
      </c>
      <c r="V299" s="262">
        <f t="shared" si="118"/>
        <v>0</v>
      </c>
      <c r="W299" s="262">
        <f t="shared" si="118"/>
        <v>0</v>
      </c>
      <c r="X299" s="262">
        <f t="shared" si="118"/>
        <v>0</v>
      </c>
      <c r="Y299" s="262">
        <f t="shared" si="118"/>
        <v>0</v>
      </c>
      <c r="Z299" s="262">
        <f t="shared" si="118"/>
        <v>0</v>
      </c>
      <c r="AA299" s="262">
        <f t="shared" si="118"/>
        <v>0</v>
      </c>
      <c r="AB299" s="262">
        <f t="shared" si="118"/>
        <v>0</v>
      </c>
      <c r="AC299" s="262">
        <f t="shared" si="118"/>
        <v>0</v>
      </c>
      <c r="AD299" s="262">
        <f t="shared" si="118"/>
        <v>0</v>
      </c>
      <c r="AE299" s="262">
        <f t="shared" si="118"/>
        <v>0</v>
      </c>
      <c r="AF299" s="262">
        <f t="shared" si="118"/>
        <v>0</v>
      </c>
      <c r="AG299" s="262">
        <f t="shared" si="118"/>
        <v>0</v>
      </c>
      <c r="AH299" s="262">
        <f t="shared" si="118"/>
        <v>0</v>
      </c>
      <c r="AI299" s="262">
        <f t="shared" si="118"/>
        <v>0</v>
      </c>
      <c r="AJ299" s="262">
        <f t="shared" si="118"/>
        <v>0</v>
      </c>
      <c r="AK299" s="259"/>
      <c r="AL299" s="262">
        <f t="shared" si="111"/>
        <v>0</v>
      </c>
      <c r="AM299" s="259"/>
      <c r="AN299" s="262">
        <f t="shared" si="112"/>
        <v>0</v>
      </c>
      <c r="AO299" s="259"/>
      <c r="AP299" s="256"/>
      <c r="AQ299" s="256"/>
    </row>
    <row r="300" spans="3:43" x14ac:dyDescent="0.35">
      <c r="D300"/>
      <c r="E300" s="78"/>
      <c r="H300" s="20"/>
      <c r="J300" s="189"/>
      <c r="K300" s="189"/>
      <c r="L300" s="189"/>
      <c r="M300" s="189"/>
      <c r="N300" s="189"/>
      <c r="O300" s="189"/>
      <c r="P300" s="189"/>
      <c r="Q300" s="189"/>
      <c r="R300" s="189"/>
      <c r="S300" s="189"/>
      <c r="T300" s="189"/>
      <c r="U300" s="189"/>
      <c r="V300" s="189"/>
      <c r="W300" s="189"/>
      <c r="X300" s="189"/>
      <c r="Y300" s="189"/>
      <c r="Z300" s="189"/>
      <c r="AA300" s="189"/>
      <c r="AB300" s="189"/>
      <c r="AC300" s="189"/>
      <c r="AD300" s="189"/>
      <c r="AE300" s="189"/>
      <c r="AF300" s="189"/>
      <c r="AG300" s="189"/>
      <c r="AH300" s="189"/>
      <c r="AI300" s="189"/>
      <c r="AJ300" s="189"/>
      <c r="AK300" s="189"/>
      <c r="AL300" s="189"/>
      <c r="AM300" s="189"/>
      <c r="AN300" s="189"/>
      <c r="AO300" s="189"/>
    </row>
    <row r="301" spans="3:43" x14ac:dyDescent="0.35">
      <c r="D301"/>
      <c r="E301" s="27" t="s">
        <v>1184</v>
      </c>
      <c r="F301" s="27"/>
      <c r="H301" s="20"/>
      <c r="J301" s="453"/>
      <c r="K301" s="453"/>
      <c r="L301" s="453"/>
      <c r="M301" s="453"/>
      <c r="N301" s="453"/>
      <c r="O301" s="453"/>
      <c r="P301" s="453"/>
      <c r="Q301" s="453"/>
      <c r="R301" s="453"/>
      <c r="S301" s="453"/>
      <c r="T301" s="453"/>
      <c r="U301" s="453"/>
      <c r="V301" s="453"/>
      <c r="W301" s="453"/>
      <c r="X301" s="453"/>
      <c r="Y301" s="453"/>
      <c r="Z301" s="453"/>
      <c r="AA301" s="453"/>
      <c r="AB301" s="453"/>
      <c r="AC301" s="453"/>
      <c r="AD301" s="453"/>
      <c r="AE301" s="453"/>
      <c r="AF301" s="453"/>
      <c r="AG301" s="453"/>
      <c r="AH301" s="453"/>
      <c r="AI301" s="453"/>
      <c r="AJ301" s="453"/>
      <c r="AK301" s="453"/>
      <c r="AL301" s="453"/>
      <c r="AM301" s="453"/>
      <c r="AN301" s="453"/>
      <c r="AO301" s="453"/>
    </row>
    <row r="302" spans="3:43" x14ac:dyDescent="0.35">
      <c r="D302"/>
      <c r="E302" s="78"/>
      <c r="F302" s="19" t="s">
        <v>153</v>
      </c>
      <c r="G302" s="19" t="s">
        <v>266</v>
      </c>
      <c r="H302" s="64"/>
      <c r="I302" s="255"/>
      <c r="J302" s="260">
        <f t="shared" ref="J302:AJ302" si="119">ROUND(J219, $H230)</f>
        <v>9.9589999999999996</v>
      </c>
      <c r="K302" s="260">
        <f t="shared" si="119"/>
        <v>9.9589999999999996</v>
      </c>
      <c r="L302" s="260">
        <f t="shared" si="119"/>
        <v>8.56</v>
      </c>
      <c r="M302" s="260">
        <f t="shared" si="119"/>
        <v>8.56</v>
      </c>
      <c r="N302" s="260">
        <f t="shared" si="119"/>
        <v>8.56</v>
      </c>
      <c r="O302" s="260">
        <f t="shared" si="119"/>
        <v>8.56</v>
      </c>
      <c r="P302" s="260">
        <f t="shared" si="119"/>
        <v>8.56</v>
      </c>
      <c r="Q302" s="260">
        <f t="shared" si="119"/>
        <v>8.56</v>
      </c>
      <c r="R302" s="260">
        <f t="shared" si="119"/>
        <v>6.5590000000000002</v>
      </c>
      <c r="S302" s="260">
        <f t="shared" si="119"/>
        <v>6.5590000000000002</v>
      </c>
      <c r="T302" s="260">
        <f t="shared" si="119"/>
        <v>6.5590000000000002</v>
      </c>
      <c r="U302" s="260">
        <f t="shared" si="119"/>
        <v>6.5590000000000002</v>
      </c>
      <c r="V302" s="260">
        <f t="shared" si="119"/>
        <v>6.5590000000000002</v>
      </c>
      <c r="W302" s="269"/>
      <c r="X302" s="269"/>
      <c r="Y302" s="269"/>
      <c r="Z302" s="269"/>
      <c r="AA302" s="269"/>
      <c r="AB302" s="269"/>
      <c r="AC302" s="269"/>
      <c r="AD302" s="269"/>
      <c r="AE302" s="269"/>
      <c r="AF302" s="269"/>
      <c r="AG302" s="260">
        <f t="shared" si="119"/>
        <v>24.963000000000001</v>
      </c>
      <c r="AH302" s="260">
        <f t="shared" si="119"/>
        <v>-6.532</v>
      </c>
      <c r="AI302" s="269"/>
      <c r="AJ302" s="260">
        <f t="shared" si="119"/>
        <v>-6.532</v>
      </c>
      <c r="AK302" s="269"/>
      <c r="AL302" s="269"/>
      <c r="AM302" s="269"/>
      <c r="AN302" s="269"/>
      <c r="AO302" s="269"/>
      <c r="AP302" s="256"/>
      <c r="AQ302" s="256"/>
    </row>
    <row r="303" spans="3:43" x14ac:dyDescent="0.35">
      <c r="D303"/>
      <c r="E303" s="78"/>
      <c r="F303" t="s">
        <v>154</v>
      </c>
      <c r="G303" t="s">
        <v>266</v>
      </c>
      <c r="H303" s="20"/>
      <c r="I303" s="256"/>
      <c r="J303" s="261">
        <f t="shared" ref="J303:AJ303" si="120">ROUND(J220, $H231)</f>
        <v>1.131</v>
      </c>
      <c r="K303" s="261">
        <f t="shared" si="120"/>
        <v>1.131</v>
      </c>
      <c r="L303" s="261">
        <f t="shared" si="120"/>
        <v>0.97199999999999998</v>
      </c>
      <c r="M303" s="261">
        <f t="shared" si="120"/>
        <v>0.97199999999999998</v>
      </c>
      <c r="N303" s="261">
        <f t="shared" si="120"/>
        <v>0.97199999999999998</v>
      </c>
      <c r="O303" s="261">
        <f t="shared" si="120"/>
        <v>0.97199999999999998</v>
      </c>
      <c r="P303" s="261">
        <f t="shared" si="120"/>
        <v>0.97199999999999998</v>
      </c>
      <c r="Q303" s="261">
        <f t="shared" si="120"/>
        <v>0.97199999999999998</v>
      </c>
      <c r="R303" s="261">
        <f t="shared" si="120"/>
        <v>0.73299999999999998</v>
      </c>
      <c r="S303" s="261">
        <f t="shared" si="120"/>
        <v>0.73299999999999998</v>
      </c>
      <c r="T303" s="261">
        <f t="shared" si="120"/>
        <v>0.73299999999999998</v>
      </c>
      <c r="U303" s="261">
        <f t="shared" si="120"/>
        <v>0.73299999999999998</v>
      </c>
      <c r="V303" s="261">
        <f t="shared" si="120"/>
        <v>0.73299999999999998</v>
      </c>
      <c r="W303" s="257"/>
      <c r="X303" s="257"/>
      <c r="Y303" s="257"/>
      <c r="Z303" s="257"/>
      <c r="AA303" s="257"/>
      <c r="AB303" s="257"/>
      <c r="AC303" s="257"/>
      <c r="AD303" s="257"/>
      <c r="AE303" s="257"/>
      <c r="AF303" s="257"/>
      <c r="AG303" s="261">
        <f t="shared" si="120"/>
        <v>2.09</v>
      </c>
      <c r="AH303" s="261">
        <f t="shared" si="120"/>
        <v>-0.74199999999999999</v>
      </c>
      <c r="AI303" s="257"/>
      <c r="AJ303" s="261">
        <f t="shared" si="120"/>
        <v>-0.74199999999999999</v>
      </c>
      <c r="AK303" s="257"/>
      <c r="AL303" s="257"/>
      <c r="AM303" s="257"/>
      <c r="AN303" s="257"/>
      <c r="AO303" s="257"/>
      <c r="AP303" s="256"/>
      <c r="AQ303" s="256"/>
    </row>
    <row r="304" spans="3:43" x14ac:dyDescent="0.35">
      <c r="D304"/>
      <c r="E304" s="78"/>
      <c r="F304" t="s">
        <v>155</v>
      </c>
      <c r="G304" t="s">
        <v>266</v>
      </c>
      <c r="H304" s="20"/>
      <c r="I304" s="256"/>
      <c r="J304" s="261">
        <f t="shared" ref="J304:AJ304" si="121">ROUND(J221, $H232)</f>
        <v>0.161</v>
      </c>
      <c r="K304" s="261">
        <f t="shared" si="121"/>
        <v>0.161</v>
      </c>
      <c r="L304" s="261">
        <f t="shared" si="121"/>
        <v>0.13800000000000001</v>
      </c>
      <c r="M304" s="261">
        <f>ROUND(M221, $H232)</f>
        <v>0.13800000000000001</v>
      </c>
      <c r="N304" s="261">
        <f t="shared" si="121"/>
        <v>0.13800000000000001</v>
      </c>
      <c r="O304" s="261">
        <f t="shared" si="121"/>
        <v>0.13800000000000001</v>
      </c>
      <c r="P304" s="261">
        <f t="shared" si="121"/>
        <v>0.13800000000000001</v>
      </c>
      <c r="Q304" s="261">
        <f t="shared" si="121"/>
        <v>0.13800000000000001</v>
      </c>
      <c r="R304" s="261">
        <f t="shared" si="121"/>
        <v>0.11</v>
      </c>
      <c r="S304" s="261">
        <f t="shared" si="121"/>
        <v>0.11</v>
      </c>
      <c r="T304" s="261">
        <f t="shared" si="121"/>
        <v>0.11</v>
      </c>
      <c r="U304" s="261">
        <f t="shared" si="121"/>
        <v>0.11</v>
      </c>
      <c r="V304" s="261">
        <f t="shared" si="121"/>
        <v>0.11</v>
      </c>
      <c r="W304" s="257"/>
      <c r="X304" s="257"/>
      <c r="Y304" s="257"/>
      <c r="Z304" s="257"/>
      <c r="AA304" s="257"/>
      <c r="AB304" s="257"/>
      <c r="AC304" s="257"/>
      <c r="AD304" s="257"/>
      <c r="AE304" s="257"/>
      <c r="AF304" s="257"/>
      <c r="AG304" s="261">
        <f t="shared" si="121"/>
        <v>0.90700000000000003</v>
      </c>
      <c r="AH304" s="261">
        <f t="shared" si="121"/>
        <v>-0.105</v>
      </c>
      <c r="AI304" s="257"/>
      <c r="AJ304" s="261">
        <f t="shared" si="121"/>
        <v>-0.105</v>
      </c>
      <c r="AK304" s="257"/>
      <c r="AL304" s="257"/>
      <c r="AM304" s="257"/>
      <c r="AN304" s="257"/>
      <c r="AO304" s="257"/>
      <c r="AP304" s="256"/>
      <c r="AQ304" s="256"/>
    </row>
    <row r="305" spans="2:43" x14ac:dyDescent="0.35">
      <c r="D305"/>
      <c r="E305" s="78"/>
      <c r="F305" t="s">
        <v>156</v>
      </c>
      <c r="G305" t="s">
        <v>267</v>
      </c>
      <c r="H305" s="20"/>
      <c r="J305" s="111">
        <f t="shared" ref="J305:AJ305" si="122">ROUND(J222, $H233)</f>
        <v>11.98</v>
      </c>
      <c r="K305" s="111">
        <f t="shared" si="122"/>
        <v>0</v>
      </c>
      <c r="L305" s="111">
        <f t="shared" si="122"/>
        <v>2.31</v>
      </c>
      <c r="M305" s="111">
        <f t="shared" si="122"/>
        <v>4.78</v>
      </c>
      <c r="N305" s="111">
        <f t="shared" si="122"/>
        <v>24.47</v>
      </c>
      <c r="O305" s="111">
        <f t="shared" si="122"/>
        <v>65.06</v>
      </c>
      <c r="P305" s="111">
        <f t="shared" si="122"/>
        <v>211.91</v>
      </c>
      <c r="Q305" s="111">
        <f t="shared" si="122"/>
        <v>0</v>
      </c>
      <c r="R305" s="111">
        <f t="shared" si="122"/>
        <v>7.0000000000000007E-2</v>
      </c>
      <c r="S305" s="111">
        <f t="shared" si="122"/>
        <v>477.62</v>
      </c>
      <c r="T305" s="111">
        <f t="shared" si="122"/>
        <v>1114.3900000000001</v>
      </c>
      <c r="U305" s="111">
        <f t="shared" si="122"/>
        <v>1797.08</v>
      </c>
      <c r="V305" s="111">
        <f t="shared" si="122"/>
        <v>3850.81</v>
      </c>
      <c r="W305" s="69"/>
      <c r="X305" s="69"/>
      <c r="Y305" s="69"/>
      <c r="Z305" s="69"/>
      <c r="AA305" s="69"/>
      <c r="AB305" s="69"/>
      <c r="AC305" s="69"/>
      <c r="AD305" s="69"/>
      <c r="AE305" s="69"/>
      <c r="AF305" s="69"/>
      <c r="AG305" s="111">
        <f t="shared" si="122"/>
        <v>0</v>
      </c>
      <c r="AH305" s="111">
        <f t="shared" si="122"/>
        <v>0</v>
      </c>
      <c r="AI305" s="69"/>
      <c r="AJ305" s="111">
        <f t="shared" si="122"/>
        <v>4.01</v>
      </c>
      <c r="AK305" s="69"/>
      <c r="AL305" s="69"/>
      <c r="AM305" s="69"/>
      <c r="AN305" s="69"/>
      <c r="AO305" s="69"/>
    </row>
    <row r="306" spans="2:43" x14ac:dyDescent="0.35">
      <c r="D306"/>
      <c r="E306" s="78"/>
      <c r="F306" t="s">
        <v>157</v>
      </c>
      <c r="G306" t="s">
        <v>268</v>
      </c>
      <c r="H306" s="20"/>
      <c r="J306" s="111">
        <f t="shared" ref="J306:AJ306" si="123">ROUND(J223, $H234)</f>
        <v>0</v>
      </c>
      <c r="K306" s="111">
        <f t="shared" si="123"/>
        <v>0</v>
      </c>
      <c r="L306" s="111">
        <f t="shared" si="123"/>
        <v>0</v>
      </c>
      <c r="M306" s="111">
        <f t="shared" si="123"/>
        <v>0</v>
      </c>
      <c r="N306" s="111">
        <f t="shared" si="123"/>
        <v>0</v>
      </c>
      <c r="O306" s="111">
        <f t="shared" si="123"/>
        <v>0</v>
      </c>
      <c r="P306" s="111">
        <f t="shared" si="123"/>
        <v>0</v>
      </c>
      <c r="Q306" s="111">
        <f t="shared" si="123"/>
        <v>0</v>
      </c>
      <c r="R306" s="111">
        <f t="shared" si="123"/>
        <v>0</v>
      </c>
      <c r="S306" s="111">
        <f t="shared" si="123"/>
        <v>0</v>
      </c>
      <c r="T306" s="111">
        <f t="shared" si="123"/>
        <v>0</v>
      </c>
      <c r="U306" s="111">
        <f t="shared" si="123"/>
        <v>0</v>
      </c>
      <c r="V306" s="111">
        <f t="shared" si="123"/>
        <v>0</v>
      </c>
      <c r="W306" s="69"/>
      <c r="X306" s="69"/>
      <c r="Y306" s="69"/>
      <c r="Z306" s="69"/>
      <c r="AA306" s="69"/>
      <c r="AB306" s="69"/>
      <c r="AC306" s="69"/>
      <c r="AD306" s="69"/>
      <c r="AE306" s="69"/>
      <c r="AF306" s="69"/>
      <c r="AG306" s="111">
        <f t="shared" si="123"/>
        <v>0</v>
      </c>
      <c r="AH306" s="111">
        <f t="shared" si="123"/>
        <v>0</v>
      </c>
      <c r="AI306" s="69"/>
      <c r="AJ306" s="111">
        <f t="shared" si="123"/>
        <v>0</v>
      </c>
      <c r="AK306" s="69"/>
      <c r="AL306" s="69"/>
      <c r="AM306" s="69"/>
      <c r="AN306" s="69"/>
      <c r="AO306" s="69"/>
    </row>
    <row r="307" spans="2:43" x14ac:dyDescent="0.35">
      <c r="D307"/>
      <c r="E307" s="78"/>
      <c r="F307" t="s">
        <v>158</v>
      </c>
      <c r="G307" t="s">
        <v>268</v>
      </c>
      <c r="H307" s="20"/>
      <c r="J307" s="111">
        <f t="shared" ref="J307:AJ307" si="124">ROUND(J224, $H235)</f>
        <v>0</v>
      </c>
      <c r="K307" s="111">
        <f t="shared" si="124"/>
        <v>0</v>
      </c>
      <c r="L307" s="111">
        <f t="shared" si="124"/>
        <v>0</v>
      </c>
      <c r="M307" s="111">
        <f t="shared" si="124"/>
        <v>0</v>
      </c>
      <c r="N307" s="111">
        <f t="shared" si="124"/>
        <v>0</v>
      </c>
      <c r="O307" s="111">
        <f t="shared" si="124"/>
        <v>0</v>
      </c>
      <c r="P307" s="111">
        <f t="shared" si="124"/>
        <v>0</v>
      </c>
      <c r="Q307" s="111">
        <f t="shared" si="124"/>
        <v>0</v>
      </c>
      <c r="R307" s="111">
        <f t="shared" si="124"/>
        <v>0</v>
      </c>
      <c r="S307" s="111">
        <f t="shared" si="124"/>
        <v>0</v>
      </c>
      <c r="T307" s="111">
        <f t="shared" si="124"/>
        <v>0</v>
      </c>
      <c r="U307" s="111">
        <f t="shared" si="124"/>
        <v>0</v>
      </c>
      <c r="V307" s="111">
        <f t="shared" si="124"/>
        <v>0</v>
      </c>
      <c r="W307" s="69"/>
      <c r="X307" s="69"/>
      <c r="Y307" s="69"/>
      <c r="Z307" s="69"/>
      <c r="AA307" s="69"/>
      <c r="AB307" s="69"/>
      <c r="AC307" s="69"/>
      <c r="AD307" s="69"/>
      <c r="AE307" s="69"/>
      <c r="AF307" s="69"/>
      <c r="AG307" s="111">
        <f t="shared" si="124"/>
        <v>0</v>
      </c>
      <c r="AH307" s="111">
        <f t="shared" si="124"/>
        <v>0</v>
      </c>
      <c r="AI307" s="69"/>
      <c r="AJ307" s="111">
        <f t="shared" si="124"/>
        <v>0</v>
      </c>
      <c r="AK307" s="69"/>
      <c r="AL307" s="69"/>
      <c r="AM307" s="69"/>
      <c r="AN307" s="69"/>
      <c r="AO307" s="69"/>
    </row>
    <row r="308" spans="2:43" x14ac:dyDescent="0.35">
      <c r="D308"/>
      <c r="E308" s="78"/>
      <c r="F308" s="28" t="s">
        <v>159</v>
      </c>
      <c r="G308" s="28" t="s">
        <v>269</v>
      </c>
      <c r="H308" s="65"/>
      <c r="I308" s="258"/>
      <c r="J308" s="262">
        <f t="shared" ref="J308:AJ308" si="125">ROUND(J225, $H236)</f>
        <v>0</v>
      </c>
      <c r="K308" s="262">
        <f t="shared" si="125"/>
        <v>0</v>
      </c>
      <c r="L308" s="262">
        <f t="shared" si="125"/>
        <v>0</v>
      </c>
      <c r="M308" s="262">
        <f t="shared" si="125"/>
        <v>0</v>
      </c>
      <c r="N308" s="262">
        <f t="shared" si="125"/>
        <v>0</v>
      </c>
      <c r="O308" s="262">
        <f t="shared" si="125"/>
        <v>0</v>
      </c>
      <c r="P308" s="262">
        <f t="shared" si="125"/>
        <v>0</v>
      </c>
      <c r="Q308" s="262">
        <f t="shared" si="125"/>
        <v>0</v>
      </c>
      <c r="R308" s="262">
        <f t="shared" si="125"/>
        <v>0</v>
      </c>
      <c r="S308" s="262">
        <f t="shared" si="125"/>
        <v>0</v>
      </c>
      <c r="T308" s="262">
        <f t="shared" si="125"/>
        <v>0</v>
      </c>
      <c r="U308" s="262">
        <f t="shared" si="125"/>
        <v>0</v>
      </c>
      <c r="V308" s="262">
        <f t="shared" si="125"/>
        <v>0</v>
      </c>
      <c r="W308" s="259"/>
      <c r="X308" s="259"/>
      <c r="Y308" s="259"/>
      <c r="Z308" s="259"/>
      <c r="AA308" s="259"/>
      <c r="AB308" s="259"/>
      <c r="AC308" s="259"/>
      <c r="AD308" s="259"/>
      <c r="AE308" s="259"/>
      <c r="AF308" s="259"/>
      <c r="AG308" s="262">
        <f t="shared" si="125"/>
        <v>0</v>
      </c>
      <c r="AH308" s="262">
        <f t="shared" si="125"/>
        <v>0</v>
      </c>
      <c r="AI308" s="259"/>
      <c r="AJ308" s="262">
        <f t="shared" si="125"/>
        <v>0</v>
      </c>
      <c r="AK308" s="259"/>
      <c r="AL308" s="259"/>
      <c r="AM308" s="259"/>
      <c r="AN308" s="259"/>
      <c r="AO308" s="259"/>
      <c r="AP308" s="256"/>
      <c r="AQ308" s="256"/>
    </row>
    <row r="309" spans="2:43" x14ac:dyDescent="0.35">
      <c r="C309" s="24"/>
    </row>
    <row r="310" spans="2:43" x14ac:dyDescent="0.35">
      <c r="B310" s="25" t="s">
        <v>228</v>
      </c>
      <c r="C310" s="25"/>
      <c r="D310" s="25"/>
      <c r="E310" s="25"/>
      <c r="F310" s="25"/>
      <c r="G310" s="25"/>
      <c r="H310" s="25"/>
      <c r="I310" s="25"/>
      <c r="J310" s="190"/>
      <c r="K310" s="190"/>
      <c r="L310" s="190"/>
      <c r="M310" s="190"/>
      <c r="N310" s="190"/>
      <c r="O310" s="190"/>
      <c r="P310" s="190"/>
      <c r="Q310" s="190"/>
      <c r="R310" s="190"/>
      <c r="S310" s="190"/>
      <c r="T310" s="190"/>
      <c r="U310" s="190"/>
      <c r="V310" s="190"/>
      <c r="W310" s="190"/>
      <c r="X310" s="190"/>
      <c r="Y310" s="190"/>
      <c r="Z310" s="190"/>
      <c r="AA310" s="190"/>
      <c r="AB310" s="190"/>
      <c r="AC310" s="190"/>
      <c r="AD310" s="190"/>
      <c r="AE310" s="190"/>
      <c r="AF310" s="190"/>
      <c r="AG310" s="190"/>
      <c r="AH310" s="190"/>
      <c r="AI310" s="190"/>
      <c r="AJ310" s="190"/>
      <c r="AK310" s="190"/>
      <c r="AL310" s="190"/>
      <c r="AM310" s="190"/>
      <c r="AN310" s="190"/>
      <c r="AO310" s="190"/>
      <c r="AP310" s="95"/>
      <c r="AQ310" s="95"/>
    </row>
    <row r="311" spans="2:43" x14ac:dyDescent="0.35">
      <c r="C311" s="24"/>
      <c r="J311" s="13"/>
      <c r="K311" s="13"/>
      <c r="L311" s="13"/>
      <c r="M311" s="13"/>
      <c r="N311" s="13"/>
      <c r="O311" s="13"/>
      <c r="P311" s="13"/>
      <c r="Q311" s="13"/>
      <c r="R311" s="13"/>
      <c r="S311" s="13"/>
      <c r="T311" s="13"/>
      <c r="U311" s="13"/>
      <c r="V311" s="13"/>
      <c r="W311" s="13"/>
      <c r="X311" s="13"/>
      <c r="Y311" s="13"/>
      <c r="Z311" s="13"/>
      <c r="AA311" s="13"/>
      <c r="AB311" s="13"/>
      <c r="AC311" s="13"/>
      <c r="AD311" s="13"/>
      <c r="AE311" s="13"/>
      <c r="AF311" s="13"/>
      <c r="AG311" s="13"/>
      <c r="AH311" s="13"/>
      <c r="AI311" s="13"/>
      <c r="AJ311" s="13"/>
      <c r="AK311" s="13"/>
      <c r="AL311" s="13"/>
      <c r="AM311" s="13"/>
      <c r="AN311" s="13"/>
      <c r="AO311" s="13"/>
    </row>
    <row r="312" spans="2:43" x14ac:dyDescent="0.35">
      <c r="C312" s="24"/>
      <c r="E312" t="s">
        <v>229</v>
      </c>
      <c r="G312" s="6" t="s">
        <v>57</v>
      </c>
      <c r="H312" s="177">
        <f t="array" ref="H312">SUM(IF(ISERROR(H7:AP310), 1))</f>
        <v>0</v>
      </c>
      <c r="J312" s="13"/>
      <c r="K312" s="13"/>
      <c r="L312" s="13"/>
      <c r="M312" s="13"/>
      <c r="N312" s="13"/>
      <c r="O312" s="13"/>
      <c r="P312" s="13"/>
      <c r="Q312" s="13"/>
      <c r="R312" s="13"/>
      <c r="S312" s="13"/>
      <c r="T312" s="13"/>
      <c r="U312" s="13"/>
      <c r="V312" s="13"/>
      <c r="W312" s="13"/>
      <c r="X312" s="13"/>
      <c r="Y312" s="13"/>
      <c r="Z312" s="13"/>
      <c r="AA312" s="13"/>
      <c r="AB312" s="13"/>
      <c r="AC312" s="13"/>
      <c r="AD312" s="13"/>
      <c r="AE312" s="13"/>
      <c r="AF312" s="13"/>
      <c r="AG312" s="13"/>
      <c r="AH312" s="13"/>
      <c r="AI312" s="13"/>
      <c r="AJ312" s="13"/>
      <c r="AK312" s="13"/>
      <c r="AL312" s="13"/>
      <c r="AM312" s="13"/>
      <c r="AN312" s="13"/>
      <c r="AO312" s="13"/>
    </row>
    <row r="313" spans="2:43" x14ac:dyDescent="0.35">
      <c r="C313" s="24"/>
      <c r="J313" s="13"/>
      <c r="K313" s="13"/>
      <c r="L313" s="13"/>
      <c r="M313" s="13"/>
      <c r="N313" s="13"/>
      <c r="O313" s="13"/>
      <c r="P313" s="13"/>
      <c r="Q313" s="13"/>
      <c r="R313" s="13"/>
      <c r="S313" s="13"/>
      <c r="T313" s="13"/>
      <c r="U313" s="13"/>
      <c r="V313" s="13"/>
      <c r="W313" s="13"/>
      <c r="X313" s="13"/>
      <c r="Y313" s="13"/>
      <c r="Z313" s="13"/>
      <c r="AA313" s="13"/>
      <c r="AB313" s="13"/>
      <c r="AC313" s="13"/>
      <c r="AD313" s="13"/>
      <c r="AE313" s="13"/>
      <c r="AF313" s="13"/>
      <c r="AG313" s="13"/>
      <c r="AH313" s="13"/>
      <c r="AI313" s="13"/>
      <c r="AJ313" s="13"/>
      <c r="AK313" s="13"/>
      <c r="AL313" s="13"/>
      <c r="AM313" s="13"/>
      <c r="AN313" s="13"/>
      <c r="AO313" s="13"/>
    </row>
    <row r="314" spans="2:43" x14ac:dyDescent="0.35">
      <c r="C314" s="24"/>
      <c r="E314" s="23" t="s">
        <v>928</v>
      </c>
      <c r="G314" s="6" t="s">
        <v>57</v>
      </c>
      <c r="H314" s="93">
        <f>H312</f>
        <v>0</v>
      </c>
      <c r="J314" s="13"/>
      <c r="K314" s="13"/>
      <c r="L314" s="13"/>
      <c r="M314" s="13"/>
      <c r="N314" s="13"/>
      <c r="O314" s="13"/>
      <c r="P314" s="13"/>
      <c r="Q314" s="13"/>
      <c r="R314" s="13"/>
      <c r="S314" s="13"/>
      <c r="T314" s="13"/>
      <c r="U314" s="13"/>
      <c r="V314" s="13"/>
      <c r="W314" s="13"/>
      <c r="X314" s="13"/>
      <c r="Y314" s="13"/>
      <c r="Z314" s="13"/>
      <c r="AA314" s="13"/>
      <c r="AB314" s="13"/>
      <c r="AC314" s="13"/>
      <c r="AD314" s="13"/>
      <c r="AE314" s="13"/>
      <c r="AF314" s="13"/>
      <c r="AG314" s="13"/>
      <c r="AH314" s="13"/>
      <c r="AI314" s="13"/>
      <c r="AJ314" s="13"/>
      <c r="AK314" s="13"/>
      <c r="AL314" s="13"/>
      <c r="AM314" s="13"/>
      <c r="AN314" s="13"/>
      <c r="AO314" s="13"/>
    </row>
    <row r="315" spans="2:43" x14ac:dyDescent="0.35">
      <c r="C315" s="24"/>
      <c r="J315" s="13"/>
      <c r="K315" s="13"/>
      <c r="L315" s="13"/>
      <c r="M315" s="13"/>
      <c r="N315" s="13"/>
      <c r="O315" s="13"/>
      <c r="P315" s="13"/>
      <c r="Q315" s="13"/>
      <c r="R315" s="13"/>
      <c r="S315" s="13"/>
      <c r="T315" s="13"/>
      <c r="U315" s="13"/>
      <c r="V315" s="13"/>
      <c r="W315" s="13"/>
      <c r="X315" s="13"/>
      <c r="Y315" s="13"/>
      <c r="Z315" s="13"/>
      <c r="AA315" s="13"/>
      <c r="AB315" s="13"/>
      <c r="AC315" s="13"/>
      <c r="AD315" s="13"/>
      <c r="AE315" s="13"/>
      <c r="AF315" s="13"/>
      <c r="AG315" s="13"/>
      <c r="AH315" s="13"/>
      <c r="AI315" s="13"/>
      <c r="AJ315" s="13"/>
      <c r="AK315" s="13"/>
      <c r="AL315" s="13"/>
      <c r="AM315" s="13"/>
      <c r="AN315" s="13"/>
      <c r="AO315" s="13"/>
    </row>
    <row r="316" spans="2:43" x14ac:dyDescent="0.35">
      <c r="B316" s="25" t="s">
        <v>107</v>
      </c>
      <c r="C316" s="25"/>
      <c r="D316" s="25"/>
      <c r="E316" s="25"/>
      <c r="F316" s="25"/>
      <c r="G316" s="25"/>
      <c r="H316" s="25"/>
      <c r="I316" s="25"/>
      <c r="J316" s="25"/>
      <c r="K316" s="25"/>
      <c r="L316" s="25"/>
      <c r="M316" s="25"/>
      <c r="N316" s="25"/>
      <c r="O316" s="25"/>
      <c r="P316" s="25"/>
      <c r="Q316" s="25"/>
      <c r="R316" s="25"/>
      <c r="S316" s="25"/>
      <c r="T316" s="25"/>
      <c r="U316" s="25"/>
      <c r="V316" s="25"/>
      <c r="W316" s="25"/>
      <c r="X316" s="25"/>
      <c r="Y316" s="25"/>
      <c r="Z316" s="25"/>
      <c r="AA316" s="25"/>
      <c r="AB316" s="25"/>
      <c r="AC316" s="25"/>
      <c r="AD316" s="25"/>
      <c r="AE316" s="25"/>
      <c r="AF316" s="25"/>
      <c r="AG316" s="25"/>
      <c r="AH316" s="25"/>
      <c r="AI316" s="25"/>
      <c r="AJ316" s="25"/>
      <c r="AK316" s="25"/>
      <c r="AL316" s="25"/>
      <c r="AM316" s="25"/>
      <c r="AN316" s="25"/>
      <c r="AO316" s="25"/>
      <c r="AP316" s="95"/>
      <c r="AQ316" s="95"/>
    </row>
  </sheetData>
  <sheetProtection sheet="1" objects="1" formatCells="0" formatColumns="0" formatRows="0" sort="0" autoFilter="0"/>
  <conditionalFormatting sqref="A4:I4 AP4:XFD4">
    <cfRule type="expression" dxfId="24" priority="11">
      <formula>LEFT($A$4,1) &lt;&gt; "0"</formula>
    </cfRule>
  </conditionalFormatting>
  <conditionalFormatting sqref="R4:AF4">
    <cfRule type="expression" dxfId="23" priority="10">
      <formula>LEFT($A$4,1) &lt;&gt; "0"</formula>
    </cfRule>
  </conditionalFormatting>
  <conditionalFormatting sqref="L4:Q4">
    <cfRule type="expression" dxfId="22" priority="9">
      <formula>LEFT($A$4,1) &lt;&gt; "0"</formula>
    </cfRule>
  </conditionalFormatting>
  <conditionalFormatting sqref="J4:K4">
    <cfRule type="expression" dxfId="21" priority="8">
      <formula>LEFT($A$4,1) &lt;&gt; "0"</formula>
    </cfRule>
  </conditionalFormatting>
  <conditionalFormatting sqref="AG4">
    <cfRule type="expression" dxfId="20" priority="7">
      <formula>LEFT($A$4,1) &lt;&gt; "0"</formula>
    </cfRule>
  </conditionalFormatting>
  <conditionalFormatting sqref="AH4:AI4">
    <cfRule type="expression" dxfId="19" priority="6">
      <formula>LEFT($A$4,1) &lt;&gt; "0"</formula>
    </cfRule>
  </conditionalFormatting>
  <conditionalFormatting sqref="AJ4:AK4">
    <cfRule type="expression" dxfId="18" priority="5">
      <formula>LEFT($A$4,1) &lt;&gt; "0"</formula>
    </cfRule>
  </conditionalFormatting>
  <conditionalFormatting sqref="AL4:AM4">
    <cfRule type="expression" dxfId="17" priority="4">
      <formula>LEFT($A$4,1) &lt;&gt; "0"</formula>
    </cfRule>
  </conditionalFormatting>
  <conditionalFormatting sqref="AN4:AO4">
    <cfRule type="expression" dxfId="16" priority="3">
      <formula>LEFT($A$4,1) &lt;&gt; "0"</formula>
    </cfRule>
  </conditionalFormatting>
  <conditionalFormatting sqref="H312">
    <cfRule type="cellIs" dxfId="15" priority="2" operator="greaterThan">
      <formula>0</formula>
    </cfRule>
  </conditionalFormatting>
  <conditionalFormatting sqref="H314">
    <cfRule type="cellIs" dxfId="14" priority="1" operator="greaterThan">
      <formula>0</formula>
    </cfRule>
  </conditionalFormatting>
  <hyperlinks>
    <hyperlink ref="B5:F5" location="'Model map'!A1" display="Click here to return to model map" xr:uid="{456A796B-9777-4D0B-AB68-B2E41B423EAB}"/>
    <hyperlink ref="AQ229" location="'Aggreg'!B314" display="x1 = 3308. Unit rate 1 p/kWh (total) (in Summary of charges before revenue matching)" xr:uid="{5236CBDF-1852-473F-BFF7-C20E9B3CA1A6}"/>
  </hyperlinks>
  <pageMargins left="0.7" right="0.7" top="0.75" bottom="0.75" header="0.3" footer="0.3"/>
  <pageSetup paperSize="9" scale="12" fitToHeight="0" orientation="portrait" r:id="rId1"/>
  <headerFooter>
    <oddHeader>&amp;L&amp;A&amp;C&amp;R&amp;P of &amp;N</oddHeader>
    <oddFooter>&amp;F</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41">
    <tabColor theme="4" tint="0.59999389629810485"/>
  </sheetPr>
  <dimension ref="A1:CB333"/>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5" width="2.54296875" customWidth="1"/>
    <col min="6" max="6" width="59.54296875" customWidth="1"/>
    <col min="7" max="8" width="20.54296875" customWidth="1"/>
    <col min="9" max="9" width="2.453125" customWidth="1"/>
    <col min="10" max="41" width="17" customWidth="1"/>
    <col min="42" max="42" width="2.453125" customWidth="1"/>
    <col min="43" max="43" width="50.54296875" customWidth="1"/>
    <col min="44" max="44" width="2.453125" customWidth="1"/>
    <col min="45" max="80" width="0" hidden="1" customWidth="1"/>
    <col min="81" max="16384" width="9.453125" hidden="1"/>
  </cols>
  <sheetData>
    <row r="1" spans="1:43" s="1" customFormat="1" x14ac:dyDescent="0.35">
      <c r="A1" s="1" t="str">
        <f ca="1">MID(CELL("filename",A1),FIND("]",CELL("filename",A1))+1,255)</f>
        <v>Net revenue summary</v>
      </c>
    </row>
    <row r="2" spans="1:43" s="1" customFormat="1" x14ac:dyDescent="0.35">
      <c r="A2" s="1" t="str">
        <f>Cover!D21&amp;" - "&amp;Cover!D23</f>
        <v>[enter DNO name] - [enter data version name]</v>
      </c>
    </row>
    <row r="3" spans="1:43" s="5" customFormat="1" x14ac:dyDescent="0.35">
      <c r="A3" s="5" t="str">
        <f>Cover!D2&amp;" - "&amp;Cover!D8&amp;" v"&amp;Cover!D10&amp;" - "&amp;Cover!D19</f>
        <v>CDCM charging model - Pre-release v8 - 2022/23</v>
      </c>
    </row>
    <row r="4" spans="1:43" x14ac:dyDescent="0.35">
      <c r="A4" s="11" t="str">
        <f>H331 &amp; IF(H331 = 1, " issue", " issues") &amp;" identified in checks on this sheet"</f>
        <v>0 issues identified in checks on this sheet</v>
      </c>
      <c r="B4" s="12"/>
      <c r="C4" s="12"/>
      <c r="D4" s="12"/>
      <c r="E4" s="12"/>
      <c r="F4" s="12"/>
      <c r="G4" s="12"/>
      <c r="H4" s="13"/>
      <c r="I4" s="13"/>
    </row>
    <row r="5" spans="1:43" ht="43.5" x14ac:dyDescent="0.35">
      <c r="B5" s="49" t="s">
        <v>139</v>
      </c>
      <c r="C5" s="50"/>
      <c r="D5" s="50"/>
      <c r="E5" s="50"/>
      <c r="F5" s="50"/>
      <c r="G5" s="51" t="s">
        <v>140</v>
      </c>
      <c r="H5" s="52" t="s">
        <v>141</v>
      </c>
      <c r="J5" s="104" t="s">
        <v>899</v>
      </c>
      <c r="K5" s="104" t="s">
        <v>820</v>
      </c>
      <c r="L5" s="104" t="s">
        <v>900</v>
      </c>
      <c r="M5" s="104" t="s">
        <v>901</v>
      </c>
      <c r="N5" s="104" t="s">
        <v>902</v>
      </c>
      <c r="O5" s="104" t="s">
        <v>903</v>
      </c>
      <c r="P5" s="104" t="s">
        <v>904</v>
      </c>
      <c r="Q5" s="104" t="s">
        <v>821</v>
      </c>
      <c r="R5" s="104" t="s">
        <v>905</v>
      </c>
      <c r="S5" s="104" t="s">
        <v>906</v>
      </c>
      <c r="T5" s="104" t="s">
        <v>907</v>
      </c>
      <c r="U5" s="104" t="s">
        <v>908</v>
      </c>
      <c r="V5" s="104" t="s">
        <v>909</v>
      </c>
      <c r="W5" s="104" t="s">
        <v>910</v>
      </c>
      <c r="X5" s="104" t="s">
        <v>911</v>
      </c>
      <c r="Y5" s="104" t="s">
        <v>912</v>
      </c>
      <c r="Z5" s="104" t="s">
        <v>913</v>
      </c>
      <c r="AA5" s="104" t="s">
        <v>914</v>
      </c>
      <c r="AB5" s="104" t="s">
        <v>915</v>
      </c>
      <c r="AC5" s="104" t="s">
        <v>916</v>
      </c>
      <c r="AD5" s="104" t="s">
        <v>917</v>
      </c>
      <c r="AE5" s="104" t="s">
        <v>918</v>
      </c>
      <c r="AF5" s="104" t="s">
        <v>919</v>
      </c>
      <c r="AG5" s="104" t="s">
        <v>830</v>
      </c>
      <c r="AH5" s="104" t="s">
        <v>822</v>
      </c>
      <c r="AI5" s="104" t="s">
        <v>823</v>
      </c>
      <c r="AJ5" s="104" t="s">
        <v>824</v>
      </c>
      <c r="AK5" s="104" t="s">
        <v>833</v>
      </c>
      <c r="AL5" s="104" t="s">
        <v>825</v>
      </c>
      <c r="AM5" s="104" t="s">
        <v>832</v>
      </c>
      <c r="AN5" s="104" t="s">
        <v>826</v>
      </c>
      <c r="AO5" s="104" t="s">
        <v>831</v>
      </c>
      <c r="AQ5" s="51" t="s">
        <v>142</v>
      </c>
    </row>
    <row r="7" spans="1:43"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row>
    <row r="9" spans="1:43" x14ac:dyDescent="0.35">
      <c r="C9" s="24" t="s">
        <v>753</v>
      </c>
    </row>
    <row r="10" spans="1:43" x14ac:dyDescent="0.35">
      <c r="C10" s="23"/>
    </row>
    <row r="11" spans="1:43" x14ac:dyDescent="0.35">
      <c r="B11" s="25" t="s">
        <v>754</v>
      </c>
      <c r="C11" s="25"/>
      <c r="D11" s="25"/>
      <c r="E11" s="25"/>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row>
    <row r="12" spans="1:43" x14ac:dyDescent="0.35">
      <c r="D12" s="2"/>
      <c r="E12" s="2"/>
    </row>
    <row r="13" spans="1:43" x14ac:dyDescent="0.35">
      <c r="C13" s="26" t="str">
        <f ca="1">INDEX('Version control'!$H$37:$H$64,MATCH($A$1,'Version control'!$F$37:$F$64,0),1)&amp;"-A: Volume forecasts"</f>
        <v>Section 122-A: Volume forecasts</v>
      </c>
      <c r="D13" s="26"/>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row>
    <row r="14" spans="1:43" x14ac:dyDescent="0.35">
      <c r="D14" s="27"/>
    </row>
    <row r="15" spans="1:43" x14ac:dyDescent="0.35">
      <c r="C15" s="41"/>
      <c r="D15" s="41"/>
      <c r="E15" s="352" t="s">
        <v>996</v>
      </c>
      <c r="G15" s="352" t="s">
        <v>146</v>
      </c>
      <c r="J15" s="41">
        <f>'Fixed inputs'!J181</f>
        <v>1</v>
      </c>
      <c r="K15" s="41">
        <f>'Fixed inputs'!K181</f>
        <v>2</v>
      </c>
      <c r="L15" s="41">
        <f>'Fixed inputs'!L181</f>
        <v>3</v>
      </c>
      <c r="M15" s="41">
        <f>'Fixed inputs'!M181</f>
        <v>3</v>
      </c>
      <c r="N15" s="41">
        <f>'Fixed inputs'!N181</f>
        <v>3</v>
      </c>
      <c r="O15" s="41">
        <f>'Fixed inputs'!O181</f>
        <v>3</v>
      </c>
      <c r="P15" s="41">
        <f>'Fixed inputs'!P181</f>
        <v>3</v>
      </c>
      <c r="Q15" s="41">
        <f>'Fixed inputs'!Q181</f>
        <v>4</v>
      </c>
      <c r="R15" s="41">
        <f>'Fixed inputs'!R181</f>
        <v>5</v>
      </c>
      <c r="S15" s="41">
        <f>'Fixed inputs'!S181</f>
        <v>5</v>
      </c>
      <c r="T15" s="41">
        <f>'Fixed inputs'!T181</f>
        <v>5</v>
      </c>
      <c r="U15" s="41">
        <f>'Fixed inputs'!U181</f>
        <v>5</v>
      </c>
      <c r="V15" s="41">
        <f>'Fixed inputs'!V181</f>
        <v>5</v>
      </c>
      <c r="W15" s="41">
        <f>'Fixed inputs'!W181</f>
        <v>6</v>
      </c>
      <c r="X15" s="41">
        <f>'Fixed inputs'!X181</f>
        <v>6</v>
      </c>
      <c r="Y15" s="41">
        <f>'Fixed inputs'!Y181</f>
        <v>6</v>
      </c>
      <c r="Z15" s="41">
        <f>'Fixed inputs'!Z181</f>
        <v>6</v>
      </c>
      <c r="AA15" s="41">
        <f>'Fixed inputs'!AA181</f>
        <v>6</v>
      </c>
      <c r="AB15" s="41">
        <f>'Fixed inputs'!AB181</f>
        <v>7</v>
      </c>
      <c r="AC15" s="41">
        <f>'Fixed inputs'!AC181</f>
        <v>7</v>
      </c>
      <c r="AD15" s="41">
        <f>'Fixed inputs'!AD181</f>
        <v>7</v>
      </c>
      <c r="AE15" s="41">
        <f>'Fixed inputs'!AE181</f>
        <v>7</v>
      </c>
      <c r="AF15" s="41">
        <f>'Fixed inputs'!AF181</f>
        <v>7</v>
      </c>
      <c r="AG15" s="41">
        <f>'Fixed inputs'!AG181</f>
        <v>8</v>
      </c>
      <c r="AH15" s="41">
        <f>'Fixed inputs'!AH181</f>
        <v>9</v>
      </c>
      <c r="AI15" s="41">
        <f>'Fixed inputs'!AI181</f>
        <v>10</v>
      </c>
      <c r="AJ15" s="41">
        <f>'Fixed inputs'!AJ181</f>
        <v>11</v>
      </c>
      <c r="AK15" s="41">
        <f>'Fixed inputs'!AK181</f>
        <v>12</v>
      </c>
      <c r="AL15" s="41">
        <f>'Fixed inputs'!AL181</f>
        <v>13</v>
      </c>
      <c r="AM15" s="41">
        <f>'Fixed inputs'!AM181</f>
        <v>14</v>
      </c>
      <c r="AN15" s="41">
        <f>'Fixed inputs'!AN181</f>
        <v>15</v>
      </c>
      <c r="AO15" s="41">
        <f>'Fixed inputs'!AO181</f>
        <v>16</v>
      </c>
    </row>
    <row r="16" spans="1:43" x14ac:dyDescent="0.35">
      <c r="E16" s="23"/>
      <c r="G16" s="23"/>
    </row>
    <row r="17" spans="3:43" x14ac:dyDescent="0.35">
      <c r="C17" s="41"/>
      <c r="D17" s="41"/>
      <c r="E17" s="352" t="s">
        <v>930</v>
      </c>
      <c r="G17" s="352" t="s">
        <v>146</v>
      </c>
      <c r="J17" s="41">
        <f>'Fixed inputs'!J180</f>
        <v>1</v>
      </c>
      <c r="K17" s="41">
        <f>'Fixed inputs'!K180</f>
        <v>0</v>
      </c>
      <c r="L17" s="41">
        <f>'Fixed inputs'!L180</f>
        <v>0</v>
      </c>
      <c r="M17" s="41">
        <f>'Fixed inputs'!M180</f>
        <v>1</v>
      </c>
      <c r="N17" s="41">
        <f>'Fixed inputs'!N180</f>
        <v>2</v>
      </c>
      <c r="O17" s="41">
        <f>'Fixed inputs'!O180</f>
        <v>3</v>
      </c>
      <c r="P17" s="41">
        <f>'Fixed inputs'!P180</f>
        <v>4</v>
      </c>
      <c r="Q17" s="41">
        <f>'Fixed inputs'!Q180</f>
        <v>0</v>
      </c>
      <c r="R17" s="41">
        <f>'Fixed inputs'!R180</f>
        <v>0</v>
      </c>
      <c r="S17" s="41">
        <f>'Fixed inputs'!S180</f>
        <v>1</v>
      </c>
      <c r="T17" s="41">
        <f>'Fixed inputs'!T180</f>
        <v>2</v>
      </c>
      <c r="U17" s="41">
        <f>'Fixed inputs'!U180</f>
        <v>3</v>
      </c>
      <c r="V17" s="41">
        <f>'Fixed inputs'!V180</f>
        <v>4</v>
      </c>
      <c r="W17" s="41">
        <f>'Fixed inputs'!W180</f>
        <v>0</v>
      </c>
      <c r="X17" s="41">
        <f>'Fixed inputs'!X180</f>
        <v>1</v>
      </c>
      <c r="Y17" s="41">
        <f>'Fixed inputs'!Y180</f>
        <v>2</v>
      </c>
      <c r="Z17" s="41">
        <f>'Fixed inputs'!Z180</f>
        <v>3</v>
      </c>
      <c r="AA17" s="41">
        <f>'Fixed inputs'!AA180</f>
        <v>4</v>
      </c>
      <c r="AB17" s="41">
        <f>'Fixed inputs'!AB180</f>
        <v>0</v>
      </c>
      <c r="AC17" s="41">
        <f>'Fixed inputs'!AC180</f>
        <v>1</v>
      </c>
      <c r="AD17" s="41">
        <f>'Fixed inputs'!AD180</f>
        <v>2</v>
      </c>
      <c r="AE17" s="41">
        <f>'Fixed inputs'!AE180</f>
        <v>3</v>
      </c>
      <c r="AF17" s="41">
        <f>'Fixed inputs'!AF180</f>
        <v>4</v>
      </c>
      <c r="AG17" s="41">
        <f>'Fixed inputs'!AG180</f>
        <v>1</v>
      </c>
      <c r="AH17" s="41">
        <f>'Fixed inputs'!AH180</f>
        <v>0</v>
      </c>
      <c r="AI17" s="41">
        <f>'Fixed inputs'!AI180</f>
        <v>0</v>
      </c>
      <c r="AJ17" s="41">
        <f>'Fixed inputs'!AJ180</f>
        <v>0</v>
      </c>
      <c r="AK17" s="41">
        <f>'Fixed inputs'!AK180</f>
        <v>0</v>
      </c>
      <c r="AL17" s="41">
        <f>'Fixed inputs'!AL180</f>
        <v>0</v>
      </c>
      <c r="AM17" s="41">
        <f>'Fixed inputs'!AM180</f>
        <v>0</v>
      </c>
      <c r="AN17" s="41">
        <f>'Fixed inputs'!AN180</f>
        <v>0</v>
      </c>
      <c r="AO17" s="41">
        <f>'Fixed inputs'!AO180</f>
        <v>0</v>
      </c>
    </row>
    <row r="18" spans="3:43" x14ac:dyDescent="0.35">
      <c r="D18" s="27"/>
    </row>
    <row r="19" spans="3:43" x14ac:dyDescent="0.35">
      <c r="E19" s="27" t="s">
        <v>242</v>
      </c>
      <c r="I19" t="s">
        <v>151</v>
      </c>
      <c r="AQ19" t="s">
        <v>243</v>
      </c>
    </row>
    <row r="20" spans="3:43" x14ac:dyDescent="0.35">
      <c r="E20" s="27"/>
      <c r="F20" s="24" t="s">
        <v>1022</v>
      </c>
    </row>
    <row r="21" spans="3:43" x14ac:dyDescent="0.35">
      <c r="E21" s="27"/>
      <c r="F21" s="24" t="s">
        <v>1018</v>
      </c>
    </row>
    <row r="22" spans="3:43" x14ac:dyDescent="0.35">
      <c r="F22" s="68" t="s">
        <v>244</v>
      </c>
      <c r="G22" s="68" t="s">
        <v>204</v>
      </c>
      <c r="H22" s="306">
        <v>0</v>
      </c>
      <c r="I22" s="19"/>
      <c r="J22" s="183">
        <f>INDEX('Volume adjustments'!$J$527:$Y$567,J$17 + 1 + $H22*$H$28, J$15)</f>
        <v>334902.43962558772</v>
      </c>
      <c r="K22" s="183">
        <f>INDEX('Volume adjustments'!$J$527:$Y$567,K$17 + 1 + $H22*$H$28, K$15)</f>
        <v>0</v>
      </c>
      <c r="L22" s="183">
        <f>INDEX('Volume adjustments'!$J$527:$Y$567,L$17 + 1 + $H22*$H$28, L$15)</f>
        <v>0</v>
      </c>
      <c r="M22" s="183">
        <f>INDEX('Volume adjustments'!$J$527:$Y$567,M$17 + 1 + $H22*$H$28, M$15)</f>
        <v>3490.2817087306398</v>
      </c>
      <c r="N22" s="183">
        <f>INDEX('Volume adjustments'!$J$527:$Y$567,N$17 + 1 + $H22*$H$28, N$15)</f>
        <v>15090.852751155109</v>
      </c>
      <c r="O22" s="183">
        <f>INDEX('Volume adjustments'!$J$527:$Y$567,O$17 + 1 + $H22*$H$28, O$15)</f>
        <v>17687.128024207046</v>
      </c>
      <c r="P22" s="183">
        <f>INDEX('Volume adjustments'!$J$527:$Y$567,P$17 + 1 + $H22*$H$28, P$15)</f>
        <v>52981.713769906914</v>
      </c>
      <c r="Q22" s="183">
        <f>INDEX('Volume adjustments'!$J$527:$Y$567,Q$17 + 1 + $H22*$H$28, Q$15)</f>
        <v>0</v>
      </c>
      <c r="R22" s="183">
        <f>INDEX('Volume adjustments'!$J$527:$Y$567,R$17 + 1 + $H22*$H$28, R$15)</f>
        <v>0</v>
      </c>
      <c r="S22" s="183">
        <f>INDEX('Volume adjustments'!$J$527:$Y$567,S$17 + 1 + $H22*$H$28, S$15)</f>
        <v>19236.586398866501</v>
      </c>
      <c r="T22" s="183">
        <f>INDEX('Volume adjustments'!$J$527:$Y$567,T$17 + 1 + $H22*$H$28, T$15)</f>
        <v>29919.966655103635</v>
      </c>
      <c r="U22" s="183">
        <f>INDEX('Volume adjustments'!$J$527:$Y$567,U$17 + 1 + $H22*$H$28, U$15)</f>
        <v>18032.805528795147</v>
      </c>
      <c r="V22" s="183">
        <f>INDEX('Volume adjustments'!$J$527:$Y$567,V$17 + 1 + $H22*$H$28, V$15)</f>
        <v>39957.574802902483</v>
      </c>
      <c r="W22" s="183">
        <f>INDEX('Volume adjustments'!$J$527:$Y$567,W$17 + 1 + $H22*$H$28, W$15)</f>
        <v>0</v>
      </c>
      <c r="X22" s="183">
        <f>INDEX('Volume adjustments'!$J$527:$Y$567,X$17 + 1 + $H22*$H$28, X$15)</f>
        <v>93.303811244071014</v>
      </c>
      <c r="Y22" s="183">
        <f>INDEX('Volume adjustments'!$J$527:$Y$567,Y$17 + 1 + $H22*$H$28, Y$15)</f>
        <v>178.15082893601763</v>
      </c>
      <c r="Z22" s="183">
        <f>INDEX('Volume adjustments'!$J$527:$Y$567,Z$17 + 1 + $H22*$H$28, Z$15)</f>
        <v>505.98265412291505</v>
      </c>
      <c r="AA22" s="183">
        <f>INDEX('Volume adjustments'!$J$527:$Y$567,AA$17 + 1 + $H22*$H$28, AA$15)</f>
        <v>5165.6915980748472</v>
      </c>
      <c r="AB22" s="183">
        <f>INDEX('Volume adjustments'!$J$527:$Y$567,AB$17 + 1 + $H22*$H$28, AB$15)</f>
        <v>0</v>
      </c>
      <c r="AC22" s="183">
        <f>INDEX('Volume adjustments'!$J$527:$Y$567,AC$17 + 1 + $H22*$H$28, AC$15)</f>
        <v>7271.1554961026632</v>
      </c>
      <c r="AD22" s="183">
        <f>INDEX('Volume adjustments'!$J$527:$Y$567,AD$17 + 1 + $H22*$H$28, AD$15)</f>
        <v>30930.254362979857</v>
      </c>
      <c r="AE22" s="183">
        <f>INDEX('Volume adjustments'!$J$527:$Y$567,AE$17 + 1 + $H22*$H$28, AE$15)</f>
        <v>28593.982088259658</v>
      </c>
      <c r="AF22" s="183">
        <f>INDEX('Volume adjustments'!$J$527:$Y$567,AF$17 + 1 + $H22*$H$28, AF$15)</f>
        <v>69115.932563890994</v>
      </c>
      <c r="AG22" s="183">
        <f>INDEX('Volume adjustments'!$J$527:$Y$567,AG$17 + 1 + $H22*$H$28, AG$15)</f>
        <v>3280.3815041281246</v>
      </c>
      <c r="AH22" s="183">
        <f>INDEX('Volume adjustments'!$J$527:$Y$567,AH$17 + 1 + $H22*$H$28, AH$15)</f>
        <v>114.79707500021968</v>
      </c>
      <c r="AI22" s="183">
        <f>INDEX('Volume adjustments'!$J$527:$Y$567,AI$17 + 1 + $H22*$H$28, AI$15)</f>
        <v>0</v>
      </c>
      <c r="AJ22" s="183">
        <f>INDEX('Volume adjustments'!$J$527:$Y$567,AJ$17 + 1 + $H22*$H$28, AJ$15)</f>
        <v>2507.5324117160408</v>
      </c>
      <c r="AK22" s="183">
        <f>INDEX('Volume adjustments'!$J$527:$Y$567,AK$17 + 1 + $H22*$H$28, AK$15)</f>
        <v>0</v>
      </c>
      <c r="AL22" s="183">
        <f>INDEX('Volume adjustments'!$J$527:$Y$567,AL$17 + 1 + $H22*$H$28, AL$15)</f>
        <v>112.63030743134449</v>
      </c>
      <c r="AM22" s="183">
        <f>INDEX('Volume adjustments'!$J$527:$Y$567,AM$17 + 1 + $H22*$H$28, AM$15)</f>
        <v>0</v>
      </c>
      <c r="AN22" s="183">
        <f>INDEX('Volume adjustments'!$J$527:$Y$567,AN$17 + 1 + $H22*$H$28, AN$15)</f>
        <v>75359.038909887473</v>
      </c>
      <c r="AO22" s="183">
        <f>INDEX('Volume adjustments'!$J$527:$Y$567,AO$17 + 1 + $H22*$H$28, AO$15)</f>
        <v>0</v>
      </c>
    </row>
    <row r="23" spans="3:43" x14ac:dyDescent="0.35">
      <c r="E23" s="23"/>
      <c r="F23" s="62" t="s">
        <v>245</v>
      </c>
      <c r="G23" s="62" t="s">
        <v>204</v>
      </c>
      <c r="H23" s="351">
        <v>1</v>
      </c>
      <c r="J23" s="319">
        <f>INDEX('Volume adjustments'!$J$527:$Y$567,J$17 + 1 + $H23*$H$28, J$15)</f>
        <v>1592969.7795683946</v>
      </c>
      <c r="K23" s="319">
        <f>INDEX('Volume adjustments'!$J$527:$Y$567,K$17 + 1 + $H23*$H$28, K$15)</f>
        <v>376.39031274052974</v>
      </c>
      <c r="L23" s="319">
        <f>INDEX('Volume adjustments'!$J$527:$Y$567,L$17 + 1 + $H23*$H$28, L$15)</f>
        <v>0</v>
      </c>
      <c r="M23" s="319">
        <f>INDEX('Volume adjustments'!$J$527:$Y$567,M$17 + 1 + $H23*$H$28, M$15)</f>
        <v>25274.006973914136</v>
      </c>
      <c r="N23" s="319">
        <f>INDEX('Volume adjustments'!$J$527:$Y$567,N$17 + 1 + $H23*$H$28, N$15)</f>
        <v>109276.65715949245</v>
      </c>
      <c r="O23" s="319">
        <f>INDEX('Volume adjustments'!$J$527:$Y$567,O$17 + 1 + $H23*$H$28, O$15)</f>
        <v>128076.93886545819</v>
      </c>
      <c r="P23" s="319">
        <f>INDEX('Volume adjustments'!$J$527:$Y$567,P$17 + 1 + $H23*$H$28, P$15)</f>
        <v>383653.90391297243</v>
      </c>
      <c r="Q23" s="319">
        <f>INDEX('Volume adjustments'!$J$527:$Y$567,Q$17 + 1 + $H23*$H$28, Q$15)</f>
        <v>365.00335589067788</v>
      </c>
      <c r="R23" s="319">
        <f>INDEX('Volume adjustments'!$J$527:$Y$567,R$17 + 1 + $H23*$H$28, R$15)</f>
        <v>0</v>
      </c>
      <c r="S23" s="319">
        <f>INDEX('Volume adjustments'!$J$527:$Y$567,S$17 + 1 + $H23*$H$28, S$15)</f>
        <v>125012.28575766893</v>
      </c>
      <c r="T23" s="319">
        <f>INDEX('Volume adjustments'!$J$527:$Y$567,T$17 + 1 + $H23*$H$28, T$15)</f>
        <v>194440.08119694973</v>
      </c>
      <c r="U23" s="319">
        <f>INDEX('Volume adjustments'!$J$527:$Y$567,U$17 + 1 + $H23*$H$28, U$15)</f>
        <v>117189.30744963384</v>
      </c>
      <c r="V23" s="319">
        <f>INDEX('Volume adjustments'!$J$527:$Y$567,V$17 + 1 + $H23*$H$28, V$15)</f>
        <v>259671.21483353272</v>
      </c>
      <c r="W23" s="319">
        <f>INDEX('Volume adjustments'!$J$527:$Y$567,W$17 + 1 + $H23*$H$28, W$15)</f>
        <v>0</v>
      </c>
      <c r="X23" s="319">
        <f>INDEX('Volume adjustments'!$J$527:$Y$567,X$17 + 1 + $H23*$H$28, X$15)</f>
        <v>513.74493343068764</v>
      </c>
      <c r="Y23" s="319">
        <f>INDEX('Volume adjustments'!$J$527:$Y$567,Y$17 + 1 + $H23*$H$28, Y$15)</f>
        <v>980.92547916334024</v>
      </c>
      <c r="Z23" s="319">
        <f>INDEX('Volume adjustments'!$J$527:$Y$567,Z$17 + 1 + $H23*$H$28, Z$15)</f>
        <v>2786.0172215202829</v>
      </c>
      <c r="AA23" s="319">
        <f>INDEX('Volume adjustments'!$J$527:$Y$567,AA$17 + 1 + $H23*$H$28, AA$15)</f>
        <v>28443.081271720974</v>
      </c>
      <c r="AB23" s="319">
        <f>INDEX('Volume adjustments'!$J$527:$Y$567,AB$17 + 1 + $H23*$H$28, AB$15)</f>
        <v>0</v>
      </c>
      <c r="AC23" s="319">
        <f>INDEX('Volume adjustments'!$J$527:$Y$567,AC$17 + 1 + $H23*$H$28, AC$15)</f>
        <v>44306.775913564663</v>
      </c>
      <c r="AD23" s="319">
        <f>INDEX('Volume adjustments'!$J$527:$Y$567,AD$17 + 1 + $H23*$H$28, AD$15)</f>
        <v>188473.46198890245</v>
      </c>
      <c r="AE23" s="319">
        <f>INDEX('Volume adjustments'!$J$527:$Y$567,AE$17 + 1 + $H23*$H$28, AE$15)</f>
        <v>174237.39012871671</v>
      </c>
      <c r="AF23" s="319">
        <f>INDEX('Volume adjustments'!$J$527:$Y$567,AF$17 + 1 + $H23*$H$28, AF$15)</f>
        <v>421157.83905415848</v>
      </c>
      <c r="AG23" s="319">
        <f>INDEX('Volume adjustments'!$J$527:$Y$567,AG$17 + 1 + $H23*$H$28, AG$15)</f>
        <v>28271.003921319261</v>
      </c>
      <c r="AH23" s="319">
        <f>INDEX('Volume adjustments'!$J$527:$Y$567,AH$17 + 1 + $H23*$H$28, AH$15)</f>
        <v>964.67253975991912</v>
      </c>
      <c r="AI23" s="319">
        <f>INDEX('Volume adjustments'!$J$527:$Y$567,AI$17 + 1 + $H23*$H$28, AI$15)</f>
        <v>0</v>
      </c>
      <c r="AJ23" s="319">
        <f>INDEX('Volume adjustments'!$J$527:$Y$567,AJ$17 + 1 + $H23*$H$28, AJ$15)</f>
        <v>17715.353277681308</v>
      </c>
      <c r="AK23" s="319">
        <f>INDEX('Volume adjustments'!$J$527:$Y$567,AK$17 + 1 + $H23*$H$28, AK$15)</f>
        <v>0</v>
      </c>
      <c r="AL23" s="319">
        <f>INDEX('Volume adjustments'!$J$527:$Y$567,AL$17 + 1 + $H23*$H$28, AL$15)</f>
        <v>852.83188339299204</v>
      </c>
      <c r="AM23" s="319">
        <f>INDEX('Volume adjustments'!$J$527:$Y$567,AM$17 + 1 + $H23*$H$28, AM$15)</f>
        <v>0</v>
      </c>
      <c r="AN23" s="319">
        <f>INDEX('Volume adjustments'!$J$527:$Y$567,AN$17 + 1 + $H23*$H$28, AN$15)</f>
        <v>240361.39641599072</v>
      </c>
      <c r="AO23" s="319">
        <f>INDEX('Volume adjustments'!$J$527:$Y$567,AO$17 + 1 + $H23*$H$28, AO$15)</f>
        <v>0</v>
      </c>
    </row>
    <row r="24" spans="3:43" x14ac:dyDescent="0.35">
      <c r="E24" s="23"/>
      <c r="F24" s="62" t="s">
        <v>246</v>
      </c>
      <c r="G24" s="62" t="s">
        <v>204</v>
      </c>
      <c r="H24" s="351">
        <v>2</v>
      </c>
      <c r="J24" s="319">
        <f>INDEX('Volume adjustments'!$J$527:$Y$567,J$17 + 1 + $H24*$H$28, J$15)</f>
        <v>1317038.5026851196</v>
      </c>
      <c r="K24" s="319">
        <f>INDEX('Volume adjustments'!$J$527:$Y$567,K$17 + 1 + $H24*$H$28, K$15)</f>
        <v>1118.0510539937166</v>
      </c>
      <c r="L24" s="319">
        <f>INDEX('Volume adjustments'!$J$527:$Y$567,L$17 + 1 + $H24*$H$28, L$15)</f>
        <v>0</v>
      </c>
      <c r="M24" s="319">
        <f>INDEX('Volume adjustments'!$J$527:$Y$567,M$17 + 1 + $H24*$H$28, M$15)</f>
        <v>17200.078002034152</v>
      </c>
      <c r="N24" s="319">
        <f>INDEX('Volume adjustments'!$J$527:$Y$567,N$17 + 1 + $H24*$H$28, N$15)</f>
        <v>74367.591529303478</v>
      </c>
      <c r="O24" s="319">
        <f>INDEX('Volume adjustments'!$J$527:$Y$567,O$17 + 1 + $H24*$H$28, O$15)</f>
        <v>87162.01356679757</v>
      </c>
      <c r="P24" s="319">
        <f>INDEX('Volume adjustments'!$J$527:$Y$567,P$17 + 1 + $H24*$H$28, P$15)</f>
        <v>261093.42613930942</v>
      </c>
      <c r="Q24" s="319">
        <f>INDEX('Volume adjustments'!$J$527:$Y$567,Q$17 + 1 + $H24*$H$28, Q$15)</f>
        <v>795.71479224535449</v>
      </c>
      <c r="R24" s="319">
        <f>INDEX('Volume adjustments'!$J$527:$Y$567,R$17 + 1 + $H24*$H$28, R$15)</f>
        <v>0</v>
      </c>
      <c r="S24" s="319">
        <f>INDEX('Volume adjustments'!$J$527:$Y$567,S$17 + 1 + $H24*$H$28, S$15)</f>
        <v>93497.20544994653</v>
      </c>
      <c r="T24" s="319">
        <f>INDEX('Volume adjustments'!$J$527:$Y$567,T$17 + 1 + $H24*$H$28, T$15)</f>
        <v>145422.5407462423</v>
      </c>
      <c r="U24" s="319">
        <f>INDEX('Volume adjustments'!$J$527:$Y$567,U$17 + 1 + $H24*$H$28, U$15)</f>
        <v>87646.367624977298</v>
      </c>
      <c r="V24" s="319">
        <f>INDEX('Volume adjustments'!$J$527:$Y$567,V$17 + 1 + $H24*$H$28, V$15)</f>
        <v>194209.17532690291</v>
      </c>
      <c r="W24" s="319">
        <f>INDEX('Volume adjustments'!$J$527:$Y$567,W$17 + 1 + $H24*$H$28, W$15)</f>
        <v>0</v>
      </c>
      <c r="X24" s="319">
        <f>INDEX('Volume adjustments'!$J$527:$Y$567,X$17 + 1 + $H24*$H$28, X$15)</f>
        <v>451.4573597734111</v>
      </c>
      <c r="Y24" s="319">
        <f>INDEX('Volume adjustments'!$J$527:$Y$567,Y$17 + 1 + $H24*$H$28, Y$15)</f>
        <v>861.99590135188498</v>
      </c>
      <c r="Z24" s="319">
        <f>INDEX('Volume adjustments'!$J$527:$Y$567,Z$17 + 1 + $H24*$H$28, Z$15)</f>
        <v>2448.2343226465987</v>
      </c>
      <c r="AA24" s="319">
        <f>INDEX('Volume adjustments'!$J$527:$Y$567,AA$17 + 1 + $H24*$H$28, AA$15)</f>
        <v>24994.579097847472</v>
      </c>
      <c r="AB24" s="319">
        <f>INDEX('Volume adjustments'!$J$527:$Y$567,AB$17 + 1 + $H24*$H$28, AB$15)</f>
        <v>0</v>
      </c>
      <c r="AC24" s="319">
        <f>INDEX('Volume adjustments'!$J$527:$Y$567,AC$17 + 1 + $H24*$H$28, AC$15)</f>
        <v>42558.686352847333</v>
      </c>
      <c r="AD24" s="319">
        <f>INDEX('Volume adjustments'!$J$527:$Y$567,AD$17 + 1 + $H24*$H$28, AD$15)</f>
        <v>181037.38737995786</v>
      </c>
      <c r="AE24" s="319">
        <f>INDEX('Volume adjustments'!$J$527:$Y$567,AE$17 + 1 + $H24*$H$28, AE$15)</f>
        <v>167362.98871966737</v>
      </c>
      <c r="AF24" s="319">
        <f>INDEX('Volume adjustments'!$J$527:$Y$567,AF$17 + 1 + $H24*$H$28, AF$15)</f>
        <v>404541.38239071053</v>
      </c>
      <c r="AG24" s="319">
        <f>INDEX('Volume adjustments'!$J$527:$Y$567,AG$17 + 1 + $H24*$H$28, AG$15)</f>
        <v>55465.652755383569</v>
      </c>
      <c r="AH24" s="319">
        <f>INDEX('Volume adjustments'!$J$527:$Y$567,AH$17 + 1 + $H24*$H$28, AH$15)</f>
        <v>274.04279453305202</v>
      </c>
      <c r="AI24" s="319">
        <f>INDEX('Volume adjustments'!$J$527:$Y$567,AI$17 + 1 + $H24*$H$28, AI$15)</f>
        <v>0</v>
      </c>
      <c r="AJ24" s="319">
        <f>INDEX('Volume adjustments'!$J$527:$Y$567,AJ$17 + 1 + $H24*$H$28, AJ$15)</f>
        <v>14442.907190323638</v>
      </c>
      <c r="AK24" s="319">
        <f>INDEX('Volume adjustments'!$J$527:$Y$567,AK$17 + 1 + $H24*$H$28, AK$15)</f>
        <v>0</v>
      </c>
      <c r="AL24" s="319">
        <f>INDEX('Volume adjustments'!$J$527:$Y$567,AL$17 + 1 + $H24*$H$28, AL$15)</f>
        <v>855.18952367616066</v>
      </c>
      <c r="AM24" s="319">
        <f>INDEX('Volume adjustments'!$J$527:$Y$567,AM$17 + 1 + $H24*$H$28, AM$15)</f>
        <v>0</v>
      </c>
      <c r="AN24" s="319">
        <f>INDEX('Volume adjustments'!$J$527:$Y$567,AN$17 + 1 + $H24*$H$28, AN$15)</f>
        <v>144760.73634577752</v>
      </c>
      <c r="AO24" s="319">
        <f>INDEX('Volume adjustments'!$J$527:$Y$567,AO$17 + 1 + $H24*$H$28, AO$15)</f>
        <v>0</v>
      </c>
    </row>
    <row r="25" spans="3:43" x14ac:dyDescent="0.35">
      <c r="E25" s="23"/>
      <c r="F25" s="62" t="s">
        <v>209</v>
      </c>
      <c r="G25" s="62" t="s">
        <v>209</v>
      </c>
      <c r="H25" s="351">
        <v>3</v>
      </c>
      <c r="J25" s="319">
        <f>INDEX('Volume adjustments'!$J$527:$Y$567,J$17 + 1 + $H25*$H$28, J$15)</f>
        <v>1059660.0868048137</v>
      </c>
      <c r="K25" s="319">
        <f>INDEX('Volume adjustments'!$J$527:$Y$567,K$17 + 1 + $H25*$H$28, K$15)</f>
        <v>0</v>
      </c>
      <c r="L25" s="319">
        <f>INDEX('Volume adjustments'!$J$527:$Y$567,L$17 + 1 + $H25*$H$28, L$15)</f>
        <v>0</v>
      </c>
      <c r="M25" s="319">
        <f>INDEX('Volume adjustments'!$J$527:$Y$567,M$17 + 1 + $H25*$H$28, M$15)</f>
        <v>32647.91005466372</v>
      </c>
      <c r="N25" s="319">
        <f>INDEX('Volume adjustments'!$J$527:$Y$567,N$17 + 1 + $H25*$H$28, N$15)</f>
        <v>25878.73278506902</v>
      </c>
      <c r="O25" s="319">
        <f>INDEX('Volume adjustments'!$J$527:$Y$567,O$17 + 1 + $H25*$H$28, O$15)</f>
        <v>12218.13576697047</v>
      </c>
      <c r="P25" s="319">
        <f>INDEX('Volume adjustments'!$J$527:$Y$567,P$17 + 1 + $H25*$H$28, P$15)</f>
        <v>11771.950718952041</v>
      </c>
      <c r="Q25" s="319">
        <f>INDEX('Volume adjustments'!$J$527:$Y$567,Q$17 + 1 + $H25*$H$28, Q$15)</f>
        <v>0</v>
      </c>
      <c r="R25" s="319">
        <f>INDEX('Volume adjustments'!$J$527:$Y$567,R$17 + 1 + $H25*$H$28, R$15)</f>
        <v>0</v>
      </c>
      <c r="S25" s="319">
        <f>INDEX('Volume adjustments'!$J$527:$Y$567,S$17 + 1 + $H25*$H$28, S$15)</f>
        <v>2670.3619446953649</v>
      </c>
      <c r="T25" s="319">
        <f>INDEX('Volume adjustments'!$J$527:$Y$567,T$17 + 1 + $H25*$H$28, T$15)</f>
        <v>1997.0655569302942</v>
      </c>
      <c r="U25" s="319">
        <f>INDEX('Volume adjustments'!$J$527:$Y$567,U$17 + 1 + $H25*$H$28, U$15)</f>
        <v>756.29132000113475</v>
      </c>
      <c r="V25" s="319">
        <f>INDEX('Volume adjustments'!$J$527:$Y$567,V$17 + 1 + $H25*$H$28, V$15)</f>
        <v>761.47850326588878</v>
      </c>
      <c r="W25" s="319">
        <f>INDEX('Volume adjustments'!$J$527:$Y$567,W$17 + 1 + $H25*$H$28, W$15)</f>
        <v>0</v>
      </c>
      <c r="X25" s="319">
        <f>INDEX('Volume adjustments'!$J$527:$Y$567,X$17 + 1 + $H25*$H$28, X$15)</f>
        <v>12.414841643146184</v>
      </c>
      <c r="Y25" s="319">
        <f>INDEX('Volume adjustments'!$J$527:$Y$567,Y$17 + 1 + $H25*$H$28, Y$15)</f>
        <v>13.794268492384649</v>
      </c>
      <c r="Z25" s="319">
        <f>INDEX('Volume adjustments'!$J$527:$Y$567,Z$17 + 1 + $H25*$H$28, Z$15)</f>
        <v>17.932549040100042</v>
      </c>
      <c r="AA25" s="319">
        <f>INDEX('Volume adjustments'!$J$527:$Y$567,AA$17 + 1 + $H25*$H$28, AA$15)</f>
        <v>88.283318351261755</v>
      </c>
      <c r="AB25" s="319">
        <f>INDEX('Volume adjustments'!$J$527:$Y$567,AB$17 + 1 + $H25*$H$28, AB$15)</f>
        <v>0</v>
      </c>
      <c r="AC25" s="319">
        <f>INDEX('Volume adjustments'!$J$527:$Y$567,AC$17 + 1 + $H25*$H$28, AC$15)</f>
        <v>319.63890489908022</v>
      </c>
      <c r="AD25" s="319">
        <f>INDEX('Volume adjustments'!$J$527:$Y$567,AD$17 + 1 + $H25*$H$28, AD$15)</f>
        <v>247.99570207687256</v>
      </c>
      <c r="AE25" s="319">
        <f>INDEX('Volume adjustments'!$J$527:$Y$567,AE$17 + 1 + $H25*$H$28, AE$15)</f>
        <v>111.32251515450723</v>
      </c>
      <c r="AF25" s="319">
        <f>INDEX('Volume adjustments'!$J$527:$Y$567,AF$17 + 1 + $H25*$H$28, AF$15)</f>
        <v>120.14014011724048</v>
      </c>
      <c r="AG25" s="319">
        <f>INDEX('Volume adjustments'!$J$527:$Y$567,AG$17 + 1 + $H25*$H$28, AG$15)</f>
        <v>42.186597859351629</v>
      </c>
      <c r="AH25" s="319">
        <f>INDEX('Volume adjustments'!$J$527:$Y$567,AH$17 + 1 + $H25*$H$28, AH$15)</f>
        <v>0</v>
      </c>
      <c r="AI25" s="319">
        <f>INDEX('Volume adjustments'!$J$527:$Y$567,AI$17 + 1 + $H25*$H$28, AI$15)</f>
        <v>0</v>
      </c>
      <c r="AJ25" s="319">
        <f>INDEX('Volume adjustments'!$J$527:$Y$567,AJ$17 + 1 + $H25*$H$28, AJ$15)</f>
        <v>417.6750070141249</v>
      </c>
      <c r="AK25" s="319">
        <f>INDEX('Volume adjustments'!$J$527:$Y$567,AK$17 + 1 + $H25*$H$28, AK$15)</f>
        <v>0</v>
      </c>
      <c r="AL25" s="319">
        <f>INDEX('Volume adjustments'!$J$527:$Y$567,AL$17 + 1 + $H25*$H$28, AL$15)</f>
        <v>16.974752696896111</v>
      </c>
      <c r="AM25" s="319">
        <f>INDEX('Volume adjustments'!$J$527:$Y$567,AM$17 + 1 + $H25*$H$28, AM$15)</f>
        <v>0</v>
      </c>
      <c r="AN25" s="319">
        <f>INDEX('Volume adjustments'!$J$527:$Y$567,AN$17 + 1 + $H25*$H$28, AN$15)</f>
        <v>203.93756011543974</v>
      </c>
      <c r="AO25" s="319">
        <f>INDEX('Volume adjustments'!$J$527:$Y$567,AO$17 + 1 + $H25*$H$28, AO$15)</f>
        <v>0</v>
      </c>
    </row>
    <row r="26" spans="3:43" x14ac:dyDescent="0.35">
      <c r="E26" s="23"/>
      <c r="F26" s="62" t="s">
        <v>247</v>
      </c>
      <c r="G26" s="62" t="s">
        <v>248</v>
      </c>
      <c r="H26" s="351">
        <v>4</v>
      </c>
      <c r="J26" s="319">
        <f>INDEX('Volume adjustments'!$J$527:$Y$567,J$17 + 1 + $H26*$H$28, J$15)</f>
        <v>0</v>
      </c>
      <c r="K26" s="319">
        <f>INDEX('Volume adjustments'!$J$527:$Y$567,K$17 + 1 + $H26*$H$28, K$15)</f>
        <v>0</v>
      </c>
      <c r="L26" s="319">
        <f>INDEX('Volume adjustments'!$J$527:$Y$567,L$17 + 1 + $H26*$H$28, L$15)</f>
        <v>0</v>
      </c>
      <c r="M26" s="319">
        <f>INDEX('Volume adjustments'!$J$527:$Y$567,M$17 + 1 + $H26*$H$28, M$15)</f>
        <v>0</v>
      </c>
      <c r="N26" s="319">
        <f>INDEX('Volume adjustments'!$J$527:$Y$567,N$17 + 1 + $H26*$H$28, N$15)</f>
        <v>0</v>
      </c>
      <c r="O26" s="319">
        <f>INDEX('Volume adjustments'!$J$527:$Y$567,O$17 + 1 + $H26*$H$28, O$15)</f>
        <v>0</v>
      </c>
      <c r="P26" s="319">
        <f>INDEX('Volume adjustments'!$J$527:$Y$567,P$17 + 1 + $H26*$H$28, P$15)</f>
        <v>0</v>
      </c>
      <c r="Q26" s="319">
        <f>INDEX('Volume adjustments'!$J$527:$Y$567,Q$17 + 1 + $H26*$H$28, Q$15)</f>
        <v>0</v>
      </c>
      <c r="R26" s="319">
        <f>INDEX('Volume adjustments'!$J$527:$Y$567,R$17 + 1 + $H26*$H$28, R$15)</f>
        <v>0</v>
      </c>
      <c r="S26" s="319">
        <f>INDEX('Volume adjustments'!$J$527:$Y$567,S$17 + 1 + $H26*$H$28, S$15)</f>
        <v>108776.47197874359</v>
      </c>
      <c r="T26" s="319">
        <f>INDEX('Volume adjustments'!$J$527:$Y$567,T$17 + 1 + $H26*$H$28, T$15)</f>
        <v>225163.31969515962</v>
      </c>
      <c r="U26" s="319">
        <f>INDEX('Volume adjustments'!$J$527:$Y$567,U$17 + 1 + $H26*$H$28, U$15)</f>
        <v>138099.44852831354</v>
      </c>
      <c r="V26" s="319">
        <f>INDEX('Volume adjustments'!$J$527:$Y$567,V$17 + 1 + $H26*$H$28, V$15)</f>
        <v>280626.89130463265</v>
      </c>
      <c r="W26" s="319">
        <f>INDEX('Volume adjustments'!$J$527:$Y$567,W$17 + 1 + $H26*$H$28, W$15)</f>
        <v>0</v>
      </c>
      <c r="X26" s="319">
        <f>INDEX('Volume adjustments'!$J$527:$Y$567,X$17 + 1 + $H26*$H$28, X$15)</f>
        <v>21.712452870935451</v>
      </c>
      <c r="Y26" s="319">
        <f>INDEX('Volume adjustments'!$J$527:$Y$567,Y$17 + 1 + $H26*$H$28, Y$15)</f>
        <v>1410.6145239537411</v>
      </c>
      <c r="Z26" s="319">
        <f>INDEX('Volume adjustments'!$J$527:$Y$567,Z$17 + 1 + $H26*$H$28, Z$15)</f>
        <v>2950.6679128270252</v>
      </c>
      <c r="AA26" s="319">
        <f>INDEX('Volume adjustments'!$J$527:$Y$567,AA$17 + 1 + $H26*$H$28, AA$15)</f>
        <v>34682.557190548338</v>
      </c>
      <c r="AB26" s="319">
        <f>INDEX('Volume adjustments'!$J$527:$Y$567,AB$17 + 1 + $H26*$H$28, AB$15)</f>
        <v>0</v>
      </c>
      <c r="AC26" s="319">
        <f>INDEX('Volume adjustments'!$J$527:$Y$567,AC$17 + 1 + $H26*$H$28, AC$15)</f>
        <v>44077.487188975021</v>
      </c>
      <c r="AD26" s="319">
        <f>INDEX('Volume adjustments'!$J$527:$Y$567,AD$17 + 1 + $H26*$H$28, AD$15)</f>
        <v>155589.35542083069</v>
      </c>
      <c r="AE26" s="319">
        <f>INDEX('Volume adjustments'!$J$527:$Y$567,AE$17 + 1 + $H26*$H$28, AE$15)</f>
        <v>142991.16157717511</v>
      </c>
      <c r="AF26" s="319">
        <f>INDEX('Volume adjustments'!$J$527:$Y$567,AF$17 + 1 + $H26*$H$28, AF$15)</f>
        <v>363892.80580072344</v>
      </c>
      <c r="AG26" s="319">
        <f>INDEX('Volume adjustments'!$J$527:$Y$567,AG$17 + 1 + $H26*$H$28, AG$15)</f>
        <v>0</v>
      </c>
      <c r="AH26" s="319">
        <f>INDEX('Volume adjustments'!$J$527:$Y$567,AH$17 + 1 + $H26*$H$28, AH$15)</f>
        <v>0</v>
      </c>
      <c r="AI26" s="319">
        <f>INDEX('Volume adjustments'!$J$527:$Y$567,AI$17 + 1 + $H26*$H$28, AI$15)</f>
        <v>0</v>
      </c>
      <c r="AJ26" s="319">
        <f>INDEX('Volume adjustments'!$J$527:$Y$567,AJ$17 + 1 + $H26*$H$28, AJ$15)</f>
        <v>0</v>
      </c>
      <c r="AK26" s="319">
        <f>INDEX('Volume adjustments'!$J$527:$Y$567,AK$17 + 1 + $H26*$H$28, AK$15)</f>
        <v>0</v>
      </c>
      <c r="AL26" s="319">
        <f>INDEX('Volume adjustments'!$J$527:$Y$567,AL$17 + 1 + $H26*$H$28, AL$15)</f>
        <v>0</v>
      </c>
      <c r="AM26" s="319">
        <f>INDEX('Volume adjustments'!$J$527:$Y$567,AM$17 + 1 + $H26*$H$28, AM$15)</f>
        <v>0</v>
      </c>
      <c r="AN26" s="319">
        <f>INDEX('Volume adjustments'!$J$527:$Y$567,AN$17 + 1 + $H26*$H$28, AN$15)</f>
        <v>0</v>
      </c>
      <c r="AO26" s="319">
        <f>INDEX('Volume adjustments'!$J$527:$Y$567,AO$17 + 1 + $H26*$H$28, AO$15)</f>
        <v>0</v>
      </c>
    </row>
    <row r="27" spans="3:43" x14ac:dyDescent="0.35">
      <c r="E27" s="23"/>
      <c r="F27" s="62" t="s">
        <v>249</v>
      </c>
      <c r="G27" s="62" t="s">
        <v>248</v>
      </c>
      <c r="H27" s="351">
        <v>5</v>
      </c>
      <c r="J27" s="319">
        <f>INDEX('Volume adjustments'!$J$527:$Y$567,J$17 + 1 + $H27*$H$28, J$15)</f>
        <v>0</v>
      </c>
      <c r="K27" s="319">
        <f>INDEX('Volume adjustments'!$J$527:$Y$567,K$17 + 1 + $H27*$H$28, K$15)</f>
        <v>0</v>
      </c>
      <c r="L27" s="319">
        <f>INDEX('Volume adjustments'!$J$527:$Y$567,L$17 + 1 + $H27*$H$28, L$15)</f>
        <v>0</v>
      </c>
      <c r="M27" s="319">
        <f>INDEX('Volume adjustments'!$J$527:$Y$567,M$17 + 1 + $H27*$H$28, M$15)</f>
        <v>0</v>
      </c>
      <c r="N27" s="319">
        <f>INDEX('Volume adjustments'!$J$527:$Y$567,N$17 + 1 + $H27*$H$28, N$15)</f>
        <v>0</v>
      </c>
      <c r="O27" s="319">
        <f>INDEX('Volume adjustments'!$J$527:$Y$567,O$17 + 1 + $H27*$H$28, O$15)</f>
        <v>0</v>
      </c>
      <c r="P27" s="319">
        <f>INDEX('Volume adjustments'!$J$527:$Y$567,P$17 + 1 + $H27*$H$28, P$15)</f>
        <v>0</v>
      </c>
      <c r="Q27" s="319">
        <f>INDEX('Volume adjustments'!$J$527:$Y$567,Q$17 + 1 + $H27*$H$28, Q$15)</f>
        <v>0</v>
      </c>
      <c r="R27" s="319">
        <f>INDEX('Volume adjustments'!$J$527:$Y$567,R$17 + 1 + $H27*$H$28, R$15)</f>
        <v>0</v>
      </c>
      <c r="S27" s="319">
        <f>INDEX('Volume adjustments'!$J$527:$Y$567,S$17 + 1 + $H27*$H$28, S$15)</f>
        <v>2508.3353315662439</v>
      </c>
      <c r="T27" s="319">
        <f>INDEX('Volume adjustments'!$J$527:$Y$567,T$17 + 1 + $H27*$H$28, T$15)</f>
        <v>5192.1624216170667</v>
      </c>
      <c r="U27" s="319">
        <f>INDEX('Volume adjustments'!$J$527:$Y$567,U$17 + 1 + $H27*$H$28, U$15)</f>
        <v>3184.5096619889823</v>
      </c>
      <c r="V27" s="319">
        <f>INDEX('Volume adjustments'!$J$527:$Y$567,V$17 + 1 + $H27*$H$28, V$15)</f>
        <v>6471.1268314030522</v>
      </c>
      <c r="W27" s="319">
        <f>INDEX('Volume adjustments'!$J$527:$Y$567,W$17 + 1 + $H27*$H$28, W$15)</f>
        <v>0</v>
      </c>
      <c r="X27" s="319">
        <f>INDEX('Volume adjustments'!$J$527:$Y$567,X$17 + 1 + $H27*$H$28, X$15)</f>
        <v>1.3187306619932853</v>
      </c>
      <c r="Y27" s="319">
        <f>INDEX('Volume adjustments'!$J$527:$Y$567,Y$17 + 1 + $H27*$H$28, Y$15)</f>
        <v>85.675286714426164</v>
      </c>
      <c r="Z27" s="319">
        <f>INDEX('Volume adjustments'!$J$527:$Y$567,Z$17 + 1 + $H27*$H$28, Z$15)</f>
        <v>179.21219095487135</v>
      </c>
      <c r="AA27" s="319">
        <f>INDEX('Volume adjustments'!$J$527:$Y$567,AA$17 + 1 + $H27*$H$28, AA$15)</f>
        <v>2106.4847843486086</v>
      </c>
      <c r="AB27" s="319">
        <f>INDEX('Volume adjustments'!$J$527:$Y$567,AB$17 + 1 + $H27*$H$28, AB$15)</f>
        <v>0</v>
      </c>
      <c r="AC27" s="319">
        <f>INDEX('Volume adjustments'!$J$527:$Y$567,AC$17 + 1 + $H27*$H$28, AC$15)</f>
        <v>433.43566509843509</v>
      </c>
      <c r="AD27" s="319">
        <f>INDEX('Volume adjustments'!$J$527:$Y$567,AD$17 + 1 + $H27*$H$28, AD$15)</f>
        <v>1529.9868492941819</v>
      </c>
      <c r="AE27" s="319">
        <f>INDEX('Volume adjustments'!$J$527:$Y$567,AE$17 + 1 + $H27*$H$28, AE$15)</f>
        <v>1406.1025973572955</v>
      </c>
      <c r="AF27" s="319">
        <f>INDEX('Volume adjustments'!$J$527:$Y$567,AF$17 + 1 + $H27*$H$28, AF$15)</f>
        <v>3578.3373863976381</v>
      </c>
      <c r="AG27" s="319">
        <f>INDEX('Volume adjustments'!$J$527:$Y$567,AG$17 + 1 + $H27*$H$28, AG$15)</f>
        <v>0</v>
      </c>
      <c r="AH27" s="319">
        <f>INDEX('Volume adjustments'!$J$527:$Y$567,AH$17 + 1 + $H27*$H$28, AH$15)</f>
        <v>0</v>
      </c>
      <c r="AI27" s="319">
        <f>INDEX('Volume adjustments'!$J$527:$Y$567,AI$17 + 1 + $H27*$H$28, AI$15)</f>
        <v>0</v>
      </c>
      <c r="AJ27" s="319">
        <f>INDEX('Volume adjustments'!$J$527:$Y$567,AJ$17 + 1 + $H27*$H$28, AJ$15)</f>
        <v>0</v>
      </c>
      <c r="AK27" s="319">
        <f>INDEX('Volume adjustments'!$J$527:$Y$567,AK$17 + 1 + $H27*$H$28, AK$15)</f>
        <v>0</v>
      </c>
      <c r="AL27" s="319">
        <f>INDEX('Volume adjustments'!$J$527:$Y$567,AL$17 + 1 + $H27*$H$28, AL$15)</f>
        <v>0</v>
      </c>
      <c r="AM27" s="319">
        <f>INDEX('Volume adjustments'!$J$527:$Y$567,AM$17 + 1 + $H27*$H$28, AM$15)</f>
        <v>0</v>
      </c>
      <c r="AN27" s="319">
        <f>INDEX('Volume adjustments'!$J$527:$Y$567,AN$17 + 1 + $H27*$H$28, AN$15)</f>
        <v>0</v>
      </c>
      <c r="AO27" s="319">
        <f>INDEX('Volume adjustments'!$J$527:$Y$567,AO$17 + 1 + $H27*$H$28, AO$15)</f>
        <v>0</v>
      </c>
    </row>
    <row r="28" spans="3:43" x14ac:dyDescent="0.35">
      <c r="E28" s="23"/>
      <c r="F28" s="70" t="s">
        <v>250</v>
      </c>
      <c r="G28" s="70" t="s">
        <v>251</v>
      </c>
      <c r="H28" s="307">
        <v>6</v>
      </c>
      <c r="I28" s="28"/>
      <c r="J28" s="185">
        <f>INDEX('Volume adjustments'!$J$527:$Y$567,J$17 + 1 + $H28*$H$28, J$15)</f>
        <v>0</v>
      </c>
      <c r="K28" s="185">
        <f>INDEX('Volume adjustments'!$J$527:$Y$567,K$17 + 1 + $H28*$H$28, K$15)</f>
        <v>0</v>
      </c>
      <c r="L28" s="185">
        <f>INDEX('Volume adjustments'!$J$527:$Y$567,L$17 + 1 + $H28*$H$28, L$15)</f>
        <v>0</v>
      </c>
      <c r="M28" s="185">
        <f>INDEX('Volume adjustments'!$J$527:$Y$567,M$17 + 1 + $H28*$H$28, M$15)</f>
        <v>0</v>
      </c>
      <c r="N28" s="185">
        <f>INDEX('Volume adjustments'!$J$527:$Y$567,N$17 + 1 + $H28*$H$28, N$15)</f>
        <v>0</v>
      </c>
      <c r="O28" s="185">
        <f>INDEX('Volume adjustments'!$J$527:$Y$567,O$17 + 1 + $H28*$H$28, O$15)</f>
        <v>0</v>
      </c>
      <c r="P28" s="185">
        <f>INDEX('Volume adjustments'!$J$527:$Y$567,P$17 + 1 + $H28*$H$28, P$15)</f>
        <v>0</v>
      </c>
      <c r="Q28" s="185">
        <f>INDEX('Volume adjustments'!$J$527:$Y$567,Q$17 + 1 + $H28*$H$28, Q$15)</f>
        <v>0</v>
      </c>
      <c r="R28" s="185">
        <f>INDEX('Volume adjustments'!$J$527:$Y$567,R$17 + 1 + $H28*$H$28, R$15)</f>
        <v>0</v>
      </c>
      <c r="S28" s="185">
        <f>INDEX('Volume adjustments'!$J$527:$Y$567,S$17 + 1 + $H28*$H$28, S$15)</f>
        <v>21480.557393948162</v>
      </c>
      <c r="T28" s="185">
        <f>INDEX('Volume adjustments'!$J$527:$Y$567,T$17 + 1 + $H28*$H$28, T$15)</f>
        <v>33410.166836972654</v>
      </c>
      <c r="U28" s="185">
        <f>INDEX('Volume adjustments'!$J$527:$Y$567,U$17 + 1 + $H28*$H$28, U$15)</f>
        <v>20136.354034103184</v>
      </c>
      <c r="V28" s="185">
        <f>INDEX('Volume adjustments'!$J$527:$Y$567,V$17 + 1 + $H28*$H$28, V$15)</f>
        <v>44618.674076565832</v>
      </c>
      <c r="W28" s="185">
        <f>INDEX('Volume adjustments'!$J$527:$Y$567,W$17 + 1 + $H28*$H$28, W$15)</f>
        <v>0</v>
      </c>
      <c r="X28" s="185">
        <f>INDEX('Volume adjustments'!$J$527:$Y$567,X$17 + 1 + $H28*$H$28, X$15)</f>
        <v>56.019413244995206</v>
      </c>
      <c r="Y28" s="185">
        <f>INDEX('Volume adjustments'!$J$527:$Y$567,Y$17 + 1 + $H28*$H$28, Y$15)</f>
        <v>106.96138531789498</v>
      </c>
      <c r="Z28" s="185">
        <f>INDEX('Volume adjustments'!$J$527:$Y$567,Z$17 + 1 + $H28*$H$28, Z$15)</f>
        <v>303.79092791787997</v>
      </c>
      <c r="AA28" s="185">
        <f>INDEX('Volume adjustments'!$J$527:$Y$567,AA$17 + 1 + $H28*$H$28, AA$15)</f>
        <v>3101.4704380271833</v>
      </c>
      <c r="AB28" s="185">
        <f>INDEX('Volume adjustments'!$J$527:$Y$567,AB$17 + 1 + $H28*$H$28, AB$15)</f>
        <v>0</v>
      </c>
      <c r="AC28" s="185">
        <f>INDEX('Volume adjustments'!$J$527:$Y$567,AC$17 + 1 + $H28*$H$28, AC$15)</f>
        <v>7065.6542636519453</v>
      </c>
      <c r="AD28" s="185">
        <f>INDEX('Volume adjustments'!$J$527:$Y$567,AD$17 + 1 + $H28*$H$28, AD$15)</f>
        <v>30056.087197250359</v>
      </c>
      <c r="AE28" s="185">
        <f>INDEX('Volume adjustments'!$J$527:$Y$567,AE$17 + 1 + $H28*$H$28, AE$15)</f>
        <v>27785.843882033605</v>
      </c>
      <c r="AF28" s="185">
        <f>INDEX('Volume adjustments'!$J$527:$Y$567,AF$17 + 1 + $H28*$H$28, AF$15)</f>
        <v>67162.541616403571</v>
      </c>
      <c r="AG28" s="185">
        <f>INDEX('Volume adjustments'!$J$527:$Y$567,AG$17 + 1 + $H28*$H$28, AG$15)</f>
        <v>0</v>
      </c>
      <c r="AH28" s="185">
        <f>INDEX('Volume adjustments'!$J$527:$Y$567,AH$17 + 1 + $H28*$H$28, AH$15)</f>
        <v>0</v>
      </c>
      <c r="AI28" s="185">
        <f>INDEX('Volume adjustments'!$J$527:$Y$567,AI$17 + 1 + $H28*$H$28, AI$15)</f>
        <v>0</v>
      </c>
      <c r="AJ28" s="185">
        <f>INDEX('Volume adjustments'!$J$527:$Y$567,AJ$17 + 1 + $H28*$H$28, AJ$15)</f>
        <v>2916.7692040440656</v>
      </c>
      <c r="AK28" s="185">
        <f>INDEX('Volume adjustments'!$J$527:$Y$567,AK$17 + 1 + $H28*$H$28, AK$15)</f>
        <v>0</v>
      </c>
      <c r="AL28" s="185">
        <f>INDEX('Volume adjustments'!$J$527:$Y$567,AL$17 + 1 + $H28*$H$28, AL$15)</f>
        <v>112.72051348949809</v>
      </c>
      <c r="AM28" s="185">
        <f>INDEX('Volume adjustments'!$J$527:$Y$567,AM$17 + 1 + $H28*$H$28, AM$15)</f>
        <v>0</v>
      </c>
      <c r="AN28" s="185">
        <f>INDEX('Volume adjustments'!$J$527:$Y$567,AN$17 + 1 + $H28*$H$28, AN$15)</f>
        <v>9346.0359269162782</v>
      </c>
      <c r="AO28" s="185">
        <f>INDEX('Volume adjustments'!$J$527:$Y$567,AO$17 + 1 + $H28*$H$28, AO$15)</f>
        <v>0</v>
      </c>
    </row>
    <row r="29" spans="3:43" s="249" customFormat="1" x14ac:dyDescent="0.35">
      <c r="E29" s="253"/>
      <c r="F29" s="225"/>
      <c r="G29" s="225"/>
      <c r="J29" s="254"/>
      <c r="K29" s="254"/>
      <c r="L29" s="254"/>
      <c r="M29" s="254"/>
      <c r="N29" s="254"/>
      <c r="O29" s="254"/>
      <c r="P29" s="254"/>
      <c r="Q29" s="254"/>
      <c r="R29" s="254"/>
      <c r="S29" s="254"/>
      <c r="T29" s="254"/>
      <c r="U29" s="254"/>
      <c r="V29" s="254"/>
      <c r="W29" s="254"/>
      <c r="X29" s="254"/>
      <c r="Y29" s="254"/>
      <c r="Z29" s="254"/>
      <c r="AA29" s="254"/>
      <c r="AB29" s="254"/>
      <c r="AC29" s="254"/>
      <c r="AD29" s="254"/>
      <c r="AE29" s="254"/>
      <c r="AF29" s="254"/>
      <c r="AG29" s="254"/>
      <c r="AH29" s="254"/>
      <c r="AI29" s="254"/>
      <c r="AJ29" s="254"/>
      <c r="AK29" s="254"/>
      <c r="AL29" s="254"/>
      <c r="AM29" s="254"/>
      <c r="AN29" s="254"/>
      <c r="AO29" s="254"/>
    </row>
    <row r="30" spans="3:43" x14ac:dyDescent="0.35">
      <c r="E30" s="27" t="s">
        <v>252</v>
      </c>
      <c r="F30" s="332"/>
      <c r="G30" s="332"/>
      <c r="I30" t="s">
        <v>151</v>
      </c>
      <c r="J30" s="79"/>
      <c r="K30" s="79"/>
      <c r="L30" s="79"/>
      <c r="M30" s="79"/>
      <c r="N30" s="79"/>
      <c r="O30" s="79"/>
      <c r="P30" s="79"/>
      <c r="Q30" s="79"/>
      <c r="R30" s="79"/>
      <c r="S30" s="79"/>
      <c r="T30" s="79"/>
      <c r="U30" s="79"/>
      <c r="V30" s="79"/>
      <c r="W30" s="79"/>
      <c r="X30" s="79"/>
      <c r="Y30" s="79"/>
      <c r="Z30" s="79"/>
      <c r="AA30" s="79"/>
      <c r="AB30" s="79"/>
      <c r="AC30" s="79"/>
      <c r="AD30" s="79"/>
      <c r="AE30" s="79"/>
      <c r="AF30" s="79"/>
      <c r="AG30" s="79"/>
      <c r="AH30" s="79"/>
      <c r="AI30" s="79"/>
      <c r="AJ30" s="79"/>
      <c r="AK30" s="79"/>
      <c r="AL30" s="79"/>
      <c r="AM30" s="79"/>
      <c r="AN30" s="79"/>
      <c r="AO30" s="79"/>
      <c r="AQ30" t="s">
        <v>243</v>
      </c>
    </row>
    <row r="31" spans="3:43" x14ac:dyDescent="0.35">
      <c r="E31" s="27"/>
      <c r="F31" s="24" t="s">
        <v>1022</v>
      </c>
    </row>
    <row r="32" spans="3:43" x14ac:dyDescent="0.35">
      <c r="E32" s="27"/>
      <c r="F32" s="373" t="s">
        <v>1018</v>
      </c>
      <c r="G32" s="28"/>
    </row>
    <row r="33" spans="5:43" x14ac:dyDescent="0.35">
      <c r="F33" s="62" t="s">
        <v>244</v>
      </c>
      <c r="G33" s="62" t="s">
        <v>204</v>
      </c>
      <c r="H33" s="306">
        <v>0</v>
      </c>
      <c r="I33" s="19"/>
      <c r="J33" s="183">
        <f>INDEX('Volume adjustments'!$J$571:$Y$611,J$17 + 1 + $H33*$H$39, J$15)</f>
        <v>712.69118449687744</v>
      </c>
      <c r="K33" s="183">
        <f>INDEX('Volume adjustments'!$J$571:$Y$611,K$17 + 1 + $H33*$H$39, K$15)</f>
        <v>0</v>
      </c>
      <c r="L33" s="183">
        <f>INDEX('Volume adjustments'!$J$571:$Y$611,L$17 + 1 + $H33*$H$39, L$15)</f>
        <v>0</v>
      </c>
      <c r="M33" s="183">
        <f>INDEX('Volume adjustments'!$J$571:$Y$611,M$17 + 1 + $H33*$H$39, M$15)</f>
        <v>0.26341935365790586</v>
      </c>
      <c r="N33" s="183">
        <f>INDEX('Volume adjustments'!$J$571:$Y$611,N$17 + 1 + $H33*$H$39, N$15)</f>
        <v>1.1389403519813979</v>
      </c>
      <c r="O33" s="183">
        <f>INDEX('Volume adjustments'!$J$571:$Y$611,O$17 + 1 + $H33*$H$39, O$15)</f>
        <v>1.3348870438013174</v>
      </c>
      <c r="P33" s="183">
        <f>INDEX('Volume adjustments'!$J$571:$Y$611,P$17 + 1 + $H33*$H$39, P$15)</f>
        <v>3.9986482357702804</v>
      </c>
      <c r="Q33" s="183">
        <f>INDEX('Volume adjustments'!$J$571:$Y$611,Q$17 + 1 + $H33*$H$39, Q$15)</f>
        <v>0</v>
      </c>
      <c r="R33" s="183">
        <f>INDEX('Volume adjustments'!$J$571:$Y$611,R$17 + 1 + $H33*$H$39, R$15)</f>
        <v>0</v>
      </c>
      <c r="S33" s="183">
        <f>INDEX('Volume adjustments'!$J$571:$Y$611,S$17 + 1 + $H33*$H$39, S$15)</f>
        <v>11.006020231627579</v>
      </c>
      <c r="T33" s="183">
        <f>INDEX('Volume adjustments'!$J$571:$Y$611,T$17 + 1 + $H33*$H$39, T$15)</f>
        <v>17.118409238922808</v>
      </c>
      <c r="U33" s="183">
        <f>INDEX('Volume adjustments'!$J$571:$Y$611,U$17 + 1 + $H33*$H$39, U$15)</f>
        <v>10.317289064062827</v>
      </c>
      <c r="V33" s="183">
        <f>INDEX('Volume adjustments'!$J$571:$Y$611,V$17 + 1 + $H33*$H$39, V$15)</f>
        <v>22.861326202523667</v>
      </c>
      <c r="W33" s="183">
        <f>INDEX('Volume adjustments'!$J$571:$Y$611,W$17 + 1 + $H33*$H$39, W$15)</f>
        <v>0</v>
      </c>
      <c r="X33" s="183">
        <f>INDEX('Volume adjustments'!$J$571:$Y$611,X$17 + 1 + $H33*$H$39, X$15)</f>
        <v>0</v>
      </c>
      <c r="Y33" s="183">
        <f>INDEX('Volume adjustments'!$J$571:$Y$611,Y$17 + 1 + $H33*$H$39, Y$15)</f>
        <v>0</v>
      </c>
      <c r="Z33" s="183">
        <f>INDEX('Volume adjustments'!$J$571:$Y$611,Z$17 + 1 + $H33*$H$39, Z$15)</f>
        <v>0</v>
      </c>
      <c r="AA33" s="183">
        <f>INDEX('Volume adjustments'!$J$571:$Y$611,AA$17 + 1 + $H33*$H$39, AA$15)</f>
        <v>0</v>
      </c>
      <c r="AB33" s="183">
        <f>INDEX('Volume adjustments'!$J$571:$Y$611,AB$17 + 1 + $H33*$H$39, AB$15)</f>
        <v>0</v>
      </c>
      <c r="AC33" s="183">
        <f>INDEX('Volume adjustments'!$J$571:$Y$611,AC$17 + 1 + $H33*$H$39, AC$15)</f>
        <v>0</v>
      </c>
      <c r="AD33" s="183">
        <f>INDEX('Volume adjustments'!$J$571:$Y$611,AD$17 + 1 + $H33*$H$39, AD$15)</f>
        <v>0</v>
      </c>
      <c r="AE33" s="183">
        <f>INDEX('Volume adjustments'!$J$571:$Y$611,AE$17 + 1 + $H33*$H$39, AE$15)</f>
        <v>0</v>
      </c>
      <c r="AF33" s="183">
        <f>INDEX('Volume adjustments'!$J$571:$Y$611,AF$17 + 1 + $H33*$H$39, AF$15)</f>
        <v>0</v>
      </c>
      <c r="AG33" s="183">
        <f>INDEX('Volume adjustments'!$J$571:$Y$611,AG$17 + 1 + $H33*$H$39, AG$15)</f>
        <v>1.0134828934313851</v>
      </c>
      <c r="AH33" s="183">
        <f>INDEX('Volume adjustments'!$J$571:$Y$611,AH$17 + 1 + $H33*$H$39, AH$15)</f>
        <v>0</v>
      </c>
      <c r="AI33" s="183">
        <f>INDEX('Volume adjustments'!$J$571:$Y$611,AI$17 + 1 + $H33*$H$39, AI$15)</f>
        <v>0</v>
      </c>
      <c r="AJ33" s="183">
        <f>INDEX('Volume adjustments'!$J$571:$Y$611,AJ$17 + 1 + $H33*$H$39, AJ$15)</f>
        <v>0</v>
      </c>
      <c r="AK33" s="183">
        <f>INDEX('Volume adjustments'!$J$571:$Y$611,AK$17 + 1 + $H33*$H$39, AK$15)</f>
        <v>0</v>
      </c>
      <c r="AL33" s="183">
        <f>INDEX('Volume adjustments'!$J$571:$Y$611,AL$17 + 1 + $H33*$H$39, AL$15)</f>
        <v>0</v>
      </c>
      <c r="AM33" s="183">
        <f>INDEX('Volume adjustments'!$J$571:$Y$611,AM$17 + 1 + $H33*$H$39, AM$15)</f>
        <v>0</v>
      </c>
      <c r="AN33" s="183">
        <f>INDEX('Volume adjustments'!$J$571:$Y$611,AN$17 + 1 + $H33*$H$39, AN$15)</f>
        <v>0</v>
      </c>
      <c r="AO33" s="183">
        <f>INDEX('Volume adjustments'!$J$571:$Y$611,AO$17 + 1 + $H33*$H$39, AO$15)</f>
        <v>0</v>
      </c>
    </row>
    <row r="34" spans="5:43" x14ac:dyDescent="0.35">
      <c r="E34" s="23"/>
      <c r="F34" s="62" t="s">
        <v>245</v>
      </c>
      <c r="G34" s="62" t="s">
        <v>204</v>
      </c>
      <c r="H34" s="351">
        <v>1</v>
      </c>
      <c r="J34" s="319">
        <f>INDEX('Volume adjustments'!$J$571:$Y$611,J$17 + 1 + $H34*$H$39, J$15)</f>
        <v>3268.0971460771812</v>
      </c>
      <c r="K34" s="319">
        <f>INDEX('Volume adjustments'!$J$571:$Y$611,K$17 + 1 + $H34*$H$39, K$15)</f>
        <v>0</v>
      </c>
      <c r="L34" s="319">
        <f>INDEX('Volume adjustments'!$J$571:$Y$611,L$17 + 1 + $H34*$H$39, L$15)</f>
        <v>0</v>
      </c>
      <c r="M34" s="319">
        <f>INDEX('Volume adjustments'!$J$571:$Y$611,M$17 + 1 + $H34*$H$39, M$15)</f>
        <v>1.9921085508425556</v>
      </c>
      <c r="N34" s="319">
        <f>INDEX('Volume adjustments'!$J$571:$Y$611,N$17 + 1 + $H34*$H$39, N$15)</f>
        <v>8.6132350663509314</v>
      </c>
      <c r="O34" s="319">
        <f>INDEX('Volume adjustments'!$J$571:$Y$611,O$17 + 1 + $H34*$H$39, O$15)</f>
        <v>10.095081691753801</v>
      </c>
      <c r="P34" s="319">
        <f>INDEX('Volume adjustments'!$J$571:$Y$611,P$17 + 1 + $H34*$H$39, P$15)</f>
        <v>30.239772559135208</v>
      </c>
      <c r="Q34" s="319">
        <f>INDEX('Volume adjustments'!$J$571:$Y$611,Q$17 + 1 + $H34*$H$39, Q$15)</f>
        <v>0</v>
      </c>
      <c r="R34" s="319">
        <f>INDEX('Volume adjustments'!$J$571:$Y$611,R$17 + 1 + $H34*$H$39, R$15)</f>
        <v>0</v>
      </c>
      <c r="S34" s="319">
        <f>INDEX('Volume adjustments'!$J$571:$Y$611,S$17 + 1 + $H34*$H$39, S$15)</f>
        <v>76.277407271459325</v>
      </c>
      <c r="T34" s="319">
        <f>INDEX('Volume adjustments'!$J$571:$Y$611,T$17 + 1 + $H34*$H$39, T$15)</f>
        <v>118.63942150538207</v>
      </c>
      <c r="U34" s="319">
        <f>INDEX('Volume adjustments'!$J$571:$Y$611,U$17 + 1 + $H34*$H$39, U$15)</f>
        <v>71.504144396844794</v>
      </c>
      <c r="V34" s="319">
        <f>INDEX('Volume adjustments'!$J$571:$Y$611,V$17 + 1 + $H34*$H$39, V$15)</f>
        <v>158.44080356171645</v>
      </c>
      <c r="W34" s="319">
        <f>INDEX('Volume adjustments'!$J$571:$Y$611,W$17 + 1 + $H34*$H$39, W$15)</f>
        <v>0</v>
      </c>
      <c r="X34" s="319">
        <f>INDEX('Volume adjustments'!$J$571:$Y$611,X$17 + 1 + $H34*$H$39, X$15)</f>
        <v>0</v>
      </c>
      <c r="Y34" s="319">
        <f>INDEX('Volume adjustments'!$J$571:$Y$611,Y$17 + 1 + $H34*$H$39, Y$15)</f>
        <v>0</v>
      </c>
      <c r="Z34" s="319">
        <f>INDEX('Volume adjustments'!$J$571:$Y$611,Z$17 + 1 + $H34*$H$39, Z$15)</f>
        <v>0</v>
      </c>
      <c r="AA34" s="319">
        <f>INDEX('Volume adjustments'!$J$571:$Y$611,AA$17 + 1 + $H34*$H$39, AA$15)</f>
        <v>0</v>
      </c>
      <c r="AB34" s="319">
        <f>INDEX('Volume adjustments'!$J$571:$Y$611,AB$17 + 1 + $H34*$H$39, AB$15)</f>
        <v>0</v>
      </c>
      <c r="AC34" s="319">
        <f>INDEX('Volume adjustments'!$J$571:$Y$611,AC$17 + 1 + $H34*$H$39, AC$15)</f>
        <v>0</v>
      </c>
      <c r="AD34" s="319">
        <f>INDEX('Volume adjustments'!$J$571:$Y$611,AD$17 + 1 + $H34*$H$39, AD$15)</f>
        <v>0</v>
      </c>
      <c r="AE34" s="319">
        <f>INDEX('Volume adjustments'!$J$571:$Y$611,AE$17 + 1 + $H34*$H$39, AE$15)</f>
        <v>0</v>
      </c>
      <c r="AF34" s="319">
        <f>INDEX('Volume adjustments'!$J$571:$Y$611,AF$17 + 1 + $H34*$H$39, AF$15)</f>
        <v>0</v>
      </c>
      <c r="AG34" s="319">
        <f>INDEX('Volume adjustments'!$J$571:$Y$611,AG$17 + 1 + $H34*$H$39, AG$15)</f>
        <v>54.885213260180322</v>
      </c>
      <c r="AH34" s="319">
        <f>INDEX('Volume adjustments'!$J$571:$Y$611,AH$17 + 1 + $H34*$H$39, AH$15)</f>
        <v>0</v>
      </c>
      <c r="AI34" s="319">
        <f>INDEX('Volume adjustments'!$J$571:$Y$611,AI$17 + 1 + $H34*$H$39, AI$15)</f>
        <v>0</v>
      </c>
      <c r="AJ34" s="319">
        <f>INDEX('Volume adjustments'!$J$571:$Y$611,AJ$17 + 1 + $H34*$H$39, AJ$15)</f>
        <v>0</v>
      </c>
      <c r="AK34" s="319">
        <f>INDEX('Volume adjustments'!$J$571:$Y$611,AK$17 + 1 + $H34*$H$39, AK$15)</f>
        <v>0</v>
      </c>
      <c r="AL34" s="319">
        <f>INDEX('Volume adjustments'!$J$571:$Y$611,AL$17 + 1 + $H34*$H$39, AL$15)</f>
        <v>0</v>
      </c>
      <c r="AM34" s="319">
        <f>INDEX('Volume adjustments'!$J$571:$Y$611,AM$17 + 1 + $H34*$H$39, AM$15)</f>
        <v>0</v>
      </c>
      <c r="AN34" s="319">
        <f>INDEX('Volume adjustments'!$J$571:$Y$611,AN$17 + 1 + $H34*$H$39, AN$15)</f>
        <v>0</v>
      </c>
      <c r="AO34" s="319">
        <f>INDEX('Volume adjustments'!$J$571:$Y$611,AO$17 + 1 + $H34*$H$39, AO$15)</f>
        <v>0</v>
      </c>
    </row>
    <row r="35" spans="5:43" x14ac:dyDescent="0.35">
      <c r="E35" s="23"/>
      <c r="F35" s="62" t="s">
        <v>246</v>
      </c>
      <c r="G35" s="62" t="s">
        <v>204</v>
      </c>
      <c r="H35" s="351">
        <v>2</v>
      </c>
      <c r="J35" s="319">
        <f>INDEX('Volume adjustments'!$J$571:$Y$611,J$17 + 1 + $H35*$H$39, J$15)</f>
        <v>2662.1401215404067</v>
      </c>
      <c r="K35" s="319">
        <f>INDEX('Volume adjustments'!$J$571:$Y$611,K$17 + 1 + $H35*$H$39, K$15)</f>
        <v>0</v>
      </c>
      <c r="L35" s="319">
        <f>INDEX('Volume adjustments'!$J$571:$Y$611,L$17 + 1 + $H35*$H$39, L$15)</f>
        <v>0</v>
      </c>
      <c r="M35" s="319">
        <f>INDEX('Volume adjustments'!$J$571:$Y$611,M$17 + 1 + $H35*$H$39, M$15)</f>
        <v>1.1971993703349584</v>
      </c>
      <c r="N35" s="319">
        <f>INDEX('Volume adjustments'!$J$571:$Y$611,N$17 + 1 + $H35*$H$39, N$15)</f>
        <v>5.1763040691838782</v>
      </c>
      <c r="O35" s="319">
        <f>INDEX('Volume adjustments'!$J$571:$Y$611,O$17 + 1 + $H35*$H$39, O$15)</f>
        <v>6.0668508449180427</v>
      </c>
      <c r="P35" s="319">
        <f>INDEX('Volume adjustments'!$J$571:$Y$611,P$17 + 1 + $H35*$H$39, P$15)</f>
        <v>18.173224873492497</v>
      </c>
      <c r="Q35" s="319">
        <f>INDEX('Volume adjustments'!$J$571:$Y$611,Q$17 + 1 + $H35*$H$39, Q$15)</f>
        <v>0</v>
      </c>
      <c r="R35" s="319">
        <f>INDEX('Volume adjustments'!$J$571:$Y$611,R$17 + 1 + $H35*$H$39, R$15)</f>
        <v>0</v>
      </c>
      <c r="S35" s="319">
        <f>INDEX('Volume adjustments'!$J$571:$Y$611,S$17 + 1 + $H35*$H$39, S$15)</f>
        <v>60.94113497717737</v>
      </c>
      <c r="T35" s="319">
        <f>INDEX('Volume adjustments'!$J$571:$Y$611,T$17 + 1 + $H35*$H$39, T$15)</f>
        <v>94.785877734978811</v>
      </c>
      <c r="U35" s="319">
        <f>INDEX('Volume adjustments'!$J$571:$Y$611,U$17 + 1 + $H35*$H$39, U$15)</f>
        <v>57.12758038049045</v>
      </c>
      <c r="V35" s="319">
        <f>INDEX('Volume adjustments'!$J$571:$Y$611,V$17 + 1 + $H35*$H$39, V$15)</f>
        <v>126.58482689880078</v>
      </c>
      <c r="W35" s="319">
        <f>INDEX('Volume adjustments'!$J$571:$Y$611,W$17 + 1 + $H35*$H$39, W$15)</f>
        <v>0</v>
      </c>
      <c r="X35" s="319">
        <f>INDEX('Volume adjustments'!$J$571:$Y$611,X$17 + 1 + $H35*$H$39, X$15)</f>
        <v>0</v>
      </c>
      <c r="Y35" s="319">
        <f>INDEX('Volume adjustments'!$J$571:$Y$611,Y$17 + 1 + $H35*$H$39, Y$15)</f>
        <v>0</v>
      </c>
      <c r="Z35" s="319">
        <f>INDEX('Volume adjustments'!$J$571:$Y$611,Z$17 + 1 + $H35*$H$39, Z$15)</f>
        <v>0</v>
      </c>
      <c r="AA35" s="319">
        <f>INDEX('Volume adjustments'!$J$571:$Y$611,AA$17 + 1 + $H35*$H$39, AA$15)</f>
        <v>0</v>
      </c>
      <c r="AB35" s="319">
        <f>INDEX('Volume adjustments'!$J$571:$Y$611,AB$17 + 1 + $H35*$H$39, AB$15)</f>
        <v>0</v>
      </c>
      <c r="AC35" s="319">
        <f>INDEX('Volume adjustments'!$J$571:$Y$611,AC$17 + 1 + $H35*$H$39, AC$15)</f>
        <v>0</v>
      </c>
      <c r="AD35" s="319">
        <f>INDEX('Volume adjustments'!$J$571:$Y$611,AD$17 + 1 + $H35*$H$39, AD$15)</f>
        <v>0</v>
      </c>
      <c r="AE35" s="319">
        <f>INDEX('Volume adjustments'!$J$571:$Y$611,AE$17 + 1 + $H35*$H$39, AE$15)</f>
        <v>0</v>
      </c>
      <c r="AF35" s="319">
        <f>INDEX('Volume adjustments'!$J$571:$Y$611,AF$17 + 1 + $H35*$H$39, AF$15)</f>
        <v>0</v>
      </c>
      <c r="AG35" s="319">
        <f>INDEX('Volume adjustments'!$J$571:$Y$611,AG$17 + 1 + $H35*$H$39, AG$15)</f>
        <v>49.499590563744903</v>
      </c>
      <c r="AH35" s="319">
        <f>INDEX('Volume adjustments'!$J$571:$Y$611,AH$17 + 1 + $H35*$H$39, AH$15)</f>
        <v>0</v>
      </c>
      <c r="AI35" s="319">
        <f>INDEX('Volume adjustments'!$J$571:$Y$611,AI$17 + 1 + $H35*$H$39, AI$15)</f>
        <v>0</v>
      </c>
      <c r="AJ35" s="319">
        <f>INDEX('Volume adjustments'!$J$571:$Y$611,AJ$17 + 1 + $H35*$H$39, AJ$15)</f>
        <v>0</v>
      </c>
      <c r="AK35" s="319">
        <f>INDEX('Volume adjustments'!$J$571:$Y$611,AK$17 + 1 + $H35*$H$39, AK$15)</f>
        <v>0</v>
      </c>
      <c r="AL35" s="319">
        <f>INDEX('Volume adjustments'!$J$571:$Y$611,AL$17 + 1 + $H35*$H$39, AL$15)</f>
        <v>0</v>
      </c>
      <c r="AM35" s="319">
        <f>INDEX('Volume adjustments'!$J$571:$Y$611,AM$17 + 1 + $H35*$H$39, AM$15)</f>
        <v>0</v>
      </c>
      <c r="AN35" s="319">
        <f>INDEX('Volume adjustments'!$J$571:$Y$611,AN$17 + 1 + $H35*$H$39, AN$15)</f>
        <v>0</v>
      </c>
      <c r="AO35" s="319">
        <f>INDEX('Volume adjustments'!$J$571:$Y$611,AO$17 + 1 + $H35*$H$39, AO$15)</f>
        <v>0</v>
      </c>
    </row>
    <row r="36" spans="5:43" x14ac:dyDescent="0.35">
      <c r="E36" s="23"/>
      <c r="F36" s="62" t="s">
        <v>209</v>
      </c>
      <c r="G36" s="62" t="s">
        <v>209</v>
      </c>
      <c r="H36" s="351">
        <v>3</v>
      </c>
      <c r="J36" s="319">
        <f>INDEX('Volume adjustments'!$J$571:$Y$611,J$17 + 1 + $H36*$H$39, J$15)</f>
        <v>2377.2221559930176</v>
      </c>
      <c r="K36" s="319">
        <f>INDEX('Volume adjustments'!$J$571:$Y$611,K$17 + 1 + $H36*$H$39, K$15)</f>
        <v>0</v>
      </c>
      <c r="L36" s="319">
        <f>INDEX('Volume adjustments'!$J$571:$Y$611,L$17 + 1 + $H36*$H$39, L$15)</f>
        <v>0</v>
      </c>
      <c r="M36" s="319">
        <f>INDEX('Volume adjustments'!$J$571:$Y$611,M$17 + 1 + $H36*$H$39, M$15)</f>
        <v>6.8025958326291596</v>
      </c>
      <c r="N36" s="319">
        <f>INDEX('Volume adjustments'!$J$571:$Y$611,N$17 + 1 + $H36*$H$39, N$15)</f>
        <v>5.3921540307688582</v>
      </c>
      <c r="O36" s="319">
        <f>INDEX('Volume adjustments'!$J$571:$Y$611,O$17 + 1 + $H36*$H$39, O$15)</f>
        <v>2.5457996947347539</v>
      </c>
      <c r="P36" s="319">
        <f>INDEX('Volume adjustments'!$J$571:$Y$611,P$17 + 1 + $H36*$H$39, P$15)</f>
        <v>2.4528315217904635</v>
      </c>
      <c r="Q36" s="319">
        <f>INDEX('Volume adjustments'!$J$571:$Y$611,Q$17 + 1 + $H36*$H$39, Q$15)</f>
        <v>0</v>
      </c>
      <c r="R36" s="319">
        <f>INDEX('Volume adjustments'!$J$571:$Y$611,R$17 + 1 + $H36*$H$39, R$15)</f>
        <v>0</v>
      </c>
      <c r="S36" s="319">
        <f>INDEX('Volume adjustments'!$J$571:$Y$611,S$17 + 1 + $H36*$H$39, S$15)</f>
        <v>4.2147458831541673</v>
      </c>
      <c r="T36" s="319">
        <f>INDEX('Volume adjustments'!$J$571:$Y$611,T$17 + 1 + $H36*$H$39, T$15)</f>
        <v>3.1520535450939287</v>
      </c>
      <c r="U36" s="319">
        <f>INDEX('Volume adjustments'!$J$571:$Y$611,U$17 + 1 + $H36*$H$39, U$15)</f>
        <v>1.1936867711031034</v>
      </c>
      <c r="V36" s="319">
        <f>INDEX('Volume adjustments'!$J$571:$Y$611,V$17 + 1 + $H36*$H$39, V$15)</f>
        <v>1.2018739231682825</v>
      </c>
      <c r="W36" s="319">
        <f>INDEX('Volume adjustments'!$J$571:$Y$611,W$17 + 1 + $H36*$H$39, W$15)</f>
        <v>0</v>
      </c>
      <c r="X36" s="319">
        <f>INDEX('Volume adjustments'!$J$571:$Y$611,X$17 + 1 + $H36*$H$39, X$15)</f>
        <v>0</v>
      </c>
      <c r="Y36" s="319">
        <f>INDEX('Volume adjustments'!$J$571:$Y$611,Y$17 + 1 + $H36*$H$39, Y$15)</f>
        <v>0</v>
      </c>
      <c r="Z36" s="319">
        <f>INDEX('Volume adjustments'!$J$571:$Y$611,Z$17 + 1 + $H36*$H$39, Z$15)</f>
        <v>0</v>
      </c>
      <c r="AA36" s="319">
        <f>INDEX('Volume adjustments'!$J$571:$Y$611,AA$17 + 1 + $H36*$H$39, AA$15)</f>
        <v>0</v>
      </c>
      <c r="AB36" s="319">
        <f>INDEX('Volume adjustments'!$J$571:$Y$611,AB$17 + 1 + $H36*$H$39, AB$15)</f>
        <v>0</v>
      </c>
      <c r="AC36" s="319">
        <f>INDEX('Volume adjustments'!$J$571:$Y$611,AC$17 + 1 + $H36*$H$39, AC$15)</f>
        <v>0</v>
      </c>
      <c r="AD36" s="319">
        <f>INDEX('Volume adjustments'!$J$571:$Y$611,AD$17 + 1 + $H36*$H$39, AD$15)</f>
        <v>0</v>
      </c>
      <c r="AE36" s="319">
        <f>INDEX('Volume adjustments'!$J$571:$Y$611,AE$17 + 1 + $H36*$H$39, AE$15)</f>
        <v>0</v>
      </c>
      <c r="AF36" s="319">
        <f>INDEX('Volume adjustments'!$J$571:$Y$611,AF$17 + 1 + $H36*$H$39, AF$15)</f>
        <v>0</v>
      </c>
      <c r="AG36" s="319">
        <f>INDEX('Volume adjustments'!$J$571:$Y$611,AG$17 + 1 + $H36*$H$39, AG$15)</f>
        <v>0</v>
      </c>
      <c r="AH36" s="319">
        <f>INDEX('Volume adjustments'!$J$571:$Y$611,AH$17 + 1 + $H36*$H$39, AH$15)</f>
        <v>0</v>
      </c>
      <c r="AI36" s="319">
        <f>INDEX('Volume adjustments'!$J$571:$Y$611,AI$17 + 1 + $H36*$H$39, AI$15)</f>
        <v>0</v>
      </c>
      <c r="AJ36" s="319">
        <f>INDEX('Volume adjustments'!$J$571:$Y$611,AJ$17 + 1 + $H36*$H$39, AJ$15)</f>
        <v>0</v>
      </c>
      <c r="AK36" s="319">
        <f>INDEX('Volume adjustments'!$J$571:$Y$611,AK$17 + 1 + $H36*$H$39, AK$15)</f>
        <v>0</v>
      </c>
      <c r="AL36" s="319">
        <f>INDEX('Volume adjustments'!$J$571:$Y$611,AL$17 + 1 + $H36*$H$39, AL$15)</f>
        <v>0</v>
      </c>
      <c r="AM36" s="319">
        <f>INDEX('Volume adjustments'!$J$571:$Y$611,AM$17 + 1 + $H36*$H$39, AM$15)</f>
        <v>0</v>
      </c>
      <c r="AN36" s="319">
        <f>INDEX('Volume adjustments'!$J$571:$Y$611,AN$17 + 1 + $H36*$H$39, AN$15)</f>
        <v>0</v>
      </c>
      <c r="AO36" s="319">
        <f>INDEX('Volume adjustments'!$J$571:$Y$611,AO$17 + 1 + $H36*$H$39, AO$15)</f>
        <v>0</v>
      </c>
    </row>
    <row r="37" spans="5:43" x14ac:dyDescent="0.35">
      <c r="E37" s="23"/>
      <c r="F37" s="62" t="s">
        <v>247</v>
      </c>
      <c r="G37" s="62" t="s">
        <v>248</v>
      </c>
      <c r="H37" s="351">
        <v>4</v>
      </c>
      <c r="J37" s="319">
        <f>INDEX('Volume adjustments'!$J$571:$Y$611,J$17 + 1 + $H37*$H$39, J$15)</f>
        <v>0</v>
      </c>
      <c r="K37" s="319">
        <f>INDEX('Volume adjustments'!$J$571:$Y$611,K$17 + 1 + $H37*$H$39, K$15)</f>
        <v>0</v>
      </c>
      <c r="L37" s="319">
        <f>INDEX('Volume adjustments'!$J$571:$Y$611,L$17 + 1 + $H37*$H$39, L$15)</f>
        <v>0</v>
      </c>
      <c r="M37" s="319">
        <f>INDEX('Volume adjustments'!$J$571:$Y$611,M$17 + 1 + $H37*$H$39, M$15)</f>
        <v>0</v>
      </c>
      <c r="N37" s="319">
        <f>INDEX('Volume adjustments'!$J$571:$Y$611,N$17 + 1 + $H37*$H$39, N$15)</f>
        <v>0</v>
      </c>
      <c r="O37" s="319">
        <f>INDEX('Volume adjustments'!$J$571:$Y$611,O$17 + 1 + $H37*$H$39, O$15)</f>
        <v>0</v>
      </c>
      <c r="P37" s="319">
        <f>INDEX('Volume adjustments'!$J$571:$Y$611,P$17 + 1 + $H37*$H$39, P$15)</f>
        <v>0</v>
      </c>
      <c r="Q37" s="319">
        <f>INDEX('Volume adjustments'!$J$571:$Y$611,Q$17 + 1 + $H37*$H$39, Q$15)</f>
        <v>0</v>
      </c>
      <c r="R37" s="319">
        <f>INDEX('Volume adjustments'!$J$571:$Y$611,R$17 + 1 + $H37*$H$39, R$15)</f>
        <v>0</v>
      </c>
      <c r="S37" s="319">
        <f>INDEX('Volume adjustments'!$J$571:$Y$611,S$17 + 1 + $H37*$H$39, S$15)</f>
        <v>147.13813395928281</v>
      </c>
      <c r="T37" s="319">
        <f>INDEX('Volume adjustments'!$J$571:$Y$611,T$17 + 1 + $H37*$H$39, T$15)</f>
        <v>304.57055733980133</v>
      </c>
      <c r="U37" s="319">
        <f>INDEX('Volume adjustments'!$J$571:$Y$611,U$17 + 1 + $H37*$H$39, U$15)</f>
        <v>186.80230005283516</v>
      </c>
      <c r="V37" s="319">
        <f>INDEX('Volume adjustments'!$J$571:$Y$611,V$17 + 1 + $H37*$H$39, V$15)</f>
        <v>379.59419325005263</v>
      </c>
      <c r="W37" s="319">
        <f>INDEX('Volume adjustments'!$J$571:$Y$611,W$17 + 1 + $H37*$H$39, W$15)</f>
        <v>0</v>
      </c>
      <c r="X37" s="319">
        <f>INDEX('Volume adjustments'!$J$571:$Y$611,X$17 + 1 + $H37*$H$39, X$15)</f>
        <v>0</v>
      </c>
      <c r="Y37" s="319">
        <f>INDEX('Volume adjustments'!$J$571:$Y$611,Y$17 + 1 + $H37*$H$39, Y$15)</f>
        <v>0</v>
      </c>
      <c r="Z37" s="319">
        <f>INDEX('Volume adjustments'!$J$571:$Y$611,Z$17 + 1 + $H37*$H$39, Z$15)</f>
        <v>0</v>
      </c>
      <c r="AA37" s="319">
        <f>INDEX('Volume adjustments'!$J$571:$Y$611,AA$17 + 1 + $H37*$H$39, AA$15)</f>
        <v>0</v>
      </c>
      <c r="AB37" s="319">
        <f>INDEX('Volume adjustments'!$J$571:$Y$611,AB$17 + 1 + $H37*$H$39, AB$15)</f>
        <v>0</v>
      </c>
      <c r="AC37" s="319">
        <f>INDEX('Volume adjustments'!$J$571:$Y$611,AC$17 + 1 + $H37*$H$39, AC$15)</f>
        <v>0</v>
      </c>
      <c r="AD37" s="319">
        <f>INDEX('Volume adjustments'!$J$571:$Y$611,AD$17 + 1 + $H37*$H$39, AD$15)</f>
        <v>0</v>
      </c>
      <c r="AE37" s="319">
        <f>INDEX('Volume adjustments'!$J$571:$Y$611,AE$17 + 1 + $H37*$H$39, AE$15)</f>
        <v>0</v>
      </c>
      <c r="AF37" s="319">
        <f>INDEX('Volume adjustments'!$J$571:$Y$611,AF$17 + 1 + $H37*$H$39, AF$15)</f>
        <v>0</v>
      </c>
      <c r="AG37" s="319">
        <f>INDEX('Volume adjustments'!$J$571:$Y$611,AG$17 + 1 + $H37*$H$39, AG$15)</f>
        <v>0</v>
      </c>
      <c r="AH37" s="319">
        <f>INDEX('Volume adjustments'!$J$571:$Y$611,AH$17 + 1 + $H37*$H$39, AH$15)</f>
        <v>0</v>
      </c>
      <c r="AI37" s="319">
        <f>INDEX('Volume adjustments'!$J$571:$Y$611,AI$17 + 1 + $H37*$H$39, AI$15)</f>
        <v>0</v>
      </c>
      <c r="AJ37" s="319">
        <f>INDEX('Volume adjustments'!$J$571:$Y$611,AJ$17 + 1 + $H37*$H$39, AJ$15)</f>
        <v>0</v>
      </c>
      <c r="AK37" s="319">
        <f>INDEX('Volume adjustments'!$J$571:$Y$611,AK$17 + 1 + $H37*$H$39, AK$15)</f>
        <v>0</v>
      </c>
      <c r="AL37" s="319">
        <f>INDEX('Volume adjustments'!$J$571:$Y$611,AL$17 + 1 + $H37*$H$39, AL$15)</f>
        <v>0</v>
      </c>
      <c r="AM37" s="319">
        <f>INDEX('Volume adjustments'!$J$571:$Y$611,AM$17 + 1 + $H37*$H$39, AM$15)</f>
        <v>0</v>
      </c>
      <c r="AN37" s="319">
        <f>INDEX('Volume adjustments'!$J$571:$Y$611,AN$17 + 1 + $H37*$H$39, AN$15)</f>
        <v>0</v>
      </c>
      <c r="AO37" s="319">
        <f>INDEX('Volume adjustments'!$J$571:$Y$611,AO$17 + 1 + $H37*$H$39, AO$15)</f>
        <v>0</v>
      </c>
    </row>
    <row r="38" spans="5:43" x14ac:dyDescent="0.35">
      <c r="E38" s="23"/>
      <c r="F38" s="62" t="s">
        <v>249</v>
      </c>
      <c r="G38" s="62" t="s">
        <v>248</v>
      </c>
      <c r="H38" s="351">
        <v>5</v>
      </c>
      <c r="J38" s="319">
        <f>INDEX('Volume adjustments'!$J$571:$Y$611,J$17 + 1 + $H38*$H$39, J$15)</f>
        <v>0</v>
      </c>
      <c r="K38" s="319">
        <f>INDEX('Volume adjustments'!$J$571:$Y$611,K$17 + 1 + $H38*$H$39, K$15)</f>
        <v>0</v>
      </c>
      <c r="L38" s="319">
        <f>INDEX('Volume adjustments'!$J$571:$Y$611,L$17 + 1 + $H38*$H$39, L$15)</f>
        <v>0</v>
      </c>
      <c r="M38" s="319">
        <f>INDEX('Volume adjustments'!$J$571:$Y$611,M$17 + 1 + $H38*$H$39, M$15)</f>
        <v>0</v>
      </c>
      <c r="N38" s="319">
        <f>INDEX('Volume adjustments'!$J$571:$Y$611,N$17 + 1 + $H38*$H$39, N$15)</f>
        <v>0</v>
      </c>
      <c r="O38" s="319">
        <f>INDEX('Volume adjustments'!$J$571:$Y$611,O$17 + 1 + $H38*$H$39, O$15)</f>
        <v>0</v>
      </c>
      <c r="P38" s="319">
        <f>INDEX('Volume adjustments'!$J$571:$Y$611,P$17 + 1 + $H38*$H$39, P$15)</f>
        <v>0</v>
      </c>
      <c r="Q38" s="319">
        <f>INDEX('Volume adjustments'!$J$571:$Y$611,Q$17 + 1 + $H38*$H$39, Q$15)</f>
        <v>0</v>
      </c>
      <c r="R38" s="319">
        <f>INDEX('Volume adjustments'!$J$571:$Y$611,R$17 + 1 + $H38*$H$39, R$15)</f>
        <v>0</v>
      </c>
      <c r="S38" s="319">
        <f>INDEX('Volume adjustments'!$J$571:$Y$611,S$17 + 1 + $H38*$H$39, S$15)</f>
        <v>4.0869457876816808</v>
      </c>
      <c r="T38" s="319">
        <f>INDEX('Volume adjustments'!$J$571:$Y$611,T$17 + 1 + $H38*$H$39, T$15)</f>
        <v>8.4598283454935164</v>
      </c>
      <c r="U38" s="319">
        <f>INDEX('Volume adjustments'!$J$571:$Y$611,U$17 + 1 + $H38*$H$39, U$15)</f>
        <v>5.1886676335140427</v>
      </c>
      <c r="V38" s="319">
        <f>INDEX('Volume adjustments'!$J$571:$Y$611,V$17 + 1 + $H38*$H$39, V$15)</f>
        <v>10.543703711513961</v>
      </c>
      <c r="W38" s="319">
        <f>INDEX('Volume adjustments'!$J$571:$Y$611,W$17 + 1 + $H38*$H$39, W$15)</f>
        <v>0</v>
      </c>
      <c r="X38" s="319">
        <f>INDEX('Volume adjustments'!$J$571:$Y$611,X$17 + 1 + $H38*$H$39, X$15)</f>
        <v>0</v>
      </c>
      <c r="Y38" s="319">
        <f>INDEX('Volume adjustments'!$J$571:$Y$611,Y$17 + 1 + $H38*$H$39, Y$15)</f>
        <v>0</v>
      </c>
      <c r="Z38" s="319">
        <f>INDEX('Volume adjustments'!$J$571:$Y$611,Z$17 + 1 + $H38*$H$39, Z$15)</f>
        <v>0</v>
      </c>
      <c r="AA38" s="319">
        <f>INDEX('Volume adjustments'!$J$571:$Y$611,AA$17 + 1 + $H38*$H$39, AA$15)</f>
        <v>0</v>
      </c>
      <c r="AB38" s="319">
        <f>INDEX('Volume adjustments'!$J$571:$Y$611,AB$17 + 1 + $H38*$H$39, AB$15)</f>
        <v>0</v>
      </c>
      <c r="AC38" s="319">
        <f>INDEX('Volume adjustments'!$J$571:$Y$611,AC$17 + 1 + $H38*$H$39, AC$15)</f>
        <v>0</v>
      </c>
      <c r="AD38" s="319">
        <f>INDEX('Volume adjustments'!$J$571:$Y$611,AD$17 + 1 + $H38*$H$39, AD$15)</f>
        <v>0</v>
      </c>
      <c r="AE38" s="319">
        <f>INDEX('Volume adjustments'!$J$571:$Y$611,AE$17 + 1 + $H38*$H$39, AE$15)</f>
        <v>0</v>
      </c>
      <c r="AF38" s="319">
        <f>INDEX('Volume adjustments'!$J$571:$Y$611,AF$17 + 1 + $H38*$H$39, AF$15)</f>
        <v>0</v>
      </c>
      <c r="AG38" s="319">
        <f>INDEX('Volume adjustments'!$J$571:$Y$611,AG$17 + 1 + $H38*$H$39, AG$15)</f>
        <v>0</v>
      </c>
      <c r="AH38" s="319">
        <f>INDEX('Volume adjustments'!$J$571:$Y$611,AH$17 + 1 + $H38*$H$39, AH$15)</f>
        <v>0</v>
      </c>
      <c r="AI38" s="319">
        <f>INDEX('Volume adjustments'!$J$571:$Y$611,AI$17 + 1 + $H38*$H$39, AI$15)</f>
        <v>0</v>
      </c>
      <c r="AJ38" s="319">
        <f>INDEX('Volume adjustments'!$J$571:$Y$611,AJ$17 + 1 + $H38*$H$39, AJ$15)</f>
        <v>0</v>
      </c>
      <c r="AK38" s="319">
        <f>INDEX('Volume adjustments'!$J$571:$Y$611,AK$17 + 1 + $H38*$H$39, AK$15)</f>
        <v>0</v>
      </c>
      <c r="AL38" s="319">
        <f>INDEX('Volume adjustments'!$J$571:$Y$611,AL$17 + 1 + $H38*$H$39, AL$15)</f>
        <v>0</v>
      </c>
      <c r="AM38" s="319">
        <f>INDEX('Volume adjustments'!$J$571:$Y$611,AM$17 + 1 + $H38*$H$39, AM$15)</f>
        <v>0</v>
      </c>
      <c r="AN38" s="319">
        <f>INDEX('Volume adjustments'!$J$571:$Y$611,AN$17 + 1 + $H38*$H$39, AN$15)</f>
        <v>0</v>
      </c>
      <c r="AO38" s="319">
        <f>INDEX('Volume adjustments'!$J$571:$Y$611,AO$17 + 1 + $H38*$H$39, AO$15)</f>
        <v>0</v>
      </c>
    </row>
    <row r="39" spans="5:43" x14ac:dyDescent="0.35">
      <c r="E39" s="23"/>
      <c r="F39" s="70" t="s">
        <v>250</v>
      </c>
      <c r="G39" s="70" t="s">
        <v>251</v>
      </c>
      <c r="H39" s="307">
        <v>6</v>
      </c>
      <c r="I39" s="28"/>
      <c r="J39" s="185">
        <f>INDEX('Volume adjustments'!$J$571:$Y$611,J$17 + 1 + $H39*$H$39, J$15)</f>
        <v>0</v>
      </c>
      <c r="K39" s="185">
        <f>INDEX('Volume adjustments'!$J$571:$Y$611,K$17 + 1 + $H39*$H$39, K$15)</f>
        <v>0</v>
      </c>
      <c r="L39" s="185">
        <f>INDEX('Volume adjustments'!$J$571:$Y$611,L$17 + 1 + $H39*$H$39, L$15)</f>
        <v>0</v>
      </c>
      <c r="M39" s="185">
        <f>INDEX('Volume adjustments'!$J$571:$Y$611,M$17 + 1 + $H39*$H$39, M$15)</f>
        <v>0</v>
      </c>
      <c r="N39" s="185">
        <f>INDEX('Volume adjustments'!$J$571:$Y$611,N$17 + 1 + $H39*$H$39, N$15)</f>
        <v>0</v>
      </c>
      <c r="O39" s="185">
        <f>INDEX('Volume adjustments'!$J$571:$Y$611,O$17 + 1 + $H39*$H$39, O$15)</f>
        <v>0</v>
      </c>
      <c r="P39" s="185">
        <f>INDEX('Volume adjustments'!$J$571:$Y$611,P$17 + 1 + $H39*$H$39, P$15)</f>
        <v>0</v>
      </c>
      <c r="Q39" s="185">
        <f>INDEX('Volume adjustments'!$J$571:$Y$611,Q$17 + 1 + $H39*$H$39, Q$15)</f>
        <v>0</v>
      </c>
      <c r="R39" s="185">
        <f>INDEX('Volume adjustments'!$J$571:$Y$611,R$17 + 1 + $H39*$H$39, R$15)</f>
        <v>0</v>
      </c>
      <c r="S39" s="185">
        <f>INDEX('Volume adjustments'!$J$571:$Y$611,S$17 + 1 + $H39*$H$39, S$15)</f>
        <v>8.3684941281613998</v>
      </c>
      <c r="T39" s="185">
        <f>INDEX('Volume adjustments'!$J$571:$Y$611,T$17 + 1 + $H39*$H$39, T$15)</f>
        <v>13.016086122368018</v>
      </c>
      <c r="U39" s="185">
        <f>INDEX('Volume adjustments'!$J$571:$Y$611,U$17 + 1 + $H39*$H$39, U$15)</f>
        <v>7.8448132144116114</v>
      </c>
      <c r="V39" s="185">
        <f>INDEX('Volume adjustments'!$J$571:$Y$611,V$17 + 1 + $H39*$H$39, V$15)</f>
        <v>17.382747810877849</v>
      </c>
      <c r="W39" s="185">
        <f>INDEX('Volume adjustments'!$J$571:$Y$611,W$17 + 1 + $H39*$H$39, W$15)</f>
        <v>0</v>
      </c>
      <c r="X39" s="185">
        <f>INDEX('Volume adjustments'!$J$571:$Y$611,X$17 + 1 + $H39*$H$39, X$15)</f>
        <v>0</v>
      </c>
      <c r="Y39" s="185">
        <f>INDEX('Volume adjustments'!$J$571:$Y$611,Y$17 + 1 + $H39*$H$39, Y$15)</f>
        <v>0</v>
      </c>
      <c r="Z39" s="185">
        <f>INDEX('Volume adjustments'!$J$571:$Y$611,Z$17 + 1 + $H39*$H$39, Z$15)</f>
        <v>0</v>
      </c>
      <c r="AA39" s="185">
        <f>INDEX('Volume adjustments'!$J$571:$Y$611,AA$17 + 1 + $H39*$H$39, AA$15)</f>
        <v>0</v>
      </c>
      <c r="AB39" s="185">
        <f>INDEX('Volume adjustments'!$J$571:$Y$611,AB$17 + 1 + $H39*$H$39, AB$15)</f>
        <v>0</v>
      </c>
      <c r="AC39" s="185">
        <f>INDEX('Volume adjustments'!$J$571:$Y$611,AC$17 + 1 + $H39*$H$39, AC$15)</f>
        <v>0</v>
      </c>
      <c r="AD39" s="185">
        <f>INDEX('Volume adjustments'!$J$571:$Y$611,AD$17 + 1 + $H39*$H$39, AD$15)</f>
        <v>0</v>
      </c>
      <c r="AE39" s="185">
        <f>INDEX('Volume adjustments'!$J$571:$Y$611,AE$17 + 1 + $H39*$H$39, AE$15)</f>
        <v>0</v>
      </c>
      <c r="AF39" s="185">
        <f>INDEX('Volume adjustments'!$J$571:$Y$611,AF$17 + 1 + $H39*$H$39, AF$15)</f>
        <v>0</v>
      </c>
      <c r="AG39" s="185">
        <f>INDEX('Volume adjustments'!$J$571:$Y$611,AG$17 + 1 + $H39*$H$39, AG$15)</f>
        <v>0</v>
      </c>
      <c r="AH39" s="185">
        <f>INDEX('Volume adjustments'!$J$571:$Y$611,AH$17 + 1 + $H39*$H$39, AH$15)</f>
        <v>0</v>
      </c>
      <c r="AI39" s="185">
        <f>INDEX('Volume adjustments'!$J$571:$Y$611,AI$17 + 1 + $H39*$H$39, AI$15)</f>
        <v>0</v>
      </c>
      <c r="AJ39" s="185">
        <f>INDEX('Volume adjustments'!$J$571:$Y$611,AJ$17 + 1 + $H39*$H$39, AJ$15)</f>
        <v>0</v>
      </c>
      <c r="AK39" s="185">
        <f>INDEX('Volume adjustments'!$J$571:$Y$611,AK$17 + 1 + $H39*$H$39, AK$15)</f>
        <v>0</v>
      </c>
      <c r="AL39" s="185">
        <f>INDEX('Volume adjustments'!$J$571:$Y$611,AL$17 + 1 + $H39*$H$39, AL$15)</f>
        <v>0</v>
      </c>
      <c r="AM39" s="185">
        <f>INDEX('Volume adjustments'!$J$571:$Y$611,AM$17 + 1 + $H39*$H$39, AM$15)</f>
        <v>0</v>
      </c>
      <c r="AN39" s="185">
        <f>INDEX('Volume adjustments'!$J$571:$Y$611,AN$17 + 1 + $H39*$H$39, AN$15)</f>
        <v>0</v>
      </c>
      <c r="AO39" s="185">
        <f>INDEX('Volume adjustments'!$J$571:$Y$611,AO$17 + 1 + $H39*$H$39, AO$15)</f>
        <v>0</v>
      </c>
    </row>
    <row r="40" spans="5:43" s="249" customFormat="1" x14ac:dyDescent="0.35">
      <c r="E40" s="253"/>
      <c r="F40" s="225"/>
      <c r="G40" s="225"/>
      <c r="J40" s="254"/>
      <c r="K40" s="254"/>
      <c r="L40" s="254"/>
      <c r="M40" s="254"/>
      <c r="N40" s="254"/>
      <c r="O40" s="254"/>
      <c r="P40" s="254"/>
      <c r="Q40" s="254"/>
      <c r="R40" s="254"/>
      <c r="S40" s="254"/>
      <c r="T40" s="254"/>
      <c r="U40" s="254"/>
      <c r="V40" s="254"/>
      <c r="W40" s="254"/>
      <c r="X40" s="254"/>
      <c r="Y40" s="254"/>
      <c r="Z40" s="254"/>
      <c r="AA40" s="254"/>
      <c r="AB40" s="254"/>
      <c r="AC40" s="254"/>
      <c r="AD40" s="254"/>
      <c r="AE40" s="254"/>
      <c r="AF40" s="254"/>
      <c r="AG40" s="254"/>
      <c r="AH40" s="254"/>
      <c r="AI40" s="254"/>
      <c r="AJ40" s="254"/>
      <c r="AK40" s="254"/>
      <c r="AL40" s="254"/>
      <c r="AM40" s="254"/>
      <c r="AN40" s="254"/>
      <c r="AO40" s="254"/>
    </row>
    <row r="41" spans="5:43" x14ac:dyDescent="0.35">
      <c r="E41" s="27" t="s">
        <v>253</v>
      </c>
      <c r="F41" s="332"/>
      <c r="G41" s="332"/>
      <c r="I41" t="s">
        <v>151</v>
      </c>
      <c r="J41" s="79"/>
      <c r="K41" s="79"/>
      <c r="L41" s="79"/>
      <c r="M41" s="79"/>
      <c r="N41" s="79"/>
      <c r="O41" s="79"/>
      <c r="P41" s="79"/>
      <c r="Q41" s="79"/>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Q41" t="s">
        <v>243</v>
      </c>
    </row>
    <row r="42" spans="5:43" x14ac:dyDescent="0.35">
      <c r="E42" s="27"/>
      <c r="F42" s="24" t="s">
        <v>1022</v>
      </c>
    </row>
    <row r="43" spans="5:43" x14ac:dyDescent="0.35">
      <c r="E43" s="27"/>
      <c r="F43" s="373" t="s">
        <v>1018</v>
      </c>
      <c r="G43" s="28"/>
    </row>
    <row r="44" spans="5:43" x14ac:dyDescent="0.35">
      <c r="E44" s="23"/>
      <c r="F44" s="62" t="s">
        <v>244</v>
      </c>
      <c r="G44" s="62" t="s">
        <v>204</v>
      </c>
      <c r="H44" s="306">
        <v>0</v>
      </c>
      <c r="I44" s="19"/>
      <c r="J44" s="183">
        <f>INDEX('Volume adjustments'!$J$615:$Y$655,J$17 + 1 + $H44*$H$50, J$15)</f>
        <v>3895.9500109524024</v>
      </c>
      <c r="K44" s="183">
        <f>INDEX('Volume adjustments'!$J$615:$Y$655,K$17 + 1 + $H44*$H$50, K$15)</f>
        <v>0</v>
      </c>
      <c r="L44" s="183">
        <f>INDEX('Volume adjustments'!$J$615:$Y$655,L$17 + 1 + $H44*$H$50, L$15)</f>
        <v>0</v>
      </c>
      <c r="M44" s="183">
        <f>INDEX('Volume adjustments'!$J$615:$Y$655,M$17 + 1 + $H44*$H$50, M$15)</f>
        <v>19.519274603486746</v>
      </c>
      <c r="N44" s="183">
        <f>INDEX('Volume adjustments'!$J$615:$Y$655,N$17 + 1 + $H44*$H$50, N$15)</f>
        <v>84.395049864816713</v>
      </c>
      <c r="O44" s="183">
        <f>INDEX('Volume adjustments'!$J$615:$Y$655,O$17 + 1 + $H44*$H$50, O$15)</f>
        <v>98.914625712857315</v>
      </c>
      <c r="P44" s="183">
        <f>INDEX('Volume adjustments'!$J$615:$Y$655,P$17 + 1 + $H44*$H$50, P$15)</f>
        <v>296.29832384339471</v>
      </c>
      <c r="Q44" s="183">
        <f>INDEX('Volume adjustments'!$J$615:$Y$655,Q$17 + 1 + $H44*$H$50, Q$15)</f>
        <v>0</v>
      </c>
      <c r="R44" s="183">
        <f>INDEX('Volume adjustments'!$J$615:$Y$655,R$17 + 1 + $H44*$H$50, R$15)</f>
        <v>0</v>
      </c>
      <c r="S44" s="183">
        <f>INDEX('Volume adjustments'!$J$615:$Y$655,S$17 + 1 + $H44*$H$50, S$15)</f>
        <v>1015.8853856812888</v>
      </c>
      <c r="T44" s="183">
        <f>INDEX('Volume adjustments'!$J$615:$Y$655,T$17 + 1 + $H44*$H$50, T$15)</f>
        <v>1580.0753956420392</v>
      </c>
      <c r="U44" s="183">
        <f>INDEX('Volume adjustments'!$J$615:$Y$655,U$17 + 1 + $H44*$H$50, U$15)</f>
        <v>952.3136392127858</v>
      </c>
      <c r="V44" s="183">
        <f>INDEX('Volume adjustments'!$J$615:$Y$655,V$17 + 1 + $H44*$H$50, V$15)</f>
        <v>2110.1621383265488</v>
      </c>
      <c r="W44" s="183">
        <f>INDEX('Volume adjustments'!$J$615:$Y$655,W$17 + 1 + $H44*$H$50, W$15)</f>
        <v>0</v>
      </c>
      <c r="X44" s="183">
        <f>INDEX('Volume adjustments'!$J$615:$Y$655,X$17 + 1 + $H44*$H$50, X$15)</f>
        <v>13.573800653257203</v>
      </c>
      <c r="Y44" s="183">
        <f>INDEX('Volume adjustments'!$J$615:$Y$655,Y$17 + 1 + $H44*$H$50, Y$15)</f>
        <v>25.917310407228321</v>
      </c>
      <c r="Z44" s="183">
        <f>INDEX('Volume adjustments'!$J$615:$Y$655,Z$17 + 1 + $H44*$H$50, Z$15)</f>
        <v>73.610151498574197</v>
      </c>
      <c r="AA44" s="183">
        <f>INDEX('Volume adjustments'!$J$615:$Y$655,AA$17 + 1 + $H44*$H$50, AA$15)</f>
        <v>751.50272055933044</v>
      </c>
      <c r="AB44" s="183">
        <f>INDEX('Volume adjustments'!$J$615:$Y$655,AB$17 + 1 + $H44*$H$50, AB$15)</f>
        <v>0</v>
      </c>
      <c r="AC44" s="183">
        <f>INDEX('Volume adjustments'!$J$615:$Y$655,AC$17 + 1 + $H44*$H$50, AC$15)</f>
        <v>14.33568491254371</v>
      </c>
      <c r="AD44" s="183">
        <f>INDEX('Volume adjustments'!$J$615:$Y$655,AD$17 + 1 + $H44*$H$50, AD$15)</f>
        <v>60.981556652195835</v>
      </c>
      <c r="AE44" s="183">
        <f>INDEX('Volume adjustments'!$J$615:$Y$655,AE$17 + 1 + $H44*$H$50, AE$15)</f>
        <v>56.375402483404876</v>
      </c>
      <c r="AF44" s="183">
        <f>INDEX('Volume adjustments'!$J$615:$Y$655,AF$17 + 1 + $H44*$H$50, AF$15)</f>
        <v>136.26778195070125</v>
      </c>
      <c r="AG44" s="183">
        <f>INDEX('Volume adjustments'!$J$615:$Y$655,AG$17 + 1 + $H44*$H$50, AG$15)</f>
        <v>1.257868104586584</v>
      </c>
      <c r="AH44" s="183">
        <f>INDEX('Volume adjustments'!$J$615:$Y$655,AH$17 + 1 + $H44*$H$50, AH$15)</f>
        <v>0</v>
      </c>
      <c r="AI44" s="183">
        <f>INDEX('Volume adjustments'!$J$615:$Y$655,AI$17 + 1 + $H44*$H$50, AI$15)</f>
        <v>0</v>
      </c>
      <c r="AJ44" s="183">
        <f>INDEX('Volume adjustments'!$J$615:$Y$655,AJ$17 + 1 + $H44*$H$50, AJ$15)</f>
        <v>3.7897877300095582</v>
      </c>
      <c r="AK44" s="183">
        <f>INDEX('Volume adjustments'!$J$615:$Y$655,AK$17 + 1 + $H44*$H$50, AK$15)</f>
        <v>0</v>
      </c>
      <c r="AL44" s="183">
        <f>INDEX('Volume adjustments'!$J$615:$Y$655,AL$17 + 1 + $H44*$H$50, AL$15)</f>
        <v>0</v>
      </c>
      <c r="AM44" s="183">
        <f>INDEX('Volume adjustments'!$J$615:$Y$655,AM$17 + 1 + $H44*$H$50, AM$15)</f>
        <v>0</v>
      </c>
      <c r="AN44" s="183">
        <f>INDEX('Volume adjustments'!$J$615:$Y$655,AN$17 + 1 + $H44*$H$50, AN$15)</f>
        <v>0</v>
      </c>
      <c r="AO44" s="183">
        <f>INDEX('Volume adjustments'!$J$615:$Y$655,AO$17 + 1 + $H44*$H$50, AO$15)</f>
        <v>0</v>
      </c>
    </row>
    <row r="45" spans="5:43" x14ac:dyDescent="0.35">
      <c r="E45" s="23"/>
      <c r="F45" s="62" t="s">
        <v>245</v>
      </c>
      <c r="G45" s="62" t="s">
        <v>204</v>
      </c>
      <c r="H45" s="351">
        <v>1</v>
      </c>
      <c r="J45" s="319">
        <f>INDEX('Volume adjustments'!$J$615:$Y$655,J$17 + 1 + $H45*$H$50, J$15)</f>
        <v>17862.415937396985</v>
      </c>
      <c r="K45" s="319">
        <f>INDEX('Volume adjustments'!$J$615:$Y$655,K$17 + 1 + $H45*$H$50, K$15)</f>
        <v>0</v>
      </c>
      <c r="L45" s="319">
        <f>INDEX('Volume adjustments'!$J$615:$Y$655,L$17 + 1 + $H45*$H$50, L$15)</f>
        <v>0</v>
      </c>
      <c r="M45" s="319">
        <f>INDEX('Volume adjustments'!$J$615:$Y$655,M$17 + 1 + $H45*$H$50, M$15)</f>
        <v>139.20956705495954</v>
      </c>
      <c r="N45" s="319">
        <f>INDEX('Volume adjustments'!$J$615:$Y$655,N$17 + 1 + $H45*$H$50, N$15)</f>
        <v>601.89728316871947</v>
      </c>
      <c r="O45" s="319">
        <f>INDEX('Volume adjustments'!$J$615:$Y$655,O$17 + 1 + $H45*$H$50, O$15)</f>
        <v>705.44948521962556</v>
      </c>
      <c r="P45" s="319">
        <f>INDEX('Volume adjustments'!$J$615:$Y$655,P$17 + 1 + $H45*$H$50, P$15)</f>
        <v>2113.170812914384</v>
      </c>
      <c r="Q45" s="319">
        <f>INDEX('Volume adjustments'!$J$615:$Y$655,Q$17 + 1 + $H45*$H$50, Q$15)</f>
        <v>0</v>
      </c>
      <c r="R45" s="319">
        <f>INDEX('Volume adjustments'!$J$615:$Y$655,R$17 + 1 + $H45*$H$50, R$15)</f>
        <v>0</v>
      </c>
      <c r="S45" s="319">
        <f>INDEX('Volume adjustments'!$J$615:$Y$655,S$17 + 1 + $H45*$H$50, S$15)</f>
        <v>5692.6344736039273</v>
      </c>
      <c r="T45" s="319">
        <f>INDEX('Volume adjustments'!$J$615:$Y$655,T$17 + 1 + $H45*$H$50, T$15)</f>
        <v>8854.1402356064118</v>
      </c>
      <c r="U45" s="319">
        <f>INDEX('Volume adjustments'!$J$615:$Y$655,U$17 + 1 + $H45*$H$50, U$15)</f>
        <v>5336.4026382073471</v>
      </c>
      <c r="V45" s="319">
        <f>INDEX('Volume adjustments'!$J$615:$Y$655,V$17 + 1 + $H45*$H$50, V$15)</f>
        <v>11824.544287026592</v>
      </c>
      <c r="W45" s="319">
        <f>INDEX('Volume adjustments'!$J$615:$Y$655,W$17 + 1 + $H45*$H$50, W$15)</f>
        <v>0</v>
      </c>
      <c r="X45" s="319">
        <f>INDEX('Volume adjustments'!$J$615:$Y$655,X$17 + 1 + $H45*$H$50, X$15)</f>
        <v>66.628115662776267</v>
      </c>
      <c r="Y45" s="319">
        <f>INDEX('Volume adjustments'!$J$615:$Y$655,Y$17 + 1 + $H45*$H$50, Y$15)</f>
        <v>127.21724737179719</v>
      </c>
      <c r="Z45" s="319">
        <f>INDEX('Volume adjustments'!$J$615:$Y$655,Z$17 + 1 + $H45*$H$50, Z$15)</f>
        <v>361.32147607638456</v>
      </c>
      <c r="AA45" s="319">
        <f>INDEX('Volume adjustments'!$J$615:$Y$655,AA$17 + 1 + $H45*$H$50, AA$15)</f>
        <v>3688.8128436086095</v>
      </c>
      <c r="AB45" s="319">
        <f>INDEX('Volume adjustments'!$J$615:$Y$655,AB$17 + 1 + $H45*$H$50, AB$15)</f>
        <v>0</v>
      </c>
      <c r="AC45" s="319">
        <f>INDEX('Volume adjustments'!$J$615:$Y$655,AC$17 + 1 + $H45*$H$50, AC$15)</f>
        <v>86.260683283672577</v>
      </c>
      <c r="AD45" s="319">
        <f>INDEX('Volume adjustments'!$J$615:$Y$655,AD$17 + 1 + $H45*$H$50, AD$15)</f>
        <v>366.93822280633651</v>
      </c>
      <c r="AE45" s="319">
        <f>INDEX('Volume adjustments'!$J$615:$Y$655,AE$17 + 1 + $H45*$H$50, AE$15)</f>
        <v>339.22207193291842</v>
      </c>
      <c r="AF45" s="319">
        <f>INDEX('Volume adjustments'!$J$615:$Y$655,AF$17 + 1 + $H45*$H$50, AF$15)</f>
        <v>819.9504978191012</v>
      </c>
      <c r="AG45" s="319">
        <f>INDEX('Volume adjustments'!$J$615:$Y$655,AG$17 + 1 + $H45*$H$50, AG$15)</f>
        <v>96.601931371489812</v>
      </c>
      <c r="AH45" s="319">
        <f>INDEX('Volume adjustments'!$J$615:$Y$655,AH$17 + 1 + $H45*$H$50, AH$15)</f>
        <v>0</v>
      </c>
      <c r="AI45" s="319">
        <f>INDEX('Volume adjustments'!$J$615:$Y$655,AI$17 + 1 + $H45*$H$50, AI$15)</f>
        <v>0</v>
      </c>
      <c r="AJ45" s="319">
        <f>INDEX('Volume adjustments'!$J$615:$Y$655,AJ$17 + 1 + $H45*$H$50, AJ$15)</f>
        <v>27.966961238618477</v>
      </c>
      <c r="AK45" s="319">
        <f>INDEX('Volume adjustments'!$J$615:$Y$655,AK$17 + 1 + $H45*$H$50, AK$15)</f>
        <v>0</v>
      </c>
      <c r="AL45" s="319">
        <f>INDEX('Volume adjustments'!$J$615:$Y$655,AL$17 + 1 + $H45*$H$50, AL$15)</f>
        <v>0</v>
      </c>
      <c r="AM45" s="319">
        <f>INDEX('Volume adjustments'!$J$615:$Y$655,AM$17 + 1 + $H45*$H$50, AM$15)</f>
        <v>0</v>
      </c>
      <c r="AN45" s="319">
        <f>INDEX('Volume adjustments'!$J$615:$Y$655,AN$17 + 1 + $H45*$H$50, AN$15)</f>
        <v>0</v>
      </c>
      <c r="AO45" s="319">
        <f>INDEX('Volume adjustments'!$J$615:$Y$655,AO$17 + 1 + $H45*$H$50, AO$15)</f>
        <v>0</v>
      </c>
    </row>
    <row r="46" spans="5:43" x14ac:dyDescent="0.35">
      <c r="E46" s="23"/>
      <c r="F46" s="62" t="s">
        <v>246</v>
      </c>
      <c r="G46" s="62" t="s">
        <v>204</v>
      </c>
      <c r="H46" s="351">
        <v>2</v>
      </c>
      <c r="J46" s="319">
        <f>INDEX('Volume adjustments'!$J$615:$Y$655,J$17 + 1 + $H46*$H$50, J$15)</f>
        <v>14300.029939671229</v>
      </c>
      <c r="K46" s="319">
        <f>INDEX('Volume adjustments'!$J$615:$Y$655,K$17 + 1 + $H46*$H$50, K$15)</f>
        <v>0</v>
      </c>
      <c r="L46" s="319">
        <f>INDEX('Volume adjustments'!$J$615:$Y$655,L$17 + 1 + $H46*$H$50, L$15)</f>
        <v>0</v>
      </c>
      <c r="M46" s="319">
        <f>INDEX('Volume adjustments'!$J$615:$Y$655,M$17 + 1 + $H46*$H$50, M$15)</f>
        <v>85.614089986765919</v>
      </c>
      <c r="N46" s="319">
        <f>INDEX('Volume adjustments'!$J$615:$Y$655,N$17 + 1 + $H46*$H$50, N$15)</f>
        <v>370.16772089846688</v>
      </c>
      <c r="O46" s="319">
        <f>INDEX('Volume adjustments'!$J$615:$Y$655,O$17 + 1 + $H46*$H$50, O$15)</f>
        <v>433.85247857905046</v>
      </c>
      <c r="P46" s="319">
        <f>INDEX('Volume adjustments'!$J$615:$Y$655,P$17 + 1 + $H46*$H$50, P$15)</f>
        <v>1299.6031807414051</v>
      </c>
      <c r="Q46" s="319">
        <f>INDEX('Volume adjustments'!$J$615:$Y$655,Q$17 + 1 + $H46*$H$50, Q$15)</f>
        <v>0</v>
      </c>
      <c r="R46" s="319">
        <f>INDEX('Volume adjustments'!$J$615:$Y$655,R$17 + 1 + $H46*$H$50, R$15)</f>
        <v>0</v>
      </c>
      <c r="S46" s="319">
        <f>INDEX('Volume adjustments'!$J$615:$Y$655,S$17 + 1 + $H46*$H$50, S$15)</f>
        <v>4851.6076317259376</v>
      </c>
      <c r="T46" s="319">
        <f>INDEX('Volume adjustments'!$J$615:$Y$655,T$17 + 1 + $H46*$H$50, T$15)</f>
        <v>7546.0341848094095</v>
      </c>
      <c r="U46" s="319">
        <f>INDEX('Volume adjustments'!$J$615:$Y$655,U$17 + 1 + $H46*$H$50, U$15)</f>
        <v>4548.0053015064759</v>
      </c>
      <c r="V46" s="319">
        <f>INDEX('Volume adjustments'!$J$615:$Y$655,V$17 + 1 + $H46*$H$50, V$15)</f>
        <v>10077.592294152804</v>
      </c>
      <c r="W46" s="319">
        <f>INDEX('Volume adjustments'!$J$615:$Y$655,W$17 + 1 + $H46*$H$50, W$15)</f>
        <v>0</v>
      </c>
      <c r="X46" s="319">
        <f>INDEX('Volume adjustments'!$J$615:$Y$655,X$17 + 1 + $H46*$H$50, X$15)</f>
        <v>74.485268211931711</v>
      </c>
      <c r="Y46" s="319">
        <f>INDEX('Volume adjustments'!$J$615:$Y$655,Y$17 + 1 + $H46*$H$50, Y$15)</f>
        <v>142.2194023860998</v>
      </c>
      <c r="Z46" s="319">
        <f>INDEX('Volume adjustments'!$J$615:$Y$655,Z$17 + 1 + $H46*$H$50, Z$15)</f>
        <v>403.9304847295324</v>
      </c>
      <c r="AA46" s="319">
        <f>INDEX('Volume adjustments'!$J$615:$Y$655,AA$17 + 1 + $H46*$H$50, AA$15)</f>
        <v>4123.8178703785497</v>
      </c>
      <c r="AB46" s="319">
        <f>INDEX('Volume adjustments'!$J$615:$Y$655,AB$17 + 1 + $H46*$H$50, AB$15)</f>
        <v>0</v>
      </c>
      <c r="AC46" s="319">
        <f>INDEX('Volume adjustments'!$J$615:$Y$655,AC$17 + 1 + $H46*$H$50, AC$15)</f>
        <v>59.15913749385917</v>
      </c>
      <c r="AD46" s="319">
        <f>INDEX('Volume adjustments'!$J$615:$Y$655,AD$17 + 1 + $H46*$H$50, AD$15)</f>
        <v>251.65287299389198</v>
      </c>
      <c r="AE46" s="319">
        <f>INDEX('Volume adjustments'!$J$615:$Y$655,AE$17 + 1 + $H46*$H$50, AE$15)</f>
        <v>232.6446351976648</v>
      </c>
      <c r="AF46" s="319">
        <f>INDEX('Volume adjustments'!$J$615:$Y$655,AF$17 + 1 + $H46*$H$50, AF$15)</f>
        <v>562.33688851175611</v>
      </c>
      <c r="AG46" s="319">
        <f>INDEX('Volume adjustments'!$J$615:$Y$655,AG$17 + 1 + $H46*$H$50, AG$15)</f>
        <v>94.978462457565939</v>
      </c>
      <c r="AH46" s="319">
        <f>INDEX('Volume adjustments'!$J$615:$Y$655,AH$17 + 1 + $H46*$H$50, AH$15)</f>
        <v>0</v>
      </c>
      <c r="AI46" s="319">
        <f>INDEX('Volume adjustments'!$J$615:$Y$655,AI$17 + 1 + $H46*$H$50, AI$15)</f>
        <v>0</v>
      </c>
      <c r="AJ46" s="319">
        <f>INDEX('Volume adjustments'!$J$615:$Y$655,AJ$17 + 1 + $H46*$H$50, AJ$15)</f>
        <v>61.951023502215307</v>
      </c>
      <c r="AK46" s="319">
        <f>INDEX('Volume adjustments'!$J$615:$Y$655,AK$17 + 1 + $H46*$H$50, AK$15)</f>
        <v>0</v>
      </c>
      <c r="AL46" s="319">
        <f>INDEX('Volume adjustments'!$J$615:$Y$655,AL$17 + 1 + $H46*$H$50, AL$15)</f>
        <v>0</v>
      </c>
      <c r="AM46" s="319">
        <f>INDEX('Volume adjustments'!$J$615:$Y$655,AM$17 + 1 + $H46*$H$50, AM$15)</f>
        <v>0</v>
      </c>
      <c r="AN46" s="319">
        <f>INDEX('Volume adjustments'!$J$615:$Y$655,AN$17 + 1 + $H46*$H$50, AN$15)</f>
        <v>0</v>
      </c>
      <c r="AO46" s="319">
        <f>INDEX('Volume adjustments'!$J$615:$Y$655,AO$17 + 1 + $H46*$H$50, AO$15)</f>
        <v>0</v>
      </c>
    </row>
    <row r="47" spans="5:43" x14ac:dyDescent="0.35">
      <c r="E47" s="23"/>
      <c r="F47" s="62" t="s">
        <v>209</v>
      </c>
      <c r="G47" s="62" t="s">
        <v>209</v>
      </c>
      <c r="H47" s="351">
        <v>3</v>
      </c>
      <c r="J47" s="319">
        <f>INDEX('Volume adjustments'!$J$615:$Y$655,J$17 + 1 + $H47*$H$50, J$15)</f>
        <v>13918.601074063303</v>
      </c>
      <c r="K47" s="319">
        <f>INDEX('Volume adjustments'!$J$615:$Y$655,K$17 + 1 + $H47*$H$50, K$15)</f>
        <v>0</v>
      </c>
      <c r="L47" s="319">
        <f>INDEX('Volume adjustments'!$J$615:$Y$655,L$17 + 1 + $H47*$H$50, L$15)</f>
        <v>0</v>
      </c>
      <c r="M47" s="319">
        <f>INDEX('Volume adjustments'!$J$615:$Y$655,M$17 + 1 + $H47*$H$50, M$15)</f>
        <v>84.058645699055816</v>
      </c>
      <c r="N47" s="319">
        <f>INDEX('Volume adjustments'!$J$615:$Y$655,N$17 + 1 + $H47*$H$50, N$15)</f>
        <v>66.630030120715574</v>
      </c>
      <c r="O47" s="319">
        <f>INDEX('Volume adjustments'!$J$615:$Y$655,O$17 + 1 + $H47*$H$50, O$15)</f>
        <v>31.458060985193775</v>
      </c>
      <c r="P47" s="319">
        <f>INDEX('Volume adjustments'!$J$615:$Y$655,P$17 + 1 + $H47*$H$50, P$15)</f>
        <v>30.309267362422819</v>
      </c>
      <c r="Q47" s="319">
        <f>INDEX('Volume adjustments'!$J$615:$Y$655,Q$17 + 1 + $H47*$H$50, Q$15)</f>
        <v>0</v>
      </c>
      <c r="R47" s="319">
        <f>INDEX('Volume adjustments'!$J$615:$Y$655,R$17 + 1 + $H47*$H$50, R$15)</f>
        <v>0</v>
      </c>
      <c r="S47" s="319">
        <f>INDEX('Volume adjustments'!$J$615:$Y$655,S$17 + 1 + $H47*$H$50, S$15)</f>
        <v>60.264206149865856</v>
      </c>
      <c r="T47" s="319">
        <f>INDEX('Volume adjustments'!$J$615:$Y$655,T$17 + 1 + $H47*$H$50, T$15)</f>
        <v>45.069384941138999</v>
      </c>
      <c r="U47" s="319">
        <f>INDEX('Volume adjustments'!$J$615:$Y$655,U$17 + 1 + $H47*$H$50, U$15)</f>
        <v>17.067834608878094</v>
      </c>
      <c r="V47" s="319">
        <f>INDEX('Volume adjustments'!$J$615:$Y$655,V$17 + 1 + $H47*$H$50, V$15)</f>
        <v>17.184897946387547</v>
      </c>
      <c r="W47" s="319">
        <f>INDEX('Volume adjustments'!$J$615:$Y$655,W$17 + 1 + $H47*$H$50, W$15)</f>
        <v>0</v>
      </c>
      <c r="X47" s="319">
        <f>INDEX('Volume adjustments'!$J$615:$Y$655,X$17 + 1 + $H47*$H$50, X$15)</f>
        <v>0.59866602959723636</v>
      </c>
      <c r="Y47" s="319">
        <f>INDEX('Volume adjustments'!$J$615:$Y$655,Y$17 + 1 + $H47*$H$50, Y$15)</f>
        <v>0.66518447733026276</v>
      </c>
      <c r="Z47" s="319">
        <f>INDEX('Volume adjustments'!$J$615:$Y$655,Z$17 + 1 + $H47*$H$50, Z$15)</f>
        <v>0.8647398205293414</v>
      </c>
      <c r="AA47" s="319">
        <f>INDEX('Volume adjustments'!$J$615:$Y$655,AA$17 + 1 + $H47*$H$50, AA$15)</f>
        <v>4.2571806549136806</v>
      </c>
      <c r="AB47" s="319">
        <f>INDEX('Volume adjustments'!$J$615:$Y$655,AB$17 + 1 + $H47*$H$50, AB$15)</f>
        <v>0</v>
      </c>
      <c r="AC47" s="319">
        <f>INDEX('Volume adjustments'!$J$615:$Y$655,AC$17 + 1 + $H47*$H$50, AC$15)</f>
        <v>1.4854649036085656</v>
      </c>
      <c r="AD47" s="319">
        <f>INDEX('Volume adjustments'!$J$615:$Y$655,AD$17 + 1 + $H47*$H$50, AD$15)</f>
        <v>1.1525158734894043</v>
      </c>
      <c r="AE47" s="319">
        <f>INDEX('Volume adjustments'!$J$615:$Y$655,AE$17 + 1 + $H47*$H$50, AE$15)</f>
        <v>0.51735156987746589</v>
      </c>
      <c r="AF47" s="319">
        <f>INDEX('Volume adjustments'!$J$615:$Y$655,AF$17 + 1 + $H47*$H$50, AF$15)</f>
        <v>0.55832991204597815</v>
      </c>
      <c r="AG47" s="319">
        <f>INDEX('Volume adjustments'!$J$615:$Y$655,AG$17 + 1 + $H47*$H$50, AG$15)</f>
        <v>0</v>
      </c>
      <c r="AH47" s="319">
        <f>INDEX('Volume adjustments'!$J$615:$Y$655,AH$17 + 1 + $H47*$H$50, AH$15)</f>
        <v>0</v>
      </c>
      <c r="AI47" s="319">
        <f>INDEX('Volume adjustments'!$J$615:$Y$655,AI$17 + 1 + $H47*$H$50, AI$15)</f>
        <v>0</v>
      </c>
      <c r="AJ47" s="319">
        <f>INDEX('Volume adjustments'!$J$615:$Y$655,AJ$17 + 1 + $H47*$H$50, AJ$15)</f>
        <v>4.7111587714228946</v>
      </c>
      <c r="AK47" s="319">
        <f>INDEX('Volume adjustments'!$J$615:$Y$655,AK$17 + 1 + $H47*$H$50, AK$15)</f>
        <v>0</v>
      </c>
      <c r="AL47" s="319">
        <f>INDEX('Volume adjustments'!$J$615:$Y$655,AL$17 + 1 + $H47*$H$50, AL$15)</f>
        <v>0</v>
      </c>
      <c r="AM47" s="319">
        <f>INDEX('Volume adjustments'!$J$615:$Y$655,AM$17 + 1 + $H47*$H$50, AM$15)</f>
        <v>0</v>
      </c>
      <c r="AN47" s="319">
        <f>INDEX('Volume adjustments'!$J$615:$Y$655,AN$17 + 1 + $H47*$H$50, AN$15)</f>
        <v>0</v>
      </c>
      <c r="AO47" s="319">
        <f>INDEX('Volume adjustments'!$J$615:$Y$655,AO$17 + 1 + $H47*$H$50, AO$15)</f>
        <v>0</v>
      </c>
    </row>
    <row r="48" spans="5:43" x14ac:dyDescent="0.35">
      <c r="E48" s="23"/>
      <c r="F48" s="62" t="s">
        <v>247</v>
      </c>
      <c r="G48" s="62" t="s">
        <v>248</v>
      </c>
      <c r="H48" s="351">
        <v>4</v>
      </c>
      <c r="J48" s="319">
        <f>INDEX('Volume adjustments'!$J$615:$Y$655,J$17 + 1 + $H48*$H$50, J$15)</f>
        <v>0</v>
      </c>
      <c r="K48" s="319">
        <f>INDEX('Volume adjustments'!$J$615:$Y$655,K$17 + 1 + $H48*$H$50, K$15)</f>
        <v>0</v>
      </c>
      <c r="L48" s="319">
        <f>INDEX('Volume adjustments'!$J$615:$Y$655,L$17 + 1 + $H48*$H$50, L$15)</f>
        <v>0</v>
      </c>
      <c r="M48" s="319">
        <f>INDEX('Volume adjustments'!$J$615:$Y$655,M$17 + 1 + $H48*$H$50, M$15)</f>
        <v>0</v>
      </c>
      <c r="N48" s="319">
        <f>INDEX('Volume adjustments'!$J$615:$Y$655,N$17 + 1 + $H48*$H$50, N$15)</f>
        <v>0</v>
      </c>
      <c r="O48" s="319">
        <f>INDEX('Volume adjustments'!$J$615:$Y$655,O$17 + 1 + $H48*$H$50, O$15)</f>
        <v>0</v>
      </c>
      <c r="P48" s="319">
        <f>INDEX('Volume adjustments'!$J$615:$Y$655,P$17 + 1 + $H48*$H$50, P$15)</f>
        <v>0</v>
      </c>
      <c r="Q48" s="319">
        <f>INDEX('Volume adjustments'!$J$615:$Y$655,Q$17 + 1 + $H48*$H$50, Q$15)</f>
        <v>0</v>
      </c>
      <c r="R48" s="319">
        <f>INDEX('Volume adjustments'!$J$615:$Y$655,R$17 + 1 + $H48*$H$50, R$15)</f>
        <v>0</v>
      </c>
      <c r="S48" s="319">
        <f>INDEX('Volume adjustments'!$J$615:$Y$655,S$17 + 1 + $H48*$H$50, S$15)</f>
        <v>6602.7718683974945</v>
      </c>
      <c r="T48" s="319">
        <f>INDEX('Volume adjustments'!$J$615:$Y$655,T$17 + 1 + $H48*$H$50, T$15)</f>
        <v>13667.496343958584</v>
      </c>
      <c r="U48" s="319">
        <f>INDEX('Volume adjustments'!$J$615:$Y$655,U$17 + 1 + $H48*$H$50, U$15)</f>
        <v>8382.6873329936843</v>
      </c>
      <c r="V48" s="319">
        <f>INDEX('Volume adjustments'!$J$615:$Y$655,V$17 + 1 + $H48*$H$50, V$15)</f>
        <v>17034.155545917638</v>
      </c>
      <c r="W48" s="319">
        <f>INDEX('Volume adjustments'!$J$615:$Y$655,W$17 + 1 + $H48*$H$50, W$15)</f>
        <v>0</v>
      </c>
      <c r="X48" s="319">
        <f>INDEX('Volume adjustments'!$J$615:$Y$655,X$17 + 1 + $H48*$H$50, X$15)</f>
        <v>2.6168425738658456</v>
      </c>
      <c r="Y48" s="319">
        <f>INDEX('Volume adjustments'!$J$615:$Y$655,Y$17 + 1 + $H48*$H$50, Y$15)</f>
        <v>170.01101457942349</v>
      </c>
      <c r="Z48" s="319">
        <f>INDEX('Volume adjustments'!$J$615:$Y$655,Z$17 + 1 + $H48*$H$50, Z$15)</f>
        <v>355.62234545879608</v>
      </c>
      <c r="AA48" s="319">
        <f>INDEX('Volume adjustments'!$J$615:$Y$655,AA$17 + 1 + $H48*$H$50, AA$15)</f>
        <v>4180.0340461880614</v>
      </c>
      <c r="AB48" s="319">
        <f>INDEX('Volume adjustments'!$J$615:$Y$655,AB$17 + 1 + $H48*$H$50, AB$15)</f>
        <v>0</v>
      </c>
      <c r="AC48" s="319">
        <f>INDEX('Volume adjustments'!$J$615:$Y$655,AC$17 + 1 + $H48*$H$50, AC$15)</f>
        <v>101.34060364724191</v>
      </c>
      <c r="AD48" s="319">
        <f>INDEX('Volume adjustments'!$J$615:$Y$655,AD$17 + 1 + $H48*$H$50, AD$15)</f>
        <v>357.72273341789173</v>
      </c>
      <c r="AE48" s="319">
        <f>INDEX('Volume adjustments'!$J$615:$Y$655,AE$17 + 1 + $H48*$H$50, AE$15)</f>
        <v>328.75763920761284</v>
      </c>
      <c r="AF48" s="319">
        <f>INDEX('Volume adjustments'!$J$615:$Y$655,AF$17 + 1 + $H48*$H$50, AF$15)</f>
        <v>836.64289764589512</v>
      </c>
      <c r="AG48" s="319">
        <f>INDEX('Volume adjustments'!$J$615:$Y$655,AG$17 + 1 + $H48*$H$50, AG$15)</f>
        <v>0</v>
      </c>
      <c r="AH48" s="319">
        <f>INDEX('Volume adjustments'!$J$615:$Y$655,AH$17 + 1 + $H48*$H$50, AH$15)</f>
        <v>0</v>
      </c>
      <c r="AI48" s="319">
        <f>INDEX('Volume adjustments'!$J$615:$Y$655,AI$17 + 1 + $H48*$H$50, AI$15)</f>
        <v>0</v>
      </c>
      <c r="AJ48" s="319">
        <f>INDEX('Volume adjustments'!$J$615:$Y$655,AJ$17 + 1 + $H48*$H$50, AJ$15)</f>
        <v>0</v>
      </c>
      <c r="AK48" s="319">
        <f>INDEX('Volume adjustments'!$J$615:$Y$655,AK$17 + 1 + $H48*$H$50, AK$15)</f>
        <v>0</v>
      </c>
      <c r="AL48" s="319">
        <f>INDEX('Volume adjustments'!$J$615:$Y$655,AL$17 + 1 + $H48*$H$50, AL$15)</f>
        <v>0</v>
      </c>
      <c r="AM48" s="319">
        <f>INDEX('Volume adjustments'!$J$615:$Y$655,AM$17 + 1 + $H48*$H$50, AM$15)</f>
        <v>0</v>
      </c>
      <c r="AN48" s="319">
        <f>INDEX('Volume adjustments'!$J$615:$Y$655,AN$17 + 1 + $H48*$H$50, AN$15)</f>
        <v>0</v>
      </c>
      <c r="AO48" s="319">
        <f>INDEX('Volume adjustments'!$J$615:$Y$655,AO$17 + 1 + $H48*$H$50, AO$15)</f>
        <v>0</v>
      </c>
    </row>
    <row r="49" spans="3:43" x14ac:dyDescent="0.35">
      <c r="E49" s="23"/>
      <c r="F49" s="62" t="s">
        <v>249</v>
      </c>
      <c r="G49" s="62" t="s">
        <v>248</v>
      </c>
      <c r="H49" s="351">
        <v>5</v>
      </c>
      <c r="J49" s="319">
        <f>INDEX('Volume adjustments'!$J$615:$Y$655,J$17 + 1 + $H49*$H$50, J$15)</f>
        <v>0</v>
      </c>
      <c r="K49" s="319">
        <f>INDEX('Volume adjustments'!$J$615:$Y$655,K$17 + 1 + $H49*$H$50, K$15)</f>
        <v>0</v>
      </c>
      <c r="L49" s="319">
        <f>INDEX('Volume adjustments'!$J$615:$Y$655,L$17 + 1 + $H49*$H$50, L$15)</f>
        <v>0</v>
      </c>
      <c r="M49" s="319">
        <f>INDEX('Volume adjustments'!$J$615:$Y$655,M$17 + 1 + $H49*$H$50, M$15)</f>
        <v>0</v>
      </c>
      <c r="N49" s="319">
        <f>INDEX('Volume adjustments'!$J$615:$Y$655,N$17 + 1 + $H49*$H$50, N$15)</f>
        <v>0</v>
      </c>
      <c r="O49" s="319">
        <f>INDEX('Volume adjustments'!$J$615:$Y$655,O$17 + 1 + $H49*$H$50, O$15)</f>
        <v>0</v>
      </c>
      <c r="P49" s="319">
        <f>INDEX('Volume adjustments'!$J$615:$Y$655,P$17 + 1 + $H49*$H$50, P$15)</f>
        <v>0</v>
      </c>
      <c r="Q49" s="319">
        <f>INDEX('Volume adjustments'!$J$615:$Y$655,Q$17 + 1 + $H49*$H$50, Q$15)</f>
        <v>0</v>
      </c>
      <c r="R49" s="319">
        <f>INDEX('Volume adjustments'!$J$615:$Y$655,R$17 + 1 + $H49*$H$50, R$15)</f>
        <v>0</v>
      </c>
      <c r="S49" s="319">
        <f>INDEX('Volume adjustments'!$J$615:$Y$655,S$17 + 1 + $H49*$H$50, S$15)</f>
        <v>1.248448364853662</v>
      </c>
      <c r="T49" s="319">
        <f>INDEX('Volume adjustments'!$J$615:$Y$655,T$17 + 1 + $H49*$H$50, T$15)</f>
        <v>2.5842424670049611</v>
      </c>
      <c r="U49" s="319">
        <f>INDEX('Volume adjustments'!$J$615:$Y$655,U$17 + 1 + $H49*$H$50, U$15)</f>
        <v>1.5849937726979855</v>
      </c>
      <c r="V49" s="319">
        <f>INDEX('Volume adjustments'!$J$615:$Y$655,V$17 + 1 + $H49*$H$50, V$15)</f>
        <v>3.2208084819270271</v>
      </c>
      <c r="W49" s="319">
        <f>INDEX('Volume adjustments'!$J$615:$Y$655,W$17 + 1 + $H49*$H$50, W$15)</f>
        <v>0</v>
      </c>
      <c r="X49" s="319">
        <f>INDEX('Volume adjustments'!$J$615:$Y$655,X$17 + 1 + $H49*$H$50, X$15)</f>
        <v>0</v>
      </c>
      <c r="Y49" s="319">
        <f>INDEX('Volume adjustments'!$J$615:$Y$655,Y$17 + 1 + $H49*$H$50, Y$15)</f>
        <v>0</v>
      </c>
      <c r="Z49" s="319">
        <f>INDEX('Volume adjustments'!$J$615:$Y$655,Z$17 + 1 + $H49*$H$50, Z$15)</f>
        <v>0</v>
      </c>
      <c r="AA49" s="319">
        <f>INDEX('Volume adjustments'!$J$615:$Y$655,AA$17 + 1 + $H49*$H$50, AA$15)</f>
        <v>0</v>
      </c>
      <c r="AB49" s="319">
        <f>INDEX('Volume adjustments'!$J$615:$Y$655,AB$17 + 1 + $H49*$H$50, AB$15)</f>
        <v>0</v>
      </c>
      <c r="AC49" s="319">
        <f>INDEX('Volume adjustments'!$J$615:$Y$655,AC$17 + 1 + $H49*$H$50, AC$15)</f>
        <v>3.5005314136464678</v>
      </c>
      <c r="AD49" s="319">
        <f>INDEX('Volume adjustments'!$J$615:$Y$655,AD$17 + 1 + $H49*$H$50, AD$15)</f>
        <v>12.356544372517085</v>
      </c>
      <c r="AE49" s="319">
        <f>INDEX('Volume adjustments'!$J$615:$Y$655,AE$17 + 1 + $H49*$H$50, AE$15)</f>
        <v>11.35602514791041</v>
      </c>
      <c r="AF49" s="319">
        <f>INDEX('Volume adjustments'!$J$615:$Y$655,AF$17 + 1 + $H49*$H$50, AF$15)</f>
        <v>28.899519440482138</v>
      </c>
      <c r="AG49" s="319">
        <f>INDEX('Volume adjustments'!$J$615:$Y$655,AG$17 + 1 + $H49*$H$50, AG$15)</f>
        <v>0</v>
      </c>
      <c r="AH49" s="319">
        <f>INDEX('Volume adjustments'!$J$615:$Y$655,AH$17 + 1 + $H49*$H$50, AH$15)</f>
        <v>0</v>
      </c>
      <c r="AI49" s="319">
        <f>INDEX('Volume adjustments'!$J$615:$Y$655,AI$17 + 1 + $H49*$H$50, AI$15)</f>
        <v>0</v>
      </c>
      <c r="AJ49" s="319">
        <f>INDEX('Volume adjustments'!$J$615:$Y$655,AJ$17 + 1 + $H49*$H$50, AJ$15)</f>
        <v>0</v>
      </c>
      <c r="AK49" s="319">
        <f>INDEX('Volume adjustments'!$J$615:$Y$655,AK$17 + 1 + $H49*$H$50, AK$15)</f>
        <v>0</v>
      </c>
      <c r="AL49" s="319">
        <f>INDEX('Volume adjustments'!$J$615:$Y$655,AL$17 + 1 + $H49*$H$50, AL$15)</f>
        <v>0</v>
      </c>
      <c r="AM49" s="319">
        <f>INDEX('Volume adjustments'!$J$615:$Y$655,AM$17 + 1 + $H49*$H$50, AM$15)</f>
        <v>0</v>
      </c>
      <c r="AN49" s="319">
        <f>INDEX('Volume adjustments'!$J$615:$Y$655,AN$17 + 1 + $H49*$H$50, AN$15)</f>
        <v>0</v>
      </c>
      <c r="AO49" s="319">
        <f>INDEX('Volume adjustments'!$J$615:$Y$655,AO$17 + 1 + $H49*$H$50, AO$15)</f>
        <v>0</v>
      </c>
    </row>
    <row r="50" spans="3:43" x14ac:dyDescent="0.35">
      <c r="E50" s="23"/>
      <c r="F50" s="70" t="s">
        <v>250</v>
      </c>
      <c r="G50" s="70" t="s">
        <v>251</v>
      </c>
      <c r="H50" s="307">
        <v>6</v>
      </c>
      <c r="I50" s="28"/>
      <c r="J50" s="185">
        <f>INDEX('Volume adjustments'!$J$615:$Y$655,J$17 + 1 + $H50*$H$50, J$15)</f>
        <v>0</v>
      </c>
      <c r="K50" s="185">
        <f>INDEX('Volume adjustments'!$J$615:$Y$655,K$17 + 1 + $H50*$H$50, K$15)</f>
        <v>0</v>
      </c>
      <c r="L50" s="185">
        <f>INDEX('Volume adjustments'!$J$615:$Y$655,L$17 + 1 + $H50*$H$50, L$15)</f>
        <v>0</v>
      </c>
      <c r="M50" s="185">
        <f>INDEX('Volume adjustments'!$J$615:$Y$655,M$17 + 1 + $H50*$H$50, M$15)</f>
        <v>0</v>
      </c>
      <c r="N50" s="185">
        <f>INDEX('Volume adjustments'!$J$615:$Y$655,N$17 + 1 + $H50*$H$50, N$15)</f>
        <v>0</v>
      </c>
      <c r="O50" s="185">
        <f>INDEX('Volume adjustments'!$J$615:$Y$655,O$17 + 1 + $H50*$H$50, O$15)</f>
        <v>0</v>
      </c>
      <c r="P50" s="185">
        <f>INDEX('Volume adjustments'!$J$615:$Y$655,P$17 + 1 + $H50*$H$50, P$15)</f>
        <v>0</v>
      </c>
      <c r="Q50" s="185">
        <f>INDEX('Volume adjustments'!$J$615:$Y$655,Q$17 + 1 + $H50*$H$50, Q$15)</f>
        <v>0</v>
      </c>
      <c r="R50" s="185">
        <f>INDEX('Volume adjustments'!$J$615:$Y$655,R$17 + 1 + $H50*$H$50, R$15)</f>
        <v>0</v>
      </c>
      <c r="S50" s="185">
        <f>INDEX('Volume adjustments'!$J$615:$Y$655,S$17 + 1 + $H50*$H$50, S$15)</f>
        <v>399.15141809492684</v>
      </c>
      <c r="T50" s="185">
        <f>INDEX('Volume adjustments'!$J$615:$Y$655,T$17 + 1 + $H50*$H$50, T$15)</f>
        <v>620.82725448841836</v>
      </c>
      <c r="U50" s="185">
        <f>INDEX('Volume adjustments'!$J$615:$Y$655,U$17 + 1 + $H50*$H$50, U$15)</f>
        <v>374.17344999800719</v>
      </c>
      <c r="V50" s="185">
        <f>INDEX('Volume adjustments'!$J$615:$Y$655,V$17 + 1 + $H50*$H$50, V$15)</f>
        <v>829.10357978858622</v>
      </c>
      <c r="W50" s="185">
        <f>INDEX('Volume adjustments'!$J$615:$Y$655,W$17 + 1 + $H50*$H$50, W$15)</f>
        <v>0</v>
      </c>
      <c r="X50" s="185">
        <f>INDEX('Volume adjustments'!$J$615:$Y$655,X$17 + 1 + $H50*$H$50, X$15)</f>
        <v>0.96124502257665057</v>
      </c>
      <c r="Y50" s="185">
        <f>INDEX('Volume adjustments'!$J$615:$Y$655,Y$17 + 1 + $H50*$H$50, Y$15)</f>
        <v>1.8353655150773185</v>
      </c>
      <c r="Z50" s="185">
        <f>INDEX('Volume adjustments'!$J$615:$Y$655,Z$17 + 1 + $H50*$H$50, Z$15)</f>
        <v>5.2127914315684682</v>
      </c>
      <c r="AA50" s="185">
        <f>INDEX('Volume adjustments'!$J$615:$Y$655,AA$17 + 1 + $H50*$H$50, AA$15)</f>
        <v>53.218569216067294</v>
      </c>
      <c r="AB50" s="185">
        <f>INDEX('Volume adjustments'!$J$615:$Y$655,AB$17 + 1 + $H50*$H$50, AB$15)</f>
        <v>0</v>
      </c>
      <c r="AC50" s="185">
        <f>INDEX('Volume adjustments'!$J$615:$Y$655,AC$17 + 1 + $H50*$H$50, AC$15)</f>
        <v>8.9855457760542343</v>
      </c>
      <c r="AD50" s="185">
        <f>INDEX('Volume adjustments'!$J$615:$Y$655,AD$17 + 1 + $H50*$H$50, AD$15)</f>
        <v>38.222977983695237</v>
      </c>
      <c r="AE50" s="185">
        <f>INDEX('Volume adjustments'!$J$615:$Y$655,AE$17 + 1 + $H50*$H$50, AE$15)</f>
        <v>35.335860319786548</v>
      </c>
      <c r="AF50" s="185">
        <f>INDEX('Volume adjustments'!$J$615:$Y$655,AF$17 + 1 + $H50*$H$50, AF$15)</f>
        <v>85.412060880887438</v>
      </c>
      <c r="AG50" s="185">
        <f>INDEX('Volume adjustments'!$J$615:$Y$655,AG$17 + 1 + $H50*$H$50, AG$15)</f>
        <v>0</v>
      </c>
      <c r="AH50" s="185">
        <f>INDEX('Volume adjustments'!$J$615:$Y$655,AH$17 + 1 + $H50*$H$50, AH$15)</f>
        <v>0</v>
      </c>
      <c r="AI50" s="185">
        <f>INDEX('Volume adjustments'!$J$615:$Y$655,AI$17 + 1 + $H50*$H$50, AI$15)</f>
        <v>0</v>
      </c>
      <c r="AJ50" s="185">
        <f>INDEX('Volume adjustments'!$J$615:$Y$655,AJ$17 + 1 + $H50*$H$50, AJ$15)</f>
        <v>79.264857209538036</v>
      </c>
      <c r="AK50" s="185">
        <f>INDEX('Volume adjustments'!$J$615:$Y$655,AK$17 + 1 + $H50*$H$50, AK$15)</f>
        <v>0</v>
      </c>
      <c r="AL50" s="185">
        <f>INDEX('Volume adjustments'!$J$615:$Y$655,AL$17 + 1 + $H50*$H$50, AL$15)</f>
        <v>0</v>
      </c>
      <c r="AM50" s="185">
        <f>INDEX('Volume adjustments'!$J$615:$Y$655,AM$17 + 1 + $H50*$H$50, AM$15)</f>
        <v>0</v>
      </c>
      <c r="AN50" s="185">
        <f>INDEX('Volume adjustments'!$J$615:$Y$655,AN$17 + 1 + $H50*$H$50, AN$15)</f>
        <v>0</v>
      </c>
      <c r="AO50" s="185">
        <f>INDEX('Volume adjustments'!$J$615:$Y$655,AO$17 + 1 + $H50*$H$50, AO$15)</f>
        <v>0</v>
      </c>
    </row>
    <row r="51" spans="3:43" x14ac:dyDescent="0.35">
      <c r="E51" s="23"/>
      <c r="G51" s="12"/>
      <c r="J51" s="79"/>
      <c r="K51" s="79"/>
      <c r="L51" s="79"/>
      <c r="M51" s="79"/>
      <c r="N51" s="79"/>
      <c r="O51" s="79"/>
      <c r="P51" s="79"/>
      <c r="Q51" s="79"/>
      <c r="R51" s="79"/>
      <c r="S51" s="79"/>
      <c r="T51" s="79"/>
      <c r="U51" s="79"/>
      <c r="V51" s="79"/>
      <c r="W51" s="79"/>
      <c r="X51" s="79"/>
      <c r="Y51" s="79"/>
      <c r="Z51" s="79"/>
      <c r="AA51" s="79"/>
      <c r="AB51" s="79"/>
      <c r="AC51" s="79"/>
      <c r="AD51" s="79"/>
      <c r="AE51" s="79"/>
      <c r="AF51" s="79"/>
      <c r="AG51" s="79"/>
      <c r="AH51" s="79"/>
      <c r="AI51" s="79"/>
      <c r="AJ51" s="79"/>
      <c r="AK51" s="79"/>
      <c r="AL51" s="79"/>
      <c r="AM51" s="79"/>
      <c r="AN51" s="79"/>
      <c r="AO51" s="79"/>
    </row>
    <row r="52" spans="3:43" x14ac:dyDescent="0.35">
      <c r="C52" s="26" t="str">
        <f ca="1">INDEX('Version control'!$H$37:$H$64,MATCH($A$1,'Version control'!$F$37:$F$64,0),1)&amp;"-B: Volume adjustments for LES-connected users"</f>
        <v>Section 122-B: Volume adjustments for LES-connected users</v>
      </c>
      <c r="D52" s="26"/>
      <c r="E52" s="26"/>
      <c r="F52" s="26"/>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c r="AK52" s="26"/>
      <c r="AL52" s="26"/>
      <c r="AM52" s="26"/>
      <c r="AN52" s="26"/>
      <c r="AO52" s="26"/>
      <c r="AP52" s="26"/>
      <c r="AQ52" s="26"/>
    </row>
    <row r="53" spans="3:43" x14ac:dyDescent="0.35">
      <c r="D53" s="27"/>
    </row>
    <row r="54" spans="3:43" x14ac:dyDescent="0.35">
      <c r="E54" s="27" t="s">
        <v>1230</v>
      </c>
    </row>
    <row r="55" spans="3:43" x14ac:dyDescent="0.35">
      <c r="F55" s="68" t="s">
        <v>244</v>
      </c>
      <c r="G55" s="68" t="s">
        <v>204</v>
      </c>
      <c r="H55" s="19"/>
      <c r="I55" s="19"/>
      <c r="J55" s="304">
        <f>J22 + J33 + J44</f>
        <v>339511.080821037</v>
      </c>
      <c r="K55" s="304">
        <f t="shared" ref="K55:AO55" si="0">K22 + K33 + K44</f>
        <v>0</v>
      </c>
      <c r="L55" s="304">
        <f t="shared" si="0"/>
        <v>0</v>
      </c>
      <c r="M55" s="304">
        <f t="shared" si="0"/>
        <v>3510.0644026877844</v>
      </c>
      <c r="N55" s="304">
        <f t="shared" si="0"/>
        <v>15176.386741371907</v>
      </c>
      <c r="O55" s="304">
        <f t="shared" si="0"/>
        <v>17787.377536963704</v>
      </c>
      <c r="P55" s="304">
        <f t="shared" si="0"/>
        <v>53282.01074198608</v>
      </c>
      <c r="Q55" s="304">
        <f t="shared" si="0"/>
        <v>0</v>
      </c>
      <c r="R55" s="304">
        <f t="shared" si="0"/>
        <v>0</v>
      </c>
      <c r="S55" s="304">
        <f t="shared" si="0"/>
        <v>20263.477804779417</v>
      </c>
      <c r="T55" s="304">
        <f t="shared" si="0"/>
        <v>31517.160459984596</v>
      </c>
      <c r="U55" s="304">
        <f t="shared" si="0"/>
        <v>18995.436457071995</v>
      </c>
      <c r="V55" s="304">
        <f t="shared" si="0"/>
        <v>42090.59826743156</v>
      </c>
      <c r="W55" s="304">
        <f t="shared" si="0"/>
        <v>0</v>
      </c>
      <c r="X55" s="304">
        <f t="shared" si="0"/>
        <v>106.87761189732822</v>
      </c>
      <c r="Y55" s="304">
        <f t="shared" si="0"/>
        <v>204.06813934324595</v>
      </c>
      <c r="Z55" s="304">
        <f t="shared" si="0"/>
        <v>579.59280562148922</v>
      </c>
      <c r="AA55" s="304">
        <f t="shared" si="0"/>
        <v>5917.1943186341778</v>
      </c>
      <c r="AB55" s="304">
        <f t="shared" si="0"/>
        <v>0</v>
      </c>
      <c r="AC55" s="304">
        <f t="shared" si="0"/>
        <v>7285.4911810152071</v>
      </c>
      <c r="AD55" s="304">
        <f t="shared" si="0"/>
        <v>30991.235919632054</v>
      </c>
      <c r="AE55" s="304">
        <f t="shared" si="0"/>
        <v>28650.357490743063</v>
      </c>
      <c r="AF55" s="304">
        <f t="shared" si="0"/>
        <v>69252.200345841702</v>
      </c>
      <c r="AG55" s="304">
        <f t="shared" si="0"/>
        <v>3282.6528551261426</v>
      </c>
      <c r="AH55" s="304">
        <f t="shared" si="0"/>
        <v>114.79707500021968</v>
      </c>
      <c r="AI55" s="304">
        <f t="shared" si="0"/>
        <v>0</v>
      </c>
      <c r="AJ55" s="304">
        <f t="shared" si="0"/>
        <v>2511.3221994460505</v>
      </c>
      <c r="AK55" s="304">
        <f t="shared" si="0"/>
        <v>0</v>
      </c>
      <c r="AL55" s="304">
        <f t="shared" si="0"/>
        <v>112.63030743134449</v>
      </c>
      <c r="AM55" s="304">
        <f t="shared" si="0"/>
        <v>0</v>
      </c>
      <c r="AN55" s="304">
        <f t="shared" si="0"/>
        <v>75359.038909887473</v>
      </c>
      <c r="AO55" s="304">
        <f t="shared" si="0"/>
        <v>0</v>
      </c>
    </row>
    <row r="56" spans="3:43" x14ac:dyDescent="0.35">
      <c r="E56" s="23"/>
      <c r="F56" s="62" t="s">
        <v>245</v>
      </c>
      <c r="G56" s="62" t="s">
        <v>204</v>
      </c>
      <c r="J56" s="371">
        <f t="shared" ref="J56:AO56" si="1">J23 + J34 + J45</f>
        <v>1614100.2926518687</v>
      </c>
      <c r="K56" s="371">
        <f t="shared" si="1"/>
        <v>376.39031274052974</v>
      </c>
      <c r="L56" s="371">
        <f t="shared" si="1"/>
        <v>0</v>
      </c>
      <c r="M56" s="371">
        <f t="shared" si="1"/>
        <v>25415.20864951994</v>
      </c>
      <c r="N56" s="371">
        <f t="shared" si="1"/>
        <v>109887.16767772751</v>
      </c>
      <c r="O56" s="371">
        <f t="shared" si="1"/>
        <v>128792.48343236955</v>
      </c>
      <c r="P56" s="371">
        <f t="shared" si="1"/>
        <v>385797.31449844595</v>
      </c>
      <c r="Q56" s="371">
        <f t="shared" si="1"/>
        <v>365.00335589067788</v>
      </c>
      <c r="R56" s="371">
        <f t="shared" si="1"/>
        <v>0</v>
      </c>
      <c r="S56" s="371">
        <f t="shared" si="1"/>
        <v>130781.19763854431</v>
      </c>
      <c r="T56" s="371">
        <f t="shared" si="1"/>
        <v>203412.86085406152</v>
      </c>
      <c r="U56" s="371">
        <f t="shared" si="1"/>
        <v>122597.21423223804</v>
      </c>
      <c r="V56" s="371">
        <f t="shared" si="1"/>
        <v>271654.19992412103</v>
      </c>
      <c r="W56" s="371">
        <f t="shared" si="1"/>
        <v>0</v>
      </c>
      <c r="X56" s="371">
        <f t="shared" si="1"/>
        <v>580.37304909346392</v>
      </c>
      <c r="Y56" s="371">
        <f t="shared" si="1"/>
        <v>1108.1427265351374</v>
      </c>
      <c r="Z56" s="371">
        <f t="shared" si="1"/>
        <v>3147.3386975966673</v>
      </c>
      <c r="AA56" s="371">
        <f t="shared" si="1"/>
        <v>32131.894115329582</v>
      </c>
      <c r="AB56" s="371">
        <f t="shared" si="1"/>
        <v>0</v>
      </c>
      <c r="AC56" s="371">
        <f t="shared" si="1"/>
        <v>44393.036596848338</v>
      </c>
      <c r="AD56" s="371">
        <f t="shared" si="1"/>
        <v>188840.40021170879</v>
      </c>
      <c r="AE56" s="371">
        <f t="shared" si="1"/>
        <v>174576.61220064963</v>
      </c>
      <c r="AF56" s="371">
        <f t="shared" si="1"/>
        <v>421977.78955197759</v>
      </c>
      <c r="AG56" s="371">
        <f t="shared" si="1"/>
        <v>28422.49106595093</v>
      </c>
      <c r="AH56" s="371">
        <f t="shared" si="1"/>
        <v>964.67253975991912</v>
      </c>
      <c r="AI56" s="371">
        <f t="shared" si="1"/>
        <v>0</v>
      </c>
      <c r="AJ56" s="371">
        <f t="shared" si="1"/>
        <v>17743.320238919925</v>
      </c>
      <c r="AK56" s="371">
        <f t="shared" si="1"/>
        <v>0</v>
      </c>
      <c r="AL56" s="371">
        <f t="shared" si="1"/>
        <v>852.83188339299204</v>
      </c>
      <c r="AM56" s="371">
        <f t="shared" si="1"/>
        <v>0</v>
      </c>
      <c r="AN56" s="371">
        <f t="shared" si="1"/>
        <v>240361.39641599072</v>
      </c>
      <c r="AO56" s="371">
        <f t="shared" si="1"/>
        <v>0</v>
      </c>
    </row>
    <row r="57" spans="3:43" x14ac:dyDescent="0.35">
      <c r="E57" s="23"/>
      <c r="F57" s="62" t="s">
        <v>246</v>
      </c>
      <c r="G57" s="62" t="s">
        <v>204</v>
      </c>
      <c r="J57" s="371">
        <f t="shared" ref="J57:AO57" si="2">J24 + J35 + J46</f>
        <v>1334000.6727463314</v>
      </c>
      <c r="K57" s="371">
        <f t="shared" si="2"/>
        <v>1118.0510539937166</v>
      </c>
      <c r="L57" s="371">
        <f t="shared" si="2"/>
        <v>0</v>
      </c>
      <c r="M57" s="371">
        <f t="shared" si="2"/>
        <v>17286.88929139125</v>
      </c>
      <c r="N57" s="371">
        <f t="shared" si="2"/>
        <v>74742.935554271127</v>
      </c>
      <c r="O57" s="371">
        <f t="shared" si="2"/>
        <v>87601.932896221537</v>
      </c>
      <c r="P57" s="371">
        <f t="shared" si="2"/>
        <v>262411.20254492434</v>
      </c>
      <c r="Q57" s="371">
        <f t="shared" si="2"/>
        <v>795.71479224535449</v>
      </c>
      <c r="R57" s="371">
        <f t="shared" si="2"/>
        <v>0</v>
      </c>
      <c r="S57" s="371">
        <f t="shared" si="2"/>
        <v>98409.754216649657</v>
      </c>
      <c r="T57" s="371">
        <f t="shared" si="2"/>
        <v>153063.36080878667</v>
      </c>
      <c r="U57" s="371">
        <f t="shared" si="2"/>
        <v>92251.500506864264</v>
      </c>
      <c r="V57" s="371">
        <f t="shared" si="2"/>
        <v>204413.3524479545</v>
      </c>
      <c r="W57" s="371">
        <f t="shared" si="2"/>
        <v>0</v>
      </c>
      <c r="X57" s="371">
        <f t="shared" si="2"/>
        <v>525.94262798534282</v>
      </c>
      <c r="Y57" s="371">
        <f t="shared" si="2"/>
        <v>1004.2153037379848</v>
      </c>
      <c r="Z57" s="371">
        <f t="shared" si="2"/>
        <v>2852.1648073761312</v>
      </c>
      <c r="AA57" s="371">
        <f t="shared" si="2"/>
        <v>29118.396968226021</v>
      </c>
      <c r="AB57" s="371">
        <f t="shared" si="2"/>
        <v>0</v>
      </c>
      <c r="AC57" s="371">
        <f t="shared" si="2"/>
        <v>42617.845490341191</v>
      </c>
      <c r="AD57" s="371">
        <f t="shared" si="2"/>
        <v>181289.04025295176</v>
      </c>
      <c r="AE57" s="371">
        <f t="shared" si="2"/>
        <v>167595.63335486504</v>
      </c>
      <c r="AF57" s="371">
        <f t="shared" si="2"/>
        <v>405103.71927922231</v>
      </c>
      <c r="AG57" s="371">
        <f t="shared" si="2"/>
        <v>55610.130808404887</v>
      </c>
      <c r="AH57" s="371">
        <f t="shared" si="2"/>
        <v>274.04279453305202</v>
      </c>
      <c r="AI57" s="371">
        <f t="shared" si="2"/>
        <v>0</v>
      </c>
      <c r="AJ57" s="371">
        <f t="shared" si="2"/>
        <v>14504.858213825853</v>
      </c>
      <c r="AK57" s="371">
        <f t="shared" si="2"/>
        <v>0</v>
      </c>
      <c r="AL57" s="371">
        <f t="shared" si="2"/>
        <v>855.18952367616066</v>
      </c>
      <c r="AM57" s="371">
        <f t="shared" si="2"/>
        <v>0</v>
      </c>
      <c r="AN57" s="371">
        <f t="shared" si="2"/>
        <v>144760.73634577752</v>
      </c>
      <c r="AO57" s="371">
        <f t="shared" si="2"/>
        <v>0</v>
      </c>
    </row>
    <row r="58" spans="3:43" x14ac:dyDescent="0.35">
      <c r="E58" s="23"/>
      <c r="F58" s="62" t="s">
        <v>209</v>
      </c>
      <c r="G58" s="62" t="s">
        <v>209</v>
      </c>
      <c r="J58" s="371">
        <f t="shared" ref="J58:AO58" si="3">J25 + J36 + J47</f>
        <v>1075955.91003487</v>
      </c>
      <c r="K58" s="371">
        <f t="shared" si="3"/>
        <v>0</v>
      </c>
      <c r="L58" s="371">
        <f t="shared" si="3"/>
        <v>0</v>
      </c>
      <c r="M58" s="371">
        <f t="shared" si="3"/>
        <v>32738.771296195406</v>
      </c>
      <c r="N58" s="371">
        <f t="shared" si="3"/>
        <v>25950.754969220503</v>
      </c>
      <c r="O58" s="371">
        <f t="shared" si="3"/>
        <v>12252.1396276504</v>
      </c>
      <c r="P58" s="371">
        <f t="shared" si="3"/>
        <v>11804.712817836255</v>
      </c>
      <c r="Q58" s="371">
        <f t="shared" si="3"/>
        <v>0</v>
      </c>
      <c r="R58" s="371">
        <f t="shared" si="3"/>
        <v>0</v>
      </c>
      <c r="S58" s="371">
        <f t="shared" si="3"/>
        <v>2734.8408967283849</v>
      </c>
      <c r="T58" s="371">
        <f t="shared" si="3"/>
        <v>2045.2869954165271</v>
      </c>
      <c r="U58" s="371">
        <f t="shared" si="3"/>
        <v>774.55284138111597</v>
      </c>
      <c r="V58" s="371">
        <f t="shared" si="3"/>
        <v>779.86527513544456</v>
      </c>
      <c r="W58" s="371">
        <f t="shared" si="3"/>
        <v>0</v>
      </c>
      <c r="X58" s="371">
        <f t="shared" si="3"/>
        <v>13.013507672743421</v>
      </c>
      <c r="Y58" s="371">
        <f t="shared" si="3"/>
        <v>14.459452969714912</v>
      </c>
      <c r="Z58" s="371">
        <f t="shared" si="3"/>
        <v>18.797288860629383</v>
      </c>
      <c r="AA58" s="371">
        <f t="shared" si="3"/>
        <v>92.540499006175438</v>
      </c>
      <c r="AB58" s="371">
        <f t="shared" si="3"/>
        <v>0</v>
      </c>
      <c r="AC58" s="371">
        <f t="shared" si="3"/>
        <v>321.12436980268876</v>
      </c>
      <c r="AD58" s="371">
        <f t="shared" si="3"/>
        <v>249.14821795036195</v>
      </c>
      <c r="AE58" s="371">
        <f t="shared" si="3"/>
        <v>111.83986672438469</v>
      </c>
      <c r="AF58" s="371">
        <f t="shared" si="3"/>
        <v>120.69847002928645</v>
      </c>
      <c r="AG58" s="371">
        <f t="shared" si="3"/>
        <v>42.186597859351629</v>
      </c>
      <c r="AH58" s="371">
        <f t="shared" si="3"/>
        <v>0</v>
      </c>
      <c r="AI58" s="371">
        <f t="shared" si="3"/>
        <v>0</v>
      </c>
      <c r="AJ58" s="371">
        <f t="shared" si="3"/>
        <v>422.3861657855478</v>
      </c>
      <c r="AK58" s="371">
        <f t="shared" si="3"/>
        <v>0</v>
      </c>
      <c r="AL58" s="371">
        <f t="shared" si="3"/>
        <v>16.974752696896111</v>
      </c>
      <c r="AM58" s="371">
        <f t="shared" si="3"/>
        <v>0</v>
      </c>
      <c r="AN58" s="371">
        <f t="shared" si="3"/>
        <v>203.93756011543974</v>
      </c>
      <c r="AO58" s="371">
        <f t="shared" si="3"/>
        <v>0</v>
      </c>
    </row>
    <row r="59" spans="3:43" x14ac:dyDescent="0.35">
      <c r="E59" s="23"/>
      <c r="F59" s="62" t="s">
        <v>247</v>
      </c>
      <c r="G59" s="62" t="s">
        <v>248</v>
      </c>
      <c r="J59" s="371">
        <f t="shared" ref="J59:AO59" si="4">J26 + J37 + J48</f>
        <v>0</v>
      </c>
      <c r="K59" s="371">
        <f t="shared" si="4"/>
        <v>0</v>
      </c>
      <c r="L59" s="371">
        <f t="shared" si="4"/>
        <v>0</v>
      </c>
      <c r="M59" s="371">
        <f t="shared" si="4"/>
        <v>0</v>
      </c>
      <c r="N59" s="371">
        <f t="shared" si="4"/>
        <v>0</v>
      </c>
      <c r="O59" s="371">
        <f t="shared" si="4"/>
        <v>0</v>
      </c>
      <c r="P59" s="371">
        <f t="shared" si="4"/>
        <v>0</v>
      </c>
      <c r="Q59" s="371">
        <f t="shared" si="4"/>
        <v>0</v>
      </c>
      <c r="R59" s="371">
        <f t="shared" si="4"/>
        <v>0</v>
      </c>
      <c r="S59" s="371">
        <f t="shared" si="4"/>
        <v>115526.38198110036</v>
      </c>
      <c r="T59" s="371">
        <f t="shared" si="4"/>
        <v>239135.38659645803</v>
      </c>
      <c r="U59" s="371">
        <f t="shared" si="4"/>
        <v>146668.93816136007</v>
      </c>
      <c r="V59" s="371">
        <f t="shared" si="4"/>
        <v>298040.64104380034</v>
      </c>
      <c r="W59" s="371">
        <f t="shared" si="4"/>
        <v>0</v>
      </c>
      <c r="X59" s="371">
        <f t="shared" si="4"/>
        <v>24.329295444801296</v>
      </c>
      <c r="Y59" s="371">
        <f t="shared" si="4"/>
        <v>1580.6255385331647</v>
      </c>
      <c r="Z59" s="371">
        <f t="shared" si="4"/>
        <v>3306.2902582858214</v>
      </c>
      <c r="AA59" s="371">
        <f t="shared" si="4"/>
        <v>38862.5912367364</v>
      </c>
      <c r="AB59" s="371">
        <f t="shared" si="4"/>
        <v>0</v>
      </c>
      <c r="AC59" s="371">
        <f t="shared" si="4"/>
        <v>44178.827792622265</v>
      </c>
      <c r="AD59" s="371">
        <f t="shared" si="4"/>
        <v>155947.07815424859</v>
      </c>
      <c r="AE59" s="371">
        <f t="shared" si="4"/>
        <v>143319.91921638272</v>
      </c>
      <c r="AF59" s="371">
        <f t="shared" si="4"/>
        <v>364729.44869836932</v>
      </c>
      <c r="AG59" s="371">
        <f t="shared" si="4"/>
        <v>0</v>
      </c>
      <c r="AH59" s="371">
        <f t="shared" si="4"/>
        <v>0</v>
      </c>
      <c r="AI59" s="371">
        <f t="shared" si="4"/>
        <v>0</v>
      </c>
      <c r="AJ59" s="371">
        <f t="shared" si="4"/>
        <v>0</v>
      </c>
      <c r="AK59" s="371">
        <f t="shared" si="4"/>
        <v>0</v>
      </c>
      <c r="AL59" s="371">
        <f t="shared" si="4"/>
        <v>0</v>
      </c>
      <c r="AM59" s="371">
        <f t="shared" si="4"/>
        <v>0</v>
      </c>
      <c r="AN59" s="371">
        <f t="shared" si="4"/>
        <v>0</v>
      </c>
      <c r="AO59" s="371">
        <f t="shared" si="4"/>
        <v>0</v>
      </c>
    </row>
    <row r="60" spans="3:43" x14ac:dyDescent="0.35">
      <c r="E60" s="23"/>
      <c r="F60" s="62" t="s">
        <v>249</v>
      </c>
      <c r="G60" s="62" t="s">
        <v>248</v>
      </c>
      <c r="J60" s="371">
        <f t="shared" ref="J60:AO60" si="5">J27 + J38 + J49</f>
        <v>0</v>
      </c>
      <c r="K60" s="371">
        <f t="shared" si="5"/>
        <v>0</v>
      </c>
      <c r="L60" s="371">
        <f t="shared" si="5"/>
        <v>0</v>
      </c>
      <c r="M60" s="371">
        <f t="shared" si="5"/>
        <v>0</v>
      </c>
      <c r="N60" s="371">
        <f t="shared" si="5"/>
        <v>0</v>
      </c>
      <c r="O60" s="371">
        <f t="shared" si="5"/>
        <v>0</v>
      </c>
      <c r="P60" s="371">
        <f t="shared" si="5"/>
        <v>0</v>
      </c>
      <c r="Q60" s="371">
        <f t="shared" si="5"/>
        <v>0</v>
      </c>
      <c r="R60" s="371">
        <f t="shared" si="5"/>
        <v>0</v>
      </c>
      <c r="S60" s="371">
        <f t="shared" si="5"/>
        <v>2513.6707257187791</v>
      </c>
      <c r="T60" s="371">
        <f t="shared" si="5"/>
        <v>5203.2064924295646</v>
      </c>
      <c r="U60" s="371">
        <f t="shared" si="5"/>
        <v>3191.2833233951942</v>
      </c>
      <c r="V60" s="371">
        <f t="shared" si="5"/>
        <v>6484.8913435964932</v>
      </c>
      <c r="W60" s="371">
        <f t="shared" si="5"/>
        <v>0</v>
      </c>
      <c r="X60" s="371">
        <f t="shared" si="5"/>
        <v>1.3187306619932853</v>
      </c>
      <c r="Y60" s="371">
        <f t="shared" si="5"/>
        <v>85.675286714426164</v>
      </c>
      <c r="Z60" s="371">
        <f t="shared" si="5"/>
        <v>179.21219095487135</v>
      </c>
      <c r="AA60" s="371">
        <f t="shared" si="5"/>
        <v>2106.4847843486086</v>
      </c>
      <c r="AB60" s="371">
        <f t="shared" si="5"/>
        <v>0</v>
      </c>
      <c r="AC60" s="371">
        <f t="shared" si="5"/>
        <v>436.93619651208155</v>
      </c>
      <c r="AD60" s="371">
        <f t="shared" si="5"/>
        <v>1542.3433936666991</v>
      </c>
      <c r="AE60" s="371">
        <f t="shared" si="5"/>
        <v>1417.458622505206</v>
      </c>
      <c r="AF60" s="371">
        <f t="shared" si="5"/>
        <v>3607.23690583812</v>
      </c>
      <c r="AG60" s="371">
        <f t="shared" si="5"/>
        <v>0</v>
      </c>
      <c r="AH60" s="371">
        <f t="shared" si="5"/>
        <v>0</v>
      </c>
      <c r="AI60" s="371">
        <f t="shared" si="5"/>
        <v>0</v>
      </c>
      <c r="AJ60" s="371">
        <f t="shared" si="5"/>
        <v>0</v>
      </c>
      <c r="AK60" s="371">
        <f t="shared" si="5"/>
        <v>0</v>
      </c>
      <c r="AL60" s="371">
        <f t="shared" si="5"/>
        <v>0</v>
      </c>
      <c r="AM60" s="371">
        <f t="shared" si="5"/>
        <v>0</v>
      </c>
      <c r="AN60" s="371">
        <f t="shared" si="5"/>
        <v>0</v>
      </c>
      <c r="AO60" s="371">
        <f t="shared" si="5"/>
        <v>0</v>
      </c>
    </row>
    <row r="61" spans="3:43" x14ac:dyDescent="0.35">
      <c r="E61" s="23"/>
      <c r="F61" s="70" t="s">
        <v>250</v>
      </c>
      <c r="G61" s="70" t="s">
        <v>251</v>
      </c>
      <c r="H61" s="28"/>
      <c r="I61" s="28"/>
      <c r="J61" s="305">
        <f t="shared" ref="J61:AO61" si="6">J28 + J39 + J50</f>
        <v>0</v>
      </c>
      <c r="K61" s="305">
        <f t="shared" si="6"/>
        <v>0</v>
      </c>
      <c r="L61" s="305">
        <f t="shared" si="6"/>
        <v>0</v>
      </c>
      <c r="M61" s="305">
        <f t="shared" si="6"/>
        <v>0</v>
      </c>
      <c r="N61" s="305">
        <f t="shared" si="6"/>
        <v>0</v>
      </c>
      <c r="O61" s="305">
        <f t="shared" si="6"/>
        <v>0</v>
      </c>
      <c r="P61" s="305">
        <f t="shared" si="6"/>
        <v>0</v>
      </c>
      <c r="Q61" s="305">
        <f t="shared" si="6"/>
        <v>0</v>
      </c>
      <c r="R61" s="305">
        <f t="shared" si="6"/>
        <v>0</v>
      </c>
      <c r="S61" s="305">
        <f t="shared" si="6"/>
        <v>21888.07730617125</v>
      </c>
      <c r="T61" s="305">
        <f t="shared" si="6"/>
        <v>34044.010177583441</v>
      </c>
      <c r="U61" s="305">
        <f t="shared" si="6"/>
        <v>20518.372297315604</v>
      </c>
      <c r="V61" s="305">
        <f t="shared" si="6"/>
        <v>45465.160404165297</v>
      </c>
      <c r="W61" s="305">
        <f t="shared" si="6"/>
        <v>0</v>
      </c>
      <c r="X61" s="305">
        <f t="shared" si="6"/>
        <v>56.980658267571854</v>
      </c>
      <c r="Y61" s="305">
        <f t="shared" si="6"/>
        <v>108.79675083297229</v>
      </c>
      <c r="Z61" s="305">
        <f t="shared" si="6"/>
        <v>309.00371934944843</v>
      </c>
      <c r="AA61" s="305">
        <f t="shared" si="6"/>
        <v>3154.6890072432507</v>
      </c>
      <c r="AB61" s="305">
        <f t="shared" si="6"/>
        <v>0</v>
      </c>
      <c r="AC61" s="305">
        <f t="shared" si="6"/>
        <v>7074.6398094279994</v>
      </c>
      <c r="AD61" s="305">
        <f t="shared" si="6"/>
        <v>30094.310175234055</v>
      </c>
      <c r="AE61" s="305">
        <f t="shared" si="6"/>
        <v>27821.17974235339</v>
      </c>
      <c r="AF61" s="305">
        <f t="shared" si="6"/>
        <v>67247.953677284459</v>
      </c>
      <c r="AG61" s="305">
        <f t="shared" si="6"/>
        <v>0</v>
      </c>
      <c r="AH61" s="305">
        <f t="shared" si="6"/>
        <v>0</v>
      </c>
      <c r="AI61" s="305">
        <f t="shared" si="6"/>
        <v>0</v>
      </c>
      <c r="AJ61" s="305">
        <f t="shared" si="6"/>
        <v>2996.0340612536038</v>
      </c>
      <c r="AK61" s="305">
        <f t="shared" si="6"/>
        <v>0</v>
      </c>
      <c r="AL61" s="305">
        <f t="shared" si="6"/>
        <v>112.72051348949809</v>
      </c>
      <c r="AM61" s="305">
        <f t="shared" si="6"/>
        <v>0</v>
      </c>
      <c r="AN61" s="305">
        <f t="shared" si="6"/>
        <v>9346.0359269162782</v>
      </c>
      <c r="AO61" s="305">
        <f t="shared" si="6"/>
        <v>0</v>
      </c>
    </row>
    <row r="62" spans="3:43" s="249" customFormat="1" x14ac:dyDescent="0.35">
      <c r="E62" s="253"/>
      <c r="F62" s="225"/>
      <c r="G62" s="225"/>
      <c r="J62" s="254"/>
      <c r="K62" s="254"/>
      <c r="L62" s="254"/>
      <c r="M62" s="254"/>
      <c r="N62" s="254"/>
      <c r="O62" s="254"/>
      <c r="P62" s="254"/>
      <c r="Q62" s="254"/>
      <c r="R62" s="254"/>
      <c r="S62" s="254"/>
      <c r="T62" s="254"/>
      <c r="U62" s="254"/>
      <c r="V62" s="254"/>
      <c r="W62" s="254"/>
      <c r="X62" s="254"/>
      <c r="Y62" s="254"/>
      <c r="Z62" s="254"/>
      <c r="AA62" s="254"/>
      <c r="AB62" s="254"/>
      <c r="AC62" s="254"/>
      <c r="AD62" s="254"/>
      <c r="AE62" s="254"/>
      <c r="AF62" s="254"/>
      <c r="AG62" s="254"/>
      <c r="AH62" s="254"/>
      <c r="AI62" s="254"/>
      <c r="AJ62" s="254"/>
      <c r="AK62" s="254"/>
      <c r="AL62" s="254"/>
      <c r="AM62" s="254"/>
      <c r="AN62" s="254"/>
      <c r="AO62" s="254"/>
    </row>
    <row r="63" spans="3:43" x14ac:dyDescent="0.35">
      <c r="E63" s="27" t="s">
        <v>1192</v>
      </c>
      <c r="F63" s="27"/>
      <c r="H63" s="20"/>
      <c r="J63" s="460"/>
      <c r="K63" s="460"/>
      <c r="L63" s="460"/>
      <c r="M63" s="460"/>
      <c r="N63" s="460"/>
      <c r="O63" s="460"/>
      <c r="P63" s="460"/>
      <c r="Q63" s="460"/>
      <c r="R63" s="460"/>
      <c r="S63" s="460"/>
      <c r="T63" s="460"/>
      <c r="U63" s="460"/>
      <c r="V63" s="460"/>
      <c r="W63" s="460"/>
      <c r="X63" s="460"/>
      <c r="Y63" s="460"/>
      <c r="Z63" s="460"/>
      <c r="AA63" s="460"/>
      <c r="AB63" s="460"/>
      <c r="AC63" s="460"/>
      <c r="AD63" s="460"/>
      <c r="AE63" s="460"/>
      <c r="AF63" s="460"/>
      <c r="AG63" s="460"/>
      <c r="AH63" s="460"/>
      <c r="AI63" s="460"/>
      <c r="AJ63" s="460"/>
      <c r="AK63" s="460"/>
      <c r="AL63" s="460"/>
      <c r="AM63" s="460"/>
      <c r="AN63" s="460"/>
      <c r="AO63" s="460"/>
    </row>
    <row r="64" spans="3:43" x14ac:dyDescent="0.35">
      <c r="E64" s="78"/>
      <c r="F64" s="19" t="s">
        <v>194</v>
      </c>
      <c r="G64" s="19" t="s">
        <v>164</v>
      </c>
      <c r="H64" s="64"/>
      <c r="I64" s="19"/>
      <c r="J64" s="464">
        <f>'Inputs by customer type'!J188</f>
        <v>3.3333333333333335E-3</v>
      </c>
      <c r="K64" s="464">
        <f>'Inputs by customer type'!K188</f>
        <v>3.3333333333333335E-3</v>
      </c>
      <c r="L64" s="464">
        <f>'Inputs by customer type'!L188</f>
        <v>3.3333333333333335E-3</v>
      </c>
      <c r="M64" s="464">
        <f>'Inputs by customer type'!M188</f>
        <v>3.3333333333333335E-3</v>
      </c>
      <c r="N64" s="464">
        <f>'Inputs by customer type'!N188</f>
        <v>3.3333333333333335E-3</v>
      </c>
      <c r="O64" s="464">
        <f>'Inputs by customer type'!O188</f>
        <v>3.3333333333333335E-3</v>
      </c>
      <c r="P64" s="464">
        <f>'Inputs by customer type'!P188</f>
        <v>3.3333333333333335E-3</v>
      </c>
      <c r="Q64" s="464">
        <f>'Inputs by customer type'!Q188</f>
        <v>3.3333333333333335E-3</v>
      </c>
      <c r="R64" s="464">
        <f>'Inputs by customer type'!R188</f>
        <v>3.3333333333333335E-3</v>
      </c>
      <c r="S64" s="464">
        <f>'Inputs by customer type'!S188</f>
        <v>3.3333333333333335E-3</v>
      </c>
      <c r="T64" s="464">
        <f>'Inputs by customer type'!T188</f>
        <v>3.3333333333333335E-3</v>
      </c>
      <c r="U64" s="464">
        <f>'Inputs by customer type'!U188</f>
        <v>3.3333333333333335E-3</v>
      </c>
      <c r="V64" s="464">
        <f>'Inputs by customer type'!V188</f>
        <v>3.3333333333333335E-3</v>
      </c>
      <c r="W64" s="464">
        <f>'Inputs by customer type'!W188</f>
        <v>5.0000000000000001E-3</v>
      </c>
      <c r="X64" s="464">
        <f>'Inputs by customer type'!X188</f>
        <v>5.0000000000000001E-3</v>
      </c>
      <c r="Y64" s="464">
        <f>'Inputs by customer type'!Y188</f>
        <v>5.0000000000000001E-3</v>
      </c>
      <c r="Z64" s="464">
        <f>'Inputs by customer type'!Z188</f>
        <v>5.0000000000000001E-3</v>
      </c>
      <c r="AA64" s="464">
        <f>'Inputs by customer type'!AA188</f>
        <v>5.0000000000000001E-3</v>
      </c>
      <c r="AB64" s="464">
        <f>'Inputs by customer type'!AB188</f>
        <v>5.0000000000000001E-3</v>
      </c>
      <c r="AC64" s="464">
        <f>'Inputs by customer type'!AC188</f>
        <v>5.0000000000000001E-3</v>
      </c>
      <c r="AD64" s="464">
        <f>'Inputs by customer type'!AD188</f>
        <v>5.0000000000000001E-3</v>
      </c>
      <c r="AE64" s="464">
        <f>'Inputs by customer type'!AE188</f>
        <v>5.0000000000000001E-3</v>
      </c>
      <c r="AF64" s="464">
        <f>'Inputs by customer type'!AF188</f>
        <v>5.0000000000000001E-3</v>
      </c>
      <c r="AG64" s="464">
        <f>'Inputs by customer type'!AG188</f>
        <v>3.3333333333333335E-3</v>
      </c>
      <c r="AH64" s="464">
        <f>'Inputs by customer type'!AH188</f>
        <v>3.3333333333333335E-3</v>
      </c>
      <c r="AI64" s="464">
        <f>'Inputs by customer type'!AI188</f>
        <v>5.0000000000000001E-3</v>
      </c>
      <c r="AJ64" s="464">
        <f>'Inputs by customer type'!AJ188</f>
        <v>3.3333333333333335E-3</v>
      </c>
      <c r="AK64" s="464">
        <f>'Inputs by customer type'!AK188</f>
        <v>0</v>
      </c>
      <c r="AL64" s="464">
        <f>'Inputs by customer type'!AL188</f>
        <v>5.0000000000000001E-3</v>
      </c>
      <c r="AM64" s="464">
        <f>'Inputs by customer type'!AM188</f>
        <v>0</v>
      </c>
      <c r="AN64" s="464">
        <f>'Inputs by customer type'!AN188</f>
        <v>5.0000000000000001E-3</v>
      </c>
      <c r="AO64" s="464">
        <f>'Inputs by customer type'!AO188</f>
        <v>0</v>
      </c>
    </row>
    <row r="65" spans="3:43" x14ac:dyDescent="0.35">
      <c r="E65" s="78"/>
      <c r="F65" s="28" t="s">
        <v>1150</v>
      </c>
      <c r="G65" s="28" t="s">
        <v>164</v>
      </c>
      <c r="H65" s="65"/>
      <c r="I65" s="258"/>
      <c r="J65" s="465">
        <f>'Inputs by customer type'!J189</f>
        <v>1.6666666666666668E-3</v>
      </c>
      <c r="K65" s="465">
        <f>'Inputs by customer type'!K189</f>
        <v>1.6666666666666668E-3</v>
      </c>
      <c r="L65" s="465">
        <f>'Inputs by customer type'!L189</f>
        <v>1.6666666666666668E-3</v>
      </c>
      <c r="M65" s="465">
        <f>'Inputs by customer type'!M189</f>
        <v>1.6666666666666668E-3</v>
      </c>
      <c r="N65" s="465">
        <f>'Inputs by customer type'!N189</f>
        <v>1.6666666666666668E-3</v>
      </c>
      <c r="O65" s="465">
        <f>'Inputs by customer type'!O189</f>
        <v>1.6666666666666668E-3</v>
      </c>
      <c r="P65" s="465">
        <f>'Inputs by customer type'!P189</f>
        <v>1.6666666666666668E-3</v>
      </c>
      <c r="Q65" s="465">
        <f>'Inputs by customer type'!Q189</f>
        <v>1.6666666666666668E-3</v>
      </c>
      <c r="R65" s="465">
        <f>'Inputs by customer type'!R189</f>
        <v>1.6666666666666668E-3</v>
      </c>
      <c r="S65" s="465">
        <f>'Inputs by customer type'!S189</f>
        <v>1.6666666666666668E-3</v>
      </c>
      <c r="T65" s="465">
        <f>'Inputs by customer type'!T189</f>
        <v>1.6666666666666668E-3</v>
      </c>
      <c r="U65" s="465">
        <f>'Inputs by customer type'!U189</f>
        <v>1.6666666666666668E-3</v>
      </c>
      <c r="V65" s="465">
        <f>'Inputs by customer type'!V189</f>
        <v>1.6666666666666668E-3</v>
      </c>
      <c r="W65" s="470">
        <f>'Inputs by customer type'!W189</f>
        <v>0</v>
      </c>
      <c r="X65" s="470">
        <f>'Inputs by customer type'!X189</f>
        <v>0</v>
      </c>
      <c r="Y65" s="470">
        <f>'Inputs by customer type'!Y189</f>
        <v>0</v>
      </c>
      <c r="Z65" s="470">
        <f>'Inputs by customer type'!Z189</f>
        <v>0</v>
      </c>
      <c r="AA65" s="470">
        <f>'Inputs by customer type'!AA189</f>
        <v>0</v>
      </c>
      <c r="AB65" s="470">
        <f>'Inputs by customer type'!AB189</f>
        <v>0</v>
      </c>
      <c r="AC65" s="470">
        <f>'Inputs by customer type'!AC189</f>
        <v>0</v>
      </c>
      <c r="AD65" s="470">
        <f>'Inputs by customer type'!AD189</f>
        <v>0</v>
      </c>
      <c r="AE65" s="470">
        <f>'Inputs by customer type'!AE189</f>
        <v>0</v>
      </c>
      <c r="AF65" s="470">
        <f>'Inputs by customer type'!AF189</f>
        <v>0</v>
      </c>
      <c r="AG65" s="465">
        <f>'Inputs by customer type'!AG189</f>
        <v>1.6666666666666668E-3</v>
      </c>
      <c r="AH65" s="465">
        <f>'Inputs by customer type'!AH189</f>
        <v>1.6666666666666668E-3</v>
      </c>
      <c r="AI65" s="470">
        <f>'Inputs by customer type'!AI189</f>
        <v>0</v>
      </c>
      <c r="AJ65" s="465">
        <f>'Inputs by customer type'!AJ189</f>
        <v>1.6666666666666668E-3</v>
      </c>
      <c r="AK65" s="465">
        <f>'Inputs by customer type'!AK189</f>
        <v>0</v>
      </c>
      <c r="AL65" s="470">
        <f>'Inputs by customer type'!AL189</f>
        <v>0</v>
      </c>
      <c r="AM65" s="470">
        <f>'Inputs by customer type'!AM189</f>
        <v>0</v>
      </c>
      <c r="AN65" s="470">
        <f>'Inputs by customer type'!AN189</f>
        <v>0</v>
      </c>
      <c r="AO65" s="470">
        <f>'Inputs by customer type'!AO189</f>
        <v>0</v>
      </c>
      <c r="AP65" s="256"/>
      <c r="AQ65" s="256"/>
    </row>
    <row r="66" spans="3:43" x14ac:dyDescent="0.35">
      <c r="D66" s="27"/>
    </row>
    <row r="67" spans="3:43" x14ac:dyDescent="0.35">
      <c r="E67" s="27" t="s">
        <v>1229</v>
      </c>
      <c r="F67" s="27"/>
      <c r="H67" s="20"/>
      <c r="J67" s="466">
        <f t="shared" ref="J67:AO67" si="7">SUM(J64:J65)</f>
        <v>5.0000000000000001E-3</v>
      </c>
      <c r="K67" s="466">
        <f t="shared" si="7"/>
        <v>5.0000000000000001E-3</v>
      </c>
      <c r="L67" s="466">
        <f t="shared" si="7"/>
        <v>5.0000000000000001E-3</v>
      </c>
      <c r="M67" s="466">
        <f t="shared" si="7"/>
        <v>5.0000000000000001E-3</v>
      </c>
      <c r="N67" s="466">
        <f t="shared" si="7"/>
        <v>5.0000000000000001E-3</v>
      </c>
      <c r="O67" s="466">
        <f t="shared" si="7"/>
        <v>5.0000000000000001E-3</v>
      </c>
      <c r="P67" s="466">
        <f t="shared" si="7"/>
        <v>5.0000000000000001E-3</v>
      </c>
      <c r="Q67" s="466">
        <f t="shared" si="7"/>
        <v>5.0000000000000001E-3</v>
      </c>
      <c r="R67" s="466">
        <f t="shared" si="7"/>
        <v>5.0000000000000001E-3</v>
      </c>
      <c r="S67" s="466">
        <f t="shared" si="7"/>
        <v>5.0000000000000001E-3</v>
      </c>
      <c r="T67" s="466">
        <f t="shared" si="7"/>
        <v>5.0000000000000001E-3</v>
      </c>
      <c r="U67" s="466">
        <f t="shared" si="7"/>
        <v>5.0000000000000001E-3</v>
      </c>
      <c r="V67" s="466">
        <f t="shared" si="7"/>
        <v>5.0000000000000001E-3</v>
      </c>
      <c r="W67" s="466">
        <f t="shared" si="7"/>
        <v>5.0000000000000001E-3</v>
      </c>
      <c r="X67" s="466">
        <f t="shared" si="7"/>
        <v>5.0000000000000001E-3</v>
      </c>
      <c r="Y67" s="466">
        <f t="shared" si="7"/>
        <v>5.0000000000000001E-3</v>
      </c>
      <c r="Z67" s="466">
        <f t="shared" si="7"/>
        <v>5.0000000000000001E-3</v>
      </c>
      <c r="AA67" s="466">
        <f t="shared" si="7"/>
        <v>5.0000000000000001E-3</v>
      </c>
      <c r="AB67" s="466">
        <f t="shared" si="7"/>
        <v>5.0000000000000001E-3</v>
      </c>
      <c r="AC67" s="466">
        <f t="shared" si="7"/>
        <v>5.0000000000000001E-3</v>
      </c>
      <c r="AD67" s="466">
        <f t="shared" si="7"/>
        <v>5.0000000000000001E-3</v>
      </c>
      <c r="AE67" s="466">
        <f t="shared" si="7"/>
        <v>5.0000000000000001E-3</v>
      </c>
      <c r="AF67" s="466">
        <f t="shared" si="7"/>
        <v>5.0000000000000001E-3</v>
      </c>
      <c r="AG67" s="466">
        <f t="shared" si="7"/>
        <v>5.0000000000000001E-3</v>
      </c>
      <c r="AH67" s="466">
        <f t="shared" si="7"/>
        <v>5.0000000000000001E-3</v>
      </c>
      <c r="AI67" s="466">
        <f t="shared" si="7"/>
        <v>5.0000000000000001E-3</v>
      </c>
      <c r="AJ67" s="466">
        <f t="shared" si="7"/>
        <v>5.0000000000000001E-3</v>
      </c>
      <c r="AK67" s="466">
        <f t="shared" si="7"/>
        <v>0</v>
      </c>
      <c r="AL67" s="466">
        <f t="shared" si="7"/>
        <v>5.0000000000000001E-3</v>
      </c>
      <c r="AM67" s="466">
        <f t="shared" si="7"/>
        <v>0</v>
      </c>
      <c r="AN67" s="466">
        <f t="shared" si="7"/>
        <v>5.0000000000000001E-3</v>
      </c>
      <c r="AO67" s="466">
        <f t="shared" si="7"/>
        <v>0</v>
      </c>
    </row>
    <row r="68" spans="3:43" x14ac:dyDescent="0.35">
      <c r="C68" s="24"/>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row>
    <row r="69" spans="3:43" x14ac:dyDescent="0.35">
      <c r="E69" s="27" t="s">
        <v>242</v>
      </c>
    </row>
    <row r="70" spans="3:43" x14ac:dyDescent="0.35">
      <c r="F70" s="68" t="s">
        <v>244</v>
      </c>
      <c r="G70" s="68" t="s">
        <v>204</v>
      </c>
      <c r="H70" s="19"/>
      <c r="I70" s="19"/>
      <c r="J70" s="304">
        <f t="shared" ref="J70:AO70" si="8">J22 * (1 - J$67)</f>
        <v>333227.9274274598</v>
      </c>
      <c r="K70" s="304">
        <f t="shared" si="8"/>
        <v>0</v>
      </c>
      <c r="L70" s="304">
        <f t="shared" si="8"/>
        <v>0</v>
      </c>
      <c r="M70" s="304">
        <f t="shared" si="8"/>
        <v>3472.8303001869867</v>
      </c>
      <c r="N70" s="304">
        <f t="shared" si="8"/>
        <v>15015.398487399334</v>
      </c>
      <c r="O70" s="304">
        <f t="shared" si="8"/>
        <v>17598.692384086011</v>
      </c>
      <c r="P70" s="304">
        <f t="shared" si="8"/>
        <v>52716.805201057381</v>
      </c>
      <c r="Q70" s="304">
        <f t="shared" si="8"/>
        <v>0</v>
      </c>
      <c r="R70" s="304">
        <f t="shared" si="8"/>
        <v>0</v>
      </c>
      <c r="S70" s="304">
        <f t="shared" si="8"/>
        <v>19140.403466872169</v>
      </c>
      <c r="T70" s="304">
        <f t="shared" si="8"/>
        <v>29770.366821828116</v>
      </c>
      <c r="U70" s="304">
        <f t="shared" si="8"/>
        <v>17942.641501151171</v>
      </c>
      <c r="V70" s="304">
        <f t="shared" si="8"/>
        <v>39757.786928887974</v>
      </c>
      <c r="W70" s="304">
        <f t="shared" si="8"/>
        <v>0</v>
      </c>
      <c r="X70" s="304">
        <f t="shared" si="8"/>
        <v>92.837292187850665</v>
      </c>
      <c r="Y70" s="304">
        <f t="shared" si="8"/>
        <v>177.26007479133753</v>
      </c>
      <c r="Z70" s="304">
        <f t="shared" si="8"/>
        <v>503.45274085230045</v>
      </c>
      <c r="AA70" s="304">
        <f t="shared" si="8"/>
        <v>5139.8631400844733</v>
      </c>
      <c r="AB70" s="304">
        <f t="shared" si="8"/>
        <v>0</v>
      </c>
      <c r="AC70" s="304">
        <f t="shared" si="8"/>
        <v>7234.7997186221501</v>
      </c>
      <c r="AD70" s="304">
        <f t="shared" si="8"/>
        <v>30775.603091164958</v>
      </c>
      <c r="AE70" s="304">
        <f t="shared" si="8"/>
        <v>28451.01217781836</v>
      </c>
      <c r="AF70" s="304">
        <f t="shared" si="8"/>
        <v>68770.352901071543</v>
      </c>
      <c r="AG70" s="304">
        <f t="shared" si="8"/>
        <v>3263.9795966074839</v>
      </c>
      <c r="AH70" s="304">
        <f t="shared" si="8"/>
        <v>114.22308962521858</v>
      </c>
      <c r="AI70" s="304">
        <f t="shared" si="8"/>
        <v>0</v>
      </c>
      <c r="AJ70" s="304">
        <f t="shared" si="8"/>
        <v>2494.9947496574605</v>
      </c>
      <c r="AK70" s="304">
        <f t="shared" si="8"/>
        <v>0</v>
      </c>
      <c r="AL70" s="304">
        <f t="shared" si="8"/>
        <v>112.06715589418776</v>
      </c>
      <c r="AM70" s="304">
        <f t="shared" si="8"/>
        <v>0</v>
      </c>
      <c r="AN70" s="304">
        <f t="shared" si="8"/>
        <v>74982.243715338031</v>
      </c>
      <c r="AO70" s="304">
        <f t="shared" si="8"/>
        <v>0</v>
      </c>
    </row>
    <row r="71" spans="3:43" x14ac:dyDescent="0.35">
      <c r="E71" s="23"/>
      <c r="F71" s="62" t="s">
        <v>245</v>
      </c>
      <c r="G71" s="62" t="s">
        <v>204</v>
      </c>
      <c r="J71" s="371">
        <f t="shared" ref="J71:AO71" si="9">J23 * (1 - J$67)</f>
        <v>1585004.9306705527</v>
      </c>
      <c r="K71" s="371">
        <f t="shared" si="9"/>
        <v>374.50836117682707</v>
      </c>
      <c r="L71" s="371">
        <f t="shared" si="9"/>
        <v>0</v>
      </c>
      <c r="M71" s="371">
        <f t="shared" si="9"/>
        <v>25147.636939044565</v>
      </c>
      <c r="N71" s="371">
        <f t="shared" si="9"/>
        <v>108730.27387369498</v>
      </c>
      <c r="O71" s="371">
        <f t="shared" si="9"/>
        <v>127436.55417113089</v>
      </c>
      <c r="P71" s="371">
        <f t="shared" si="9"/>
        <v>381735.63439340756</v>
      </c>
      <c r="Q71" s="371">
        <f t="shared" si="9"/>
        <v>363.17833911122449</v>
      </c>
      <c r="R71" s="371">
        <f t="shared" si="9"/>
        <v>0</v>
      </c>
      <c r="S71" s="371">
        <f t="shared" si="9"/>
        <v>124387.22432888058</v>
      </c>
      <c r="T71" s="371">
        <f t="shared" si="9"/>
        <v>193467.88079096499</v>
      </c>
      <c r="U71" s="371">
        <f t="shared" si="9"/>
        <v>116603.36091238567</v>
      </c>
      <c r="V71" s="371">
        <f t="shared" si="9"/>
        <v>258372.85875936504</v>
      </c>
      <c r="W71" s="371">
        <f t="shared" si="9"/>
        <v>0</v>
      </c>
      <c r="X71" s="371">
        <f t="shared" si="9"/>
        <v>511.17620876353419</v>
      </c>
      <c r="Y71" s="371">
        <f t="shared" si="9"/>
        <v>976.02085176752348</v>
      </c>
      <c r="Z71" s="371">
        <f t="shared" si="9"/>
        <v>2772.0871354126816</v>
      </c>
      <c r="AA71" s="371">
        <f t="shared" si="9"/>
        <v>28300.865865362368</v>
      </c>
      <c r="AB71" s="371">
        <f t="shared" si="9"/>
        <v>0</v>
      </c>
      <c r="AC71" s="371">
        <f t="shared" si="9"/>
        <v>44085.242033996838</v>
      </c>
      <c r="AD71" s="371">
        <f t="shared" si="9"/>
        <v>187531.09467895795</v>
      </c>
      <c r="AE71" s="371">
        <f t="shared" si="9"/>
        <v>173366.20317807313</v>
      </c>
      <c r="AF71" s="371">
        <f t="shared" si="9"/>
        <v>419052.04985888768</v>
      </c>
      <c r="AG71" s="371">
        <f t="shared" si="9"/>
        <v>28129.648901712666</v>
      </c>
      <c r="AH71" s="371">
        <f t="shared" si="9"/>
        <v>959.84917706111946</v>
      </c>
      <c r="AI71" s="371">
        <f t="shared" si="9"/>
        <v>0</v>
      </c>
      <c r="AJ71" s="371">
        <f t="shared" si="9"/>
        <v>17626.776511292901</v>
      </c>
      <c r="AK71" s="371">
        <f t="shared" si="9"/>
        <v>0</v>
      </c>
      <c r="AL71" s="371">
        <f t="shared" si="9"/>
        <v>848.56772397602708</v>
      </c>
      <c r="AM71" s="371">
        <f t="shared" si="9"/>
        <v>0</v>
      </c>
      <c r="AN71" s="371">
        <f t="shared" si="9"/>
        <v>239159.58943391076</v>
      </c>
      <c r="AO71" s="371">
        <f t="shared" si="9"/>
        <v>0</v>
      </c>
    </row>
    <row r="72" spans="3:43" x14ac:dyDescent="0.35">
      <c r="E72" s="23"/>
      <c r="F72" s="62" t="s">
        <v>246</v>
      </c>
      <c r="G72" s="62" t="s">
        <v>204</v>
      </c>
      <c r="J72" s="371">
        <f t="shared" ref="J72:AO72" si="10">J24 * (1 - J$67)</f>
        <v>1310453.310171694</v>
      </c>
      <c r="K72" s="371">
        <f t="shared" si="10"/>
        <v>1112.460798723748</v>
      </c>
      <c r="L72" s="371">
        <f t="shared" si="10"/>
        <v>0</v>
      </c>
      <c r="M72" s="371">
        <f t="shared" si="10"/>
        <v>17114.077612023983</v>
      </c>
      <c r="N72" s="371">
        <f t="shared" si="10"/>
        <v>73995.753571656955</v>
      </c>
      <c r="O72" s="371">
        <f t="shared" si="10"/>
        <v>86726.203498963587</v>
      </c>
      <c r="P72" s="371">
        <f t="shared" si="10"/>
        <v>259787.95900861287</v>
      </c>
      <c r="Q72" s="371">
        <f t="shared" si="10"/>
        <v>791.73621828412774</v>
      </c>
      <c r="R72" s="371">
        <f t="shared" si="10"/>
        <v>0</v>
      </c>
      <c r="S72" s="371">
        <f t="shared" si="10"/>
        <v>93029.719422696799</v>
      </c>
      <c r="T72" s="371">
        <f t="shared" si="10"/>
        <v>144695.42804251108</v>
      </c>
      <c r="U72" s="371">
        <f t="shared" si="10"/>
        <v>87208.135786852406</v>
      </c>
      <c r="V72" s="371">
        <f t="shared" si="10"/>
        <v>193238.1294502684</v>
      </c>
      <c r="W72" s="371">
        <f t="shared" si="10"/>
        <v>0</v>
      </c>
      <c r="X72" s="371">
        <f t="shared" si="10"/>
        <v>449.20007297454401</v>
      </c>
      <c r="Y72" s="371">
        <f t="shared" si="10"/>
        <v>857.68592184512556</v>
      </c>
      <c r="Z72" s="371">
        <f t="shared" si="10"/>
        <v>2435.9931510333658</v>
      </c>
      <c r="AA72" s="371">
        <f t="shared" si="10"/>
        <v>24869.606202358234</v>
      </c>
      <c r="AB72" s="371">
        <f t="shared" si="10"/>
        <v>0</v>
      </c>
      <c r="AC72" s="371">
        <f t="shared" si="10"/>
        <v>42345.892921083097</v>
      </c>
      <c r="AD72" s="371">
        <f t="shared" si="10"/>
        <v>180132.20044305807</v>
      </c>
      <c r="AE72" s="371">
        <f t="shared" si="10"/>
        <v>166526.17377606902</v>
      </c>
      <c r="AF72" s="371">
        <f t="shared" si="10"/>
        <v>402518.67547875695</v>
      </c>
      <c r="AG72" s="371">
        <f t="shared" si="10"/>
        <v>55188.324491606654</v>
      </c>
      <c r="AH72" s="371">
        <f t="shared" si="10"/>
        <v>272.67258056038673</v>
      </c>
      <c r="AI72" s="371">
        <f t="shared" si="10"/>
        <v>0</v>
      </c>
      <c r="AJ72" s="371">
        <f t="shared" si="10"/>
        <v>14370.69265437202</v>
      </c>
      <c r="AK72" s="371">
        <f t="shared" si="10"/>
        <v>0</v>
      </c>
      <c r="AL72" s="371">
        <f t="shared" si="10"/>
        <v>850.91357605777989</v>
      </c>
      <c r="AM72" s="371">
        <f t="shared" si="10"/>
        <v>0</v>
      </c>
      <c r="AN72" s="371">
        <f t="shared" si="10"/>
        <v>144036.93266404863</v>
      </c>
      <c r="AO72" s="371">
        <f t="shared" si="10"/>
        <v>0</v>
      </c>
    </row>
    <row r="73" spans="3:43" x14ac:dyDescent="0.35">
      <c r="E73" s="23"/>
      <c r="F73" s="62" t="s">
        <v>209</v>
      </c>
      <c r="G73" s="62" t="s">
        <v>209</v>
      </c>
      <c r="J73" s="371">
        <f t="shared" ref="J73:AO73" si="11">J25 * (1 - J$67)</f>
        <v>1054361.7863707896</v>
      </c>
      <c r="K73" s="371">
        <f t="shared" si="11"/>
        <v>0</v>
      </c>
      <c r="L73" s="371">
        <f t="shared" si="11"/>
        <v>0</v>
      </c>
      <c r="M73" s="371">
        <f t="shared" si="11"/>
        <v>32484.6705043904</v>
      </c>
      <c r="N73" s="371">
        <f t="shared" si="11"/>
        <v>25749.339121143676</v>
      </c>
      <c r="O73" s="371">
        <f t="shared" si="11"/>
        <v>12157.045088135617</v>
      </c>
      <c r="P73" s="371">
        <f t="shared" si="11"/>
        <v>11713.09096535728</v>
      </c>
      <c r="Q73" s="371">
        <f t="shared" si="11"/>
        <v>0</v>
      </c>
      <c r="R73" s="371">
        <f t="shared" si="11"/>
        <v>0</v>
      </c>
      <c r="S73" s="371">
        <f t="shared" si="11"/>
        <v>2657.010134971888</v>
      </c>
      <c r="T73" s="371">
        <f t="shared" si="11"/>
        <v>1987.0802291456428</v>
      </c>
      <c r="U73" s="371">
        <f t="shared" si="11"/>
        <v>752.50986340112911</v>
      </c>
      <c r="V73" s="371">
        <f t="shared" si="11"/>
        <v>757.67111074955938</v>
      </c>
      <c r="W73" s="371">
        <f t="shared" si="11"/>
        <v>0</v>
      </c>
      <c r="X73" s="371">
        <f t="shared" si="11"/>
        <v>12.352767434930453</v>
      </c>
      <c r="Y73" s="371">
        <f t="shared" si="11"/>
        <v>13.725297149922726</v>
      </c>
      <c r="Z73" s="371">
        <f t="shared" si="11"/>
        <v>17.842886294899543</v>
      </c>
      <c r="AA73" s="371">
        <f t="shared" si="11"/>
        <v>87.841901759505447</v>
      </c>
      <c r="AB73" s="371">
        <f t="shared" si="11"/>
        <v>0</v>
      </c>
      <c r="AC73" s="371">
        <f t="shared" si="11"/>
        <v>318.04071037458482</v>
      </c>
      <c r="AD73" s="371">
        <f t="shared" si="11"/>
        <v>246.7557235664882</v>
      </c>
      <c r="AE73" s="371">
        <f t="shared" si="11"/>
        <v>110.7659025787347</v>
      </c>
      <c r="AF73" s="371">
        <f t="shared" si="11"/>
        <v>119.53943941665428</v>
      </c>
      <c r="AG73" s="371">
        <f t="shared" si="11"/>
        <v>41.975664870054871</v>
      </c>
      <c r="AH73" s="371">
        <f t="shared" si="11"/>
        <v>0</v>
      </c>
      <c r="AI73" s="371">
        <f t="shared" si="11"/>
        <v>0</v>
      </c>
      <c r="AJ73" s="371">
        <f t="shared" si="11"/>
        <v>415.58663197905429</v>
      </c>
      <c r="AK73" s="371">
        <f t="shared" si="11"/>
        <v>0</v>
      </c>
      <c r="AL73" s="371">
        <f t="shared" si="11"/>
        <v>16.88987893341163</v>
      </c>
      <c r="AM73" s="371">
        <f t="shared" si="11"/>
        <v>0</v>
      </c>
      <c r="AN73" s="371">
        <f t="shared" si="11"/>
        <v>202.91787231486254</v>
      </c>
      <c r="AO73" s="371">
        <f t="shared" si="11"/>
        <v>0</v>
      </c>
    </row>
    <row r="74" spans="3:43" x14ac:dyDescent="0.35">
      <c r="E74" s="23"/>
      <c r="F74" s="62" t="s">
        <v>247</v>
      </c>
      <c r="G74" s="62" t="s">
        <v>248</v>
      </c>
      <c r="J74" s="371">
        <f t="shared" ref="J74:AO74" si="12">J26 * (1 - J$67)</f>
        <v>0</v>
      </c>
      <c r="K74" s="371">
        <f t="shared" si="12"/>
        <v>0</v>
      </c>
      <c r="L74" s="371">
        <f t="shared" si="12"/>
        <v>0</v>
      </c>
      <c r="M74" s="371">
        <f t="shared" si="12"/>
        <v>0</v>
      </c>
      <c r="N74" s="371">
        <f t="shared" si="12"/>
        <v>0</v>
      </c>
      <c r="O74" s="371">
        <f t="shared" si="12"/>
        <v>0</v>
      </c>
      <c r="P74" s="371">
        <f t="shared" si="12"/>
        <v>0</v>
      </c>
      <c r="Q74" s="371">
        <f t="shared" si="12"/>
        <v>0</v>
      </c>
      <c r="R74" s="371">
        <f t="shared" si="12"/>
        <v>0</v>
      </c>
      <c r="S74" s="371">
        <f t="shared" si="12"/>
        <v>108232.58961884987</v>
      </c>
      <c r="T74" s="371">
        <f t="shared" si="12"/>
        <v>224037.50309668382</v>
      </c>
      <c r="U74" s="371">
        <f t="shared" si="12"/>
        <v>137408.95128567197</v>
      </c>
      <c r="V74" s="371">
        <f t="shared" si="12"/>
        <v>279223.75684810948</v>
      </c>
      <c r="W74" s="371">
        <f t="shared" si="12"/>
        <v>0</v>
      </c>
      <c r="X74" s="371">
        <f t="shared" si="12"/>
        <v>21.603890606580773</v>
      </c>
      <c r="Y74" s="371">
        <f t="shared" si="12"/>
        <v>1403.5614513339724</v>
      </c>
      <c r="Z74" s="371">
        <f t="shared" si="12"/>
        <v>2935.9145732628899</v>
      </c>
      <c r="AA74" s="371">
        <f t="shared" si="12"/>
        <v>34509.144404595594</v>
      </c>
      <c r="AB74" s="371">
        <f t="shared" si="12"/>
        <v>0</v>
      </c>
      <c r="AC74" s="371">
        <f t="shared" si="12"/>
        <v>43857.099753030147</v>
      </c>
      <c r="AD74" s="371">
        <f t="shared" si="12"/>
        <v>154811.40864372652</v>
      </c>
      <c r="AE74" s="371">
        <f t="shared" si="12"/>
        <v>142276.20576928923</v>
      </c>
      <c r="AF74" s="371">
        <f t="shared" si="12"/>
        <v>362073.3417717198</v>
      </c>
      <c r="AG74" s="371">
        <f t="shared" si="12"/>
        <v>0</v>
      </c>
      <c r="AH74" s="371">
        <f t="shared" si="12"/>
        <v>0</v>
      </c>
      <c r="AI74" s="371">
        <f t="shared" si="12"/>
        <v>0</v>
      </c>
      <c r="AJ74" s="371">
        <f t="shared" si="12"/>
        <v>0</v>
      </c>
      <c r="AK74" s="371">
        <f t="shared" si="12"/>
        <v>0</v>
      </c>
      <c r="AL74" s="371">
        <f t="shared" si="12"/>
        <v>0</v>
      </c>
      <c r="AM74" s="371">
        <f t="shared" si="12"/>
        <v>0</v>
      </c>
      <c r="AN74" s="371">
        <f t="shared" si="12"/>
        <v>0</v>
      </c>
      <c r="AO74" s="371">
        <f t="shared" si="12"/>
        <v>0</v>
      </c>
    </row>
    <row r="75" spans="3:43" x14ac:dyDescent="0.35">
      <c r="E75" s="23"/>
      <c r="F75" s="62" t="s">
        <v>249</v>
      </c>
      <c r="G75" s="62" t="s">
        <v>248</v>
      </c>
      <c r="J75" s="371">
        <f t="shared" ref="J75:AO75" si="13">J27 * (1 - J$67)</f>
        <v>0</v>
      </c>
      <c r="K75" s="371">
        <f t="shared" si="13"/>
        <v>0</v>
      </c>
      <c r="L75" s="371">
        <f t="shared" si="13"/>
        <v>0</v>
      </c>
      <c r="M75" s="371">
        <f t="shared" si="13"/>
        <v>0</v>
      </c>
      <c r="N75" s="371">
        <f t="shared" si="13"/>
        <v>0</v>
      </c>
      <c r="O75" s="371">
        <f t="shared" si="13"/>
        <v>0</v>
      </c>
      <c r="P75" s="371">
        <f t="shared" si="13"/>
        <v>0</v>
      </c>
      <c r="Q75" s="371">
        <f t="shared" si="13"/>
        <v>0</v>
      </c>
      <c r="R75" s="371">
        <f t="shared" si="13"/>
        <v>0</v>
      </c>
      <c r="S75" s="371">
        <f t="shared" si="13"/>
        <v>2495.7936549084125</v>
      </c>
      <c r="T75" s="371">
        <f t="shared" si="13"/>
        <v>5166.2016095089812</v>
      </c>
      <c r="U75" s="371">
        <f t="shared" si="13"/>
        <v>3168.5871136790374</v>
      </c>
      <c r="V75" s="371">
        <f t="shared" si="13"/>
        <v>6438.7711972460365</v>
      </c>
      <c r="W75" s="371">
        <f t="shared" si="13"/>
        <v>0</v>
      </c>
      <c r="X75" s="371">
        <f t="shared" si="13"/>
        <v>1.3121370086833188</v>
      </c>
      <c r="Y75" s="371">
        <f t="shared" si="13"/>
        <v>85.246910280854038</v>
      </c>
      <c r="Z75" s="371">
        <f t="shared" si="13"/>
        <v>178.31613000009699</v>
      </c>
      <c r="AA75" s="371">
        <f t="shared" si="13"/>
        <v>2095.9523604268657</v>
      </c>
      <c r="AB75" s="371">
        <f t="shared" si="13"/>
        <v>0</v>
      </c>
      <c r="AC75" s="371">
        <f t="shared" si="13"/>
        <v>431.26848677294294</v>
      </c>
      <c r="AD75" s="371">
        <f t="shared" si="13"/>
        <v>1522.336915047711</v>
      </c>
      <c r="AE75" s="371">
        <f t="shared" si="13"/>
        <v>1399.0720843705089</v>
      </c>
      <c r="AF75" s="371">
        <f t="shared" si="13"/>
        <v>3560.4456994656498</v>
      </c>
      <c r="AG75" s="371">
        <f t="shared" si="13"/>
        <v>0</v>
      </c>
      <c r="AH75" s="371">
        <f t="shared" si="13"/>
        <v>0</v>
      </c>
      <c r="AI75" s="371">
        <f t="shared" si="13"/>
        <v>0</v>
      </c>
      <c r="AJ75" s="371">
        <f t="shared" si="13"/>
        <v>0</v>
      </c>
      <c r="AK75" s="371">
        <f t="shared" si="13"/>
        <v>0</v>
      </c>
      <c r="AL75" s="371">
        <f t="shared" si="13"/>
        <v>0</v>
      </c>
      <c r="AM75" s="371">
        <f t="shared" si="13"/>
        <v>0</v>
      </c>
      <c r="AN75" s="371">
        <f t="shared" si="13"/>
        <v>0</v>
      </c>
      <c r="AO75" s="371">
        <f t="shared" si="13"/>
        <v>0</v>
      </c>
    </row>
    <row r="76" spans="3:43" x14ac:dyDescent="0.35">
      <c r="E76" s="23"/>
      <c r="F76" s="70" t="s">
        <v>250</v>
      </c>
      <c r="G76" s="70" t="s">
        <v>251</v>
      </c>
      <c r="H76" s="28"/>
      <c r="I76" s="28"/>
      <c r="J76" s="305">
        <f t="shared" ref="J76:AO76" si="14">J28 * (1 - J$67)</f>
        <v>0</v>
      </c>
      <c r="K76" s="305">
        <f t="shared" si="14"/>
        <v>0</v>
      </c>
      <c r="L76" s="305">
        <f t="shared" si="14"/>
        <v>0</v>
      </c>
      <c r="M76" s="305">
        <f t="shared" si="14"/>
        <v>0</v>
      </c>
      <c r="N76" s="305">
        <f t="shared" si="14"/>
        <v>0</v>
      </c>
      <c r="O76" s="305">
        <f t="shared" si="14"/>
        <v>0</v>
      </c>
      <c r="P76" s="305">
        <f t="shared" si="14"/>
        <v>0</v>
      </c>
      <c r="Q76" s="305">
        <f t="shared" si="14"/>
        <v>0</v>
      </c>
      <c r="R76" s="305">
        <f t="shared" si="14"/>
        <v>0</v>
      </c>
      <c r="S76" s="305">
        <f t="shared" si="14"/>
        <v>21373.15460697842</v>
      </c>
      <c r="T76" s="305">
        <f t="shared" si="14"/>
        <v>33243.116002787792</v>
      </c>
      <c r="U76" s="305">
        <f t="shared" si="14"/>
        <v>20035.672263932669</v>
      </c>
      <c r="V76" s="305">
        <f t="shared" si="14"/>
        <v>44395.580706183006</v>
      </c>
      <c r="W76" s="305">
        <f t="shared" si="14"/>
        <v>0</v>
      </c>
      <c r="X76" s="305">
        <f t="shared" si="14"/>
        <v>55.739316178770231</v>
      </c>
      <c r="Y76" s="305">
        <f t="shared" si="14"/>
        <v>106.4265783913055</v>
      </c>
      <c r="Z76" s="305">
        <f t="shared" si="14"/>
        <v>302.27197327829055</v>
      </c>
      <c r="AA76" s="305">
        <f t="shared" si="14"/>
        <v>3085.9630858370474</v>
      </c>
      <c r="AB76" s="305">
        <f t="shared" si="14"/>
        <v>0</v>
      </c>
      <c r="AC76" s="305">
        <f t="shared" si="14"/>
        <v>7030.3259923336855</v>
      </c>
      <c r="AD76" s="305">
        <f t="shared" si="14"/>
        <v>29905.806761264106</v>
      </c>
      <c r="AE76" s="305">
        <f t="shared" si="14"/>
        <v>27646.914662623436</v>
      </c>
      <c r="AF76" s="305">
        <f t="shared" si="14"/>
        <v>66826.728908321558</v>
      </c>
      <c r="AG76" s="305">
        <f t="shared" si="14"/>
        <v>0</v>
      </c>
      <c r="AH76" s="305">
        <f t="shared" si="14"/>
        <v>0</v>
      </c>
      <c r="AI76" s="305">
        <f t="shared" si="14"/>
        <v>0</v>
      </c>
      <c r="AJ76" s="305">
        <f t="shared" si="14"/>
        <v>2902.1853580238453</v>
      </c>
      <c r="AK76" s="305">
        <f t="shared" si="14"/>
        <v>0</v>
      </c>
      <c r="AL76" s="305">
        <f t="shared" si="14"/>
        <v>112.1569109220506</v>
      </c>
      <c r="AM76" s="305">
        <f t="shared" si="14"/>
        <v>0</v>
      </c>
      <c r="AN76" s="305">
        <f t="shared" si="14"/>
        <v>9299.3057472816963</v>
      </c>
      <c r="AO76" s="305">
        <f t="shared" si="14"/>
        <v>0</v>
      </c>
    </row>
    <row r="77" spans="3:43" s="249" customFormat="1" x14ac:dyDescent="0.35">
      <c r="E77" s="253"/>
      <c r="F77" s="225"/>
      <c r="G77" s="225"/>
      <c r="J77" s="88"/>
      <c r="K77" s="88"/>
      <c r="L77" s="88"/>
      <c r="M77" s="88"/>
      <c r="N77" s="88"/>
      <c r="O77" s="88"/>
      <c r="P77" s="88"/>
      <c r="Q77" s="88"/>
      <c r="R77" s="88"/>
      <c r="S77" s="88"/>
      <c r="T77" s="88"/>
      <c r="U77" s="88"/>
      <c r="V77" s="88"/>
      <c r="W77" s="88"/>
      <c r="X77" s="88"/>
      <c r="Y77" s="88"/>
      <c r="Z77" s="88"/>
      <c r="AA77" s="88"/>
      <c r="AB77" s="88"/>
      <c r="AC77" s="88"/>
      <c r="AD77" s="88"/>
      <c r="AE77" s="88"/>
      <c r="AF77" s="88"/>
      <c r="AG77" s="88"/>
      <c r="AH77" s="88"/>
      <c r="AI77" s="88"/>
      <c r="AJ77" s="88"/>
      <c r="AK77" s="88"/>
      <c r="AL77" s="88"/>
      <c r="AM77" s="88"/>
      <c r="AN77" s="88"/>
      <c r="AO77" s="88"/>
    </row>
    <row r="78" spans="3:43" x14ac:dyDescent="0.35">
      <c r="E78" s="27" t="s">
        <v>252</v>
      </c>
      <c r="F78" s="332"/>
      <c r="G78" s="332"/>
      <c r="J78" s="311"/>
      <c r="K78" s="311"/>
      <c r="L78" s="311"/>
      <c r="M78" s="311"/>
      <c r="N78" s="311"/>
      <c r="O78" s="311"/>
      <c r="P78" s="311"/>
      <c r="Q78" s="311"/>
      <c r="R78" s="311"/>
      <c r="S78" s="311"/>
      <c r="T78" s="311"/>
      <c r="U78" s="311"/>
      <c r="V78" s="311"/>
      <c r="W78" s="311"/>
      <c r="X78" s="311"/>
      <c r="Y78" s="311"/>
      <c r="Z78" s="311"/>
      <c r="AA78" s="311"/>
      <c r="AB78" s="311"/>
      <c r="AC78" s="311"/>
      <c r="AD78" s="311"/>
      <c r="AE78" s="311"/>
      <c r="AF78" s="311"/>
      <c r="AG78" s="311"/>
      <c r="AH78" s="311"/>
      <c r="AI78" s="311"/>
      <c r="AJ78" s="311"/>
      <c r="AK78" s="311"/>
      <c r="AL78" s="311"/>
      <c r="AM78" s="311"/>
      <c r="AN78" s="311"/>
      <c r="AO78" s="311"/>
    </row>
    <row r="79" spans="3:43" x14ac:dyDescent="0.35">
      <c r="F79" s="68" t="s">
        <v>244</v>
      </c>
      <c r="G79" s="68" t="s">
        <v>204</v>
      </c>
      <c r="H79" s="19"/>
      <c r="I79" s="19"/>
      <c r="J79" s="304">
        <f t="shared" ref="J79:AO79" si="15">J33 * (1 - J$67)</f>
        <v>709.12772857439302</v>
      </c>
      <c r="K79" s="304">
        <f t="shared" si="15"/>
        <v>0</v>
      </c>
      <c r="L79" s="304">
        <f t="shared" si="15"/>
        <v>0</v>
      </c>
      <c r="M79" s="304">
        <f t="shared" si="15"/>
        <v>0.26210225688961636</v>
      </c>
      <c r="N79" s="304">
        <f t="shared" si="15"/>
        <v>1.1332456502214909</v>
      </c>
      <c r="O79" s="304">
        <f t="shared" si="15"/>
        <v>1.3282126085823107</v>
      </c>
      <c r="P79" s="304">
        <f t="shared" si="15"/>
        <v>3.9786549945914289</v>
      </c>
      <c r="Q79" s="304">
        <f t="shared" si="15"/>
        <v>0</v>
      </c>
      <c r="R79" s="304">
        <f t="shared" si="15"/>
        <v>0</v>
      </c>
      <c r="S79" s="304">
        <f t="shared" si="15"/>
        <v>10.950990130469441</v>
      </c>
      <c r="T79" s="304">
        <f t="shared" si="15"/>
        <v>17.032817192728196</v>
      </c>
      <c r="U79" s="304">
        <f t="shared" si="15"/>
        <v>10.265702618742512</v>
      </c>
      <c r="V79" s="304">
        <f t="shared" si="15"/>
        <v>22.74701957151105</v>
      </c>
      <c r="W79" s="304">
        <f t="shared" si="15"/>
        <v>0</v>
      </c>
      <c r="X79" s="304">
        <f t="shared" si="15"/>
        <v>0</v>
      </c>
      <c r="Y79" s="304">
        <f t="shared" si="15"/>
        <v>0</v>
      </c>
      <c r="Z79" s="304">
        <f t="shared" si="15"/>
        <v>0</v>
      </c>
      <c r="AA79" s="304">
        <f t="shared" si="15"/>
        <v>0</v>
      </c>
      <c r="AB79" s="304">
        <f t="shared" si="15"/>
        <v>0</v>
      </c>
      <c r="AC79" s="304">
        <f t="shared" si="15"/>
        <v>0</v>
      </c>
      <c r="AD79" s="304">
        <f t="shared" si="15"/>
        <v>0</v>
      </c>
      <c r="AE79" s="304">
        <f t="shared" si="15"/>
        <v>0</v>
      </c>
      <c r="AF79" s="304">
        <f t="shared" si="15"/>
        <v>0</v>
      </c>
      <c r="AG79" s="304">
        <f t="shared" si="15"/>
        <v>1.0084154789642281</v>
      </c>
      <c r="AH79" s="304">
        <f t="shared" si="15"/>
        <v>0</v>
      </c>
      <c r="AI79" s="304">
        <f t="shared" si="15"/>
        <v>0</v>
      </c>
      <c r="AJ79" s="304">
        <f t="shared" si="15"/>
        <v>0</v>
      </c>
      <c r="AK79" s="304">
        <f t="shared" si="15"/>
        <v>0</v>
      </c>
      <c r="AL79" s="304">
        <f t="shared" si="15"/>
        <v>0</v>
      </c>
      <c r="AM79" s="304">
        <f t="shared" si="15"/>
        <v>0</v>
      </c>
      <c r="AN79" s="304">
        <f t="shared" si="15"/>
        <v>0</v>
      </c>
      <c r="AO79" s="304">
        <f t="shared" si="15"/>
        <v>0</v>
      </c>
    </row>
    <row r="80" spans="3:43" x14ac:dyDescent="0.35">
      <c r="E80" s="23"/>
      <c r="F80" s="62" t="s">
        <v>245</v>
      </c>
      <c r="G80" s="62" t="s">
        <v>204</v>
      </c>
      <c r="J80" s="371">
        <f t="shared" ref="J80:AO80" si="16">J34 * (1 - J$67)</f>
        <v>3251.7566603467953</v>
      </c>
      <c r="K80" s="371">
        <f t="shared" si="16"/>
        <v>0</v>
      </c>
      <c r="L80" s="371">
        <f t="shared" si="16"/>
        <v>0</v>
      </c>
      <c r="M80" s="371">
        <f t="shared" si="16"/>
        <v>1.9821480080883427</v>
      </c>
      <c r="N80" s="371">
        <f t="shared" si="16"/>
        <v>8.5701688910191773</v>
      </c>
      <c r="O80" s="371">
        <f t="shared" si="16"/>
        <v>10.044606283295032</v>
      </c>
      <c r="P80" s="371">
        <f t="shared" si="16"/>
        <v>30.08857369633953</v>
      </c>
      <c r="Q80" s="371">
        <f t="shared" si="16"/>
        <v>0</v>
      </c>
      <c r="R80" s="371">
        <f t="shared" si="16"/>
        <v>0</v>
      </c>
      <c r="S80" s="371">
        <f t="shared" si="16"/>
        <v>75.896020235102029</v>
      </c>
      <c r="T80" s="371">
        <f t="shared" si="16"/>
        <v>118.04622439785517</v>
      </c>
      <c r="U80" s="371">
        <f t="shared" si="16"/>
        <v>71.146623674860564</v>
      </c>
      <c r="V80" s="371">
        <f t="shared" si="16"/>
        <v>157.64859954390786</v>
      </c>
      <c r="W80" s="371">
        <f t="shared" si="16"/>
        <v>0</v>
      </c>
      <c r="X80" s="371">
        <f t="shared" si="16"/>
        <v>0</v>
      </c>
      <c r="Y80" s="371">
        <f t="shared" si="16"/>
        <v>0</v>
      </c>
      <c r="Z80" s="371">
        <f t="shared" si="16"/>
        <v>0</v>
      </c>
      <c r="AA80" s="371">
        <f t="shared" si="16"/>
        <v>0</v>
      </c>
      <c r="AB80" s="371">
        <f t="shared" si="16"/>
        <v>0</v>
      </c>
      <c r="AC80" s="371">
        <f t="shared" si="16"/>
        <v>0</v>
      </c>
      <c r="AD80" s="371">
        <f t="shared" si="16"/>
        <v>0</v>
      </c>
      <c r="AE80" s="371">
        <f t="shared" si="16"/>
        <v>0</v>
      </c>
      <c r="AF80" s="371">
        <f t="shared" si="16"/>
        <v>0</v>
      </c>
      <c r="AG80" s="371">
        <f t="shared" si="16"/>
        <v>54.610787193879418</v>
      </c>
      <c r="AH80" s="371">
        <f t="shared" si="16"/>
        <v>0</v>
      </c>
      <c r="AI80" s="371">
        <f t="shared" si="16"/>
        <v>0</v>
      </c>
      <c r="AJ80" s="371">
        <f t="shared" si="16"/>
        <v>0</v>
      </c>
      <c r="AK80" s="371">
        <f t="shared" si="16"/>
        <v>0</v>
      </c>
      <c r="AL80" s="371">
        <f t="shared" si="16"/>
        <v>0</v>
      </c>
      <c r="AM80" s="371">
        <f t="shared" si="16"/>
        <v>0</v>
      </c>
      <c r="AN80" s="371">
        <f t="shared" si="16"/>
        <v>0</v>
      </c>
      <c r="AO80" s="371">
        <f t="shared" si="16"/>
        <v>0</v>
      </c>
    </row>
    <row r="81" spans="5:41" x14ac:dyDescent="0.35">
      <c r="E81" s="23"/>
      <c r="F81" s="62" t="s">
        <v>246</v>
      </c>
      <c r="G81" s="62" t="s">
        <v>204</v>
      </c>
      <c r="J81" s="371">
        <f t="shared" ref="J81:AO81" si="17">J35 * (1 - J$67)</f>
        <v>2648.8294209327046</v>
      </c>
      <c r="K81" s="371">
        <f t="shared" si="17"/>
        <v>0</v>
      </c>
      <c r="L81" s="371">
        <f t="shared" si="17"/>
        <v>0</v>
      </c>
      <c r="M81" s="371">
        <f t="shared" si="17"/>
        <v>1.1912133734832835</v>
      </c>
      <c r="N81" s="371">
        <f t="shared" si="17"/>
        <v>5.1504225488379589</v>
      </c>
      <c r="O81" s="371">
        <f t="shared" si="17"/>
        <v>6.0365165906934521</v>
      </c>
      <c r="P81" s="371">
        <f t="shared" si="17"/>
        <v>18.082358749125035</v>
      </c>
      <c r="Q81" s="371">
        <f t="shared" si="17"/>
        <v>0</v>
      </c>
      <c r="R81" s="371">
        <f t="shared" si="17"/>
        <v>0</v>
      </c>
      <c r="S81" s="371">
        <f t="shared" si="17"/>
        <v>60.636429302291482</v>
      </c>
      <c r="T81" s="371">
        <f t="shared" si="17"/>
        <v>94.311948346303922</v>
      </c>
      <c r="U81" s="371">
        <f t="shared" si="17"/>
        <v>56.841942478587995</v>
      </c>
      <c r="V81" s="371">
        <f t="shared" si="17"/>
        <v>125.95190276430678</v>
      </c>
      <c r="W81" s="371">
        <f t="shared" si="17"/>
        <v>0</v>
      </c>
      <c r="X81" s="371">
        <f t="shared" si="17"/>
        <v>0</v>
      </c>
      <c r="Y81" s="371">
        <f t="shared" si="17"/>
        <v>0</v>
      </c>
      <c r="Z81" s="371">
        <f t="shared" si="17"/>
        <v>0</v>
      </c>
      <c r="AA81" s="371">
        <f t="shared" si="17"/>
        <v>0</v>
      </c>
      <c r="AB81" s="371">
        <f t="shared" si="17"/>
        <v>0</v>
      </c>
      <c r="AC81" s="371">
        <f t="shared" si="17"/>
        <v>0</v>
      </c>
      <c r="AD81" s="371">
        <f t="shared" si="17"/>
        <v>0</v>
      </c>
      <c r="AE81" s="371">
        <f t="shared" si="17"/>
        <v>0</v>
      </c>
      <c r="AF81" s="371">
        <f t="shared" si="17"/>
        <v>0</v>
      </c>
      <c r="AG81" s="371">
        <f t="shared" si="17"/>
        <v>49.252092610926177</v>
      </c>
      <c r="AH81" s="371">
        <f t="shared" si="17"/>
        <v>0</v>
      </c>
      <c r="AI81" s="371">
        <f t="shared" si="17"/>
        <v>0</v>
      </c>
      <c r="AJ81" s="371">
        <f t="shared" si="17"/>
        <v>0</v>
      </c>
      <c r="AK81" s="371">
        <f t="shared" si="17"/>
        <v>0</v>
      </c>
      <c r="AL81" s="371">
        <f t="shared" si="17"/>
        <v>0</v>
      </c>
      <c r="AM81" s="371">
        <f t="shared" si="17"/>
        <v>0</v>
      </c>
      <c r="AN81" s="371">
        <f t="shared" si="17"/>
        <v>0</v>
      </c>
      <c r="AO81" s="371">
        <f t="shared" si="17"/>
        <v>0</v>
      </c>
    </row>
    <row r="82" spans="5:41" x14ac:dyDescent="0.35">
      <c r="E82" s="23"/>
      <c r="F82" s="62" t="s">
        <v>209</v>
      </c>
      <c r="G82" s="62" t="s">
        <v>209</v>
      </c>
      <c r="J82" s="371">
        <f t="shared" ref="J82:AO82" si="18">J36 * (1 - J$67)</f>
        <v>2365.3360452130523</v>
      </c>
      <c r="K82" s="371">
        <f t="shared" si="18"/>
        <v>0</v>
      </c>
      <c r="L82" s="371">
        <f t="shared" si="18"/>
        <v>0</v>
      </c>
      <c r="M82" s="371">
        <f t="shared" si="18"/>
        <v>6.7685828534660137</v>
      </c>
      <c r="N82" s="371">
        <f t="shared" si="18"/>
        <v>5.3651932606150137</v>
      </c>
      <c r="O82" s="371">
        <f t="shared" si="18"/>
        <v>2.5330706962610803</v>
      </c>
      <c r="P82" s="371">
        <f t="shared" si="18"/>
        <v>2.4405673641815113</v>
      </c>
      <c r="Q82" s="371">
        <f t="shared" si="18"/>
        <v>0</v>
      </c>
      <c r="R82" s="371">
        <f t="shared" si="18"/>
        <v>0</v>
      </c>
      <c r="S82" s="371">
        <f t="shared" si="18"/>
        <v>4.1936721537383965</v>
      </c>
      <c r="T82" s="371">
        <f t="shared" si="18"/>
        <v>3.1362932773684591</v>
      </c>
      <c r="U82" s="371">
        <f t="shared" si="18"/>
        <v>1.1877183372475879</v>
      </c>
      <c r="V82" s="371">
        <f t="shared" si="18"/>
        <v>1.195864553552441</v>
      </c>
      <c r="W82" s="371">
        <f t="shared" si="18"/>
        <v>0</v>
      </c>
      <c r="X82" s="371">
        <f t="shared" si="18"/>
        <v>0</v>
      </c>
      <c r="Y82" s="371">
        <f t="shared" si="18"/>
        <v>0</v>
      </c>
      <c r="Z82" s="371">
        <f t="shared" si="18"/>
        <v>0</v>
      </c>
      <c r="AA82" s="371">
        <f t="shared" si="18"/>
        <v>0</v>
      </c>
      <c r="AB82" s="371">
        <f t="shared" si="18"/>
        <v>0</v>
      </c>
      <c r="AC82" s="371">
        <f t="shared" si="18"/>
        <v>0</v>
      </c>
      <c r="AD82" s="371">
        <f t="shared" si="18"/>
        <v>0</v>
      </c>
      <c r="AE82" s="371">
        <f t="shared" si="18"/>
        <v>0</v>
      </c>
      <c r="AF82" s="371">
        <f t="shared" si="18"/>
        <v>0</v>
      </c>
      <c r="AG82" s="371">
        <f t="shared" si="18"/>
        <v>0</v>
      </c>
      <c r="AH82" s="371">
        <f t="shared" si="18"/>
        <v>0</v>
      </c>
      <c r="AI82" s="371">
        <f t="shared" si="18"/>
        <v>0</v>
      </c>
      <c r="AJ82" s="371">
        <f t="shared" si="18"/>
        <v>0</v>
      </c>
      <c r="AK82" s="371">
        <f t="shared" si="18"/>
        <v>0</v>
      </c>
      <c r="AL82" s="371">
        <f t="shared" si="18"/>
        <v>0</v>
      </c>
      <c r="AM82" s="371">
        <f t="shared" si="18"/>
        <v>0</v>
      </c>
      <c r="AN82" s="371">
        <f t="shared" si="18"/>
        <v>0</v>
      </c>
      <c r="AO82" s="371">
        <f t="shared" si="18"/>
        <v>0</v>
      </c>
    </row>
    <row r="83" spans="5:41" x14ac:dyDescent="0.35">
      <c r="E83" s="23"/>
      <c r="F83" s="62" t="s">
        <v>247</v>
      </c>
      <c r="G83" s="62" t="s">
        <v>248</v>
      </c>
      <c r="J83" s="371">
        <f t="shared" ref="J83:AO83" si="19">J37 * (1 - J$67)</f>
        <v>0</v>
      </c>
      <c r="K83" s="371">
        <f t="shared" si="19"/>
        <v>0</v>
      </c>
      <c r="L83" s="371">
        <f t="shared" si="19"/>
        <v>0</v>
      </c>
      <c r="M83" s="371">
        <f t="shared" si="19"/>
        <v>0</v>
      </c>
      <c r="N83" s="371">
        <f t="shared" si="19"/>
        <v>0</v>
      </c>
      <c r="O83" s="371">
        <f t="shared" si="19"/>
        <v>0</v>
      </c>
      <c r="P83" s="371">
        <f t="shared" si="19"/>
        <v>0</v>
      </c>
      <c r="Q83" s="371">
        <f t="shared" si="19"/>
        <v>0</v>
      </c>
      <c r="R83" s="371">
        <f t="shared" si="19"/>
        <v>0</v>
      </c>
      <c r="S83" s="371">
        <f t="shared" si="19"/>
        <v>146.4024432894864</v>
      </c>
      <c r="T83" s="371">
        <f t="shared" si="19"/>
        <v>303.04770455310234</v>
      </c>
      <c r="U83" s="371">
        <f t="shared" si="19"/>
        <v>185.86828855257099</v>
      </c>
      <c r="V83" s="371">
        <f t="shared" si="19"/>
        <v>377.69622228380234</v>
      </c>
      <c r="W83" s="371">
        <f t="shared" si="19"/>
        <v>0</v>
      </c>
      <c r="X83" s="371">
        <f t="shared" si="19"/>
        <v>0</v>
      </c>
      <c r="Y83" s="371">
        <f t="shared" si="19"/>
        <v>0</v>
      </c>
      <c r="Z83" s="371">
        <f t="shared" si="19"/>
        <v>0</v>
      </c>
      <c r="AA83" s="371">
        <f t="shared" si="19"/>
        <v>0</v>
      </c>
      <c r="AB83" s="371">
        <f t="shared" si="19"/>
        <v>0</v>
      </c>
      <c r="AC83" s="371">
        <f t="shared" si="19"/>
        <v>0</v>
      </c>
      <c r="AD83" s="371">
        <f t="shared" si="19"/>
        <v>0</v>
      </c>
      <c r="AE83" s="371">
        <f t="shared" si="19"/>
        <v>0</v>
      </c>
      <c r="AF83" s="371">
        <f t="shared" si="19"/>
        <v>0</v>
      </c>
      <c r="AG83" s="371">
        <f t="shared" si="19"/>
        <v>0</v>
      </c>
      <c r="AH83" s="371">
        <f t="shared" si="19"/>
        <v>0</v>
      </c>
      <c r="AI83" s="371">
        <f t="shared" si="19"/>
        <v>0</v>
      </c>
      <c r="AJ83" s="371">
        <f t="shared" si="19"/>
        <v>0</v>
      </c>
      <c r="AK83" s="371">
        <f t="shared" si="19"/>
        <v>0</v>
      </c>
      <c r="AL83" s="371">
        <f t="shared" si="19"/>
        <v>0</v>
      </c>
      <c r="AM83" s="371">
        <f t="shared" si="19"/>
        <v>0</v>
      </c>
      <c r="AN83" s="371">
        <f t="shared" si="19"/>
        <v>0</v>
      </c>
      <c r="AO83" s="371">
        <f t="shared" si="19"/>
        <v>0</v>
      </c>
    </row>
    <row r="84" spans="5:41" x14ac:dyDescent="0.35">
      <c r="E84" s="23"/>
      <c r="F84" s="62" t="s">
        <v>249</v>
      </c>
      <c r="G84" s="62" t="s">
        <v>248</v>
      </c>
      <c r="J84" s="371">
        <f t="shared" ref="J84:AO84" si="20">J38 * (1 - J$67)</f>
        <v>0</v>
      </c>
      <c r="K84" s="371">
        <f t="shared" si="20"/>
        <v>0</v>
      </c>
      <c r="L84" s="371">
        <f t="shared" si="20"/>
        <v>0</v>
      </c>
      <c r="M84" s="371">
        <f t="shared" si="20"/>
        <v>0</v>
      </c>
      <c r="N84" s="371">
        <f t="shared" si="20"/>
        <v>0</v>
      </c>
      <c r="O84" s="371">
        <f t="shared" si="20"/>
        <v>0</v>
      </c>
      <c r="P84" s="371">
        <f t="shared" si="20"/>
        <v>0</v>
      </c>
      <c r="Q84" s="371">
        <f t="shared" si="20"/>
        <v>0</v>
      </c>
      <c r="R84" s="371">
        <f t="shared" si="20"/>
        <v>0</v>
      </c>
      <c r="S84" s="371">
        <f t="shared" si="20"/>
        <v>4.0665110587432727</v>
      </c>
      <c r="T84" s="371">
        <f t="shared" si="20"/>
        <v>8.4175292037660494</v>
      </c>
      <c r="U84" s="371">
        <f t="shared" si="20"/>
        <v>5.1627242953464725</v>
      </c>
      <c r="V84" s="371">
        <f t="shared" si="20"/>
        <v>10.490985192956391</v>
      </c>
      <c r="W84" s="371">
        <f t="shared" si="20"/>
        <v>0</v>
      </c>
      <c r="X84" s="371">
        <f t="shared" si="20"/>
        <v>0</v>
      </c>
      <c r="Y84" s="371">
        <f t="shared" si="20"/>
        <v>0</v>
      </c>
      <c r="Z84" s="371">
        <f t="shared" si="20"/>
        <v>0</v>
      </c>
      <c r="AA84" s="371">
        <f t="shared" si="20"/>
        <v>0</v>
      </c>
      <c r="AB84" s="371">
        <f t="shared" si="20"/>
        <v>0</v>
      </c>
      <c r="AC84" s="371">
        <f t="shared" si="20"/>
        <v>0</v>
      </c>
      <c r="AD84" s="371">
        <f t="shared" si="20"/>
        <v>0</v>
      </c>
      <c r="AE84" s="371">
        <f t="shared" si="20"/>
        <v>0</v>
      </c>
      <c r="AF84" s="371">
        <f t="shared" si="20"/>
        <v>0</v>
      </c>
      <c r="AG84" s="371">
        <f t="shared" si="20"/>
        <v>0</v>
      </c>
      <c r="AH84" s="371">
        <f t="shared" si="20"/>
        <v>0</v>
      </c>
      <c r="AI84" s="371">
        <f t="shared" si="20"/>
        <v>0</v>
      </c>
      <c r="AJ84" s="371">
        <f t="shared" si="20"/>
        <v>0</v>
      </c>
      <c r="AK84" s="371">
        <f t="shared" si="20"/>
        <v>0</v>
      </c>
      <c r="AL84" s="371">
        <f t="shared" si="20"/>
        <v>0</v>
      </c>
      <c r="AM84" s="371">
        <f t="shared" si="20"/>
        <v>0</v>
      </c>
      <c r="AN84" s="371">
        <f t="shared" si="20"/>
        <v>0</v>
      </c>
      <c r="AO84" s="371">
        <f t="shared" si="20"/>
        <v>0</v>
      </c>
    </row>
    <row r="85" spans="5:41" x14ac:dyDescent="0.35">
      <c r="E85" s="23"/>
      <c r="F85" s="70" t="s">
        <v>250</v>
      </c>
      <c r="G85" s="70" t="s">
        <v>251</v>
      </c>
      <c r="H85" s="28"/>
      <c r="I85" s="28"/>
      <c r="J85" s="305">
        <f t="shared" ref="J85:AO85" si="21">J39 * (1 - J$67)</f>
        <v>0</v>
      </c>
      <c r="K85" s="305">
        <f t="shared" si="21"/>
        <v>0</v>
      </c>
      <c r="L85" s="305">
        <f t="shared" si="21"/>
        <v>0</v>
      </c>
      <c r="M85" s="305">
        <f t="shared" si="21"/>
        <v>0</v>
      </c>
      <c r="N85" s="305">
        <f t="shared" si="21"/>
        <v>0</v>
      </c>
      <c r="O85" s="305">
        <f t="shared" si="21"/>
        <v>0</v>
      </c>
      <c r="P85" s="305">
        <f t="shared" si="21"/>
        <v>0</v>
      </c>
      <c r="Q85" s="305">
        <f t="shared" si="21"/>
        <v>0</v>
      </c>
      <c r="R85" s="305">
        <f t="shared" si="21"/>
        <v>0</v>
      </c>
      <c r="S85" s="305">
        <f t="shared" si="21"/>
        <v>8.3266516575205927</v>
      </c>
      <c r="T85" s="305">
        <f t="shared" si="21"/>
        <v>12.951005691756178</v>
      </c>
      <c r="U85" s="305">
        <f t="shared" si="21"/>
        <v>7.8055891483395534</v>
      </c>
      <c r="V85" s="305">
        <f t="shared" si="21"/>
        <v>17.29583407182346</v>
      </c>
      <c r="W85" s="305">
        <f t="shared" si="21"/>
        <v>0</v>
      </c>
      <c r="X85" s="305">
        <f t="shared" si="21"/>
        <v>0</v>
      </c>
      <c r="Y85" s="305">
        <f t="shared" si="21"/>
        <v>0</v>
      </c>
      <c r="Z85" s="305">
        <f t="shared" si="21"/>
        <v>0</v>
      </c>
      <c r="AA85" s="305">
        <f t="shared" si="21"/>
        <v>0</v>
      </c>
      <c r="AB85" s="305">
        <f t="shared" si="21"/>
        <v>0</v>
      </c>
      <c r="AC85" s="305">
        <f t="shared" si="21"/>
        <v>0</v>
      </c>
      <c r="AD85" s="305">
        <f t="shared" si="21"/>
        <v>0</v>
      </c>
      <c r="AE85" s="305">
        <f t="shared" si="21"/>
        <v>0</v>
      </c>
      <c r="AF85" s="305">
        <f t="shared" si="21"/>
        <v>0</v>
      </c>
      <c r="AG85" s="305">
        <f t="shared" si="21"/>
        <v>0</v>
      </c>
      <c r="AH85" s="305">
        <f t="shared" si="21"/>
        <v>0</v>
      </c>
      <c r="AI85" s="305">
        <f t="shared" si="21"/>
        <v>0</v>
      </c>
      <c r="AJ85" s="305">
        <f t="shared" si="21"/>
        <v>0</v>
      </c>
      <c r="AK85" s="305">
        <f t="shared" si="21"/>
        <v>0</v>
      </c>
      <c r="AL85" s="305">
        <f t="shared" si="21"/>
        <v>0</v>
      </c>
      <c r="AM85" s="305">
        <f t="shared" si="21"/>
        <v>0</v>
      </c>
      <c r="AN85" s="305">
        <f t="shared" si="21"/>
        <v>0</v>
      </c>
      <c r="AO85" s="305">
        <f t="shared" si="21"/>
        <v>0</v>
      </c>
    </row>
    <row r="86" spans="5:41" s="249" customFormat="1" x14ac:dyDescent="0.35">
      <c r="E86" s="253"/>
      <c r="F86" s="225"/>
      <c r="G86" s="225"/>
      <c r="J86" s="88"/>
      <c r="K86" s="88"/>
      <c r="L86" s="88"/>
      <c r="M86" s="88"/>
      <c r="N86" s="88"/>
      <c r="O86" s="88"/>
      <c r="P86" s="88"/>
      <c r="Q86" s="88"/>
      <c r="R86" s="88"/>
      <c r="S86" s="88"/>
      <c r="T86" s="88"/>
      <c r="U86" s="88"/>
      <c r="V86" s="88"/>
      <c r="W86" s="88"/>
      <c r="X86" s="88"/>
      <c r="Y86" s="88"/>
      <c r="Z86" s="88"/>
      <c r="AA86" s="88"/>
      <c r="AB86" s="88"/>
      <c r="AC86" s="88"/>
      <c r="AD86" s="88"/>
      <c r="AE86" s="88"/>
      <c r="AF86" s="88"/>
      <c r="AG86" s="88"/>
      <c r="AH86" s="88"/>
      <c r="AI86" s="88"/>
      <c r="AJ86" s="88"/>
      <c r="AK86" s="88"/>
      <c r="AL86" s="88"/>
      <c r="AM86" s="88"/>
      <c r="AN86" s="88"/>
      <c r="AO86" s="88"/>
    </row>
    <row r="87" spans="5:41" x14ac:dyDescent="0.35">
      <c r="E87" s="27" t="s">
        <v>1227</v>
      </c>
      <c r="F87" s="332"/>
      <c r="G87" s="332"/>
      <c r="J87" s="311"/>
      <c r="K87" s="311"/>
      <c r="L87" s="311"/>
      <c r="M87" s="311"/>
      <c r="N87" s="311"/>
      <c r="O87" s="311"/>
      <c r="P87" s="311"/>
      <c r="Q87" s="311"/>
      <c r="R87" s="311"/>
      <c r="S87" s="311"/>
      <c r="T87" s="311"/>
      <c r="U87" s="311"/>
      <c r="V87" s="311"/>
      <c r="W87" s="311"/>
      <c r="X87" s="311"/>
      <c r="Y87" s="311"/>
      <c r="Z87" s="311"/>
      <c r="AA87" s="311"/>
      <c r="AB87" s="311"/>
      <c r="AC87" s="311"/>
      <c r="AD87" s="311"/>
      <c r="AE87" s="311"/>
      <c r="AF87" s="311"/>
      <c r="AG87" s="311"/>
      <c r="AH87" s="311"/>
      <c r="AI87" s="311"/>
      <c r="AJ87" s="311"/>
      <c r="AK87" s="311"/>
      <c r="AL87" s="311"/>
      <c r="AM87" s="311"/>
      <c r="AN87" s="311"/>
      <c r="AO87" s="311"/>
    </row>
    <row r="88" spans="5:41" x14ac:dyDescent="0.35">
      <c r="E88" s="23"/>
      <c r="F88" s="68" t="s">
        <v>244</v>
      </c>
      <c r="G88" s="68" t="s">
        <v>204</v>
      </c>
      <c r="H88" s="19"/>
      <c r="I88" s="19"/>
      <c r="J88" s="304">
        <f t="shared" ref="J88:AO88" si="22">J55 * J$65</f>
        <v>565.85180136839506</v>
      </c>
      <c r="K88" s="304">
        <f t="shared" si="22"/>
        <v>0</v>
      </c>
      <c r="L88" s="304">
        <f t="shared" si="22"/>
        <v>0</v>
      </c>
      <c r="M88" s="304">
        <f t="shared" si="22"/>
        <v>5.8501073378129744</v>
      </c>
      <c r="N88" s="304">
        <f t="shared" si="22"/>
        <v>25.293977902286514</v>
      </c>
      <c r="O88" s="304">
        <f t="shared" si="22"/>
        <v>29.645629228272842</v>
      </c>
      <c r="P88" s="304">
        <f t="shared" si="22"/>
        <v>88.803351236643465</v>
      </c>
      <c r="Q88" s="304">
        <f t="shared" si="22"/>
        <v>0</v>
      </c>
      <c r="R88" s="304">
        <f t="shared" si="22"/>
        <v>0</v>
      </c>
      <c r="S88" s="304">
        <f t="shared" si="22"/>
        <v>33.772463007965698</v>
      </c>
      <c r="T88" s="304">
        <f t="shared" si="22"/>
        <v>52.528600766640999</v>
      </c>
      <c r="U88" s="304">
        <f t="shared" si="22"/>
        <v>31.659060761786662</v>
      </c>
      <c r="V88" s="304">
        <f t="shared" si="22"/>
        <v>70.150997112385937</v>
      </c>
      <c r="W88" s="304">
        <f t="shared" si="22"/>
        <v>0</v>
      </c>
      <c r="X88" s="304">
        <f t="shared" si="22"/>
        <v>0</v>
      </c>
      <c r="Y88" s="304">
        <f t="shared" si="22"/>
        <v>0</v>
      </c>
      <c r="Z88" s="304">
        <f t="shared" si="22"/>
        <v>0</v>
      </c>
      <c r="AA88" s="304">
        <f t="shared" si="22"/>
        <v>0</v>
      </c>
      <c r="AB88" s="304">
        <f t="shared" si="22"/>
        <v>0</v>
      </c>
      <c r="AC88" s="304">
        <f t="shared" si="22"/>
        <v>0</v>
      </c>
      <c r="AD88" s="304">
        <f t="shared" si="22"/>
        <v>0</v>
      </c>
      <c r="AE88" s="304">
        <f t="shared" si="22"/>
        <v>0</v>
      </c>
      <c r="AF88" s="304">
        <f t="shared" si="22"/>
        <v>0</v>
      </c>
      <c r="AG88" s="304">
        <f t="shared" si="22"/>
        <v>5.4710880918769051</v>
      </c>
      <c r="AH88" s="304">
        <f t="shared" si="22"/>
        <v>0.19132845833369946</v>
      </c>
      <c r="AI88" s="304">
        <f t="shared" si="22"/>
        <v>0</v>
      </c>
      <c r="AJ88" s="304">
        <f t="shared" si="22"/>
        <v>4.185536999076751</v>
      </c>
      <c r="AK88" s="304">
        <f t="shared" si="22"/>
        <v>0</v>
      </c>
      <c r="AL88" s="304">
        <f t="shared" si="22"/>
        <v>0</v>
      </c>
      <c r="AM88" s="304">
        <f t="shared" si="22"/>
        <v>0</v>
      </c>
      <c r="AN88" s="304">
        <f t="shared" si="22"/>
        <v>0</v>
      </c>
      <c r="AO88" s="304">
        <f t="shared" si="22"/>
        <v>0</v>
      </c>
    </row>
    <row r="89" spans="5:41" x14ac:dyDescent="0.35">
      <c r="E89" s="23"/>
      <c r="F89" s="62" t="s">
        <v>245</v>
      </c>
      <c r="G89" s="62" t="s">
        <v>204</v>
      </c>
      <c r="J89" s="371">
        <f t="shared" ref="J89:AO89" si="23">J56 * J$65</f>
        <v>2690.1671544197811</v>
      </c>
      <c r="K89" s="371">
        <f t="shared" si="23"/>
        <v>0.62731718790088298</v>
      </c>
      <c r="L89" s="371">
        <f t="shared" si="23"/>
        <v>0</v>
      </c>
      <c r="M89" s="371">
        <f t="shared" si="23"/>
        <v>42.358681082533238</v>
      </c>
      <c r="N89" s="371">
        <f t="shared" si="23"/>
        <v>183.14527946287919</v>
      </c>
      <c r="O89" s="371">
        <f t="shared" si="23"/>
        <v>214.65413905394928</v>
      </c>
      <c r="P89" s="371">
        <f t="shared" si="23"/>
        <v>642.99552416407664</v>
      </c>
      <c r="Q89" s="371">
        <f t="shared" si="23"/>
        <v>0.60833892648446319</v>
      </c>
      <c r="R89" s="371">
        <f t="shared" si="23"/>
        <v>0</v>
      </c>
      <c r="S89" s="371">
        <f t="shared" si="23"/>
        <v>217.9686627309072</v>
      </c>
      <c r="T89" s="371">
        <f t="shared" si="23"/>
        <v>339.02143475676922</v>
      </c>
      <c r="U89" s="371">
        <f t="shared" si="23"/>
        <v>204.3286903870634</v>
      </c>
      <c r="V89" s="371">
        <f t="shared" si="23"/>
        <v>452.75699987353505</v>
      </c>
      <c r="W89" s="371">
        <f t="shared" si="23"/>
        <v>0</v>
      </c>
      <c r="X89" s="371">
        <f t="shared" si="23"/>
        <v>0</v>
      </c>
      <c r="Y89" s="371">
        <f t="shared" si="23"/>
        <v>0</v>
      </c>
      <c r="Z89" s="371">
        <f t="shared" si="23"/>
        <v>0</v>
      </c>
      <c r="AA89" s="371">
        <f t="shared" si="23"/>
        <v>0</v>
      </c>
      <c r="AB89" s="371">
        <f t="shared" si="23"/>
        <v>0</v>
      </c>
      <c r="AC89" s="371">
        <f t="shared" si="23"/>
        <v>0</v>
      </c>
      <c r="AD89" s="371">
        <f t="shared" si="23"/>
        <v>0</v>
      </c>
      <c r="AE89" s="371">
        <f t="shared" si="23"/>
        <v>0</v>
      </c>
      <c r="AF89" s="371">
        <f t="shared" si="23"/>
        <v>0</v>
      </c>
      <c r="AG89" s="371">
        <f t="shared" si="23"/>
        <v>47.370818443251551</v>
      </c>
      <c r="AH89" s="371">
        <f t="shared" si="23"/>
        <v>1.607787566266532</v>
      </c>
      <c r="AI89" s="371">
        <f t="shared" si="23"/>
        <v>0</v>
      </c>
      <c r="AJ89" s="371">
        <f t="shared" si="23"/>
        <v>29.572200398199875</v>
      </c>
      <c r="AK89" s="371">
        <f t="shared" si="23"/>
        <v>0</v>
      </c>
      <c r="AL89" s="371">
        <f t="shared" si="23"/>
        <v>0</v>
      </c>
      <c r="AM89" s="371">
        <f t="shared" si="23"/>
        <v>0</v>
      </c>
      <c r="AN89" s="371">
        <f t="shared" si="23"/>
        <v>0</v>
      </c>
      <c r="AO89" s="371">
        <f t="shared" si="23"/>
        <v>0</v>
      </c>
    </row>
    <row r="90" spans="5:41" x14ac:dyDescent="0.35">
      <c r="E90" s="23"/>
      <c r="F90" s="62" t="s">
        <v>246</v>
      </c>
      <c r="G90" s="62" t="s">
        <v>204</v>
      </c>
      <c r="J90" s="371">
        <f t="shared" ref="J90:AO90" si="24">J57 * J$65</f>
        <v>2223.3344545772193</v>
      </c>
      <c r="K90" s="371">
        <f t="shared" si="24"/>
        <v>1.863418423322861</v>
      </c>
      <c r="L90" s="371">
        <f t="shared" si="24"/>
        <v>0</v>
      </c>
      <c r="M90" s="371">
        <f t="shared" si="24"/>
        <v>28.811482152318749</v>
      </c>
      <c r="N90" s="371">
        <f t="shared" si="24"/>
        <v>124.57155925711855</v>
      </c>
      <c r="O90" s="371">
        <f t="shared" si="24"/>
        <v>146.00322149370257</v>
      </c>
      <c r="P90" s="371">
        <f t="shared" si="24"/>
        <v>437.35200424154061</v>
      </c>
      <c r="Q90" s="371">
        <f t="shared" si="24"/>
        <v>1.3261913204089242</v>
      </c>
      <c r="R90" s="371">
        <f t="shared" si="24"/>
        <v>0</v>
      </c>
      <c r="S90" s="371">
        <f t="shared" si="24"/>
        <v>164.01625702774945</v>
      </c>
      <c r="T90" s="371">
        <f t="shared" si="24"/>
        <v>255.1056013479778</v>
      </c>
      <c r="U90" s="371">
        <f t="shared" si="24"/>
        <v>153.75250084477378</v>
      </c>
      <c r="V90" s="371">
        <f t="shared" si="24"/>
        <v>340.68892074659084</v>
      </c>
      <c r="W90" s="371">
        <f t="shared" si="24"/>
        <v>0</v>
      </c>
      <c r="X90" s="371">
        <f t="shared" si="24"/>
        <v>0</v>
      </c>
      <c r="Y90" s="371">
        <f t="shared" si="24"/>
        <v>0</v>
      </c>
      <c r="Z90" s="371">
        <f t="shared" si="24"/>
        <v>0</v>
      </c>
      <c r="AA90" s="371">
        <f t="shared" si="24"/>
        <v>0</v>
      </c>
      <c r="AB90" s="371">
        <f t="shared" si="24"/>
        <v>0</v>
      </c>
      <c r="AC90" s="371">
        <f t="shared" si="24"/>
        <v>0</v>
      </c>
      <c r="AD90" s="371">
        <f t="shared" si="24"/>
        <v>0</v>
      </c>
      <c r="AE90" s="371">
        <f t="shared" si="24"/>
        <v>0</v>
      </c>
      <c r="AF90" s="371">
        <f t="shared" si="24"/>
        <v>0</v>
      </c>
      <c r="AG90" s="371">
        <f t="shared" si="24"/>
        <v>92.683551347341478</v>
      </c>
      <c r="AH90" s="371">
        <f t="shared" si="24"/>
        <v>0.45673799088842004</v>
      </c>
      <c r="AI90" s="371">
        <f t="shared" si="24"/>
        <v>0</v>
      </c>
      <c r="AJ90" s="371">
        <f t="shared" si="24"/>
        <v>24.174763689709756</v>
      </c>
      <c r="AK90" s="371">
        <f t="shared" si="24"/>
        <v>0</v>
      </c>
      <c r="AL90" s="371">
        <f t="shared" si="24"/>
        <v>0</v>
      </c>
      <c r="AM90" s="371">
        <f t="shared" si="24"/>
        <v>0</v>
      </c>
      <c r="AN90" s="371">
        <f t="shared" si="24"/>
        <v>0</v>
      </c>
      <c r="AO90" s="371">
        <f t="shared" si="24"/>
        <v>0</v>
      </c>
    </row>
    <row r="91" spans="5:41" x14ac:dyDescent="0.35">
      <c r="E91" s="23"/>
      <c r="F91" s="62" t="s">
        <v>209</v>
      </c>
      <c r="G91" s="62" t="s">
        <v>209</v>
      </c>
      <c r="J91" s="371">
        <f t="shared" ref="J91:AO91" si="25">J58 * J$65</f>
        <v>1793.2598500581169</v>
      </c>
      <c r="K91" s="371">
        <f t="shared" si="25"/>
        <v>0</v>
      </c>
      <c r="L91" s="371">
        <f t="shared" si="25"/>
        <v>0</v>
      </c>
      <c r="M91" s="371">
        <f t="shared" si="25"/>
        <v>54.564618826992344</v>
      </c>
      <c r="N91" s="371">
        <f t="shared" si="25"/>
        <v>43.251258282034172</v>
      </c>
      <c r="O91" s="371">
        <f t="shared" si="25"/>
        <v>20.420232712750668</v>
      </c>
      <c r="P91" s="371">
        <f t="shared" si="25"/>
        <v>19.674521363060425</v>
      </c>
      <c r="Q91" s="371">
        <f t="shared" si="25"/>
        <v>0</v>
      </c>
      <c r="R91" s="371">
        <f t="shared" si="25"/>
        <v>0</v>
      </c>
      <c r="S91" s="371">
        <f t="shared" si="25"/>
        <v>4.5580681612139751</v>
      </c>
      <c r="T91" s="371">
        <f t="shared" si="25"/>
        <v>3.4088116590275455</v>
      </c>
      <c r="U91" s="371">
        <f t="shared" si="25"/>
        <v>1.29092140230186</v>
      </c>
      <c r="V91" s="371">
        <f t="shared" si="25"/>
        <v>1.2997754585590744</v>
      </c>
      <c r="W91" s="371">
        <f t="shared" si="25"/>
        <v>0</v>
      </c>
      <c r="X91" s="371">
        <f t="shared" si="25"/>
        <v>0</v>
      </c>
      <c r="Y91" s="371">
        <f t="shared" si="25"/>
        <v>0</v>
      </c>
      <c r="Z91" s="371">
        <f t="shared" si="25"/>
        <v>0</v>
      </c>
      <c r="AA91" s="371">
        <f t="shared" si="25"/>
        <v>0</v>
      </c>
      <c r="AB91" s="371">
        <f t="shared" si="25"/>
        <v>0</v>
      </c>
      <c r="AC91" s="371">
        <f t="shared" si="25"/>
        <v>0</v>
      </c>
      <c r="AD91" s="371">
        <f t="shared" si="25"/>
        <v>0</v>
      </c>
      <c r="AE91" s="371">
        <f t="shared" si="25"/>
        <v>0</v>
      </c>
      <c r="AF91" s="371">
        <f t="shared" si="25"/>
        <v>0</v>
      </c>
      <c r="AG91" s="371">
        <f t="shared" si="25"/>
        <v>7.031099643225272E-2</v>
      </c>
      <c r="AH91" s="371">
        <f t="shared" si="25"/>
        <v>0</v>
      </c>
      <c r="AI91" s="371">
        <f t="shared" si="25"/>
        <v>0</v>
      </c>
      <c r="AJ91" s="371">
        <f t="shared" si="25"/>
        <v>0.70397694297591307</v>
      </c>
      <c r="AK91" s="371">
        <f t="shared" si="25"/>
        <v>0</v>
      </c>
      <c r="AL91" s="371">
        <f t="shared" si="25"/>
        <v>0</v>
      </c>
      <c r="AM91" s="371">
        <f t="shared" si="25"/>
        <v>0</v>
      </c>
      <c r="AN91" s="371">
        <f t="shared" si="25"/>
        <v>0</v>
      </c>
      <c r="AO91" s="371">
        <f t="shared" si="25"/>
        <v>0</v>
      </c>
    </row>
    <row r="92" spans="5:41" x14ac:dyDescent="0.35">
      <c r="E92" s="23"/>
      <c r="F92" s="62" t="s">
        <v>247</v>
      </c>
      <c r="G92" s="62" t="s">
        <v>248</v>
      </c>
      <c r="J92" s="371">
        <f t="shared" ref="J92:AO92" si="26">J59 * J$65</f>
        <v>0</v>
      </c>
      <c r="K92" s="371">
        <f t="shared" si="26"/>
        <v>0</v>
      </c>
      <c r="L92" s="371">
        <f t="shared" si="26"/>
        <v>0</v>
      </c>
      <c r="M92" s="371">
        <f t="shared" si="26"/>
        <v>0</v>
      </c>
      <c r="N92" s="371">
        <f t="shared" si="26"/>
        <v>0</v>
      </c>
      <c r="O92" s="371">
        <f t="shared" si="26"/>
        <v>0</v>
      </c>
      <c r="P92" s="371">
        <f t="shared" si="26"/>
        <v>0</v>
      </c>
      <c r="Q92" s="371">
        <f t="shared" si="26"/>
        <v>0</v>
      </c>
      <c r="R92" s="371">
        <f t="shared" si="26"/>
        <v>0</v>
      </c>
      <c r="S92" s="371">
        <f t="shared" si="26"/>
        <v>192.54396996850062</v>
      </c>
      <c r="T92" s="371">
        <f t="shared" si="26"/>
        <v>398.55897766076339</v>
      </c>
      <c r="U92" s="371">
        <f t="shared" si="26"/>
        <v>244.44823026893346</v>
      </c>
      <c r="V92" s="371">
        <f t="shared" si="26"/>
        <v>496.73440173966725</v>
      </c>
      <c r="W92" s="371">
        <f t="shared" si="26"/>
        <v>0</v>
      </c>
      <c r="X92" s="371">
        <f t="shared" si="26"/>
        <v>0</v>
      </c>
      <c r="Y92" s="371">
        <f t="shared" si="26"/>
        <v>0</v>
      </c>
      <c r="Z92" s="371">
        <f t="shared" si="26"/>
        <v>0</v>
      </c>
      <c r="AA92" s="371">
        <f t="shared" si="26"/>
        <v>0</v>
      </c>
      <c r="AB92" s="371">
        <f t="shared" si="26"/>
        <v>0</v>
      </c>
      <c r="AC92" s="371">
        <f t="shared" si="26"/>
        <v>0</v>
      </c>
      <c r="AD92" s="371">
        <f t="shared" si="26"/>
        <v>0</v>
      </c>
      <c r="AE92" s="371">
        <f t="shared" si="26"/>
        <v>0</v>
      </c>
      <c r="AF92" s="371">
        <f t="shared" si="26"/>
        <v>0</v>
      </c>
      <c r="AG92" s="371">
        <f t="shared" si="26"/>
        <v>0</v>
      </c>
      <c r="AH92" s="371">
        <f t="shared" si="26"/>
        <v>0</v>
      </c>
      <c r="AI92" s="371">
        <f t="shared" si="26"/>
        <v>0</v>
      </c>
      <c r="AJ92" s="371">
        <f t="shared" si="26"/>
        <v>0</v>
      </c>
      <c r="AK92" s="371">
        <f t="shared" si="26"/>
        <v>0</v>
      </c>
      <c r="AL92" s="371">
        <f t="shared" si="26"/>
        <v>0</v>
      </c>
      <c r="AM92" s="371">
        <f t="shared" si="26"/>
        <v>0</v>
      </c>
      <c r="AN92" s="371">
        <f t="shared" si="26"/>
        <v>0</v>
      </c>
      <c r="AO92" s="371">
        <f t="shared" si="26"/>
        <v>0</v>
      </c>
    </row>
    <row r="93" spans="5:41" x14ac:dyDescent="0.35">
      <c r="E93" s="23"/>
      <c r="F93" s="62" t="s">
        <v>249</v>
      </c>
      <c r="G93" s="62" t="s">
        <v>248</v>
      </c>
      <c r="J93" s="371">
        <f t="shared" ref="J93:AO93" si="27">J60 * J$65</f>
        <v>0</v>
      </c>
      <c r="K93" s="371">
        <f t="shared" si="27"/>
        <v>0</v>
      </c>
      <c r="L93" s="371">
        <f t="shared" si="27"/>
        <v>0</v>
      </c>
      <c r="M93" s="371">
        <f t="shared" si="27"/>
        <v>0</v>
      </c>
      <c r="N93" s="371">
        <f t="shared" si="27"/>
        <v>0</v>
      </c>
      <c r="O93" s="371">
        <f t="shared" si="27"/>
        <v>0</v>
      </c>
      <c r="P93" s="371">
        <f t="shared" si="27"/>
        <v>0</v>
      </c>
      <c r="Q93" s="371">
        <f t="shared" si="27"/>
        <v>0</v>
      </c>
      <c r="R93" s="371">
        <f t="shared" si="27"/>
        <v>0</v>
      </c>
      <c r="S93" s="371">
        <f t="shared" si="27"/>
        <v>4.189451209531299</v>
      </c>
      <c r="T93" s="371">
        <f t="shared" si="27"/>
        <v>8.6720108207159416</v>
      </c>
      <c r="U93" s="371">
        <f t="shared" si="27"/>
        <v>5.3188055389919908</v>
      </c>
      <c r="V93" s="371">
        <f t="shared" si="27"/>
        <v>10.808152239327489</v>
      </c>
      <c r="W93" s="371">
        <f t="shared" si="27"/>
        <v>0</v>
      </c>
      <c r="X93" s="371">
        <f t="shared" si="27"/>
        <v>0</v>
      </c>
      <c r="Y93" s="371">
        <f t="shared" si="27"/>
        <v>0</v>
      </c>
      <c r="Z93" s="371">
        <f t="shared" si="27"/>
        <v>0</v>
      </c>
      <c r="AA93" s="371">
        <f t="shared" si="27"/>
        <v>0</v>
      </c>
      <c r="AB93" s="371">
        <f t="shared" si="27"/>
        <v>0</v>
      </c>
      <c r="AC93" s="371">
        <f t="shared" si="27"/>
        <v>0</v>
      </c>
      <c r="AD93" s="371">
        <f t="shared" si="27"/>
        <v>0</v>
      </c>
      <c r="AE93" s="371">
        <f t="shared" si="27"/>
        <v>0</v>
      </c>
      <c r="AF93" s="371">
        <f t="shared" si="27"/>
        <v>0</v>
      </c>
      <c r="AG93" s="371">
        <f t="shared" si="27"/>
        <v>0</v>
      </c>
      <c r="AH93" s="371">
        <f t="shared" si="27"/>
        <v>0</v>
      </c>
      <c r="AI93" s="371">
        <f t="shared" si="27"/>
        <v>0</v>
      </c>
      <c r="AJ93" s="371">
        <f t="shared" si="27"/>
        <v>0</v>
      </c>
      <c r="AK93" s="371">
        <f t="shared" si="27"/>
        <v>0</v>
      </c>
      <c r="AL93" s="371">
        <f t="shared" si="27"/>
        <v>0</v>
      </c>
      <c r="AM93" s="371">
        <f t="shared" si="27"/>
        <v>0</v>
      </c>
      <c r="AN93" s="371">
        <f t="shared" si="27"/>
        <v>0</v>
      </c>
      <c r="AO93" s="371">
        <f t="shared" si="27"/>
        <v>0</v>
      </c>
    </row>
    <row r="94" spans="5:41" x14ac:dyDescent="0.35">
      <c r="E94" s="23"/>
      <c r="F94" s="70" t="s">
        <v>250</v>
      </c>
      <c r="G94" s="70" t="s">
        <v>251</v>
      </c>
      <c r="H94" s="28"/>
      <c r="I94" s="28"/>
      <c r="J94" s="305">
        <f t="shared" ref="J94:AO94" si="28">J61 * J$65</f>
        <v>0</v>
      </c>
      <c r="K94" s="305">
        <f t="shared" si="28"/>
        <v>0</v>
      </c>
      <c r="L94" s="305">
        <f t="shared" si="28"/>
        <v>0</v>
      </c>
      <c r="M94" s="305">
        <f t="shared" si="28"/>
        <v>0</v>
      </c>
      <c r="N94" s="305">
        <f t="shared" si="28"/>
        <v>0</v>
      </c>
      <c r="O94" s="305">
        <f t="shared" si="28"/>
        <v>0</v>
      </c>
      <c r="P94" s="305">
        <f t="shared" si="28"/>
        <v>0</v>
      </c>
      <c r="Q94" s="305">
        <f t="shared" si="28"/>
        <v>0</v>
      </c>
      <c r="R94" s="305">
        <f t="shared" si="28"/>
        <v>0</v>
      </c>
      <c r="S94" s="305">
        <f t="shared" si="28"/>
        <v>36.480128843618751</v>
      </c>
      <c r="T94" s="305">
        <f t="shared" si="28"/>
        <v>56.740016962639075</v>
      </c>
      <c r="U94" s="305">
        <f t="shared" si="28"/>
        <v>34.197287162192673</v>
      </c>
      <c r="V94" s="305">
        <f t="shared" si="28"/>
        <v>75.775267340275505</v>
      </c>
      <c r="W94" s="305">
        <f t="shared" si="28"/>
        <v>0</v>
      </c>
      <c r="X94" s="305">
        <f t="shared" si="28"/>
        <v>0</v>
      </c>
      <c r="Y94" s="305">
        <f t="shared" si="28"/>
        <v>0</v>
      </c>
      <c r="Z94" s="305">
        <f t="shared" si="28"/>
        <v>0</v>
      </c>
      <c r="AA94" s="305">
        <f t="shared" si="28"/>
        <v>0</v>
      </c>
      <c r="AB94" s="305">
        <f t="shared" si="28"/>
        <v>0</v>
      </c>
      <c r="AC94" s="305">
        <f t="shared" si="28"/>
        <v>0</v>
      </c>
      <c r="AD94" s="305">
        <f t="shared" si="28"/>
        <v>0</v>
      </c>
      <c r="AE94" s="305">
        <f t="shared" si="28"/>
        <v>0</v>
      </c>
      <c r="AF94" s="305">
        <f t="shared" si="28"/>
        <v>0</v>
      </c>
      <c r="AG94" s="305">
        <f t="shared" si="28"/>
        <v>0</v>
      </c>
      <c r="AH94" s="305">
        <f t="shared" si="28"/>
        <v>0</v>
      </c>
      <c r="AI94" s="305">
        <f t="shared" si="28"/>
        <v>0</v>
      </c>
      <c r="AJ94" s="305">
        <f t="shared" si="28"/>
        <v>4.9933901020893403</v>
      </c>
      <c r="AK94" s="305">
        <f t="shared" si="28"/>
        <v>0</v>
      </c>
      <c r="AL94" s="305">
        <f t="shared" si="28"/>
        <v>0</v>
      </c>
      <c r="AM94" s="305">
        <f t="shared" si="28"/>
        <v>0</v>
      </c>
      <c r="AN94" s="305">
        <f t="shared" si="28"/>
        <v>0</v>
      </c>
      <c r="AO94" s="305">
        <f t="shared" si="28"/>
        <v>0</v>
      </c>
    </row>
    <row r="95" spans="5:41" x14ac:dyDescent="0.35">
      <c r="E95" s="23"/>
      <c r="G95" s="12"/>
      <c r="J95" s="79"/>
      <c r="K95" s="79"/>
      <c r="L95" s="79"/>
      <c r="M95" s="79"/>
      <c r="N95" s="79"/>
      <c r="O95" s="79"/>
      <c r="P95" s="79"/>
      <c r="Q95" s="79"/>
      <c r="R95" s="79"/>
      <c r="S95" s="79"/>
      <c r="T95" s="79"/>
      <c r="U95" s="79"/>
      <c r="V95" s="79"/>
      <c r="W95" s="79"/>
      <c r="X95" s="79"/>
      <c r="Y95" s="79"/>
      <c r="Z95" s="79"/>
      <c r="AA95" s="79"/>
      <c r="AB95" s="79"/>
      <c r="AC95" s="79"/>
      <c r="AD95" s="79"/>
      <c r="AE95" s="79"/>
      <c r="AF95" s="79"/>
      <c r="AG95" s="79"/>
      <c r="AH95" s="79"/>
      <c r="AI95" s="79"/>
      <c r="AJ95" s="79"/>
      <c r="AK95" s="79"/>
      <c r="AL95" s="79"/>
      <c r="AM95" s="79"/>
      <c r="AN95" s="79"/>
      <c r="AO95" s="79"/>
    </row>
    <row r="96" spans="5:41" x14ac:dyDescent="0.35">
      <c r="E96" s="27" t="s">
        <v>253</v>
      </c>
      <c r="F96" s="332"/>
      <c r="G96" s="332"/>
      <c r="J96" s="311"/>
      <c r="K96" s="311"/>
      <c r="L96" s="311"/>
      <c r="M96" s="311"/>
      <c r="N96" s="311"/>
      <c r="O96" s="311"/>
      <c r="P96" s="311"/>
      <c r="Q96" s="311"/>
      <c r="R96" s="311"/>
      <c r="S96" s="311"/>
      <c r="T96" s="311"/>
      <c r="U96" s="311"/>
      <c r="V96" s="311"/>
      <c r="W96" s="311"/>
      <c r="X96" s="311"/>
      <c r="Y96" s="311"/>
      <c r="Z96" s="311"/>
      <c r="AA96" s="311"/>
      <c r="AB96" s="311"/>
      <c r="AC96" s="311"/>
      <c r="AD96" s="311"/>
      <c r="AE96" s="311"/>
      <c r="AF96" s="311"/>
      <c r="AG96" s="311"/>
      <c r="AH96" s="311"/>
      <c r="AI96" s="311"/>
      <c r="AJ96" s="311"/>
      <c r="AK96" s="311"/>
      <c r="AL96" s="311"/>
      <c r="AM96" s="311"/>
      <c r="AN96" s="311"/>
      <c r="AO96" s="311"/>
    </row>
    <row r="97" spans="5:41" x14ac:dyDescent="0.35">
      <c r="E97" s="23"/>
      <c r="F97" s="68" t="s">
        <v>244</v>
      </c>
      <c r="G97" s="68" t="s">
        <v>204</v>
      </c>
      <c r="H97" s="19"/>
      <c r="I97" s="19"/>
      <c r="J97" s="304">
        <f t="shared" ref="J97:AO97" si="29">J44 * (1 - J$67)</f>
        <v>3876.4702608976404</v>
      </c>
      <c r="K97" s="304">
        <f t="shared" si="29"/>
        <v>0</v>
      </c>
      <c r="L97" s="304">
        <f t="shared" si="29"/>
        <v>0</v>
      </c>
      <c r="M97" s="304">
        <f t="shared" si="29"/>
        <v>19.421678230469311</v>
      </c>
      <c r="N97" s="304">
        <f t="shared" si="29"/>
        <v>83.973074615492635</v>
      </c>
      <c r="O97" s="304">
        <f t="shared" si="29"/>
        <v>98.420052584293032</v>
      </c>
      <c r="P97" s="304">
        <f t="shared" si="29"/>
        <v>294.81683222417774</v>
      </c>
      <c r="Q97" s="304">
        <f t="shared" si="29"/>
        <v>0</v>
      </c>
      <c r="R97" s="304">
        <f t="shared" si="29"/>
        <v>0</v>
      </c>
      <c r="S97" s="304">
        <f t="shared" si="29"/>
        <v>1010.8059587528824</v>
      </c>
      <c r="T97" s="304">
        <f t="shared" si="29"/>
        <v>1572.175018663829</v>
      </c>
      <c r="U97" s="304">
        <f t="shared" si="29"/>
        <v>947.55207101672192</v>
      </c>
      <c r="V97" s="304">
        <f t="shared" si="29"/>
        <v>2099.6113276349161</v>
      </c>
      <c r="W97" s="304">
        <f t="shared" si="29"/>
        <v>0</v>
      </c>
      <c r="X97" s="304">
        <f t="shared" si="29"/>
        <v>13.505931649990917</v>
      </c>
      <c r="Y97" s="304">
        <f t="shared" si="29"/>
        <v>25.78772385519218</v>
      </c>
      <c r="Z97" s="304">
        <f t="shared" si="29"/>
        <v>73.24210074108133</v>
      </c>
      <c r="AA97" s="304">
        <f t="shared" si="29"/>
        <v>747.74520695653382</v>
      </c>
      <c r="AB97" s="304">
        <f t="shared" si="29"/>
        <v>0</v>
      </c>
      <c r="AC97" s="304">
        <f t="shared" si="29"/>
        <v>14.264006487980993</v>
      </c>
      <c r="AD97" s="304">
        <f t="shared" si="29"/>
        <v>60.676648868934855</v>
      </c>
      <c r="AE97" s="304">
        <f t="shared" si="29"/>
        <v>56.093525470987849</v>
      </c>
      <c r="AF97" s="304">
        <f t="shared" si="29"/>
        <v>135.58644304094773</v>
      </c>
      <c r="AG97" s="304">
        <f t="shared" si="29"/>
        <v>1.2515787640636511</v>
      </c>
      <c r="AH97" s="304">
        <f t="shared" si="29"/>
        <v>0</v>
      </c>
      <c r="AI97" s="304">
        <f t="shared" si="29"/>
        <v>0</v>
      </c>
      <c r="AJ97" s="304">
        <f t="shared" si="29"/>
        <v>3.7708387913595103</v>
      </c>
      <c r="AK97" s="304">
        <f t="shared" si="29"/>
        <v>0</v>
      </c>
      <c r="AL97" s="304">
        <f t="shared" si="29"/>
        <v>0</v>
      </c>
      <c r="AM97" s="304">
        <f t="shared" si="29"/>
        <v>0</v>
      </c>
      <c r="AN97" s="304">
        <f t="shared" si="29"/>
        <v>0</v>
      </c>
      <c r="AO97" s="304">
        <f t="shared" si="29"/>
        <v>0</v>
      </c>
    </row>
    <row r="98" spans="5:41" x14ac:dyDescent="0.35">
      <c r="E98" s="23"/>
      <c r="F98" s="62" t="s">
        <v>245</v>
      </c>
      <c r="G98" s="62" t="s">
        <v>204</v>
      </c>
      <c r="J98" s="371">
        <f t="shared" ref="J98:AO98" si="30">J45 * (1 - J$67)</f>
        <v>17773.103857710001</v>
      </c>
      <c r="K98" s="371">
        <f t="shared" si="30"/>
        <v>0</v>
      </c>
      <c r="L98" s="371">
        <f t="shared" si="30"/>
        <v>0</v>
      </c>
      <c r="M98" s="371">
        <f t="shared" si="30"/>
        <v>138.51351921968472</v>
      </c>
      <c r="N98" s="371">
        <f t="shared" si="30"/>
        <v>598.88779675287583</v>
      </c>
      <c r="O98" s="371">
        <f t="shared" si="30"/>
        <v>701.92223779352742</v>
      </c>
      <c r="P98" s="371">
        <f t="shared" si="30"/>
        <v>2102.6049588498122</v>
      </c>
      <c r="Q98" s="371">
        <f t="shared" si="30"/>
        <v>0</v>
      </c>
      <c r="R98" s="371">
        <f t="shared" si="30"/>
        <v>0</v>
      </c>
      <c r="S98" s="371">
        <f t="shared" si="30"/>
        <v>5664.1713012359078</v>
      </c>
      <c r="T98" s="371">
        <f t="shared" si="30"/>
        <v>8809.8695344283806</v>
      </c>
      <c r="U98" s="371">
        <f t="shared" si="30"/>
        <v>5309.7206250163099</v>
      </c>
      <c r="V98" s="371">
        <f t="shared" si="30"/>
        <v>11765.42156559146</v>
      </c>
      <c r="W98" s="371">
        <f t="shared" si="30"/>
        <v>0</v>
      </c>
      <c r="X98" s="371">
        <f t="shared" si="30"/>
        <v>66.294975084462379</v>
      </c>
      <c r="Y98" s="371">
        <f t="shared" si="30"/>
        <v>126.5811611349382</v>
      </c>
      <c r="Z98" s="371">
        <f t="shared" si="30"/>
        <v>359.51486869600262</v>
      </c>
      <c r="AA98" s="371">
        <f t="shared" si="30"/>
        <v>3670.3687793905665</v>
      </c>
      <c r="AB98" s="371">
        <f t="shared" si="30"/>
        <v>0</v>
      </c>
      <c r="AC98" s="371">
        <f t="shared" si="30"/>
        <v>85.829379867254218</v>
      </c>
      <c r="AD98" s="371">
        <f t="shared" si="30"/>
        <v>365.10353169230484</v>
      </c>
      <c r="AE98" s="371">
        <f t="shared" si="30"/>
        <v>337.52596157325382</v>
      </c>
      <c r="AF98" s="371">
        <f t="shared" si="30"/>
        <v>815.85074533000568</v>
      </c>
      <c r="AG98" s="371">
        <f t="shared" si="30"/>
        <v>96.118921714632364</v>
      </c>
      <c r="AH98" s="371">
        <f t="shared" si="30"/>
        <v>0</v>
      </c>
      <c r="AI98" s="371">
        <f t="shared" si="30"/>
        <v>0</v>
      </c>
      <c r="AJ98" s="371">
        <f t="shared" si="30"/>
        <v>27.827126432425384</v>
      </c>
      <c r="AK98" s="371">
        <f t="shared" si="30"/>
        <v>0</v>
      </c>
      <c r="AL98" s="371">
        <f t="shared" si="30"/>
        <v>0</v>
      </c>
      <c r="AM98" s="371">
        <f t="shared" si="30"/>
        <v>0</v>
      </c>
      <c r="AN98" s="371">
        <f t="shared" si="30"/>
        <v>0</v>
      </c>
      <c r="AO98" s="371">
        <f t="shared" si="30"/>
        <v>0</v>
      </c>
    </row>
    <row r="99" spans="5:41" x14ac:dyDescent="0.35">
      <c r="E99" s="23"/>
      <c r="F99" s="62" t="s">
        <v>246</v>
      </c>
      <c r="G99" s="62" t="s">
        <v>204</v>
      </c>
      <c r="J99" s="371">
        <f t="shared" ref="J99:AO99" si="31">J46 * (1 - J$67)</f>
        <v>14228.529789972872</v>
      </c>
      <c r="K99" s="371">
        <f t="shared" si="31"/>
        <v>0</v>
      </c>
      <c r="L99" s="371">
        <f t="shared" si="31"/>
        <v>0</v>
      </c>
      <c r="M99" s="371">
        <f t="shared" si="31"/>
        <v>85.186019536832092</v>
      </c>
      <c r="N99" s="371">
        <f t="shared" si="31"/>
        <v>368.31688229397457</v>
      </c>
      <c r="O99" s="371">
        <f t="shared" si="31"/>
        <v>431.68321618615522</v>
      </c>
      <c r="P99" s="371">
        <f t="shared" si="31"/>
        <v>1293.1051648376981</v>
      </c>
      <c r="Q99" s="371">
        <f t="shared" si="31"/>
        <v>0</v>
      </c>
      <c r="R99" s="371">
        <f t="shared" si="31"/>
        <v>0</v>
      </c>
      <c r="S99" s="371">
        <f t="shared" si="31"/>
        <v>4827.3495935673081</v>
      </c>
      <c r="T99" s="371">
        <f t="shared" si="31"/>
        <v>7508.3040138853621</v>
      </c>
      <c r="U99" s="371">
        <f t="shared" si="31"/>
        <v>4525.2652749989438</v>
      </c>
      <c r="V99" s="371">
        <f t="shared" si="31"/>
        <v>10027.20433268204</v>
      </c>
      <c r="W99" s="371">
        <f t="shared" si="31"/>
        <v>0</v>
      </c>
      <c r="X99" s="371">
        <f t="shared" si="31"/>
        <v>74.112841870872046</v>
      </c>
      <c r="Y99" s="371">
        <f t="shared" si="31"/>
        <v>141.50830537416931</v>
      </c>
      <c r="Z99" s="371">
        <f t="shared" si="31"/>
        <v>401.91083230588475</v>
      </c>
      <c r="AA99" s="371">
        <f t="shared" si="31"/>
        <v>4103.1987810266573</v>
      </c>
      <c r="AB99" s="371">
        <f t="shared" si="31"/>
        <v>0</v>
      </c>
      <c r="AC99" s="371">
        <f t="shared" si="31"/>
        <v>58.863341806389876</v>
      </c>
      <c r="AD99" s="371">
        <f t="shared" si="31"/>
        <v>250.39460862892253</v>
      </c>
      <c r="AE99" s="371">
        <f t="shared" si="31"/>
        <v>231.48141202167648</v>
      </c>
      <c r="AF99" s="371">
        <f t="shared" si="31"/>
        <v>559.52520406919734</v>
      </c>
      <c r="AG99" s="371">
        <f t="shared" si="31"/>
        <v>94.503570145278104</v>
      </c>
      <c r="AH99" s="371">
        <f t="shared" si="31"/>
        <v>0</v>
      </c>
      <c r="AI99" s="371">
        <f t="shared" si="31"/>
        <v>0</v>
      </c>
      <c r="AJ99" s="371">
        <f t="shared" si="31"/>
        <v>61.641268384704233</v>
      </c>
      <c r="AK99" s="371">
        <f t="shared" si="31"/>
        <v>0</v>
      </c>
      <c r="AL99" s="371">
        <f t="shared" si="31"/>
        <v>0</v>
      </c>
      <c r="AM99" s="371">
        <f t="shared" si="31"/>
        <v>0</v>
      </c>
      <c r="AN99" s="371">
        <f t="shared" si="31"/>
        <v>0</v>
      </c>
      <c r="AO99" s="371">
        <f t="shared" si="31"/>
        <v>0</v>
      </c>
    </row>
    <row r="100" spans="5:41" x14ac:dyDescent="0.35">
      <c r="E100" s="23"/>
      <c r="F100" s="62" t="s">
        <v>209</v>
      </c>
      <c r="G100" s="62" t="s">
        <v>209</v>
      </c>
      <c r="J100" s="371">
        <f t="shared" ref="J100:AO100" si="32">J47 * (1 - J$67)</f>
        <v>13849.008068692987</v>
      </c>
      <c r="K100" s="371">
        <f t="shared" si="32"/>
        <v>0</v>
      </c>
      <c r="L100" s="371">
        <f t="shared" si="32"/>
        <v>0</v>
      </c>
      <c r="M100" s="371">
        <f t="shared" si="32"/>
        <v>83.638352470560534</v>
      </c>
      <c r="N100" s="371">
        <f t="shared" si="32"/>
        <v>66.296879970112002</v>
      </c>
      <c r="O100" s="371">
        <f t="shared" si="32"/>
        <v>31.300770680267807</v>
      </c>
      <c r="P100" s="371">
        <f t="shared" si="32"/>
        <v>30.157721025610705</v>
      </c>
      <c r="Q100" s="371">
        <f t="shared" si="32"/>
        <v>0</v>
      </c>
      <c r="R100" s="371">
        <f t="shared" si="32"/>
        <v>0</v>
      </c>
      <c r="S100" s="371">
        <f t="shared" si="32"/>
        <v>59.962885119116528</v>
      </c>
      <c r="T100" s="371">
        <f t="shared" si="32"/>
        <v>44.844038016433302</v>
      </c>
      <c r="U100" s="371">
        <f t="shared" si="32"/>
        <v>16.982495435833705</v>
      </c>
      <c r="V100" s="371">
        <f t="shared" si="32"/>
        <v>17.09897345665561</v>
      </c>
      <c r="W100" s="371">
        <f t="shared" si="32"/>
        <v>0</v>
      </c>
      <c r="X100" s="371">
        <f t="shared" si="32"/>
        <v>0.59567269944925016</v>
      </c>
      <c r="Y100" s="371">
        <f t="shared" si="32"/>
        <v>0.66185855494361145</v>
      </c>
      <c r="Z100" s="371">
        <f t="shared" si="32"/>
        <v>0.86041612142669466</v>
      </c>
      <c r="AA100" s="371">
        <f t="shared" si="32"/>
        <v>4.2358947516391119</v>
      </c>
      <c r="AB100" s="371">
        <f t="shared" si="32"/>
        <v>0</v>
      </c>
      <c r="AC100" s="371">
        <f t="shared" si="32"/>
        <v>1.4780375790905229</v>
      </c>
      <c r="AD100" s="371">
        <f t="shared" si="32"/>
        <v>1.1467532941219574</v>
      </c>
      <c r="AE100" s="371">
        <f t="shared" si="32"/>
        <v>0.51476481202807856</v>
      </c>
      <c r="AF100" s="371">
        <f t="shared" si="32"/>
        <v>0.55553826248574822</v>
      </c>
      <c r="AG100" s="371">
        <f t="shared" si="32"/>
        <v>0</v>
      </c>
      <c r="AH100" s="371">
        <f t="shared" si="32"/>
        <v>0</v>
      </c>
      <c r="AI100" s="371">
        <f t="shared" si="32"/>
        <v>0</v>
      </c>
      <c r="AJ100" s="371">
        <f t="shared" si="32"/>
        <v>4.6876029775657804</v>
      </c>
      <c r="AK100" s="371">
        <f t="shared" si="32"/>
        <v>0</v>
      </c>
      <c r="AL100" s="371">
        <f t="shared" si="32"/>
        <v>0</v>
      </c>
      <c r="AM100" s="371">
        <f t="shared" si="32"/>
        <v>0</v>
      </c>
      <c r="AN100" s="371">
        <f t="shared" si="32"/>
        <v>0</v>
      </c>
      <c r="AO100" s="371">
        <f t="shared" si="32"/>
        <v>0</v>
      </c>
    </row>
    <row r="101" spans="5:41" x14ac:dyDescent="0.35">
      <c r="E101" s="23"/>
      <c r="F101" s="62" t="s">
        <v>247</v>
      </c>
      <c r="G101" s="62" t="s">
        <v>248</v>
      </c>
      <c r="J101" s="371">
        <f t="shared" ref="J101:AO101" si="33">J48 * (1 - J$67)</f>
        <v>0</v>
      </c>
      <c r="K101" s="371">
        <f t="shared" si="33"/>
        <v>0</v>
      </c>
      <c r="L101" s="371">
        <f t="shared" si="33"/>
        <v>0</v>
      </c>
      <c r="M101" s="371">
        <f t="shared" si="33"/>
        <v>0</v>
      </c>
      <c r="N101" s="371">
        <f t="shared" si="33"/>
        <v>0</v>
      </c>
      <c r="O101" s="371">
        <f t="shared" si="33"/>
        <v>0</v>
      </c>
      <c r="P101" s="371">
        <f t="shared" si="33"/>
        <v>0</v>
      </c>
      <c r="Q101" s="371">
        <f t="shared" si="33"/>
        <v>0</v>
      </c>
      <c r="R101" s="371">
        <f t="shared" si="33"/>
        <v>0</v>
      </c>
      <c r="S101" s="371">
        <f t="shared" si="33"/>
        <v>6569.7580090555066</v>
      </c>
      <c r="T101" s="371">
        <f t="shared" si="33"/>
        <v>13599.158862238792</v>
      </c>
      <c r="U101" s="371">
        <f t="shared" si="33"/>
        <v>8340.7738963287156</v>
      </c>
      <c r="V101" s="371">
        <f t="shared" si="33"/>
        <v>16948.984768188049</v>
      </c>
      <c r="W101" s="371">
        <f t="shared" si="33"/>
        <v>0</v>
      </c>
      <c r="X101" s="371">
        <f t="shared" si="33"/>
        <v>2.6037583609965163</v>
      </c>
      <c r="Y101" s="371">
        <f t="shared" si="33"/>
        <v>169.16095950652638</v>
      </c>
      <c r="Z101" s="371">
        <f t="shared" si="33"/>
        <v>353.84423373150207</v>
      </c>
      <c r="AA101" s="371">
        <f t="shared" si="33"/>
        <v>4159.1338759571208</v>
      </c>
      <c r="AB101" s="371">
        <f t="shared" si="33"/>
        <v>0</v>
      </c>
      <c r="AC101" s="371">
        <f t="shared" si="33"/>
        <v>100.8339006290057</v>
      </c>
      <c r="AD101" s="371">
        <f t="shared" si="33"/>
        <v>355.93411975080227</v>
      </c>
      <c r="AE101" s="371">
        <f t="shared" si="33"/>
        <v>327.11385101157475</v>
      </c>
      <c r="AF101" s="371">
        <f t="shared" si="33"/>
        <v>832.45968315766561</v>
      </c>
      <c r="AG101" s="371">
        <f t="shared" si="33"/>
        <v>0</v>
      </c>
      <c r="AH101" s="371">
        <f t="shared" si="33"/>
        <v>0</v>
      </c>
      <c r="AI101" s="371">
        <f t="shared" si="33"/>
        <v>0</v>
      </c>
      <c r="AJ101" s="371">
        <f t="shared" si="33"/>
        <v>0</v>
      </c>
      <c r="AK101" s="371">
        <f t="shared" si="33"/>
        <v>0</v>
      </c>
      <c r="AL101" s="371">
        <f t="shared" si="33"/>
        <v>0</v>
      </c>
      <c r="AM101" s="371">
        <f t="shared" si="33"/>
        <v>0</v>
      </c>
      <c r="AN101" s="371">
        <f t="shared" si="33"/>
        <v>0</v>
      </c>
      <c r="AO101" s="371">
        <f t="shared" si="33"/>
        <v>0</v>
      </c>
    </row>
    <row r="102" spans="5:41" x14ac:dyDescent="0.35">
      <c r="E102" s="23"/>
      <c r="F102" s="62" t="s">
        <v>249</v>
      </c>
      <c r="G102" s="62" t="s">
        <v>248</v>
      </c>
      <c r="J102" s="371">
        <f t="shared" ref="J102:AO102" si="34">J49 * (1 - J$67)</f>
        <v>0</v>
      </c>
      <c r="K102" s="371">
        <f t="shared" si="34"/>
        <v>0</v>
      </c>
      <c r="L102" s="371">
        <f t="shared" si="34"/>
        <v>0</v>
      </c>
      <c r="M102" s="371">
        <f t="shared" si="34"/>
        <v>0</v>
      </c>
      <c r="N102" s="371">
        <f t="shared" si="34"/>
        <v>0</v>
      </c>
      <c r="O102" s="371">
        <f t="shared" si="34"/>
        <v>0</v>
      </c>
      <c r="P102" s="371">
        <f t="shared" si="34"/>
        <v>0</v>
      </c>
      <c r="Q102" s="371">
        <f t="shared" si="34"/>
        <v>0</v>
      </c>
      <c r="R102" s="371">
        <f t="shared" si="34"/>
        <v>0</v>
      </c>
      <c r="S102" s="371">
        <f t="shared" si="34"/>
        <v>1.2422061230293937</v>
      </c>
      <c r="T102" s="371">
        <f t="shared" si="34"/>
        <v>2.5713212546699364</v>
      </c>
      <c r="U102" s="371">
        <f t="shared" si="34"/>
        <v>1.5770688038344955</v>
      </c>
      <c r="V102" s="371">
        <f t="shared" si="34"/>
        <v>3.2047044395173918</v>
      </c>
      <c r="W102" s="371">
        <f t="shared" si="34"/>
        <v>0</v>
      </c>
      <c r="X102" s="371">
        <f t="shared" si="34"/>
        <v>0</v>
      </c>
      <c r="Y102" s="371">
        <f t="shared" si="34"/>
        <v>0</v>
      </c>
      <c r="Z102" s="371">
        <f t="shared" si="34"/>
        <v>0</v>
      </c>
      <c r="AA102" s="371">
        <f t="shared" si="34"/>
        <v>0</v>
      </c>
      <c r="AB102" s="371">
        <f t="shared" si="34"/>
        <v>0</v>
      </c>
      <c r="AC102" s="371">
        <f t="shared" si="34"/>
        <v>3.4830287565782356</v>
      </c>
      <c r="AD102" s="371">
        <f t="shared" si="34"/>
        <v>12.2947616506545</v>
      </c>
      <c r="AE102" s="371">
        <f t="shared" si="34"/>
        <v>11.299245022170858</v>
      </c>
      <c r="AF102" s="371">
        <f t="shared" si="34"/>
        <v>28.755021843279728</v>
      </c>
      <c r="AG102" s="371">
        <f t="shared" si="34"/>
        <v>0</v>
      </c>
      <c r="AH102" s="371">
        <f t="shared" si="34"/>
        <v>0</v>
      </c>
      <c r="AI102" s="371">
        <f t="shared" si="34"/>
        <v>0</v>
      </c>
      <c r="AJ102" s="371">
        <f t="shared" si="34"/>
        <v>0</v>
      </c>
      <c r="AK102" s="371">
        <f t="shared" si="34"/>
        <v>0</v>
      </c>
      <c r="AL102" s="371">
        <f t="shared" si="34"/>
        <v>0</v>
      </c>
      <c r="AM102" s="371">
        <f t="shared" si="34"/>
        <v>0</v>
      </c>
      <c r="AN102" s="371">
        <f t="shared" si="34"/>
        <v>0</v>
      </c>
      <c r="AO102" s="371">
        <f t="shared" si="34"/>
        <v>0</v>
      </c>
    </row>
    <row r="103" spans="5:41" x14ac:dyDescent="0.35">
      <c r="E103" s="23"/>
      <c r="F103" s="70" t="s">
        <v>250</v>
      </c>
      <c r="G103" s="70" t="s">
        <v>251</v>
      </c>
      <c r="H103" s="28"/>
      <c r="I103" s="28"/>
      <c r="J103" s="305">
        <f t="shared" ref="J103:AO103" si="35">J50 * (1 - J$67)</f>
        <v>0</v>
      </c>
      <c r="K103" s="305">
        <f t="shared" si="35"/>
        <v>0</v>
      </c>
      <c r="L103" s="305">
        <f t="shared" si="35"/>
        <v>0</v>
      </c>
      <c r="M103" s="305">
        <f t="shared" si="35"/>
        <v>0</v>
      </c>
      <c r="N103" s="305">
        <f t="shared" si="35"/>
        <v>0</v>
      </c>
      <c r="O103" s="305">
        <f t="shared" si="35"/>
        <v>0</v>
      </c>
      <c r="P103" s="305">
        <f t="shared" si="35"/>
        <v>0</v>
      </c>
      <c r="Q103" s="305">
        <f t="shared" si="35"/>
        <v>0</v>
      </c>
      <c r="R103" s="305">
        <f t="shared" si="35"/>
        <v>0</v>
      </c>
      <c r="S103" s="305">
        <f t="shared" si="35"/>
        <v>397.15566100445221</v>
      </c>
      <c r="T103" s="305">
        <f t="shared" si="35"/>
        <v>617.72311821597623</v>
      </c>
      <c r="U103" s="305">
        <f t="shared" si="35"/>
        <v>372.30258274801713</v>
      </c>
      <c r="V103" s="305">
        <f t="shared" si="35"/>
        <v>824.95806188964332</v>
      </c>
      <c r="W103" s="305">
        <f t="shared" si="35"/>
        <v>0</v>
      </c>
      <c r="X103" s="305">
        <f t="shared" si="35"/>
        <v>0.95643879746376725</v>
      </c>
      <c r="Y103" s="305">
        <f t="shared" si="35"/>
        <v>1.826188687501932</v>
      </c>
      <c r="Z103" s="305">
        <f t="shared" si="35"/>
        <v>5.1867274744106258</v>
      </c>
      <c r="AA103" s="305">
        <f t="shared" si="35"/>
        <v>52.952476369986961</v>
      </c>
      <c r="AB103" s="305">
        <f t="shared" si="35"/>
        <v>0</v>
      </c>
      <c r="AC103" s="305">
        <f t="shared" si="35"/>
        <v>8.9406180471739631</v>
      </c>
      <c r="AD103" s="305">
        <f t="shared" si="35"/>
        <v>38.031863093776764</v>
      </c>
      <c r="AE103" s="305">
        <f t="shared" si="35"/>
        <v>35.159181018187617</v>
      </c>
      <c r="AF103" s="305">
        <f t="shared" si="35"/>
        <v>84.985000576483003</v>
      </c>
      <c r="AG103" s="305">
        <f t="shared" si="35"/>
        <v>0</v>
      </c>
      <c r="AH103" s="305">
        <f t="shared" si="35"/>
        <v>0</v>
      </c>
      <c r="AI103" s="305">
        <f t="shared" si="35"/>
        <v>0</v>
      </c>
      <c r="AJ103" s="305">
        <f t="shared" si="35"/>
        <v>78.868532923490349</v>
      </c>
      <c r="AK103" s="305">
        <f t="shared" si="35"/>
        <v>0</v>
      </c>
      <c r="AL103" s="305">
        <f t="shared" si="35"/>
        <v>0</v>
      </c>
      <c r="AM103" s="305">
        <f t="shared" si="35"/>
        <v>0</v>
      </c>
      <c r="AN103" s="305">
        <f t="shared" si="35"/>
        <v>0</v>
      </c>
      <c r="AO103" s="305">
        <f t="shared" si="35"/>
        <v>0</v>
      </c>
    </row>
    <row r="104" spans="5:41" x14ac:dyDescent="0.35">
      <c r="E104" s="23"/>
      <c r="G104" s="12"/>
      <c r="J104" s="79"/>
      <c r="K104" s="79"/>
      <c r="L104" s="79"/>
      <c r="M104" s="79"/>
      <c r="N104" s="79"/>
      <c r="O104" s="79"/>
      <c r="P104" s="79"/>
      <c r="Q104" s="79"/>
      <c r="R104" s="79"/>
      <c r="S104" s="79"/>
      <c r="T104" s="79"/>
      <c r="U104" s="79"/>
      <c r="V104" s="79"/>
      <c r="W104" s="79"/>
      <c r="X104" s="79"/>
      <c r="Y104" s="79"/>
      <c r="Z104" s="79"/>
      <c r="AA104" s="79"/>
      <c r="AB104" s="79"/>
      <c r="AC104" s="79"/>
      <c r="AD104" s="79"/>
      <c r="AE104" s="79"/>
      <c r="AF104" s="79"/>
      <c r="AG104" s="79"/>
      <c r="AH104" s="79"/>
      <c r="AI104" s="79"/>
      <c r="AJ104" s="79"/>
      <c r="AK104" s="79"/>
      <c r="AL104" s="79"/>
      <c r="AM104" s="79"/>
      <c r="AN104" s="79"/>
      <c r="AO104" s="79"/>
    </row>
    <row r="105" spans="5:41" x14ac:dyDescent="0.35">
      <c r="E105" s="27" t="s">
        <v>1228</v>
      </c>
    </row>
    <row r="106" spans="5:41" x14ac:dyDescent="0.35">
      <c r="F106" s="68" t="s">
        <v>244</v>
      </c>
      <c r="G106" s="68" t="s">
        <v>204</v>
      </c>
      <c r="H106" s="19"/>
      <c r="I106" s="19"/>
      <c r="J106" s="304">
        <f t="shared" ref="J106:AO106" si="36">J55 * J$64</f>
        <v>1131.7036027367901</v>
      </c>
      <c r="K106" s="304">
        <f t="shared" si="36"/>
        <v>0</v>
      </c>
      <c r="L106" s="304">
        <f t="shared" si="36"/>
        <v>0</v>
      </c>
      <c r="M106" s="304">
        <f t="shared" si="36"/>
        <v>11.700214675625949</v>
      </c>
      <c r="N106" s="304">
        <f t="shared" si="36"/>
        <v>50.587955804573028</v>
      </c>
      <c r="O106" s="304">
        <f t="shared" si="36"/>
        <v>59.291258456545684</v>
      </c>
      <c r="P106" s="304">
        <f t="shared" si="36"/>
        <v>177.60670247328693</v>
      </c>
      <c r="Q106" s="304">
        <f t="shared" si="36"/>
        <v>0</v>
      </c>
      <c r="R106" s="304">
        <f t="shared" si="36"/>
        <v>0</v>
      </c>
      <c r="S106" s="304">
        <f t="shared" si="36"/>
        <v>67.544926015931395</v>
      </c>
      <c r="T106" s="304">
        <f t="shared" si="36"/>
        <v>105.057201533282</v>
      </c>
      <c r="U106" s="304">
        <f t="shared" si="36"/>
        <v>63.318121523573325</v>
      </c>
      <c r="V106" s="304">
        <f t="shared" si="36"/>
        <v>140.30199422477187</v>
      </c>
      <c r="W106" s="304">
        <f t="shared" si="36"/>
        <v>0</v>
      </c>
      <c r="X106" s="304">
        <f t="shared" si="36"/>
        <v>0.53438805948664114</v>
      </c>
      <c r="Y106" s="304">
        <f t="shared" si="36"/>
        <v>1.0203406967162298</v>
      </c>
      <c r="Z106" s="304">
        <f t="shared" si="36"/>
        <v>2.8979640281074461</v>
      </c>
      <c r="AA106" s="304">
        <f t="shared" si="36"/>
        <v>29.585971593170889</v>
      </c>
      <c r="AB106" s="304">
        <f t="shared" si="36"/>
        <v>0</v>
      </c>
      <c r="AC106" s="304">
        <f t="shared" si="36"/>
        <v>36.427455905076037</v>
      </c>
      <c r="AD106" s="304">
        <f t="shared" si="36"/>
        <v>154.95617959816028</v>
      </c>
      <c r="AE106" s="304">
        <f t="shared" si="36"/>
        <v>143.25178745371531</v>
      </c>
      <c r="AF106" s="304">
        <f t="shared" si="36"/>
        <v>346.26100172920854</v>
      </c>
      <c r="AG106" s="304">
        <f t="shared" si="36"/>
        <v>10.94217618375381</v>
      </c>
      <c r="AH106" s="304">
        <f t="shared" si="36"/>
        <v>0.38265691666739893</v>
      </c>
      <c r="AI106" s="304">
        <f t="shared" si="36"/>
        <v>0</v>
      </c>
      <c r="AJ106" s="304">
        <f t="shared" si="36"/>
        <v>8.3710739981535021</v>
      </c>
      <c r="AK106" s="304">
        <f t="shared" si="36"/>
        <v>0</v>
      </c>
      <c r="AL106" s="304">
        <f t="shared" si="36"/>
        <v>0.5631515371567225</v>
      </c>
      <c r="AM106" s="304">
        <f t="shared" si="36"/>
        <v>0</v>
      </c>
      <c r="AN106" s="304">
        <f t="shared" si="36"/>
        <v>376.79519454943738</v>
      </c>
      <c r="AO106" s="304">
        <f t="shared" si="36"/>
        <v>0</v>
      </c>
    </row>
    <row r="107" spans="5:41" x14ac:dyDescent="0.35">
      <c r="E107" s="23"/>
      <c r="F107" s="62" t="s">
        <v>245</v>
      </c>
      <c r="G107" s="62" t="s">
        <v>204</v>
      </c>
      <c r="J107" s="371">
        <f t="shared" ref="J107:AO107" si="37">J56 * J$64</f>
        <v>5380.3343088395623</v>
      </c>
      <c r="K107" s="371">
        <f t="shared" si="37"/>
        <v>1.254634375801766</v>
      </c>
      <c r="L107" s="371">
        <f t="shared" si="37"/>
        <v>0</v>
      </c>
      <c r="M107" s="371">
        <f t="shared" si="37"/>
        <v>84.717362165066476</v>
      </c>
      <c r="N107" s="371">
        <f t="shared" si="37"/>
        <v>366.29055892575838</v>
      </c>
      <c r="O107" s="371">
        <f t="shared" si="37"/>
        <v>429.30827810789856</v>
      </c>
      <c r="P107" s="371">
        <f t="shared" si="37"/>
        <v>1285.9910483281533</v>
      </c>
      <c r="Q107" s="371">
        <f t="shared" si="37"/>
        <v>1.2166778529689264</v>
      </c>
      <c r="R107" s="371">
        <f t="shared" si="37"/>
        <v>0</v>
      </c>
      <c r="S107" s="371">
        <f t="shared" si="37"/>
        <v>435.9373254618144</v>
      </c>
      <c r="T107" s="371">
        <f t="shared" si="37"/>
        <v>678.04286951353845</v>
      </c>
      <c r="U107" s="371">
        <f t="shared" si="37"/>
        <v>408.65738077412681</v>
      </c>
      <c r="V107" s="371">
        <f t="shared" si="37"/>
        <v>905.5139997470701</v>
      </c>
      <c r="W107" s="371">
        <f t="shared" si="37"/>
        <v>0</v>
      </c>
      <c r="X107" s="371">
        <f t="shared" si="37"/>
        <v>2.9018652454673197</v>
      </c>
      <c r="Y107" s="371">
        <f t="shared" si="37"/>
        <v>5.5407136326756872</v>
      </c>
      <c r="Z107" s="371">
        <f t="shared" si="37"/>
        <v>15.736693487983336</v>
      </c>
      <c r="AA107" s="371">
        <f t="shared" si="37"/>
        <v>160.65947057664792</v>
      </c>
      <c r="AB107" s="371">
        <f t="shared" si="37"/>
        <v>0</v>
      </c>
      <c r="AC107" s="371">
        <f t="shared" si="37"/>
        <v>221.96518298424169</v>
      </c>
      <c r="AD107" s="371">
        <f t="shared" si="37"/>
        <v>944.20200105854394</v>
      </c>
      <c r="AE107" s="371">
        <f t="shared" si="37"/>
        <v>872.88306100324814</v>
      </c>
      <c r="AF107" s="371">
        <f t="shared" si="37"/>
        <v>2109.8889477598882</v>
      </c>
      <c r="AG107" s="371">
        <f t="shared" si="37"/>
        <v>94.741636886503102</v>
      </c>
      <c r="AH107" s="371">
        <f t="shared" si="37"/>
        <v>3.2155751325330639</v>
      </c>
      <c r="AI107" s="371">
        <f t="shared" si="37"/>
        <v>0</v>
      </c>
      <c r="AJ107" s="371">
        <f t="shared" si="37"/>
        <v>59.144400796399751</v>
      </c>
      <c r="AK107" s="371">
        <f t="shared" si="37"/>
        <v>0</v>
      </c>
      <c r="AL107" s="371">
        <f t="shared" si="37"/>
        <v>4.2641594169649606</v>
      </c>
      <c r="AM107" s="371">
        <f t="shared" si="37"/>
        <v>0</v>
      </c>
      <c r="AN107" s="371">
        <f t="shared" si="37"/>
        <v>1201.8069820799535</v>
      </c>
      <c r="AO107" s="371">
        <f t="shared" si="37"/>
        <v>0</v>
      </c>
    </row>
    <row r="108" spans="5:41" x14ac:dyDescent="0.35">
      <c r="E108" s="23"/>
      <c r="F108" s="62" t="s">
        <v>246</v>
      </c>
      <c r="G108" s="62" t="s">
        <v>204</v>
      </c>
      <c r="J108" s="371">
        <f t="shared" ref="J108:AO108" si="38">J57 * J$64</f>
        <v>4446.6689091544386</v>
      </c>
      <c r="K108" s="371">
        <f t="shared" si="38"/>
        <v>3.726836846645722</v>
      </c>
      <c r="L108" s="371">
        <f t="shared" si="38"/>
        <v>0</v>
      </c>
      <c r="M108" s="371">
        <f t="shared" si="38"/>
        <v>57.622964304637499</v>
      </c>
      <c r="N108" s="371">
        <f t="shared" si="38"/>
        <v>249.1431185142371</v>
      </c>
      <c r="O108" s="371">
        <f t="shared" si="38"/>
        <v>292.00644298740514</v>
      </c>
      <c r="P108" s="371">
        <f t="shared" si="38"/>
        <v>874.70400848308122</v>
      </c>
      <c r="Q108" s="371">
        <f t="shared" si="38"/>
        <v>2.6523826408178484</v>
      </c>
      <c r="R108" s="371">
        <f t="shared" si="38"/>
        <v>0</v>
      </c>
      <c r="S108" s="371">
        <f t="shared" si="38"/>
        <v>328.03251405549889</v>
      </c>
      <c r="T108" s="371">
        <f t="shared" si="38"/>
        <v>510.21120269595559</v>
      </c>
      <c r="U108" s="371">
        <f t="shared" si="38"/>
        <v>307.50500168954756</v>
      </c>
      <c r="V108" s="371">
        <f t="shared" si="38"/>
        <v>681.37784149318168</v>
      </c>
      <c r="W108" s="371">
        <f t="shared" si="38"/>
        <v>0</v>
      </c>
      <c r="X108" s="371">
        <f t="shared" si="38"/>
        <v>2.629713139926714</v>
      </c>
      <c r="Y108" s="371">
        <f t="shared" si="38"/>
        <v>5.0210765186899238</v>
      </c>
      <c r="Z108" s="371">
        <f t="shared" si="38"/>
        <v>14.260824036880656</v>
      </c>
      <c r="AA108" s="371">
        <f t="shared" si="38"/>
        <v>145.59198484113011</v>
      </c>
      <c r="AB108" s="371">
        <f t="shared" si="38"/>
        <v>0</v>
      </c>
      <c r="AC108" s="371">
        <f t="shared" si="38"/>
        <v>213.08922745170597</v>
      </c>
      <c r="AD108" s="371">
        <f t="shared" si="38"/>
        <v>906.44520126475879</v>
      </c>
      <c r="AE108" s="371">
        <f t="shared" si="38"/>
        <v>837.97816677432525</v>
      </c>
      <c r="AF108" s="371">
        <f t="shared" si="38"/>
        <v>2025.5185963961117</v>
      </c>
      <c r="AG108" s="371">
        <f t="shared" si="38"/>
        <v>185.36710269468296</v>
      </c>
      <c r="AH108" s="371">
        <f t="shared" si="38"/>
        <v>0.91347598177684008</v>
      </c>
      <c r="AI108" s="371">
        <f t="shared" si="38"/>
        <v>0</v>
      </c>
      <c r="AJ108" s="371">
        <f t="shared" si="38"/>
        <v>48.349527379419513</v>
      </c>
      <c r="AK108" s="371">
        <f t="shared" si="38"/>
        <v>0</v>
      </c>
      <c r="AL108" s="371">
        <f t="shared" si="38"/>
        <v>4.275947618380803</v>
      </c>
      <c r="AM108" s="371">
        <f t="shared" si="38"/>
        <v>0</v>
      </c>
      <c r="AN108" s="371">
        <f t="shared" si="38"/>
        <v>723.80368172888757</v>
      </c>
      <c r="AO108" s="371">
        <f t="shared" si="38"/>
        <v>0</v>
      </c>
    </row>
    <row r="109" spans="5:41" x14ac:dyDescent="0.35">
      <c r="E109" s="23"/>
      <c r="F109" s="62" t="s">
        <v>209</v>
      </c>
      <c r="G109" s="62" t="s">
        <v>209</v>
      </c>
      <c r="J109" s="371">
        <f t="shared" ref="J109:AO109" si="39">J58 * J$64</f>
        <v>3586.5197001162337</v>
      </c>
      <c r="K109" s="371">
        <f t="shared" si="39"/>
        <v>0</v>
      </c>
      <c r="L109" s="371">
        <f t="shared" si="39"/>
        <v>0</v>
      </c>
      <c r="M109" s="371">
        <f t="shared" si="39"/>
        <v>109.12923765398469</v>
      </c>
      <c r="N109" s="371">
        <f t="shared" si="39"/>
        <v>86.502516564068344</v>
      </c>
      <c r="O109" s="371">
        <f t="shared" si="39"/>
        <v>40.840465425501336</v>
      </c>
      <c r="P109" s="371">
        <f t="shared" si="39"/>
        <v>39.34904272612085</v>
      </c>
      <c r="Q109" s="371">
        <f t="shared" si="39"/>
        <v>0</v>
      </c>
      <c r="R109" s="371">
        <f t="shared" si="39"/>
        <v>0</v>
      </c>
      <c r="S109" s="371">
        <f t="shared" si="39"/>
        <v>9.1161363224279501</v>
      </c>
      <c r="T109" s="371">
        <f t="shared" si="39"/>
        <v>6.8176233180550909</v>
      </c>
      <c r="U109" s="371">
        <f t="shared" si="39"/>
        <v>2.5818428046037201</v>
      </c>
      <c r="V109" s="371">
        <f t="shared" si="39"/>
        <v>2.5995509171181488</v>
      </c>
      <c r="W109" s="371">
        <f t="shared" si="39"/>
        <v>0</v>
      </c>
      <c r="X109" s="371">
        <f t="shared" si="39"/>
        <v>6.5067538363717106E-2</v>
      </c>
      <c r="Y109" s="371">
        <f t="shared" si="39"/>
        <v>7.2297264848574558E-2</v>
      </c>
      <c r="Z109" s="371">
        <f t="shared" si="39"/>
        <v>9.3986444303146913E-2</v>
      </c>
      <c r="AA109" s="371">
        <f t="shared" si="39"/>
        <v>0.46270249503087718</v>
      </c>
      <c r="AB109" s="371">
        <f t="shared" si="39"/>
        <v>0</v>
      </c>
      <c r="AC109" s="371">
        <f t="shared" si="39"/>
        <v>1.6056218490134437</v>
      </c>
      <c r="AD109" s="371">
        <f t="shared" si="39"/>
        <v>1.2457410897518097</v>
      </c>
      <c r="AE109" s="371">
        <f t="shared" si="39"/>
        <v>0.55919933362192342</v>
      </c>
      <c r="AF109" s="371">
        <f t="shared" si="39"/>
        <v>0.60349235014643232</v>
      </c>
      <c r="AG109" s="371">
        <f t="shared" si="39"/>
        <v>0.14062199286450544</v>
      </c>
      <c r="AH109" s="371">
        <f t="shared" si="39"/>
        <v>0</v>
      </c>
      <c r="AI109" s="371">
        <f t="shared" si="39"/>
        <v>0</v>
      </c>
      <c r="AJ109" s="371">
        <f t="shared" si="39"/>
        <v>1.4079538859518261</v>
      </c>
      <c r="AK109" s="371">
        <f t="shared" si="39"/>
        <v>0</v>
      </c>
      <c r="AL109" s="371">
        <f t="shared" si="39"/>
        <v>8.4873763484480558E-2</v>
      </c>
      <c r="AM109" s="371">
        <f t="shared" si="39"/>
        <v>0</v>
      </c>
      <c r="AN109" s="371">
        <f t="shared" si="39"/>
        <v>1.0196878005771988</v>
      </c>
      <c r="AO109" s="371">
        <f t="shared" si="39"/>
        <v>0</v>
      </c>
    </row>
    <row r="110" spans="5:41" x14ac:dyDescent="0.35">
      <c r="E110" s="23"/>
      <c r="F110" s="62" t="s">
        <v>247</v>
      </c>
      <c r="G110" s="62" t="s">
        <v>248</v>
      </c>
      <c r="J110" s="371">
        <f t="shared" ref="J110:AO110" si="40">J59 * J$64</f>
        <v>0</v>
      </c>
      <c r="K110" s="371">
        <f t="shared" si="40"/>
        <v>0</v>
      </c>
      <c r="L110" s="371">
        <f t="shared" si="40"/>
        <v>0</v>
      </c>
      <c r="M110" s="371">
        <f t="shared" si="40"/>
        <v>0</v>
      </c>
      <c r="N110" s="371">
        <f t="shared" si="40"/>
        <v>0</v>
      </c>
      <c r="O110" s="371">
        <f t="shared" si="40"/>
        <v>0</v>
      </c>
      <c r="P110" s="371">
        <f t="shared" si="40"/>
        <v>0</v>
      </c>
      <c r="Q110" s="371">
        <f t="shared" si="40"/>
        <v>0</v>
      </c>
      <c r="R110" s="371">
        <f t="shared" si="40"/>
        <v>0</v>
      </c>
      <c r="S110" s="371">
        <f t="shared" si="40"/>
        <v>385.08793993700124</v>
      </c>
      <c r="T110" s="371">
        <f t="shared" si="40"/>
        <v>797.11795532152678</v>
      </c>
      <c r="U110" s="371">
        <f t="shared" si="40"/>
        <v>488.89646053786691</v>
      </c>
      <c r="V110" s="371">
        <f t="shared" si="40"/>
        <v>993.4688034793345</v>
      </c>
      <c r="W110" s="371">
        <f t="shared" si="40"/>
        <v>0</v>
      </c>
      <c r="X110" s="371">
        <f t="shared" si="40"/>
        <v>0.12164647722400648</v>
      </c>
      <c r="Y110" s="371">
        <f t="shared" si="40"/>
        <v>7.9031276926658238</v>
      </c>
      <c r="Z110" s="371">
        <f t="shared" si="40"/>
        <v>16.531451291429107</v>
      </c>
      <c r="AA110" s="371">
        <f t="shared" si="40"/>
        <v>194.31295618368199</v>
      </c>
      <c r="AB110" s="371">
        <f t="shared" si="40"/>
        <v>0</v>
      </c>
      <c r="AC110" s="371">
        <f t="shared" si="40"/>
        <v>220.89413896311135</v>
      </c>
      <c r="AD110" s="371">
        <f t="shared" si="40"/>
        <v>779.73539077124303</v>
      </c>
      <c r="AE110" s="371">
        <f t="shared" si="40"/>
        <v>716.59959608191366</v>
      </c>
      <c r="AF110" s="371">
        <f t="shared" si="40"/>
        <v>1823.6472434918467</v>
      </c>
      <c r="AG110" s="371">
        <f t="shared" si="40"/>
        <v>0</v>
      </c>
      <c r="AH110" s="371">
        <f t="shared" si="40"/>
        <v>0</v>
      </c>
      <c r="AI110" s="371">
        <f t="shared" si="40"/>
        <v>0</v>
      </c>
      <c r="AJ110" s="371">
        <f t="shared" si="40"/>
        <v>0</v>
      </c>
      <c r="AK110" s="371">
        <f t="shared" si="40"/>
        <v>0</v>
      </c>
      <c r="AL110" s="371">
        <f t="shared" si="40"/>
        <v>0</v>
      </c>
      <c r="AM110" s="371">
        <f t="shared" si="40"/>
        <v>0</v>
      </c>
      <c r="AN110" s="371">
        <f t="shared" si="40"/>
        <v>0</v>
      </c>
      <c r="AO110" s="371">
        <f t="shared" si="40"/>
        <v>0</v>
      </c>
    </row>
    <row r="111" spans="5:41" x14ac:dyDescent="0.35">
      <c r="E111" s="23"/>
      <c r="F111" s="62" t="s">
        <v>249</v>
      </c>
      <c r="G111" s="62" t="s">
        <v>248</v>
      </c>
      <c r="J111" s="371">
        <f t="shared" ref="J111:AO111" si="41">J60 * J$64</f>
        <v>0</v>
      </c>
      <c r="K111" s="371">
        <f t="shared" si="41"/>
        <v>0</v>
      </c>
      <c r="L111" s="371">
        <f t="shared" si="41"/>
        <v>0</v>
      </c>
      <c r="M111" s="371">
        <f t="shared" si="41"/>
        <v>0</v>
      </c>
      <c r="N111" s="371">
        <f t="shared" si="41"/>
        <v>0</v>
      </c>
      <c r="O111" s="371">
        <f t="shared" si="41"/>
        <v>0</v>
      </c>
      <c r="P111" s="371">
        <f t="shared" si="41"/>
        <v>0</v>
      </c>
      <c r="Q111" s="371">
        <f t="shared" si="41"/>
        <v>0</v>
      </c>
      <c r="R111" s="371">
        <f t="shared" si="41"/>
        <v>0</v>
      </c>
      <c r="S111" s="371">
        <f t="shared" si="41"/>
        <v>8.378902419062598</v>
      </c>
      <c r="T111" s="371">
        <f t="shared" si="41"/>
        <v>17.344021641431883</v>
      </c>
      <c r="U111" s="371">
        <f t="shared" si="41"/>
        <v>10.637611077983982</v>
      </c>
      <c r="V111" s="371">
        <f t="shared" si="41"/>
        <v>21.616304478654978</v>
      </c>
      <c r="W111" s="371">
        <f t="shared" si="41"/>
        <v>0</v>
      </c>
      <c r="X111" s="371">
        <f t="shared" si="41"/>
        <v>6.5936533099664263E-3</v>
      </c>
      <c r="Y111" s="371">
        <f t="shared" si="41"/>
        <v>0.42837643357213084</v>
      </c>
      <c r="Z111" s="371">
        <f t="shared" si="41"/>
        <v>0.89606095477435677</v>
      </c>
      <c r="AA111" s="371">
        <f t="shared" si="41"/>
        <v>10.532423921743044</v>
      </c>
      <c r="AB111" s="371">
        <f t="shared" si="41"/>
        <v>0</v>
      </c>
      <c r="AC111" s="371">
        <f t="shared" si="41"/>
        <v>2.1846809825604079</v>
      </c>
      <c r="AD111" s="371">
        <f t="shared" si="41"/>
        <v>7.7117169683334952</v>
      </c>
      <c r="AE111" s="371">
        <f t="shared" si="41"/>
        <v>7.0872931125260301</v>
      </c>
      <c r="AF111" s="371">
        <f t="shared" si="41"/>
        <v>18.036184529190599</v>
      </c>
      <c r="AG111" s="371">
        <f t="shared" si="41"/>
        <v>0</v>
      </c>
      <c r="AH111" s="371">
        <f t="shared" si="41"/>
        <v>0</v>
      </c>
      <c r="AI111" s="371">
        <f t="shared" si="41"/>
        <v>0</v>
      </c>
      <c r="AJ111" s="371">
        <f t="shared" si="41"/>
        <v>0</v>
      </c>
      <c r="AK111" s="371">
        <f t="shared" si="41"/>
        <v>0</v>
      </c>
      <c r="AL111" s="371">
        <f t="shared" si="41"/>
        <v>0</v>
      </c>
      <c r="AM111" s="371">
        <f t="shared" si="41"/>
        <v>0</v>
      </c>
      <c r="AN111" s="371">
        <f t="shared" si="41"/>
        <v>0</v>
      </c>
      <c r="AO111" s="371">
        <f t="shared" si="41"/>
        <v>0</v>
      </c>
    </row>
    <row r="112" spans="5:41" x14ac:dyDescent="0.35">
      <c r="E112" s="23"/>
      <c r="F112" s="70" t="s">
        <v>250</v>
      </c>
      <c r="G112" s="70" t="s">
        <v>251</v>
      </c>
      <c r="H112" s="28"/>
      <c r="I112" s="28"/>
      <c r="J112" s="305">
        <f t="shared" ref="J112:AO112" si="42">J61 * J$64</f>
        <v>0</v>
      </c>
      <c r="K112" s="305">
        <f t="shared" si="42"/>
        <v>0</v>
      </c>
      <c r="L112" s="305">
        <f t="shared" si="42"/>
        <v>0</v>
      </c>
      <c r="M112" s="305">
        <f t="shared" si="42"/>
        <v>0</v>
      </c>
      <c r="N112" s="305">
        <f t="shared" si="42"/>
        <v>0</v>
      </c>
      <c r="O112" s="305">
        <f t="shared" si="42"/>
        <v>0</v>
      </c>
      <c r="P112" s="305">
        <f t="shared" si="42"/>
        <v>0</v>
      </c>
      <c r="Q112" s="305">
        <f t="shared" si="42"/>
        <v>0</v>
      </c>
      <c r="R112" s="305">
        <f t="shared" si="42"/>
        <v>0</v>
      </c>
      <c r="S112" s="305">
        <f t="shared" si="42"/>
        <v>72.960257687237501</v>
      </c>
      <c r="T112" s="305">
        <f t="shared" si="42"/>
        <v>113.48003392527815</v>
      </c>
      <c r="U112" s="305">
        <f t="shared" si="42"/>
        <v>68.394574324385346</v>
      </c>
      <c r="V112" s="305">
        <f t="shared" si="42"/>
        <v>151.55053468055101</v>
      </c>
      <c r="W112" s="305">
        <f t="shared" si="42"/>
        <v>0</v>
      </c>
      <c r="X112" s="305">
        <f t="shared" si="42"/>
        <v>0.2849032913378593</v>
      </c>
      <c r="Y112" s="305">
        <f t="shared" si="42"/>
        <v>0.54398375416486144</v>
      </c>
      <c r="Z112" s="305">
        <f t="shared" si="42"/>
        <v>1.5450185967472423</v>
      </c>
      <c r="AA112" s="305">
        <f t="shared" si="42"/>
        <v>15.773445036216254</v>
      </c>
      <c r="AB112" s="305">
        <f t="shared" si="42"/>
        <v>0</v>
      </c>
      <c r="AC112" s="305">
        <f t="shared" si="42"/>
        <v>35.373199047139998</v>
      </c>
      <c r="AD112" s="305">
        <f t="shared" si="42"/>
        <v>150.47155087617028</v>
      </c>
      <c r="AE112" s="305">
        <f t="shared" si="42"/>
        <v>139.10589871176694</v>
      </c>
      <c r="AF112" s="305">
        <f t="shared" si="42"/>
        <v>336.23976838642233</v>
      </c>
      <c r="AG112" s="305">
        <f t="shared" si="42"/>
        <v>0</v>
      </c>
      <c r="AH112" s="305">
        <f t="shared" si="42"/>
        <v>0</v>
      </c>
      <c r="AI112" s="305">
        <f t="shared" si="42"/>
        <v>0</v>
      </c>
      <c r="AJ112" s="305">
        <f t="shared" si="42"/>
        <v>9.9867802041786806</v>
      </c>
      <c r="AK112" s="305">
        <f t="shared" si="42"/>
        <v>0</v>
      </c>
      <c r="AL112" s="305">
        <f t="shared" si="42"/>
        <v>0.56360256744749049</v>
      </c>
      <c r="AM112" s="305">
        <f t="shared" si="42"/>
        <v>0</v>
      </c>
      <c r="AN112" s="305">
        <f t="shared" si="42"/>
        <v>46.73017963458139</v>
      </c>
      <c r="AO112" s="305">
        <f t="shared" si="42"/>
        <v>0</v>
      </c>
    </row>
    <row r="113" spans="3:43" s="249" customFormat="1" x14ac:dyDescent="0.35">
      <c r="E113" s="253"/>
      <c r="F113" s="225"/>
      <c r="G113" s="225"/>
      <c r="J113" s="88"/>
      <c r="K113" s="88"/>
      <c r="L113" s="88"/>
      <c r="M113" s="88"/>
      <c r="N113" s="88"/>
      <c r="O113" s="88"/>
      <c r="P113" s="88"/>
      <c r="Q113" s="88"/>
      <c r="R113" s="88"/>
      <c r="S113" s="88"/>
      <c r="T113" s="88"/>
      <c r="U113" s="88"/>
      <c r="V113" s="88"/>
      <c r="W113" s="88"/>
      <c r="X113" s="88"/>
      <c r="Y113" s="88"/>
      <c r="Z113" s="88"/>
      <c r="AA113" s="88"/>
      <c r="AB113" s="88"/>
      <c r="AC113" s="88"/>
      <c r="AD113" s="88"/>
      <c r="AE113" s="88"/>
      <c r="AF113" s="88"/>
      <c r="AG113" s="88"/>
      <c r="AH113" s="88"/>
      <c r="AI113" s="88"/>
      <c r="AJ113" s="88"/>
      <c r="AK113" s="88"/>
      <c r="AL113" s="88"/>
      <c r="AM113" s="88"/>
      <c r="AN113" s="88"/>
      <c r="AO113" s="88"/>
    </row>
    <row r="114" spans="3:43" x14ac:dyDescent="0.35">
      <c r="C114" s="26" t="str">
        <f ca="1">INDEX('Version control'!$H$37:$H$64,MATCH($A$1,'Version control'!$F$37:$F$64,0),1)&amp;"-C: Tariff forecast"</f>
        <v>Section 122-C: Tariff forecast</v>
      </c>
      <c r="D114" s="26"/>
      <c r="E114" s="26"/>
      <c r="F114" s="26"/>
      <c r="G114" s="26"/>
      <c r="H114" s="26"/>
      <c r="I114" s="26"/>
      <c r="J114" s="80"/>
      <c r="K114" s="80"/>
      <c r="L114" s="80"/>
      <c r="M114" s="80"/>
      <c r="N114" s="80"/>
      <c r="O114" s="80"/>
      <c r="P114" s="80"/>
      <c r="Q114" s="80"/>
      <c r="R114" s="80"/>
      <c r="S114" s="80"/>
      <c r="T114" s="80"/>
      <c r="U114" s="80"/>
      <c r="V114" s="80"/>
      <c r="W114" s="80"/>
      <c r="X114" s="80"/>
      <c r="Y114" s="80"/>
      <c r="Z114" s="80"/>
      <c r="AA114" s="80"/>
      <c r="AB114" s="80"/>
      <c r="AC114" s="80"/>
      <c r="AD114" s="80"/>
      <c r="AE114" s="80"/>
      <c r="AF114" s="80"/>
      <c r="AG114" s="80"/>
      <c r="AH114" s="80"/>
      <c r="AI114" s="80"/>
      <c r="AJ114" s="80"/>
      <c r="AK114" s="80"/>
      <c r="AL114" s="80"/>
      <c r="AM114" s="80"/>
      <c r="AN114" s="80"/>
      <c r="AO114" s="80"/>
      <c r="AP114" s="26"/>
      <c r="AQ114" s="26"/>
    </row>
    <row r="115" spans="3:43" x14ac:dyDescent="0.35">
      <c r="D115" s="27"/>
      <c r="E115" s="23"/>
      <c r="G115" s="12"/>
      <c r="J115" s="79"/>
      <c r="K115" s="79"/>
      <c r="L115" s="79"/>
      <c r="M115" s="79"/>
      <c r="N115" s="79"/>
      <c r="O115" s="79"/>
      <c r="P115" s="79"/>
      <c r="Q115" s="79"/>
      <c r="R115" s="79"/>
      <c r="S115" s="79"/>
      <c r="T115" s="79"/>
      <c r="U115" s="79"/>
      <c r="V115" s="79"/>
      <c r="W115" s="79"/>
      <c r="X115" s="79"/>
      <c r="Y115" s="79"/>
      <c r="Z115" s="79"/>
      <c r="AA115" s="79"/>
      <c r="AB115" s="79"/>
      <c r="AC115" s="79"/>
      <c r="AD115" s="79"/>
      <c r="AE115" s="79"/>
      <c r="AF115" s="79"/>
      <c r="AG115" s="79"/>
      <c r="AH115" s="79"/>
      <c r="AI115" s="79"/>
      <c r="AJ115" s="79"/>
      <c r="AK115" s="79"/>
      <c r="AL115" s="79"/>
      <c r="AM115" s="79"/>
      <c r="AN115" s="79"/>
      <c r="AO115" s="79"/>
    </row>
    <row r="116" spans="3:43" x14ac:dyDescent="0.35">
      <c r="E116" s="27" t="s">
        <v>755</v>
      </c>
      <c r="G116" s="12"/>
      <c r="J116" s="79"/>
      <c r="K116" s="79"/>
      <c r="L116" s="79"/>
      <c r="M116" s="79"/>
      <c r="N116" s="79"/>
      <c r="O116" s="79"/>
      <c r="P116" s="79"/>
      <c r="Q116" s="79"/>
      <c r="R116" s="79"/>
      <c r="S116" s="79"/>
      <c r="T116" s="79"/>
      <c r="U116" s="79"/>
      <c r="V116" s="79"/>
      <c r="W116" s="79"/>
      <c r="X116" s="79"/>
      <c r="Y116" s="79"/>
      <c r="Z116" s="79"/>
      <c r="AA116" s="79"/>
      <c r="AB116" s="79"/>
      <c r="AC116" s="79"/>
      <c r="AD116" s="79"/>
      <c r="AE116" s="79"/>
      <c r="AF116" s="79"/>
      <c r="AG116" s="79"/>
      <c r="AH116" s="79"/>
      <c r="AI116" s="79"/>
      <c r="AJ116" s="79"/>
      <c r="AK116" s="79"/>
      <c r="AL116" s="79"/>
      <c r="AM116" s="79"/>
      <c r="AN116" s="79"/>
      <c r="AO116" s="79"/>
    </row>
    <row r="117" spans="3:43" x14ac:dyDescent="0.35">
      <c r="F117" s="19" t="s">
        <v>153</v>
      </c>
      <c r="G117" s="75" t="s">
        <v>266</v>
      </c>
      <c r="H117" s="267"/>
      <c r="I117" s="255"/>
      <c r="J117" s="267">
        <f>Rounding!J150</f>
        <v>9.9589999999999996</v>
      </c>
      <c r="K117" s="267">
        <f>Rounding!K150</f>
        <v>9.9589999999999996</v>
      </c>
      <c r="L117" s="267">
        <f>Rounding!L150</f>
        <v>8.56</v>
      </c>
      <c r="M117" s="267">
        <f>Rounding!M150</f>
        <v>8.56</v>
      </c>
      <c r="N117" s="267">
        <f>Rounding!N150</f>
        <v>8.56</v>
      </c>
      <c r="O117" s="267">
        <f>Rounding!O150</f>
        <v>8.56</v>
      </c>
      <c r="P117" s="267">
        <f>Rounding!P150</f>
        <v>8.56</v>
      </c>
      <c r="Q117" s="267">
        <f>Rounding!Q150</f>
        <v>8.56</v>
      </c>
      <c r="R117" s="267">
        <f>Rounding!R150</f>
        <v>6.5590000000000002</v>
      </c>
      <c r="S117" s="267">
        <f>Rounding!S150</f>
        <v>6.5590000000000002</v>
      </c>
      <c r="T117" s="267">
        <f>Rounding!T150</f>
        <v>6.5590000000000002</v>
      </c>
      <c r="U117" s="267">
        <f>Rounding!U150</f>
        <v>6.5590000000000002</v>
      </c>
      <c r="V117" s="267">
        <f>Rounding!V150</f>
        <v>6.5590000000000002</v>
      </c>
      <c r="W117" s="267">
        <f>Rounding!W150</f>
        <v>4.49</v>
      </c>
      <c r="X117" s="267">
        <f>Rounding!X150</f>
        <v>4.49</v>
      </c>
      <c r="Y117" s="267">
        <f>Rounding!Y150</f>
        <v>4.49</v>
      </c>
      <c r="Z117" s="267">
        <f>Rounding!Z150</f>
        <v>4.49</v>
      </c>
      <c r="AA117" s="267">
        <f>Rounding!AA150</f>
        <v>4.49</v>
      </c>
      <c r="AB117" s="267">
        <f>Rounding!AB150</f>
        <v>3.6869999999999998</v>
      </c>
      <c r="AC117" s="267">
        <f>Rounding!AC150</f>
        <v>3.6869999999999998</v>
      </c>
      <c r="AD117" s="267">
        <f>Rounding!AD150</f>
        <v>3.6869999999999998</v>
      </c>
      <c r="AE117" s="267">
        <f>Rounding!AE150</f>
        <v>3.6869999999999998</v>
      </c>
      <c r="AF117" s="267">
        <f>Rounding!AF150</f>
        <v>3.6869999999999998</v>
      </c>
      <c r="AG117" s="267">
        <f>Rounding!AG150</f>
        <v>26.62</v>
      </c>
      <c r="AH117" s="267">
        <f>Rounding!AH150</f>
        <v>-6.532</v>
      </c>
      <c r="AI117" s="267">
        <f>Rounding!AI150</f>
        <v>-5.9560000000000004</v>
      </c>
      <c r="AJ117" s="267">
        <f>Rounding!AJ150</f>
        <v>-6.532</v>
      </c>
      <c r="AK117" s="267">
        <f>Rounding!AK150</f>
        <v>-6.532</v>
      </c>
      <c r="AL117" s="267">
        <f>Rounding!AL150</f>
        <v>-5.9560000000000004</v>
      </c>
      <c r="AM117" s="267">
        <f>Rounding!AM150</f>
        <v>-5.9560000000000004</v>
      </c>
      <c r="AN117" s="267">
        <f>Rounding!AN150</f>
        <v>-4.0869999999999997</v>
      </c>
      <c r="AO117" s="267">
        <f>Rounding!AO150</f>
        <v>-4.0869999999999997</v>
      </c>
      <c r="AP117" s="256"/>
      <c r="AQ117" s="256"/>
    </row>
    <row r="118" spans="3:43" x14ac:dyDescent="0.35">
      <c r="E118" s="23"/>
      <c r="F118" t="s">
        <v>154</v>
      </c>
      <c r="G118" s="12" t="s">
        <v>266</v>
      </c>
      <c r="H118" s="268"/>
      <c r="I118" s="256"/>
      <c r="J118" s="268">
        <f>Rounding!J151</f>
        <v>1.131</v>
      </c>
      <c r="K118" s="268">
        <f>Rounding!K151</f>
        <v>1.131</v>
      </c>
      <c r="L118" s="268">
        <f>Rounding!L151</f>
        <v>0.97199999999999998</v>
      </c>
      <c r="M118" s="268">
        <f>Rounding!M151</f>
        <v>0.97199999999999998</v>
      </c>
      <c r="N118" s="268">
        <f>Rounding!N151</f>
        <v>0.97199999999999998</v>
      </c>
      <c r="O118" s="268">
        <f>Rounding!O151</f>
        <v>0.97199999999999998</v>
      </c>
      <c r="P118" s="268">
        <f>Rounding!P151</f>
        <v>0.97199999999999998</v>
      </c>
      <c r="Q118" s="268">
        <f>Rounding!Q151</f>
        <v>0.97199999999999998</v>
      </c>
      <c r="R118" s="268">
        <f>Rounding!R151</f>
        <v>0.73299999999999998</v>
      </c>
      <c r="S118" s="268">
        <f>Rounding!S151</f>
        <v>0.73299999999999998</v>
      </c>
      <c r="T118" s="268">
        <f>Rounding!T151</f>
        <v>0.73299999999999998</v>
      </c>
      <c r="U118" s="268">
        <f>Rounding!U151</f>
        <v>0.73299999999999998</v>
      </c>
      <c r="V118" s="268">
        <f>Rounding!V151</f>
        <v>0.73299999999999998</v>
      </c>
      <c r="W118" s="268">
        <f>Rounding!W151</f>
        <v>0.48399999999999999</v>
      </c>
      <c r="X118" s="268">
        <f>Rounding!X151</f>
        <v>0.48399999999999999</v>
      </c>
      <c r="Y118" s="268">
        <f>Rounding!Y151</f>
        <v>0.48399999999999999</v>
      </c>
      <c r="Z118" s="268">
        <f>Rounding!Z151</f>
        <v>0.48399999999999999</v>
      </c>
      <c r="AA118" s="268">
        <f>Rounding!AA151</f>
        <v>0.48399999999999999</v>
      </c>
      <c r="AB118" s="268">
        <f>Rounding!AB151</f>
        <v>0.38300000000000001</v>
      </c>
      <c r="AC118" s="268">
        <f>Rounding!AC151</f>
        <v>0.38300000000000001</v>
      </c>
      <c r="AD118" s="268">
        <f>Rounding!AD151</f>
        <v>0.38300000000000001</v>
      </c>
      <c r="AE118" s="268">
        <f>Rounding!AE151</f>
        <v>0.38300000000000001</v>
      </c>
      <c r="AF118" s="268">
        <f>Rounding!AF151</f>
        <v>0.38300000000000001</v>
      </c>
      <c r="AG118" s="268">
        <f>Rounding!AG151</f>
        <v>3.7469999999999999</v>
      </c>
      <c r="AH118" s="268">
        <f>Rounding!AH151</f>
        <v>-0.74199999999999999</v>
      </c>
      <c r="AI118" s="268">
        <f>Rounding!AI151</f>
        <v>-0.67</v>
      </c>
      <c r="AJ118" s="268">
        <f>Rounding!AJ151</f>
        <v>-0.74199999999999999</v>
      </c>
      <c r="AK118" s="268">
        <f>Rounding!AK151</f>
        <v>-0.74199999999999999</v>
      </c>
      <c r="AL118" s="268">
        <f>Rounding!AL151</f>
        <v>-0.67</v>
      </c>
      <c r="AM118" s="268">
        <f>Rounding!AM151</f>
        <v>-0.67</v>
      </c>
      <c r="AN118" s="268">
        <f>Rounding!AN151</f>
        <v>-0.437</v>
      </c>
      <c r="AO118" s="268">
        <f>Rounding!AO151</f>
        <v>-0.437</v>
      </c>
      <c r="AP118" s="256"/>
      <c r="AQ118" s="256"/>
    </row>
    <row r="119" spans="3:43" x14ac:dyDescent="0.35">
      <c r="E119" s="23"/>
      <c r="F119" t="s">
        <v>155</v>
      </c>
      <c r="G119" s="12" t="s">
        <v>266</v>
      </c>
      <c r="H119" s="268"/>
      <c r="I119" s="256"/>
      <c r="J119" s="268">
        <f>Rounding!J152</f>
        <v>0.161</v>
      </c>
      <c r="K119" s="268">
        <f>Rounding!K152</f>
        <v>0.161</v>
      </c>
      <c r="L119" s="268">
        <f>Rounding!L152</f>
        <v>0.13800000000000001</v>
      </c>
      <c r="M119" s="268">
        <f>Rounding!M152</f>
        <v>0.13800000000000001</v>
      </c>
      <c r="N119" s="268">
        <f>Rounding!N152</f>
        <v>0.13800000000000001</v>
      </c>
      <c r="O119" s="268">
        <f>Rounding!O152</f>
        <v>0.13800000000000001</v>
      </c>
      <c r="P119" s="268">
        <f>Rounding!P152</f>
        <v>0.13800000000000001</v>
      </c>
      <c r="Q119" s="268">
        <f>Rounding!Q152</f>
        <v>0.13800000000000001</v>
      </c>
      <c r="R119" s="268">
        <f>Rounding!R152</f>
        <v>0.11</v>
      </c>
      <c r="S119" s="268">
        <f>Rounding!S152</f>
        <v>0.11</v>
      </c>
      <c r="T119" s="268">
        <f>Rounding!T152</f>
        <v>0.11</v>
      </c>
      <c r="U119" s="268">
        <f>Rounding!U152</f>
        <v>0.11</v>
      </c>
      <c r="V119" s="268">
        <f>Rounding!V152</f>
        <v>0.11</v>
      </c>
      <c r="W119" s="268">
        <f>Rounding!W152</f>
        <v>8.3000000000000004E-2</v>
      </c>
      <c r="X119" s="268">
        <f>Rounding!X152</f>
        <v>8.3000000000000004E-2</v>
      </c>
      <c r="Y119" s="268">
        <f>Rounding!Y152</f>
        <v>8.3000000000000004E-2</v>
      </c>
      <c r="Z119" s="268">
        <f>Rounding!Z152</f>
        <v>8.3000000000000004E-2</v>
      </c>
      <c r="AA119" s="268">
        <f>Rounding!AA152</f>
        <v>8.3000000000000004E-2</v>
      </c>
      <c r="AB119" s="268">
        <f>Rounding!AB152</f>
        <v>7.0000000000000007E-2</v>
      </c>
      <c r="AC119" s="268">
        <f>Rounding!AC152</f>
        <v>7.0000000000000007E-2</v>
      </c>
      <c r="AD119" s="268">
        <f>Rounding!AD152</f>
        <v>7.0000000000000007E-2</v>
      </c>
      <c r="AE119" s="268">
        <f>Rounding!AE152</f>
        <v>7.0000000000000007E-2</v>
      </c>
      <c r="AF119" s="268">
        <f>Rounding!AF152</f>
        <v>7.0000000000000007E-2</v>
      </c>
      <c r="AG119" s="268">
        <f>Rounding!AG152</f>
        <v>2.5640000000000001</v>
      </c>
      <c r="AH119" s="268">
        <f>Rounding!AH152</f>
        <v>-0.105</v>
      </c>
      <c r="AI119" s="268">
        <f>Rounding!AI152</f>
        <v>-9.9000000000000005E-2</v>
      </c>
      <c r="AJ119" s="268">
        <f>Rounding!AJ152</f>
        <v>-0.105</v>
      </c>
      <c r="AK119" s="268">
        <f>Rounding!AK152</f>
        <v>-0.105</v>
      </c>
      <c r="AL119" s="268">
        <f>Rounding!AL152</f>
        <v>-9.9000000000000005E-2</v>
      </c>
      <c r="AM119" s="268">
        <f>Rounding!AM152</f>
        <v>-9.9000000000000005E-2</v>
      </c>
      <c r="AN119" s="268">
        <f>Rounding!AN152</f>
        <v>-7.5999999999999998E-2</v>
      </c>
      <c r="AO119" s="268">
        <f>Rounding!AO152</f>
        <v>-7.5999999999999998E-2</v>
      </c>
      <c r="AP119" s="256"/>
      <c r="AQ119" s="256"/>
    </row>
    <row r="120" spans="3:43" x14ac:dyDescent="0.35">
      <c r="E120" s="23"/>
      <c r="F120" t="s">
        <v>156</v>
      </c>
      <c r="G120" s="12" t="s">
        <v>267</v>
      </c>
      <c r="H120" s="41"/>
      <c r="J120" s="110">
        <f>Rounding!J153</f>
        <v>16.170000000000002</v>
      </c>
      <c r="K120" s="110">
        <f>Rounding!K153</f>
        <v>0</v>
      </c>
      <c r="L120" s="110">
        <f>Rounding!L153</f>
        <v>10</v>
      </c>
      <c r="M120" s="110">
        <f>Rounding!M153</f>
        <v>15.17</v>
      </c>
      <c r="N120" s="110">
        <f>Rounding!N153</f>
        <v>38.19</v>
      </c>
      <c r="O120" s="110">
        <f>Rounding!O153</f>
        <v>79.97</v>
      </c>
      <c r="P120" s="110">
        <f>Rounding!P153</f>
        <v>227.53</v>
      </c>
      <c r="Q120" s="110">
        <f>Rounding!Q153</f>
        <v>0</v>
      </c>
      <c r="R120" s="110">
        <f>Rounding!R153</f>
        <v>15.42</v>
      </c>
      <c r="S120" s="110">
        <f>Rounding!S153</f>
        <v>344.82</v>
      </c>
      <c r="T120" s="110">
        <f>Rounding!T153</f>
        <v>699.66</v>
      </c>
      <c r="U120" s="110">
        <f>Rounding!U153</f>
        <v>1109.31</v>
      </c>
      <c r="V120" s="110">
        <f>Rounding!V153</f>
        <v>2433.87</v>
      </c>
      <c r="W120" s="110">
        <f>Rounding!W153</f>
        <v>12.05</v>
      </c>
      <c r="X120" s="110">
        <f>Rounding!X153</f>
        <v>341.45</v>
      </c>
      <c r="Y120" s="110">
        <f>Rounding!Y153</f>
        <v>696.29</v>
      </c>
      <c r="Z120" s="110">
        <f>Rounding!Z153</f>
        <v>1105.94</v>
      </c>
      <c r="AA120" s="110">
        <f>Rounding!AA153</f>
        <v>2430.5100000000002</v>
      </c>
      <c r="AB120" s="110">
        <f>Rounding!AB153</f>
        <v>110.64</v>
      </c>
      <c r="AC120" s="110">
        <f>Rounding!AC153</f>
        <v>1186.8699999999999</v>
      </c>
      <c r="AD120" s="110">
        <f>Rounding!AD153</f>
        <v>6011.3</v>
      </c>
      <c r="AE120" s="110">
        <f>Rounding!AE153</f>
        <v>12262.77</v>
      </c>
      <c r="AF120" s="110">
        <f>Rounding!AF153</f>
        <v>27328.31</v>
      </c>
      <c r="AG120" s="110">
        <f>Rounding!AG153</f>
        <v>0</v>
      </c>
      <c r="AH120" s="110">
        <f>Rounding!AH153</f>
        <v>0</v>
      </c>
      <c r="AI120" s="110">
        <f>Rounding!AI153</f>
        <v>0</v>
      </c>
      <c r="AJ120" s="110">
        <f>Rounding!AJ153</f>
        <v>0</v>
      </c>
      <c r="AK120" s="110">
        <f>Rounding!AK153</f>
        <v>0</v>
      </c>
      <c r="AL120" s="110">
        <f>Rounding!AL153</f>
        <v>0</v>
      </c>
      <c r="AM120" s="110">
        <f>Rounding!AM153</f>
        <v>0</v>
      </c>
      <c r="AN120" s="110">
        <f>Rounding!AN153</f>
        <v>69.2</v>
      </c>
      <c r="AO120" s="110">
        <f>Rounding!AO153</f>
        <v>69.2</v>
      </c>
    </row>
    <row r="121" spans="3:43" x14ac:dyDescent="0.35">
      <c r="E121" s="23"/>
      <c r="F121" t="s">
        <v>157</v>
      </c>
      <c r="G121" s="12" t="s">
        <v>268</v>
      </c>
      <c r="H121" s="41"/>
      <c r="J121" s="110">
        <f>Rounding!J154</f>
        <v>0</v>
      </c>
      <c r="K121" s="110">
        <f>Rounding!K154</f>
        <v>0</v>
      </c>
      <c r="L121" s="110">
        <f>Rounding!L154</f>
        <v>0</v>
      </c>
      <c r="M121" s="110">
        <f>Rounding!M154</f>
        <v>0</v>
      </c>
      <c r="N121" s="110">
        <f>Rounding!N154</f>
        <v>0</v>
      </c>
      <c r="O121" s="110">
        <f>Rounding!O154</f>
        <v>0</v>
      </c>
      <c r="P121" s="110">
        <f>Rounding!P154</f>
        <v>0</v>
      </c>
      <c r="Q121" s="110">
        <f>Rounding!Q154</f>
        <v>0</v>
      </c>
      <c r="R121" s="110">
        <f>Rounding!R154</f>
        <v>3.62</v>
      </c>
      <c r="S121" s="110">
        <f>Rounding!S154</f>
        <v>3.62</v>
      </c>
      <c r="T121" s="110">
        <f>Rounding!T154</f>
        <v>3.62</v>
      </c>
      <c r="U121" s="110">
        <f>Rounding!U154</f>
        <v>3.62</v>
      </c>
      <c r="V121" s="110">
        <f>Rounding!V154</f>
        <v>3.62</v>
      </c>
      <c r="W121" s="110">
        <f>Rounding!W154</f>
        <v>3.79</v>
      </c>
      <c r="X121" s="110">
        <f>Rounding!X154</f>
        <v>3.79</v>
      </c>
      <c r="Y121" s="110">
        <f>Rounding!Y154</f>
        <v>3.79</v>
      </c>
      <c r="Z121" s="110">
        <f>Rounding!Z154</f>
        <v>3.79</v>
      </c>
      <c r="AA121" s="110">
        <f>Rounding!AA154</f>
        <v>3.79</v>
      </c>
      <c r="AB121" s="110">
        <f>Rounding!AB154</f>
        <v>3.92</v>
      </c>
      <c r="AC121" s="110">
        <f>Rounding!AC154</f>
        <v>3.92</v>
      </c>
      <c r="AD121" s="110">
        <f>Rounding!AD154</f>
        <v>3.92</v>
      </c>
      <c r="AE121" s="110">
        <f>Rounding!AE154</f>
        <v>3.92</v>
      </c>
      <c r="AF121" s="110">
        <f>Rounding!AF154</f>
        <v>3.92</v>
      </c>
      <c r="AG121" s="110">
        <f>Rounding!AG154</f>
        <v>0</v>
      </c>
      <c r="AH121" s="110">
        <f>Rounding!AH154</f>
        <v>0</v>
      </c>
      <c r="AI121" s="110">
        <f>Rounding!AI154</f>
        <v>0</v>
      </c>
      <c r="AJ121" s="110">
        <f>Rounding!AJ154</f>
        <v>0</v>
      </c>
      <c r="AK121" s="110">
        <f>Rounding!AK154</f>
        <v>0</v>
      </c>
      <c r="AL121" s="110">
        <f>Rounding!AL154</f>
        <v>0</v>
      </c>
      <c r="AM121" s="110">
        <f>Rounding!AM154</f>
        <v>0</v>
      </c>
      <c r="AN121" s="110">
        <f>Rounding!AN154</f>
        <v>0</v>
      </c>
      <c r="AO121" s="110">
        <f>Rounding!AO154</f>
        <v>0</v>
      </c>
    </row>
    <row r="122" spans="3:43" x14ac:dyDescent="0.35">
      <c r="E122" s="23"/>
      <c r="F122" t="s">
        <v>158</v>
      </c>
      <c r="G122" s="12" t="s">
        <v>268</v>
      </c>
      <c r="H122" s="41"/>
      <c r="J122" s="110">
        <f>Rounding!J155</f>
        <v>0</v>
      </c>
      <c r="K122" s="110">
        <f>Rounding!K155</f>
        <v>0</v>
      </c>
      <c r="L122" s="110">
        <f>Rounding!L155</f>
        <v>0</v>
      </c>
      <c r="M122" s="110">
        <f>Rounding!M155</f>
        <v>0</v>
      </c>
      <c r="N122" s="110">
        <f>Rounding!N155</f>
        <v>0</v>
      </c>
      <c r="O122" s="110">
        <f>Rounding!O155</f>
        <v>0</v>
      </c>
      <c r="P122" s="110">
        <f>Rounding!P155</f>
        <v>0</v>
      </c>
      <c r="Q122" s="110">
        <f>Rounding!Q155</f>
        <v>0</v>
      </c>
      <c r="R122" s="110">
        <f>Rounding!R155</f>
        <v>7.17</v>
      </c>
      <c r="S122" s="110">
        <f>Rounding!S155</f>
        <v>7.17</v>
      </c>
      <c r="T122" s="110">
        <f>Rounding!T155</f>
        <v>7.17</v>
      </c>
      <c r="U122" s="110">
        <f>Rounding!U155</f>
        <v>7.17</v>
      </c>
      <c r="V122" s="110">
        <f>Rounding!V155</f>
        <v>7.17</v>
      </c>
      <c r="W122" s="110">
        <f>Rounding!W155</f>
        <v>6.68</v>
      </c>
      <c r="X122" s="110">
        <f>Rounding!X155</f>
        <v>6.68</v>
      </c>
      <c r="Y122" s="110">
        <f>Rounding!Y155</f>
        <v>6.68</v>
      </c>
      <c r="Z122" s="110">
        <f>Rounding!Z155</f>
        <v>6.68</v>
      </c>
      <c r="AA122" s="110">
        <f>Rounding!AA155</f>
        <v>6.68</v>
      </c>
      <c r="AB122" s="110">
        <f>Rounding!AB155</f>
        <v>7.14</v>
      </c>
      <c r="AC122" s="110">
        <f>Rounding!AC155</f>
        <v>7.14</v>
      </c>
      <c r="AD122" s="110">
        <f>Rounding!AD155</f>
        <v>7.14</v>
      </c>
      <c r="AE122" s="110">
        <f>Rounding!AE155</f>
        <v>7.14</v>
      </c>
      <c r="AF122" s="110">
        <f>Rounding!AF155</f>
        <v>7.14</v>
      </c>
      <c r="AG122" s="110">
        <f>Rounding!AG155</f>
        <v>0</v>
      </c>
      <c r="AH122" s="110">
        <f>Rounding!AH155</f>
        <v>0</v>
      </c>
      <c r="AI122" s="110">
        <f>Rounding!AI155</f>
        <v>0</v>
      </c>
      <c r="AJ122" s="110">
        <f>Rounding!AJ155</f>
        <v>0</v>
      </c>
      <c r="AK122" s="110">
        <f>Rounding!AK155</f>
        <v>0</v>
      </c>
      <c r="AL122" s="110">
        <f>Rounding!AL155</f>
        <v>0</v>
      </c>
      <c r="AM122" s="110">
        <f>Rounding!AM155</f>
        <v>0</v>
      </c>
      <c r="AN122" s="110">
        <f>Rounding!AN155</f>
        <v>0</v>
      </c>
      <c r="AO122" s="110">
        <f>Rounding!AO155</f>
        <v>0</v>
      </c>
    </row>
    <row r="123" spans="3:43" x14ac:dyDescent="0.35">
      <c r="E123" s="23"/>
      <c r="F123" s="28" t="s">
        <v>159</v>
      </c>
      <c r="G123" s="76" t="s">
        <v>269</v>
      </c>
      <c r="H123" s="272"/>
      <c r="I123" s="258"/>
      <c r="J123" s="272">
        <f>Rounding!J156</f>
        <v>0</v>
      </c>
      <c r="K123" s="272">
        <f>Rounding!K156</f>
        <v>0</v>
      </c>
      <c r="L123" s="272">
        <f>Rounding!L156</f>
        <v>0</v>
      </c>
      <c r="M123" s="272">
        <f>Rounding!M156</f>
        <v>0</v>
      </c>
      <c r="N123" s="272">
        <f>Rounding!N156</f>
        <v>0</v>
      </c>
      <c r="O123" s="272">
        <f>Rounding!O156</f>
        <v>0</v>
      </c>
      <c r="P123" s="272">
        <f>Rounding!P156</f>
        <v>0</v>
      </c>
      <c r="Q123" s="272">
        <f>Rounding!Q156</f>
        <v>0</v>
      </c>
      <c r="R123" s="272">
        <f>Rounding!R156</f>
        <v>0.188</v>
      </c>
      <c r="S123" s="272">
        <f>Rounding!S156</f>
        <v>0.188</v>
      </c>
      <c r="T123" s="272">
        <f>Rounding!T156</f>
        <v>0.188</v>
      </c>
      <c r="U123" s="272">
        <f>Rounding!U156</f>
        <v>0.188</v>
      </c>
      <c r="V123" s="272">
        <f>Rounding!V156</f>
        <v>0.188</v>
      </c>
      <c r="W123" s="272">
        <f>Rounding!W156</f>
        <v>0.13900000000000001</v>
      </c>
      <c r="X123" s="272">
        <f>Rounding!X156</f>
        <v>0.13900000000000001</v>
      </c>
      <c r="Y123" s="272">
        <f>Rounding!Y156</f>
        <v>0.13900000000000001</v>
      </c>
      <c r="Z123" s="272">
        <f>Rounding!Z156</f>
        <v>0.13900000000000001</v>
      </c>
      <c r="AA123" s="272">
        <f>Rounding!AA156</f>
        <v>0.13900000000000001</v>
      </c>
      <c r="AB123" s="272">
        <f>Rounding!AB156</f>
        <v>9.9000000000000005E-2</v>
      </c>
      <c r="AC123" s="272">
        <f>Rounding!AC156</f>
        <v>9.9000000000000005E-2</v>
      </c>
      <c r="AD123" s="272">
        <f>Rounding!AD156</f>
        <v>9.9000000000000005E-2</v>
      </c>
      <c r="AE123" s="272">
        <f>Rounding!AE156</f>
        <v>9.9000000000000005E-2</v>
      </c>
      <c r="AF123" s="272">
        <f>Rounding!AF156</f>
        <v>9.9000000000000005E-2</v>
      </c>
      <c r="AG123" s="272">
        <f>Rounding!AG156</f>
        <v>0</v>
      </c>
      <c r="AH123" s="272">
        <f>Rounding!AH156</f>
        <v>0</v>
      </c>
      <c r="AI123" s="272">
        <f>Rounding!AI156</f>
        <v>0</v>
      </c>
      <c r="AJ123" s="272">
        <f>Rounding!AJ156</f>
        <v>0.20399999999999999</v>
      </c>
      <c r="AK123" s="272">
        <f>Rounding!AK156</f>
        <v>0</v>
      </c>
      <c r="AL123" s="272">
        <f>Rounding!AL156</f>
        <v>0.17</v>
      </c>
      <c r="AM123" s="272">
        <f>Rounding!AM156</f>
        <v>0</v>
      </c>
      <c r="AN123" s="272">
        <f>Rounding!AN156</f>
        <v>0.14299999999999999</v>
      </c>
      <c r="AO123" s="272">
        <f>Rounding!AO156</f>
        <v>0</v>
      </c>
      <c r="AP123" s="256"/>
      <c r="AQ123" s="256"/>
    </row>
    <row r="124" spans="3:43" x14ac:dyDescent="0.35">
      <c r="E124" s="23"/>
      <c r="G124" s="12"/>
      <c r="J124" s="79"/>
      <c r="K124" s="79"/>
      <c r="L124" s="79"/>
      <c r="M124" s="79"/>
      <c r="N124" s="79"/>
      <c r="O124" s="79"/>
      <c r="P124" s="79"/>
      <c r="Q124" s="79"/>
      <c r="R124" s="79"/>
      <c r="S124" s="79"/>
      <c r="T124" s="79"/>
      <c r="U124" s="79"/>
      <c r="V124" s="79"/>
      <c r="W124" s="79"/>
      <c r="X124" s="79"/>
      <c r="Y124" s="79"/>
      <c r="Z124" s="79"/>
      <c r="AA124" s="79"/>
      <c r="AB124" s="79"/>
      <c r="AC124" s="79"/>
      <c r="AD124" s="79"/>
      <c r="AE124" s="79"/>
      <c r="AF124" s="79"/>
      <c r="AG124" s="79"/>
      <c r="AH124" s="79"/>
      <c r="AI124" s="79"/>
      <c r="AJ124" s="79"/>
      <c r="AK124" s="79"/>
      <c r="AL124" s="79"/>
      <c r="AM124" s="79"/>
      <c r="AN124" s="79"/>
      <c r="AO124" s="79"/>
    </row>
    <row r="125" spans="3:43" x14ac:dyDescent="0.35">
      <c r="E125" s="27" t="s">
        <v>756</v>
      </c>
      <c r="G125" s="12"/>
      <c r="J125" s="72"/>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row>
    <row r="126" spans="3:43" x14ac:dyDescent="0.35">
      <c r="F126" s="19" t="s">
        <v>153</v>
      </c>
      <c r="G126" s="75" t="s">
        <v>266</v>
      </c>
      <c r="H126" s="267"/>
      <c r="I126" s="255"/>
      <c r="J126" s="267">
        <f>Rounding!J159</f>
        <v>6.6230000000000002</v>
      </c>
      <c r="K126" s="267">
        <f>Rounding!K159</f>
        <v>6.6230000000000002</v>
      </c>
      <c r="L126" s="267">
        <f>Rounding!L159</f>
        <v>5.6920000000000002</v>
      </c>
      <c r="M126" s="267">
        <f>Rounding!M159</f>
        <v>5.6920000000000002</v>
      </c>
      <c r="N126" s="267">
        <f>Rounding!N159</f>
        <v>5.6920000000000002</v>
      </c>
      <c r="O126" s="267">
        <f>Rounding!O159</f>
        <v>5.6920000000000002</v>
      </c>
      <c r="P126" s="267">
        <f>Rounding!P159</f>
        <v>5.6920000000000002</v>
      </c>
      <c r="Q126" s="267">
        <f>Rounding!Q159</f>
        <v>5.6920000000000002</v>
      </c>
      <c r="R126" s="267">
        <f>Rounding!R159</f>
        <v>4.3620000000000001</v>
      </c>
      <c r="S126" s="267">
        <f>Rounding!S159</f>
        <v>4.3620000000000001</v>
      </c>
      <c r="T126" s="267">
        <f>Rounding!T159</f>
        <v>4.3620000000000001</v>
      </c>
      <c r="U126" s="267">
        <f>Rounding!U159</f>
        <v>4.3620000000000001</v>
      </c>
      <c r="V126" s="267">
        <f>Rounding!V159</f>
        <v>4.3620000000000001</v>
      </c>
      <c r="W126" s="267">
        <f>Rounding!W159</f>
        <v>0</v>
      </c>
      <c r="X126" s="267">
        <f>Rounding!X159</f>
        <v>0</v>
      </c>
      <c r="Y126" s="267">
        <f>Rounding!Y159</f>
        <v>0</v>
      </c>
      <c r="Z126" s="267">
        <f>Rounding!Z159</f>
        <v>0</v>
      </c>
      <c r="AA126" s="267">
        <f>Rounding!AA159</f>
        <v>0</v>
      </c>
      <c r="AB126" s="267">
        <f>Rounding!AB159</f>
        <v>0</v>
      </c>
      <c r="AC126" s="267">
        <f>Rounding!AC159</f>
        <v>0</v>
      </c>
      <c r="AD126" s="267">
        <f>Rounding!AD159</f>
        <v>0</v>
      </c>
      <c r="AE126" s="267">
        <f>Rounding!AE159</f>
        <v>0</v>
      </c>
      <c r="AF126" s="267">
        <f>Rounding!AF159</f>
        <v>0</v>
      </c>
      <c r="AG126" s="267">
        <f>Rounding!AG159</f>
        <v>17.702000000000002</v>
      </c>
      <c r="AH126" s="267">
        <f>Rounding!AH159</f>
        <v>-6.532</v>
      </c>
      <c r="AI126" s="267">
        <f>Rounding!AI159</f>
        <v>0</v>
      </c>
      <c r="AJ126" s="267">
        <f>Rounding!AJ159</f>
        <v>-6.532</v>
      </c>
      <c r="AK126" s="267">
        <f>Rounding!AK159</f>
        <v>0</v>
      </c>
      <c r="AL126" s="267">
        <f>Rounding!AL159</f>
        <v>0</v>
      </c>
      <c r="AM126" s="267">
        <f>Rounding!AM159</f>
        <v>0</v>
      </c>
      <c r="AN126" s="267">
        <f>Rounding!AN159</f>
        <v>0</v>
      </c>
      <c r="AO126" s="267">
        <f>Rounding!AO159</f>
        <v>0</v>
      </c>
      <c r="AP126" s="256"/>
      <c r="AQ126" s="256"/>
    </row>
    <row r="127" spans="3:43" x14ac:dyDescent="0.35">
      <c r="E127" s="23"/>
      <c r="F127" t="s">
        <v>154</v>
      </c>
      <c r="G127" s="12" t="s">
        <v>266</v>
      </c>
      <c r="H127" s="268"/>
      <c r="I127" s="256"/>
      <c r="J127" s="268">
        <f>Rounding!J160</f>
        <v>0.752</v>
      </c>
      <c r="K127" s="268">
        <f>Rounding!K160</f>
        <v>0.752</v>
      </c>
      <c r="L127" s="268">
        <f>Rounding!L160</f>
        <v>0.64600000000000002</v>
      </c>
      <c r="M127" s="268">
        <f>Rounding!M160</f>
        <v>0.64600000000000002</v>
      </c>
      <c r="N127" s="268">
        <f>Rounding!N160</f>
        <v>0.64600000000000002</v>
      </c>
      <c r="O127" s="268">
        <f>Rounding!O160</f>
        <v>0.64600000000000002</v>
      </c>
      <c r="P127" s="268">
        <f>Rounding!P160</f>
        <v>0.64600000000000002</v>
      </c>
      <c r="Q127" s="268">
        <f>Rounding!Q160</f>
        <v>0.64600000000000002</v>
      </c>
      <c r="R127" s="268">
        <f>Rounding!R160</f>
        <v>0.48799999999999999</v>
      </c>
      <c r="S127" s="268">
        <f>Rounding!S160</f>
        <v>0.48799999999999999</v>
      </c>
      <c r="T127" s="268">
        <f>Rounding!T160</f>
        <v>0.48799999999999999</v>
      </c>
      <c r="U127" s="268">
        <f>Rounding!U160</f>
        <v>0.48799999999999999</v>
      </c>
      <c r="V127" s="268">
        <f>Rounding!V160</f>
        <v>0.48799999999999999</v>
      </c>
      <c r="W127" s="268">
        <f>Rounding!W160</f>
        <v>0</v>
      </c>
      <c r="X127" s="268">
        <f>Rounding!X160</f>
        <v>0</v>
      </c>
      <c r="Y127" s="268">
        <f>Rounding!Y160</f>
        <v>0</v>
      </c>
      <c r="Z127" s="268">
        <f>Rounding!Z160</f>
        <v>0</v>
      </c>
      <c r="AA127" s="268">
        <f>Rounding!AA160</f>
        <v>0</v>
      </c>
      <c r="AB127" s="268">
        <f>Rounding!AB160</f>
        <v>0</v>
      </c>
      <c r="AC127" s="268">
        <f>Rounding!AC160</f>
        <v>0</v>
      </c>
      <c r="AD127" s="268">
        <f>Rounding!AD160</f>
        <v>0</v>
      </c>
      <c r="AE127" s="268">
        <f>Rounding!AE160</f>
        <v>0</v>
      </c>
      <c r="AF127" s="268">
        <f>Rounding!AF160</f>
        <v>0</v>
      </c>
      <c r="AG127" s="268">
        <f>Rounding!AG160</f>
        <v>2.492</v>
      </c>
      <c r="AH127" s="268">
        <f>Rounding!AH160</f>
        <v>-0.74199999999999999</v>
      </c>
      <c r="AI127" s="268">
        <f>Rounding!AI160</f>
        <v>0</v>
      </c>
      <c r="AJ127" s="268">
        <f>Rounding!AJ160</f>
        <v>-0.74199999999999999</v>
      </c>
      <c r="AK127" s="268">
        <f>Rounding!AK160</f>
        <v>0</v>
      </c>
      <c r="AL127" s="268">
        <f>Rounding!AL160</f>
        <v>0</v>
      </c>
      <c r="AM127" s="268">
        <f>Rounding!AM160</f>
        <v>0</v>
      </c>
      <c r="AN127" s="268">
        <f>Rounding!AN160</f>
        <v>0</v>
      </c>
      <c r="AO127" s="268">
        <f>Rounding!AO160</f>
        <v>0</v>
      </c>
      <c r="AP127" s="256"/>
      <c r="AQ127" s="256"/>
    </row>
    <row r="128" spans="3:43" x14ac:dyDescent="0.35">
      <c r="E128" s="23"/>
      <c r="F128" t="s">
        <v>155</v>
      </c>
      <c r="G128" s="12" t="s">
        <v>266</v>
      </c>
      <c r="H128" s="268"/>
      <c r="I128" s="256"/>
      <c r="J128" s="268">
        <f>Rounding!J161</f>
        <v>0.107</v>
      </c>
      <c r="K128" s="268">
        <f>Rounding!K161</f>
        <v>0.107</v>
      </c>
      <c r="L128" s="268">
        <f>Rounding!L161</f>
        <v>9.1999999999999998E-2</v>
      </c>
      <c r="M128" s="268">
        <f>Rounding!M161</f>
        <v>9.1999999999999998E-2</v>
      </c>
      <c r="N128" s="268">
        <f>Rounding!N161</f>
        <v>9.1999999999999998E-2</v>
      </c>
      <c r="O128" s="268">
        <f>Rounding!O161</f>
        <v>9.1999999999999998E-2</v>
      </c>
      <c r="P128" s="268">
        <f>Rounding!P161</f>
        <v>9.1999999999999998E-2</v>
      </c>
      <c r="Q128" s="268">
        <f>Rounding!Q161</f>
        <v>9.1999999999999998E-2</v>
      </c>
      <c r="R128" s="268">
        <f>Rounding!R161</f>
        <v>7.2999999999999995E-2</v>
      </c>
      <c r="S128" s="268">
        <f>Rounding!S161</f>
        <v>7.2999999999999995E-2</v>
      </c>
      <c r="T128" s="268">
        <f>Rounding!T161</f>
        <v>7.2999999999999995E-2</v>
      </c>
      <c r="U128" s="268">
        <f>Rounding!U161</f>
        <v>7.2999999999999995E-2</v>
      </c>
      <c r="V128" s="268">
        <f>Rounding!V161</f>
        <v>7.2999999999999995E-2</v>
      </c>
      <c r="W128" s="268">
        <f>Rounding!W161</f>
        <v>0</v>
      </c>
      <c r="X128" s="268">
        <f>Rounding!X161</f>
        <v>0</v>
      </c>
      <c r="Y128" s="268">
        <f>Rounding!Y161</f>
        <v>0</v>
      </c>
      <c r="Z128" s="268">
        <f>Rounding!Z161</f>
        <v>0</v>
      </c>
      <c r="AA128" s="268">
        <f>Rounding!AA161</f>
        <v>0</v>
      </c>
      <c r="AB128" s="268">
        <f>Rounding!AB161</f>
        <v>0</v>
      </c>
      <c r="AC128" s="268">
        <f>Rounding!AC161</f>
        <v>0</v>
      </c>
      <c r="AD128" s="268">
        <f>Rounding!AD161</f>
        <v>0</v>
      </c>
      <c r="AE128" s="268">
        <f>Rounding!AE161</f>
        <v>0</v>
      </c>
      <c r="AF128" s="268">
        <f>Rounding!AF161</f>
        <v>0</v>
      </c>
      <c r="AG128" s="268">
        <f>Rounding!AG161</f>
        <v>1.7050000000000001</v>
      </c>
      <c r="AH128" s="268">
        <f>Rounding!AH161</f>
        <v>-0.105</v>
      </c>
      <c r="AI128" s="268">
        <f>Rounding!AI161</f>
        <v>0</v>
      </c>
      <c r="AJ128" s="268">
        <f>Rounding!AJ161</f>
        <v>-0.105</v>
      </c>
      <c r="AK128" s="268">
        <f>Rounding!AK161</f>
        <v>0</v>
      </c>
      <c r="AL128" s="268">
        <f>Rounding!AL161</f>
        <v>0</v>
      </c>
      <c r="AM128" s="268">
        <f>Rounding!AM161</f>
        <v>0</v>
      </c>
      <c r="AN128" s="268">
        <f>Rounding!AN161</f>
        <v>0</v>
      </c>
      <c r="AO128" s="268">
        <f>Rounding!AO161</f>
        <v>0</v>
      </c>
      <c r="AP128" s="256"/>
      <c r="AQ128" s="256"/>
    </row>
    <row r="129" spans="3:43" x14ac:dyDescent="0.35">
      <c r="E129" s="23"/>
      <c r="F129" t="s">
        <v>156</v>
      </c>
      <c r="G129" s="12" t="s">
        <v>267</v>
      </c>
      <c r="H129" s="41"/>
      <c r="J129" s="110">
        <f>Rounding!J162</f>
        <v>10.79</v>
      </c>
      <c r="K129" s="110">
        <f>Rounding!K162</f>
        <v>0</v>
      </c>
      <c r="L129" s="110">
        <f>Rounding!L162</f>
        <v>6.68</v>
      </c>
      <c r="M129" s="110">
        <f>Rounding!M162</f>
        <v>10.11</v>
      </c>
      <c r="N129" s="110">
        <f>Rounding!N162</f>
        <v>25.42</v>
      </c>
      <c r="O129" s="110">
        <f>Rounding!O162</f>
        <v>53.2</v>
      </c>
      <c r="P129" s="110">
        <f>Rounding!P162</f>
        <v>151.33000000000001</v>
      </c>
      <c r="Q129" s="110">
        <f>Rounding!Q162</f>
        <v>0</v>
      </c>
      <c r="R129" s="110">
        <f>Rounding!R162</f>
        <v>10.28</v>
      </c>
      <c r="S129" s="110">
        <f>Rounding!S162</f>
        <v>229.33</v>
      </c>
      <c r="T129" s="110">
        <f>Rounding!T162</f>
        <v>465.29</v>
      </c>
      <c r="U129" s="110">
        <f>Rounding!U162</f>
        <v>737.71</v>
      </c>
      <c r="V129" s="110">
        <f>Rounding!V162</f>
        <v>1618.53</v>
      </c>
      <c r="W129" s="110">
        <f>Rounding!W162</f>
        <v>0</v>
      </c>
      <c r="X129" s="110">
        <f>Rounding!X162</f>
        <v>0</v>
      </c>
      <c r="Y129" s="110">
        <f>Rounding!Y162</f>
        <v>0</v>
      </c>
      <c r="Z129" s="110">
        <f>Rounding!Z162</f>
        <v>0</v>
      </c>
      <c r="AA129" s="110">
        <f>Rounding!AA162</f>
        <v>0</v>
      </c>
      <c r="AB129" s="110">
        <f>Rounding!AB162</f>
        <v>0</v>
      </c>
      <c r="AC129" s="110">
        <f>Rounding!AC162</f>
        <v>0</v>
      </c>
      <c r="AD129" s="110">
        <f>Rounding!AD162</f>
        <v>0</v>
      </c>
      <c r="AE129" s="110">
        <f>Rounding!AE162</f>
        <v>0</v>
      </c>
      <c r="AF129" s="110">
        <f>Rounding!AF162</f>
        <v>0</v>
      </c>
      <c r="AG129" s="110">
        <f>Rounding!AG162</f>
        <v>0</v>
      </c>
      <c r="AH129" s="110">
        <f>Rounding!AH162</f>
        <v>0</v>
      </c>
      <c r="AI129" s="110">
        <f>Rounding!AI162</f>
        <v>0</v>
      </c>
      <c r="AJ129" s="110">
        <f>Rounding!AJ162</f>
        <v>0</v>
      </c>
      <c r="AK129" s="110">
        <f>Rounding!AK162</f>
        <v>0</v>
      </c>
      <c r="AL129" s="110">
        <f>Rounding!AL162</f>
        <v>0</v>
      </c>
      <c r="AM129" s="110">
        <f>Rounding!AM162</f>
        <v>0</v>
      </c>
      <c r="AN129" s="110">
        <f>Rounding!AN162</f>
        <v>0</v>
      </c>
      <c r="AO129" s="110">
        <f>Rounding!AO162</f>
        <v>0</v>
      </c>
    </row>
    <row r="130" spans="3:43" x14ac:dyDescent="0.35">
      <c r="E130" s="23"/>
      <c r="F130" t="s">
        <v>157</v>
      </c>
      <c r="G130" s="12" t="s">
        <v>268</v>
      </c>
      <c r="H130" s="41"/>
      <c r="J130" s="110">
        <f>Rounding!J163</f>
        <v>0</v>
      </c>
      <c r="K130" s="110">
        <f>Rounding!K163</f>
        <v>0</v>
      </c>
      <c r="L130" s="110">
        <f>Rounding!L163</f>
        <v>0</v>
      </c>
      <c r="M130" s="110">
        <f>Rounding!M163</f>
        <v>0</v>
      </c>
      <c r="N130" s="110">
        <f>Rounding!N163</f>
        <v>0</v>
      </c>
      <c r="O130" s="110">
        <f>Rounding!O163</f>
        <v>0</v>
      </c>
      <c r="P130" s="110">
        <f>Rounding!P163</f>
        <v>0</v>
      </c>
      <c r="Q130" s="110">
        <f>Rounding!Q163</f>
        <v>0</v>
      </c>
      <c r="R130" s="110">
        <f>Rounding!R163</f>
        <v>2.4</v>
      </c>
      <c r="S130" s="110">
        <f>Rounding!S163</f>
        <v>2.4</v>
      </c>
      <c r="T130" s="110">
        <f>Rounding!T163</f>
        <v>2.4</v>
      </c>
      <c r="U130" s="110">
        <f>Rounding!U163</f>
        <v>2.4</v>
      </c>
      <c r="V130" s="110">
        <f>Rounding!V163</f>
        <v>2.4</v>
      </c>
      <c r="W130" s="110">
        <f>Rounding!W163</f>
        <v>0</v>
      </c>
      <c r="X130" s="110">
        <f>Rounding!X163</f>
        <v>0</v>
      </c>
      <c r="Y130" s="110">
        <f>Rounding!Y163</f>
        <v>0</v>
      </c>
      <c r="Z130" s="110">
        <f>Rounding!Z163</f>
        <v>0</v>
      </c>
      <c r="AA130" s="110">
        <f>Rounding!AA163</f>
        <v>0</v>
      </c>
      <c r="AB130" s="110">
        <f>Rounding!AB163</f>
        <v>0</v>
      </c>
      <c r="AC130" s="110">
        <f>Rounding!AC163</f>
        <v>0</v>
      </c>
      <c r="AD130" s="110">
        <f>Rounding!AD163</f>
        <v>0</v>
      </c>
      <c r="AE130" s="110">
        <f>Rounding!AE163</f>
        <v>0</v>
      </c>
      <c r="AF130" s="110">
        <f>Rounding!AF163</f>
        <v>0</v>
      </c>
      <c r="AG130" s="110">
        <f>Rounding!AG163</f>
        <v>0</v>
      </c>
      <c r="AH130" s="110">
        <f>Rounding!AH163</f>
        <v>0</v>
      </c>
      <c r="AI130" s="110">
        <f>Rounding!AI163</f>
        <v>0</v>
      </c>
      <c r="AJ130" s="110">
        <f>Rounding!AJ163</f>
        <v>0</v>
      </c>
      <c r="AK130" s="110">
        <f>Rounding!AK163</f>
        <v>0</v>
      </c>
      <c r="AL130" s="110">
        <f>Rounding!AL163</f>
        <v>0</v>
      </c>
      <c r="AM130" s="110">
        <f>Rounding!AM163</f>
        <v>0</v>
      </c>
      <c r="AN130" s="110">
        <f>Rounding!AN163</f>
        <v>0</v>
      </c>
      <c r="AO130" s="110">
        <f>Rounding!AO163</f>
        <v>0</v>
      </c>
    </row>
    <row r="131" spans="3:43" x14ac:dyDescent="0.35">
      <c r="E131" s="23"/>
      <c r="F131" t="s">
        <v>158</v>
      </c>
      <c r="G131" s="12" t="s">
        <v>268</v>
      </c>
      <c r="H131" s="41"/>
      <c r="J131" s="110">
        <f>Rounding!J164</f>
        <v>0</v>
      </c>
      <c r="K131" s="110">
        <f>Rounding!K164</f>
        <v>0</v>
      </c>
      <c r="L131" s="110">
        <f>Rounding!L164</f>
        <v>0</v>
      </c>
      <c r="M131" s="110">
        <f>Rounding!M164</f>
        <v>0</v>
      </c>
      <c r="N131" s="110">
        <f>Rounding!N164</f>
        <v>0</v>
      </c>
      <c r="O131" s="110">
        <f>Rounding!O164</f>
        <v>0</v>
      </c>
      <c r="P131" s="110">
        <f>Rounding!P164</f>
        <v>0</v>
      </c>
      <c r="Q131" s="110">
        <f>Rounding!Q164</f>
        <v>0</v>
      </c>
      <c r="R131" s="110">
        <f>Rounding!R164</f>
        <v>4.7699999999999996</v>
      </c>
      <c r="S131" s="110">
        <f>Rounding!S164</f>
        <v>4.7699999999999996</v>
      </c>
      <c r="T131" s="110">
        <f>Rounding!T164</f>
        <v>4.7699999999999996</v>
      </c>
      <c r="U131" s="110">
        <f>Rounding!U164</f>
        <v>4.7699999999999996</v>
      </c>
      <c r="V131" s="110">
        <f>Rounding!V164</f>
        <v>4.7699999999999996</v>
      </c>
      <c r="W131" s="110">
        <f>Rounding!W164</f>
        <v>0</v>
      </c>
      <c r="X131" s="110">
        <f>Rounding!X164</f>
        <v>0</v>
      </c>
      <c r="Y131" s="110">
        <f>Rounding!Y164</f>
        <v>0</v>
      </c>
      <c r="Z131" s="110">
        <f>Rounding!Z164</f>
        <v>0</v>
      </c>
      <c r="AA131" s="110">
        <f>Rounding!AA164</f>
        <v>0</v>
      </c>
      <c r="AB131" s="110">
        <f>Rounding!AB164</f>
        <v>0</v>
      </c>
      <c r="AC131" s="110">
        <f>Rounding!AC164</f>
        <v>0</v>
      </c>
      <c r="AD131" s="110">
        <f>Rounding!AD164</f>
        <v>0</v>
      </c>
      <c r="AE131" s="110">
        <f>Rounding!AE164</f>
        <v>0</v>
      </c>
      <c r="AF131" s="110">
        <f>Rounding!AF164</f>
        <v>0</v>
      </c>
      <c r="AG131" s="110">
        <f>Rounding!AG164</f>
        <v>0</v>
      </c>
      <c r="AH131" s="110">
        <f>Rounding!AH164</f>
        <v>0</v>
      </c>
      <c r="AI131" s="110">
        <f>Rounding!AI164</f>
        <v>0</v>
      </c>
      <c r="AJ131" s="110">
        <f>Rounding!AJ164</f>
        <v>0</v>
      </c>
      <c r="AK131" s="110">
        <f>Rounding!AK164</f>
        <v>0</v>
      </c>
      <c r="AL131" s="110">
        <f>Rounding!AL164</f>
        <v>0</v>
      </c>
      <c r="AM131" s="110">
        <f>Rounding!AM164</f>
        <v>0</v>
      </c>
      <c r="AN131" s="110">
        <f>Rounding!AN164</f>
        <v>0</v>
      </c>
      <c r="AO131" s="110">
        <f>Rounding!AO164</f>
        <v>0</v>
      </c>
    </row>
    <row r="132" spans="3:43" x14ac:dyDescent="0.35">
      <c r="E132" s="23"/>
      <c r="F132" s="28" t="s">
        <v>159</v>
      </c>
      <c r="G132" s="76" t="s">
        <v>269</v>
      </c>
      <c r="H132" s="272"/>
      <c r="I132" s="258"/>
      <c r="J132" s="272">
        <f>Rounding!J165</f>
        <v>0</v>
      </c>
      <c r="K132" s="272">
        <f>Rounding!K165</f>
        <v>0</v>
      </c>
      <c r="L132" s="272">
        <f>Rounding!L165</f>
        <v>0</v>
      </c>
      <c r="M132" s="272">
        <f>Rounding!M165</f>
        <v>0</v>
      </c>
      <c r="N132" s="272">
        <f>Rounding!N165</f>
        <v>0</v>
      </c>
      <c r="O132" s="272">
        <f>Rounding!O165</f>
        <v>0</v>
      </c>
      <c r="P132" s="272">
        <f>Rounding!P165</f>
        <v>0</v>
      </c>
      <c r="Q132" s="272">
        <f>Rounding!Q165</f>
        <v>0</v>
      </c>
      <c r="R132" s="272">
        <f>Rounding!R165</f>
        <v>0.125</v>
      </c>
      <c r="S132" s="272">
        <f>Rounding!S165</f>
        <v>0.125</v>
      </c>
      <c r="T132" s="272">
        <f>Rounding!T165</f>
        <v>0.125</v>
      </c>
      <c r="U132" s="272">
        <f>Rounding!U165</f>
        <v>0.125</v>
      </c>
      <c r="V132" s="272">
        <f>Rounding!V165</f>
        <v>0.125</v>
      </c>
      <c r="W132" s="272">
        <f>Rounding!W165</f>
        <v>0</v>
      </c>
      <c r="X132" s="272">
        <f>Rounding!X165</f>
        <v>0</v>
      </c>
      <c r="Y132" s="272">
        <f>Rounding!Y165</f>
        <v>0</v>
      </c>
      <c r="Z132" s="272">
        <f>Rounding!Z165</f>
        <v>0</v>
      </c>
      <c r="AA132" s="272">
        <f>Rounding!AA165</f>
        <v>0</v>
      </c>
      <c r="AB132" s="272">
        <f>Rounding!AB165</f>
        <v>0</v>
      </c>
      <c r="AC132" s="272">
        <f>Rounding!AC165</f>
        <v>0</v>
      </c>
      <c r="AD132" s="272">
        <f>Rounding!AD165</f>
        <v>0</v>
      </c>
      <c r="AE132" s="272">
        <f>Rounding!AE165</f>
        <v>0</v>
      </c>
      <c r="AF132" s="272">
        <f>Rounding!AF165</f>
        <v>0</v>
      </c>
      <c r="AG132" s="272">
        <f>Rounding!AG165</f>
        <v>0</v>
      </c>
      <c r="AH132" s="272">
        <f>Rounding!AH165</f>
        <v>0</v>
      </c>
      <c r="AI132" s="272">
        <f>Rounding!AI165</f>
        <v>0</v>
      </c>
      <c r="AJ132" s="272">
        <f>Rounding!AJ165</f>
        <v>0.20399999999999999</v>
      </c>
      <c r="AK132" s="272">
        <f>Rounding!AK165</f>
        <v>0</v>
      </c>
      <c r="AL132" s="272">
        <f>Rounding!AL165</f>
        <v>0</v>
      </c>
      <c r="AM132" s="272">
        <f>Rounding!AM165</f>
        <v>0</v>
      </c>
      <c r="AN132" s="272">
        <f>Rounding!AN165</f>
        <v>0</v>
      </c>
      <c r="AO132" s="272">
        <f>Rounding!AO165</f>
        <v>0</v>
      </c>
      <c r="AP132" s="256"/>
      <c r="AQ132" s="256"/>
    </row>
    <row r="133" spans="3:43" x14ac:dyDescent="0.35">
      <c r="E133" s="23"/>
      <c r="G133" s="12"/>
      <c r="J133" s="79"/>
      <c r="K133" s="79"/>
      <c r="L133" s="79"/>
      <c r="M133" s="79"/>
      <c r="N133" s="79"/>
      <c r="O133" s="79"/>
      <c r="P133" s="79"/>
      <c r="Q133" s="79"/>
      <c r="R133" s="79"/>
      <c r="S133" s="79"/>
      <c r="T133" s="79"/>
      <c r="U133" s="79"/>
      <c r="V133" s="79"/>
      <c r="W133" s="79"/>
      <c r="X133" s="79"/>
      <c r="Y133" s="79"/>
      <c r="Z133" s="79"/>
      <c r="AA133" s="79"/>
      <c r="AB133" s="79"/>
      <c r="AC133" s="79"/>
      <c r="AD133" s="79"/>
      <c r="AE133" s="79"/>
      <c r="AF133" s="79"/>
      <c r="AG133" s="79"/>
      <c r="AH133" s="79"/>
      <c r="AI133" s="79"/>
      <c r="AJ133" s="79"/>
      <c r="AK133" s="79"/>
      <c r="AL133" s="79"/>
      <c r="AM133" s="79"/>
      <c r="AN133" s="79"/>
      <c r="AO133" s="79"/>
    </row>
    <row r="134" spans="3:43" x14ac:dyDescent="0.35">
      <c r="E134" s="27" t="s">
        <v>1232</v>
      </c>
      <c r="G134" s="12"/>
      <c r="J134" s="72"/>
      <c r="K134" s="72"/>
      <c r="L134" s="72"/>
      <c r="M134" s="72"/>
      <c r="N134" s="72"/>
      <c r="O134" s="72"/>
      <c r="P134" s="72"/>
      <c r="Q134" s="72"/>
      <c r="R134" s="72"/>
      <c r="S134" s="72"/>
      <c r="T134" s="72"/>
      <c r="U134" s="72"/>
      <c r="V134" s="72"/>
      <c r="W134" s="72"/>
      <c r="X134" s="72"/>
      <c r="Y134" s="72"/>
      <c r="Z134" s="72"/>
      <c r="AA134" s="72"/>
      <c r="AB134" s="72"/>
      <c r="AC134" s="72"/>
      <c r="AD134" s="72"/>
      <c r="AE134" s="72"/>
      <c r="AF134" s="72"/>
      <c r="AG134" s="72"/>
      <c r="AH134" s="72"/>
      <c r="AI134" s="72"/>
      <c r="AJ134" s="72"/>
      <c r="AK134" s="72"/>
      <c r="AL134" s="72"/>
      <c r="AM134" s="72"/>
      <c r="AN134" s="72"/>
      <c r="AO134" s="72"/>
    </row>
    <row r="135" spans="3:43" x14ac:dyDescent="0.35">
      <c r="C135" s="78"/>
      <c r="F135" s="19" t="s">
        <v>153</v>
      </c>
      <c r="G135" s="75" t="s">
        <v>266</v>
      </c>
      <c r="H135" s="267"/>
      <c r="I135" s="255"/>
      <c r="J135" s="267">
        <f>'LES charges'!J302</f>
        <v>9.9589999999999996</v>
      </c>
      <c r="K135" s="267">
        <f>'LES charges'!K302</f>
        <v>9.9589999999999996</v>
      </c>
      <c r="L135" s="267">
        <f>'LES charges'!L302</f>
        <v>8.56</v>
      </c>
      <c r="M135" s="267">
        <f>'LES charges'!M302</f>
        <v>8.56</v>
      </c>
      <c r="N135" s="267">
        <f>'LES charges'!N302</f>
        <v>8.56</v>
      </c>
      <c r="O135" s="267">
        <f>'LES charges'!O302</f>
        <v>8.56</v>
      </c>
      <c r="P135" s="267">
        <f>'LES charges'!P302</f>
        <v>8.56</v>
      </c>
      <c r="Q135" s="267">
        <f>'LES charges'!Q302</f>
        <v>8.56</v>
      </c>
      <c r="R135" s="267">
        <f>'LES charges'!R302</f>
        <v>6.5590000000000002</v>
      </c>
      <c r="S135" s="267">
        <f>'LES charges'!S302</f>
        <v>6.5590000000000002</v>
      </c>
      <c r="T135" s="267">
        <f>'LES charges'!T302</f>
        <v>6.5590000000000002</v>
      </c>
      <c r="U135" s="267">
        <f>'LES charges'!U302</f>
        <v>6.5590000000000002</v>
      </c>
      <c r="V135" s="267">
        <f>'LES charges'!V302</f>
        <v>6.5590000000000002</v>
      </c>
      <c r="W135" s="267">
        <f>'LES charges'!W302</f>
        <v>0</v>
      </c>
      <c r="X135" s="267">
        <f>'LES charges'!X302</f>
        <v>0</v>
      </c>
      <c r="Y135" s="267">
        <f>'LES charges'!Y302</f>
        <v>0</v>
      </c>
      <c r="Z135" s="267">
        <f>'LES charges'!Z302</f>
        <v>0</v>
      </c>
      <c r="AA135" s="267">
        <f>'LES charges'!AA302</f>
        <v>0</v>
      </c>
      <c r="AB135" s="267">
        <f>'LES charges'!AB302</f>
        <v>0</v>
      </c>
      <c r="AC135" s="267">
        <f>'LES charges'!AC302</f>
        <v>0</v>
      </c>
      <c r="AD135" s="267">
        <f>'LES charges'!AD302</f>
        <v>0</v>
      </c>
      <c r="AE135" s="267">
        <f>'LES charges'!AE302</f>
        <v>0</v>
      </c>
      <c r="AF135" s="267">
        <f>'LES charges'!AF302</f>
        <v>0</v>
      </c>
      <c r="AG135" s="267">
        <f>'LES charges'!AG302</f>
        <v>24.963000000000001</v>
      </c>
      <c r="AH135" s="267">
        <f>'LES charges'!AH302</f>
        <v>-6.532</v>
      </c>
      <c r="AI135" s="267">
        <f>'LES charges'!AI302</f>
        <v>0</v>
      </c>
      <c r="AJ135" s="267">
        <f>'LES charges'!AJ302</f>
        <v>-6.532</v>
      </c>
      <c r="AK135" s="267">
        <f>'LES charges'!AK302</f>
        <v>0</v>
      </c>
      <c r="AL135" s="267">
        <f>'LES charges'!AL302</f>
        <v>0</v>
      </c>
      <c r="AM135" s="267">
        <f>'LES charges'!AM302</f>
        <v>0</v>
      </c>
      <c r="AN135" s="267">
        <f>'LES charges'!AN302</f>
        <v>0</v>
      </c>
      <c r="AO135" s="267">
        <f>'LES charges'!AO302</f>
        <v>0</v>
      </c>
      <c r="AP135" s="256"/>
      <c r="AQ135" s="256"/>
    </row>
    <row r="136" spans="3:43" x14ac:dyDescent="0.35">
      <c r="C136" s="78"/>
      <c r="F136" t="s">
        <v>154</v>
      </c>
      <c r="G136" s="12" t="s">
        <v>266</v>
      </c>
      <c r="H136" s="268"/>
      <c r="I136" s="256"/>
      <c r="J136" s="268">
        <f>'LES charges'!J303</f>
        <v>1.131</v>
      </c>
      <c r="K136" s="268">
        <f>'LES charges'!K303</f>
        <v>1.131</v>
      </c>
      <c r="L136" s="268">
        <f>'LES charges'!L303</f>
        <v>0.97199999999999998</v>
      </c>
      <c r="M136" s="268">
        <f>'LES charges'!M303</f>
        <v>0.97199999999999998</v>
      </c>
      <c r="N136" s="268">
        <f>'LES charges'!N303</f>
        <v>0.97199999999999998</v>
      </c>
      <c r="O136" s="268">
        <f>'LES charges'!O303</f>
        <v>0.97199999999999998</v>
      </c>
      <c r="P136" s="268">
        <f>'LES charges'!P303</f>
        <v>0.97199999999999998</v>
      </c>
      <c r="Q136" s="268">
        <f>'LES charges'!Q303</f>
        <v>0.97199999999999998</v>
      </c>
      <c r="R136" s="268">
        <f>'LES charges'!R303</f>
        <v>0.73299999999999998</v>
      </c>
      <c r="S136" s="268">
        <f>'LES charges'!S303</f>
        <v>0.73299999999999998</v>
      </c>
      <c r="T136" s="268">
        <f>'LES charges'!T303</f>
        <v>0.73299999999999998</v>
      </c>
      <c r="U136" s="268">
        <f>'LES charges'!U303</f>
        <v>0.73299999999999998</v>
      </c>
      <c r="V136" s="268">
        <f>'LES charges'!V303</f>
        <v>0.73299999999999998</v>
      </c>
      <c r="W136" s="268">
        <f>'LES charges'!W303</f>
        <v>0</v>
      </c>
      <c r="X136" s="268">
        <f>'LES charges'!X303</f>
        <v>0</v>
      </c>
      <c r="Y136" s="268">
        <f>'LES charges'!Y303</f>
        <v>0</v>
      </c>
      <c r="Z136" s="268">
        <f>'LES charges'!Z303</f>
        <v>0</v>
      </c>
      <c r="AA136" s="268">
        <f>'LES charges'!AA303</f>
        <v>0</v>
      </c>
      <c r="AB136" s="268">
        <f>'LES charges'!AB303</f>
        <v>0</v>
      </c>
      <c r="AC136" s="268">
        <f>'LES charges'!AC303</f>
        <v>0</v>
      </c>
      <c r="AD136" s="268">
        <f>'LES charges'!AD303</f>
        <v>0</v>
      </c>
      <c r="AE136" s="268">
        <f>'LES charges'!AE303</f>
        <v>0</v>
      </c>
      <c r="AF136" s="268">
        <f>'LES charges'!AF303</f>
        <v>0</v>
      </c>
      <c r="AG136" s="268">
        <f>'LES charges'!AG303</f>
        <v>2.09</v>
      </c>
      <c r="AH136" s="268">
        <f>'LES charges'!AH303</f>
        <v>-0.74199999999999999</v>
      </c>
      <c r="AI136" s="268">
        <f>'LES charges'!AI303</f>
        <v>0</v>
      </c>
      <c r="AJ136" s="268">
        <f>'LES charges'!AJ303</f>
        <v>-0.74199999999999999</v>
      </c>
      <c r="AK136" s="268">
        <f>'LES charges'!AK303</f>
        <v>0</v>
      </c>
      <c r="AL136" s="268">
        <f>'LES charges'!AL303</f>
        <v>0</v>
      </c>
      <c r="AM136" s="268">
        <f>'LES charges'!AM303</f>
        <v>0</v>
      </c>
      <c r="AN136" s="268">
        <f>'LES charges'!AN303</f>
        <v>0</v>
      </c>
      <c r="AO136" s="268">
        <f>'LES charges'!AO303</f>
        <v>0</v>
      </c>
      <c r="AP136" s="256"/>
      <c r="AQ136" s="256"/>
    </row>
    <row r="137" spans="3:43" x14ac:dyDescent="0.35">
      <c r="C137" s="78"/>
      <c r="F137" t="s">
        <v>155</v>
      </c>
      <c r="G137" s="12" t="s">
        <v>266</v>
      </c>
      <c r="H137" s="268"/>
      <c r="I137" s="256"/>
      <c r="J137" s="268">
        <f>'LES charges'!J304</f>
        <v>0.161</v>
      </c>
      <c r="K137" s="268">
        <f>'LES charges'!K304</f>
        <v>0.161</v>
      </c>
      <c r="L137" s="268">
        <f>'LES charges'!L304</f>
        <v>0.13800000000000001</v>
      </c>
      <c r="M137" s="268">
        <f>'LES charges'!M304</f>
        <v>0.13800000000000001</v>
      </c>
      <c r="N137" s="268">
        <f>'LES charges'!N304</f>
        <v>0.13800000000000001</v>
      </c>
      <c r="O137" s="268">
        <f>'LES charges'!O304</f>
        <v>0.13800000000000001</v>
      </c>
      <c r="P137" s="268">
        <f>'LES charges'!P304</f>
        <v>0.13800000000000001</v>
      </c>
      <c r="Q137" s="268">
        <f>'LES charges'!Q304</f>
        <v>0.13800000000000001</v>
      </c>
      <c r="R137" s="268">
        <f>'LES charges'!R304</f>
        <v>0.11</v>
      </c>
      <c r="S137" s="268">
        <f>'LES charges'!S304</f>
        <v>0.11</v>
      </c>
      <c r="T137" s="268">
        <f>'LES charges'!T304</f>
        <v>0.11</v>
      </c>
      <c r="U137" s="268">
        <f>'LES charges'!U304</f>
        <v>0.11</v>
      </c>
      <c r="V137" s="268">
        <f>'LES charges'!V304</f>
        <v>0.11</v>
      </c>
      <c r="W137" s="268">
        <f>'LES charges'!W304</f>
        <v>0</v>
      </c>
      <c r="X137" s="268">
        <f>'LES charges'!X304</f>
        <v>0</v>
      </c>
      <c r="Y137" s="268">
        <f>'LES charges'!Y304</f>
        <v>0</v>
      </c>
      <c r="Z137" s="268">
        <f>'LES charges'!Z304</f>
        <v>0</v>
      </c>
      <c r="AA137" s="268">
        <f>'LES charges'!AA304</f>
        <v>0</v>
      </c>
      <c r="AB137" s="268">
        <f>'LES charges'!AB304</f>
        <v>0</v>
      </c>
      <c r="AC137" s="268">
        <f>'LES charges'!AC304</f>
        <v>0</v>
      </c>
      <c r="AD137" s="268">
        <f>'LES charges'!AD304</f>
        <v>0</v>
      </c>
      <c r="AE137" s="268">
        <f>'LES charges'!AE304</f>
        <v>0</v>
      </c>
      <c r="AF137" s="268">
        <f>'LES charges'!AF304</f>
        <v>0</v>
      </c>
      <c r="AG137" s="268">
        <f>'LES charges'!AG304</f>
        <v>0.90700000000000003</v>
      </c>
      <c r="AH137" s="268">
        <f>'LES charges'!AH304</f>
        <v>-0.105</v>
      </c>
      <c r="AI137" s="268">
        <f>'LES charges'!AI304</f>
        <v>0</v>
      </c>
      <c r="AJ137" s="268">
        <f>'LES charges'!AJ304</f>
        <v>-0.105</v>
      </c>
      <c r="AK137" s="268">
        <f>'LES charges'!AK304</f>
        <v>0</v>
      </c>
      <c r="AL137" s="268">
        <f>'LES charges'!AL304</f>
        <v>0</v>
      </c>
      <c r="AM137" s="268">
        <f>'LES charges'!AM304</f>
        <v>0</v>
      </c>
      <c r="AN137" s="268">
        <f>'LES charges'!AN304</f>
        <v>0</v>
      </c>
      <c r="AO137" s="268">
        <f>'LES charges'!AO304</f>
        <v>0</v>
      </c>
      <c r="AP137" s="256"/>
      <c r="AQ137" s="256"/>
    </row>
    <row r="138" spans="3:43" x14ac:dyDescent="0.35">
      <c r="C138" s="78"/>
      <c r="F138" t="s">
        <v>156</v>
      </c>
      <c r="G138" s="12" t="s">
        <v>267</v>
      </c>
      <c r="H138" s="41"/>
      <c r="J138" s="110">
        <f>'LES charges'!J305</f>
        <v>11.98</v>
      </c>
      <c r="K138" s="110">
        <f>'LES charges'!K305</f>
        <v>0</v>
      </c>
      <c r="L138" s="110">
        <f>'LES charges'!L305</f>
        <v>2.31</v>
      </c>
      <c r="M138" s="110">
        <f>'LES charges'!M305</f>
        <v>4.78</v>
      </c>
      <c r="N138" s="110">
        <f>'LES charges'!N305</f>
        <v>24.47</v>
      </c>
      <c r="O138" s="110">
        <f>'LES charges'!O305</f>
        <v>65.06</v>
      </c>
      <c r="P138" s="110">
        <f>'LES charges'!P305</f>
        <v>211.91</v>
      </c>
      <c r="Q138" s="110">
        <f>'LES charges'!Q305</f>
        <v>0</v>
      </c>
      <c r="R138" s="110">
        <f>'LES charges'!R305</f>
        <v>7.0000000000000007E-2</v>
      </c>
      <c r="S138" s="110">
        <f>'LES charges'!S305</f>
        <v>477.62</v>
      </c>
      <c r="T138" s="110">
        <f>'LES charges'!T305</f>
        <v>1114.3900000000001</v>
      </c>
      <c r="U138" s="110">
        <f>'LES charges'!U305</f>
        <v>1797.08</v>
      </c>
      <c r="V138" s="110">
        <f>'LES charges'!V305</f>
        <v>3850.81</v>
      </c>
      <c r="W138" s="110">
        <f>'LES charges'!W305</f>
        <v>0</v>
      </c>
      <c r="X138" s="110">
        <f>'LES charges'!X305</f>
        <v>0</v>
      </c>
      <c r="Y138" s="110">
        <f>'LES charges'!Y305</f>
        <v>0</v>
      </c>
      <c r="Z138" s="110">
        <f>'LES charges'!Z305</f>
        <v>0</v>
      </c>
      <c r="AA138" s="110">
        <f>'LES charges'!AA305</f>
        <v>0</v>
      </c>
      <c r="AB138" s="110">
        <f>'LES charges'!AB305</f>
        <v>0</v>
      </c>
      <c r="AC138" s="110">
        <f>'LES charges'!AC305</f>
        <v>0</v>
      </c>
      <c r="AD138" s="110">
        <f>'LES charges'!AD305</f>
        <v>0</v>
      </c>
      <c r="AE138" s="110">
        <f>'LES charges'!AE305</f>
        <v>0</v>
      </c>
      <c r="AF138" s="110">
        <f>'LES charges'!AF305</f>
        <v>0</v>
      </c>
      <c r="AG138" s="110">
        <f>'LES charges'!AG305</f>
        <v>0</v>
      </c>
      <c r="AH138" s="110">
        <f>'LES charges'!AH305</f>
        <v>0</v>
      </c>
      <c r="AI138" s="110">
        <f>'LES charges'!AI305</f>
        <v>0</v>
      </c>
      <c r="AJ138" s="110">
        <f>'LES charges'!AJ305</f>
        <v>4.01</v>
      </c>
      <c r="AK138" s="110">
        <f>'LES charges'!AK305</f>
        <v>0</v>
      </c>
      <c r="AL138" s="110">
        <f>'LES charges'!AL305</f>
        <v>0</v>
      </c>
      <c r="AM138" s="110">
        <f>'LES charges'!AM305</f>
        <v>0</v>
      </c>
      <c r="AN138" s="110">
        <f>'LES charges'!AN305</f>
        <v>0</v>
      </c>
      <c r="AO138" s="110">
        <f>'LES charges'!AO305</f>
        <v>0</v>
      </c>
    </row>
    <row r="139" spans="3:43" x14ac:dyDescent="0.35">
      <c r="C139" s="78"/>
      <c r="F139" t="s">
        <v>157</v>
      </c>
      <c r="G139" s="12" t="s">
        <v>268</v>
      </c>
      <c r="H139" s="41"/>
      <c r="J139" s="110">
        <f>'LES charges'!J306</f>
        <v>0</v>
      </c>
      <c r="K139" s="110">
        <f>'LES charges'!K306</f>
        <v>0</v>
      </c>
      <c r="L139" s="110">
        <f>'LES charges'!L306</f>
        <v>0</v>
      </c>
      <c r="M139" s="110">
        <f>'LES charges'!M306</f>
        <v>0</v>
      </c>
      <c r="N139" s="110">
        <f>'LES charges'!N306</f>
        <v>0</v>
      </c>
      <c r="O139" s="110">
        <f>'LES charges'!O306</f>
        <v>0</v>
      </c>
      <c r="P139" s="110">
        <f>'LES charges'!P306</f>
        <v>0</v>
      </c>
      <c r="Q139" s="110">
        <f>'LES charges'!Q306</f>
        <v>0</v>
      </c>
      <c r="R139" s="110">
        <f>'LES charges'!R306</f>
        <v>0</v>
      </c>
      <c r="S139" s="110">
        <f>'LES charges'!S306</f>
        <v>0</v>
      </c>
      <c r="T139" s="110">
        <f>'LES charges'!T306</f>
        <v>0</v>
      </c>
      <c r="U139" s="110">
        <f>'LES charges'!U306</f>
        <v>0</v>
      </c>
      <c r="V139" s="110">
        <f>'LES charges'!V306</f>
        <v>0</v>
      </c>
      <c r="W139" s="110">
        <f>'LES charges'!W306</f>
        <v>0</v>
      </c>
      <c r="X139" s="110">
        <f>'LES charges'!X306</f>
        <v>0</v>
      </c>
      <c r="Y139" s="110">
        <f>'LES charges'!Y306</f>
        <v>0</v>
      </c>
      <c r="Z139" s="110">
        <f>'LES charges'!Z306</f>
        <v>0</v>
      </c>
      <c r="AA139" s="110">
        <f>'LES charges'!AA306</f>
        <v>0</v>
      </c>
      <c r="AB139" s="110">
        <f>'LES charges'!AB306</f>
        <v>0</v>
      </c>
      <c r="AC139" s="110">
        <f>'LES charges'!AC306</f>
        <v>0</v>
      </c>
      <c r="AD139" s="110">
        <f>'LES charges'!AD306</f>
        <v>0</v>
      </c>
      <c r="AE139" s="110">
        <f>'LES charges'!AE306</f>
        <v>0</v>
      </c>
      <c r="AF139" s="110">
        <f>'LES charges'!AF306</f>
        <v>0</v>
      </c>
      <c r="AG139" s="110">
        <f>'LES charges'!AG306</f>
        <v>0</v>
      </c>
      <c r="AH139" s="110">
        <f>'LES charges'!AH306</f>
        <v>0</v>
      </c>
      <c r="AI139" s="110">
        <f>'LES charges'!AI306</f>
        <v>0</v>
      </c>
      <c r="AJ139" s="110">
        <f>'LES charges'!AJ306</f>
        <v>0</v>
      </c>
      <c r="AK139" s="110">
        <f>'LES charges'!AK306</f>
        <v>0</v>
      </c>
      <c r="AL139" s="110">
        <f>'LES charges'!AL306</f>
        <v>0</v>
      </c>
      <c r="AM139" s="110">
        <f>'LES charges'!AM306</f>
        <v>0</v>
      </c>
      <c r="AN139" s="110">
        <f>'LES charges'!AN306</f>
        <v>0</v>
      </c>
      <c r="AO139" s="110">
        <f>'LES charges'!AO306</f>
        <v>0</v>
      </c>
    </row>
    <row r="140" spans="3:43" x14ac:dyDescent="0.35">
      <c r="C140" s="78"/>
      <c r="F140" t="s">
        <v>158</v>
      </c>
      <c r="G140" s="12" t="s">
        <v>268</v>
      </c>
      <c r="H140" s="41"/>
      <c r="J140" s="110">
        <f>'LES charges'!J307</f>
        <v>0</v>
      </c>
      <c r="K140" s="110">
        <f>'LES charges'!K307</f>
        <v>0</v>
      </c>
      <c r="L140" s="110">
        <f>'LES charges'!L307</f>
        <v>0</v>
      </c>
      <c r="M140" s="110">
        <f>'LES charges'!M307</f>
        <v>0</v>
      </c>
      <c r="N140" s="110">
        <f>'LES charges'!N307</f>
        <v>0</v>
      </c>
      <c r="O140" s="110">
        <f>'LES charges'!O307</f>
        <v>0</v>
      </c>
      <c r="P140" s="110">
        <f>'LES charges'!P307</f>
        <v>0</v>
      </c>
      <c r="Q140" s="110">
        <f>'LES charges'!Q307</f>
        <v>0</v>
      </c>
      <c r="R140" s="110">
        <f>'LES charges'!R307</f>
        <v>0</v>
      </c>
      <c r="S140" s="110">
        <f>'LES charges'!S307</f>
        <v>0</v>
      </c>
      <c r="T140" s="110">
        <f>'LES charges'!T307</f>
        <v>0</v>
      </c>
      <c r="U140" s="110">
        <f>'LES charges'!U307</f>
        <v>0</v>
      </c>
      <c r="V140" s="110">
        <f>'LES charges'!V307</f>
        <v>0</v>
      </c>
      <c r="W140" s="110">
        <f>'LES charges'!W307</f>
        <v>0</v>
      </c>
      <c r="X140" s="110">
        <f>'LES charges'!X307</f>
        <v>0</v>
      </c>
      <c r="Y140" s="110">
        <f>'LES charges'!Y307</f>
        <v>0</v>
      </c>
      <c r="Z140" s="110">
        <f>'LES charges'!Z307</f>
        <v>0</v>
      </c>
      <c r="AA140" s="110">
        <f>'LES charges'!AA307</f>
        <v>0</v>
      </c>
      <c r="AB140" s="110">
        <f>'LES charges'!AB307</f>
        <v>0</v>
      </c>
      <c r="AC140" s="110">
        <f>'LES charges'!AC307</f>
        <v>0</v>
      </c>
      <c r="AD140" s="110">
        <f>'LES charges'!AD307</f>
        <v>0</v>
      </c>
      <c r="AE140" s="110">
        <f>'LES charges'!AE307</f>
        <v>0</v>
      </c>
      <c r="AF140" s="110">
        <f>'LES charges'!AF307</f>
        <v>0</v>
      </c>
      <c r="AG140" s="110">
        <f>'LES charges'!AG307</f>
        <v>0</v>
      </c>
      <c r="AH140" s="110">
        <f>'LES charges'!AH307</f>
        <v>0</v>
      </c>
      <c r="AI140" s="110">
        <f>'LES charges'!AI307</f>
        <v>0</v>
      </c>
      <c r="AJ140" s="110">
        <f>'LES charges'!AJ307</f>
        <v>0</v>
      </c>
      <c r="AK140" s="110">
        <f>'LES charges'!AK307</f>
        <v>0</v>
      </c>
      <c r="AL140" s="110">
        <f>'LES charges'!AL307</f>
        <v>0</v>
      </c>
      <c r="AM140" s="110">
        <f>'LES charges'!AM307</f>
        <v>0</v>
      </c>
      <c r="AN140" s="110">
        <f>'LES charges'!AN307</f>
        <v>0</v>
      </c>
      <c r="AO140" s="110">
        <f>'LES charges'!AO307</f>
        <v>0</v>
      </c>
    </row>
    <row r="141" spans="3:43" x14ac:dyDescent="0.35">
      <c r="C141" s="78"/>
      <c r="F141" s="28" t="s">
        <v>159</v>
      </c>
      <c r="G141" s="76" t="s">
        <v>269</v>
      </c>
      <c r="H141" s="272"/>
      <c r="I141" s="258"/>
      <c r="J141" s="272">
        <f>'LES charges'!J308</f>
        <v>0</v>
      </c>
      <c r="K141" s="272">
        <f>'LES charges'!K308</f>
        <v>0</v>
      </c>
      <c r="L141" s="272">
        <f>'LES charges'!L308</f>
        <v>0</v>
      </c>
      <c r="M141" s="272">
        <f>'LES charges'!M308</f>
        <v>0</v>
      </c>
      <c r="N141" s="272">
        <f>'LES charges'!N308</f>
        <v>0</v>
      </c>
      <c r="O141" s="272">
        <f>'LES charges'!O308</f>
        <v>0</v>
      </c>
      <c r="P141" s="272">
        <f>'LES charges'!P308</f>
        <v>0</v>
      </c>
      <c r="Q141" s="272">
        <f>'LES charges'!Q308</f>
        <v>0</v>
      </c>
      <c r="R141" s="272">
        <f>'LES charges'!R308</f>
        <v>0</v>
      </c>
      <c r="S141" s="272">
        <f>'LES charges'!S308</f>
        <v>0</v>
      </c>
      <c r="T141" s="272">
        <f>'LES charges'!T308</f>
        <v>0</v>
      </c>
      <c r="U141" s="272">
        <f>'LES charges'!U308</f>
        <v>0</v>
      </c>
      <c r="V141" s="272">
        <f>'LES charges'!V308</f>
        <v>0</v>
      </c>
      <c r="W141" s="272">
        <f>'LES charges'!W308</f>
        <v>0</v>
      </c>
      <c r="X141" s="272">
        <f>'LES charges'!X308</f>
        <v>0</v>
      </c>
      <c r="Y141" s="272">
        <f>'LES charges'!Y308</f>
        <v>0</v>
      </c>
      <c r="Z141" s="272">
        <f>'LES charges'!Z308</f>
        <v>0</v>
      </c>
      <c r="AA141" s="272">
        <f>'LES charges'!AA308</f>
        <v>0</v>
      </c>
      <c r="AB141" s="272">
        <f>'LES charges'!AB308</f>
        <v>0</v>
      </c>
      <c r="AC141" s="272">
        <f>'LES charges'!AC308</f>
        <v>0</v>
      </c>
      <c r="AD141" s="272">
        <f>'LES charges'!AD308</f>
        <v>0</v>
      </c>
      <c r="AE141" s="272">
        <f>'LES charges'!AE308</f>
        <v>0</v>
      </c>
      <c r="AF141" s="272">
        <f>'LES charges'!AF308</f>
        <v>0</v>
      </c>
      <c r="AG141" s="272">
        <f>'LES charges'!AG308</f>
        <v>0</v>
      </c>
      <c r="AH141" s="272">
        <f>'LES charges'!AH308</f>
        <v>0</v>
      </c>
      <c r="AI141" s="272">
        <f>'LES charges'!AI308</f>
        <v>0</v>
      </c>
      <c r="AJ141" s="272">
        <f>'LES charges'!AJ308</f>
        <v>0</v>
      </c>
      <c r="AK141" s="272">
        <f>'LES charges'!AK308</f>
        <v>0</v>
      </c>
      <c r="AL141" s="272">
        <f>'LES charges'!AL308</f>
        <v>0</v>
      </c>
      <c r="AM141" s="272">
        <f>'LES charges'!AM308</f>
        <v>0</v>
      </c>
      <c r="AN141" s="272">
        <f>'LES charges'!AN308</f>
        <v>0</v>
      </c>
      <c r="AO141" s="272">
        <f>'LES charges'!AO308</f>
        <v>0</v>
      </c>
      <c r="AP141" s="256"/>
      <c r="AQ141" s="256"/>
    </row>
    <row r="142" spans="3:43" x14ac:dyDescent="0.35">
      <c r="C142" s="78"/>
      <c r="D142" s="2"/>
      <c r="E142" s="2"/>
      <c r="G142" s="12"/>
      <c r="J142" s="79"/>
      <c r="K142" s="79"/>
      <c r="L142" s="79"/>
      <c r="M142" s="79"/>
      <c r="N142" s="79"/>
      <c r="O142" s="79"/>
      <c r="P142" s="79"/>
      <c r="Q142" s="79"/>
      <c r="R142" s="79"/>
      <c r="S142" s="79"/>
      <c r="T142" s="79"/>
      <c r="U142" s="79"/>
      <c r="V142" s="79"/>
      <c r="W142" s="79"/>
      <c r="X142" s="79"/>
      <c r="Y142" s="79"/>
      <c r="Z142" s="79"/>
      <c r="AA142" s="79"/>
      <c r="AB142" s="79"/>
      <c r="AC142" s="79"/>
      <c r="AD142" s="79"/>
      <c r="AE142" s="79"/>
      <c r="AF142" s="79"/>
      <c r="AG142" s="79"/>
      <c r="AH142" s="79"/>
      <c r="AI142" s="79"/>
      <c r="AJ142" s="79"/>
      <c r="AK142" s="79"/>
      <c r="AL142" s="79"/>
      <c r="AM142" s="79"/>
      <c r="AN142" s="79"/>
      <c r="AO142" s="79"/>
    </row>
    <row r="143" spans="3:43" x14ac:dyDescent="0.35">
      <c r="E143" s="27" t="s">
        <v>757</v>
      </c>
      <c r="G143" s="12"/>
      <c r="J143" s="72"/>
      <c r="K143" s="72"/>
      <c r="L143" s="72"/>
      <c r="M143" s="72"/>
      <c r="N143" s="72"/>
      <c r="O143" s="72"/>
      <c r="P143" s="72"/>
      <c r="Q143" s="72"/>
      <c r="R143" s="72"/>
      <c r="S143" s="72"/>
      <c r="T143" s="72"/>
      <c r="U143" s="72"/>
      <c r="V143" s="72"/>
      <c r="W143" s="72"/>
      <c r="X143" s="72"/>
      <c r="Y143" s="72"/>
      <c r="Z143" s="72"/>
      <c r="AA143" s="72"/>
      <c r="AB143" s="72"/>
      <c r="AC143" s="72"/>
      <c r="AD143" s="72"/>
      <c r="AE143" s="72"/>
      <c r="AF143" s="72"/>
      <c r="AG143" s="72"/>
      <c r="AH143" s="72"/>
      <c r="AI143" s="72"/>
      <c r="AJ143" s="72"/>
      <c r="AK143" s="72"/>
      <c r="AL143" s="72"/>
      <c r="AM143" s="72"/>
      <c r="AN143" s="72"/>
      <c r="AO143" s="72"/>
    </row>
    <row r="144" spans="3:43" x14ac:dyDescent="0.35">
      <c r="C144" s="78"/>
      <c r="F144" s="19" t="s">
        <v>153</v>
      </c>
      <c r="G144" s="75" t="s">
        <v>266</v>
      </c>
      <c r="H144" s="267"/>
      <c r="I144" s="255"/>
      <c r="J144" s="267">
        <f>Rounding!J168</f>
        <v>4.1509999999999998</v>
      </c>
      <c r="K144" s="267">
        <f>Rounding!K168</f>
        <v>4.1509999999999998</v>
      </c>
      <c r="L144" s="267">
        <f>Rounding!L168</f>
        <v>3.5670000000000002</v>
      </c>
      <c r="M144" s="267">
        <f>Rounding!M168</f>
        <v>3.5670000000000002</v>
      </c>
      <c r="N144" s="267">
        <f>Rounding!N168</f>
        <v>3.5670000000000002</v>
      </c>
      <c r="O144" s="267">
        <f>Rounding!O168</f>
        <v>3.5670000000000002</v>
      </c>
      <c r="P144" s="267">
        <f>Rounding!P168</f>
        <v>3.5670000000000002</v>
      </c>
      <c r="Q144" s="267">
        <f>Rounding!Q168</f>
        <v>3.5670000000000002</v>
      </c>
      <c r="R144" s="267">
        <f>Rounding!R168</f>
        <v>2.734</v>
      </c>
      <c r="S144" s="267">
        <f>Rounding!S168</f>
        <v>2.734</v>
      </c>
      <c r="T144" s="267">
        <f>Rounding!T168</f>
        <v>2.734</v>
      </c>
      <c r="U144" s="267">
        <f>Rounding!U168</f>
        <v>2.734</v>
      </c>
      <c r="V144" s="267">
        <f>Rounding!V168</f>
        <v>2.734</v>
      </c>
      <c r="W144" s="267">
        <f>Rounding!W168</f>
        <v>2.8860000000000001</v>
      </c>
      <c r="X144" s="267">
        <f>Rounding!X168</f>
        <v>2.8860000000000001</v>
      </c>
      <c r="Y144" s="267">
        <f>Rounding!Y168</f>
        <v>2.8860000000000001</v>
      </c>
      <c r="Z144" s="267">
        <f>Rounding!Z168</f>
        <v>2.8860000000000001</v>
      </c>
      <c r="AA144" s="267">
        <f>Rounding!AA168</f>
        <v>2.8860000000000001</v>
      </c>
      <c r="AB144" s="267">
        <f>Rounding!AB168</f>
        <v>2.8610000000000002</v>
      </c>
      <c r="AC144" s="267">
        <f>Rounding!AC168</f>
        <v>2.8610000000000002</v>
      </c>
      <c r="AD144" s="267">
        <f>Rounding!AD168</f>
        <v>2.8610000000000002</v>
      </c>
      <c r="AE144" s="267">
        <f>Rounding!AE168</f>
        <v>2.8610000000000002</v>
      </c>
      <c r="AF144" s="267">
        <f>Rounding!AF168</f>
        <v>2.8610000000000002</v>
      </c>
      <c r="AG144" s="267">
        <f>Rounding!AG168</f>
        <v>11.093999999999999</v>
      </c>
      <c r="AH144" s="267">
        <f>Rounding!AH168</f>
        <v>-6.532</v>
      </c>
      <c r="AI144" s="267">
        <f>Rounding!AI168</f>
        <v>-5.9560000000000004</v>
      </c>
      <c r="AJ144" s="267">
        <f>Rounding!AJ168</f>
        <v>-6.532</v>
      </c>
      <c r="AK144" s="267">
        <f>Rounding!AK168</f>
        <v>0</v>
      </c>
      <c r="AL144" s="267">
        <f>Rounding!AL168</f>
        <v>-5.9560000000000004</v>
      </c>
      <c r="AM144" s="267">
        <f>Rounding!AM168</f>
        <v>0</v>
      </c>
      <c r="AN144" s="267">
        <f>Rounding!AN168</f>
        <v>-4.0869999999999997</v>
      </c>
      <c r="AO144" s="267">
        <f>Rounding!AO168</f>
        <v>0</v>
      </c>
      <c r="AP144" s="256"/>
      <c r="AQ144" s="256"/>
    </row>
    <row r="145" spans="3:43" x14ac:dyDescent="0.35">
      <c r="C145" s="78"/>
      <c r="F145" t="s">
        <v>154</v>
      </c>
      <c r="G145" s="12" t="s">
        <v>266</v>
      </c>
      <c r="H145" s="268"/>
      <c r="I145" s="256"/>
      <c r="J145" s="268">
        <f>Rounding!J169</f>
        <v>0.47099999999999997</v>
      </c>
      <c r="K145" s="268">
        <f>Rounding!K169</f>
        <v>0.47099999999999997</v>
      </c>
      <c r="L145" s="268">
        <f>Rounding!L169</f>
        <v>0.40500000000000003</v>
      </c>
      <c r="M145" s="268">
        <f>Rounding!M169</f>
        <v>0.40500000000000003</v>
      </c>
      <c r="N145" s="268">
        <f>Rounding!N169</f>
        <v>0.40500000000000003</v>
      </c>
      <c r="O145" s="268">
        <f>Rounding!O169</f>
        <v>0.40500000000000003</v>
      </c>
      <c r="P145" s="268">
        <f>Rounding!P169</f>
        <v>0.40500000000000003</v>
      </c>
      <c r="Q145" s="268">
        <f>Rounding!Q169</f>
        <v>0.40500000000000003</v>
      </c>
      <c r="R145" s="268">
        <f>Rounding!R169</f>
        <v>0.30599999999999999</v>
      </c>
      <c r="S145" s="268">
        <f>Rounding!S169</f>
        <v>0.30599999999999999</v>
      </c>
      <c r="T145" s="268">
        <f>Rounding!T169</f>
        <v>0.30599999999999999</v>
      </c>
      <c r="U145" s="268">
        <f>Rounding!U169</f>
        <v>0.30599999999999999</v>
      </c>
      <c r="V145" s="268">
        <f>Rounding!V169</f>
        <v>0.30599999999999999</v>
      </c>
      <c r="W145" s="268">
        <f>Rounding!W169</f>
        <v>0.311</v>
      </c>
      <c r="X145" s="268">
        <f>Rounding!X169</f>
        <v>0.311</v>
      </c>
      <c r="Y145" s="268">
        <f>Rounding!Y169</f>
        <v>0.311</v>
      </c>
      <c r="Z145" s="268">
        <f>Rounding!Z169</f>
        <v>0.311</v>
      </c>
      <c r="AA145" s="268">
        <f>Rounding!AA169</f>
        <v>0.311</v>
      </c>
      <c r="AB145" s="268">
        <f>Rounding!AB169</f>
        <v>0.29799999999999999</v>
      </c>
      <c r="AC145" s="268">
        <f>Rounding!AC169</f>
        <v>0.29799999999999999</v>
      </c>
      <c r="AD145" s="268">
        <f>Rounding!AD169</f>
        <v>0.29799999999999999</v>
      </c>
      <c r="AE145" s="268">
        <f>Rounding!AE169</f>
        <v>0.29799999999999999</v>
      </c>
      <c r="AF145" s="268">
        <f>Rounding!AF169</f>
        <v>0.29799999999999999</v>
      </c>
      <c r="AG145" s="268">
        <f>Rounding!AG169</f>
        <v>1.5620000000000001</v>
      </c>
      <c r="AH145" s="268">
        <f>Rounding!AH169</f>
        <v>-0.74199999999999999</v>
      </c>
      <c r="AI145" s="268">
        <f>Rounding!AI169</f>
        <v>-0.67</v>
      </c>
      <c r="AJ145" s="268">
        <f>Rounding!AJ169</f>
        <v>-0.74199999999999999</v>
      </c>
      <c r="AK145" s="268">
        <f>Rounding!AK169</f>
        <v>0</v>
      </c>
      <c r="AL145" s="268">
        <f>Rounding!AL169</f>
        <v>-0.67</v>
      </c>
      <c r="AM145" s="268">
        <f>Rounding!AM169</f>
        <v>0</v>
      </c>
      <c r="AN145" s="268">
        <f>Rounding!AN169</f>
        <v>-0.437</v>
      </c>
      <c r="AO145" s="268">
        <f>Rounding!AO169</f>
        <v>0</v>
      </c>
      <c r="AP145" s="256"/>
      <c r="AQ145" s="256"/>
    </row>
    <row r="146" spans="3:43" x14ac:dyDescent="0.35">
      <c r="C146" s="78"/>
      <c r="F146" t="s">
        <v>155</v>
      </c>
      <c r="G146" s="12" t="s">
        <v>266</v>
      </c>
      <c r="H146" s="268"/>
      <c r="I146" s="256"/>
      <c r="J146" s="268">
        <f>Rounding!J170</f>
        <v>6.7000000000000004E-2</v>
      </c>
      <c r="K146" s="268">
        <f>Rounding!K170</f>
        <v>6.7000000000000004E-2</v>
      </c>
      <c r="L146" s="268">
        <f>Rounding!L170</f>
        <v>5.8000000000000003E-2</v>
      </c>
      <c r="M146" s="268">
        <f>Rounding!M170</f>
        <v>5.8000000000000003E-2</v>
      </c>
      <c r="N146" s="268">
        <f>Rounding!N170</f>
        <v>5.8000000000000003E-2</v>
      </c>
      <c r="O146" s="268">
        <f>Rounding!O170</f>
        <v>5.8000000000000003E-2</v>
      </c>
      <c r="P146" s="268">
        <f>Rounding!P170</f>
        <v>5.8000000000000003E-2</v>
      </c>
      <c r="Q146" s="268">
        <f>Rounding!Q170</f>
        <v>5.8000000000000003E-2</v>
      </c>
      <c r="R146" s="268">
        <f>Rounding!R170</f>
        <v>4.5999999999999999E-2</v>
      </c>
      <c r="S146" s="268">
        <f>Rounding!S170</f>
        <v>4.5999999999999999E-2</v>
      </c>
      <c r="T146" s="268">
        <f>Rounding!T170</f>
        <v>4.5999999999999999E-2</v>
      </c>
      <c r="U146" s="268">
        <f>Rounding!U170</f>
        <v>4.5999999999999999E-2</v>
      </c>
      <c r="V146" s="268">
        <f>Rounding!V170</f>
        <v>4.5999999999999999E-2</v>
      </c>
      <c r="W146" s="268">
        <f>Rounding!W170</f>
        <v>5.2999999999999999E-2</v>
      </c>
      <c r="X146" s="268">
        <f>Rounding!X170</f>
        <v>5.2999999999999999E-2</v>
      </c>
      <c r="Y146" s="268">
        <f>Rounding!Y170</f>
        <v>5.2999999999999999E-2</v>
      </c>
      <c r="Z146" s="268">
        <f>Rounding!Z170</f>
        <v>5.2999999999999999E-2</v>
      </c>
      <c r="AA146" s="268">
        <f>Rounding!AA170</f>
        <v>5.2999999999999999E-2</v>
      </c>
      <c r="AB146" s="268">
        <f>Rounding!AB170</f>
        <v>5.3999999999999999E-2</v>
      </c>
      <c r="AC146" s="268">
        <f>Rounding!AC170</f>
        <v>5.3999999999999999E-2</v>
      </c>
      <c r="AD146" s="268">
        <f>Rounding!AD170</f>
        <v>5.3999999999999999E-2</v>
      </c>
      <c r="AE146" s="268">
        <f>Rounding!AE170</f>
        <v>5.3999999999999999E-2</v>
      </c>
      <c r="AF146" s="268">
        <f>Rounding!AF170</f>
        <v>5.3999999999999999E-2</v>
      </c>
      <c r="AG146" s="268">
        <f>Rounding!AG170</f>
        <v>1.0680000000000001</v>
      </c>
      <c r="AH146" s="268">
        <f>Rounding!AH170</f>
        <v>-0.105</v>
      </c>
      <c r="AI146" s="268">
        <f>Rounding!AI170</f>
        <v>-9.9000000000000005E-2</v>
      </c>
      <c r="AJ146" s="268">
        <f>Rounding!AJ170</f>
        <v>-0.105</v>
      </c>
      <c r="AK146" s="268">
        <f>Rounding!AK170</f>
        <v>0</v>
      </c>
      <c r="AL146" s="268">
        <f>Rounding!AL170</f>
        <v>-9.9000000000000005E-2</v>
      </c>
      <c r="AM146" s="268">
        <f>Rounding!AM170</f>
        <v>0</v>
      </c>
      <c r="AN146" s="268">
        <f>Rounding!AN170</f>
        <v>-7.5999999999999998E-2</v>
      </c>
      <c r="AO146" s="268">
        <f>Rounding!AO170</f>
        <v>0</v>
      </c>
      <c r="AP146" s="256"/>
      <c r="AQ146" s="256"/>
    </row>
    <row r="147" spans="3:43" x14ac:dyDescent="0.35">
      <c r="C147" s="78"/>
      <c r="F147" t="s">
        <v>156</v>
      </c>
      <c r="G147" s="12" t="s">
        <v>267</v>
      </c>
      <c r="H147" s="41"/>
      <c r="J147" s="110">
        <f>Rounding!J171</f>
        <v>6.8</v>
      </c>
      <c r="K147" s="110">
        <f>Rounding!K171</f>
        <v>0</v>
      </c>
      <c r="L147" s="110">
        <f>Rounding!L171</f>
        <v>4.21</v>
      </c>
      <c r="M147" s="110">
        <f>Rounding!M171</f>
        <v>6.37</v>
      </c>
      <c r="N147" s="110">
        <f>Rounding!N171</f>
        <v>15.96</v>
      </c>
      <c r="O147" s="110">
        <f>Rounding!O171</f>
        <v>33.369999999999997</v>
      </c>
      <c r="P147" s="110">
        <f>Rounding!P171</f>
        <v>94.87</v>
      </c>
      <c r="Q147" s="110">
        <f>Rounding!Q171</f>
        <v>0</v>
      </c>
      <c r="R147" s="110">
        <f>Rounding!R171</f>
        <v>6.47</v>
      </c>
      <c r="S147" s="110">
        <f>Rounding!S171</f>
        <v>143.75</v>
      </c>
      <c r="T147" s="110">
        <f>Rounding!T171</f>
        <v>291.64</v>
      </c>
      <c r="U147" s="110">
        <f>Rounding!U171</f>
        <v>462.38</v>
      </c>
      <c r="V147" s="110">
        <f>Rounding!V171</f>
        <v>1014.43</v>
      </c>
      <c r="W147" s="110">
        <f>Rounding!W171</f>
        <v>7.77</v>
      </c>
      <c r="X147" s="110">
        <f>Rounding!X171</f>
        <v>219.54</v>
      </c>
      <c r="Y147" s="110">
        <f>Rounding!Y171</f>
        <v>447.67</v>
      </c>
      <c r="Z147" s="110">
        <f>Rounding!Z171</f>
        <v>711.03</v>
      </c>
      <c r="AA147" s="110">
        <f>Rounding!AA171</f>
        <v>1562.59</v>
      </c>
      <c r="AB147" s="110">
        <f>Rounding!AB171</f>
        <v>85.87</v>
      </c>
      <c r="AC147" s="110">
        <f>Rounding!AC171</f>
        <v>921</v>
      </c>
      <c r="AD147" s="110">
        <f>Rounding!AD171</f>
        <v>4664.6400000000003</v>
      </c>
      <c r="AE147" s="110">
        <f>Rounding!AE171</f>
        <v>9515.6299999999992</v>
      </c>
      <c r="AF147" s="110">
        <f>Rounding!AF171</f>
        <v>21206.13</v>
      </c>
      <c r="AG147" s="110">
        <f>Rounding!AG171</f>
        <v>0</v>
      </c>
      <c r="AH147" s="110">
        <f>Rounding!AH171</f>
        <v>0</v>
      </c>
      <c r="AI147" s="110">
        <f>Rounding!AI171</f>
        <v>0</v>
      </c>
      <c r="AJ147" s="110">
        <f>Rounding!AJ171</f>
        <v>0</v>
      </c>
      <c r="AK147" s="110">
        <f>Rounding!AK171</f>
        <v>0</v>
      </c>
      <c r="AL147" s="110">
        <f>Rounding!AL171</f>
        <v>0</v>
      </c>
      <c r="AM147" s="110">
        <f>Rounding!AM171</f>
        <v>0</v>
      </c>
      <c r="AN147" s="110">
        <f>Rounding!AN171</f>
        <v>0</v>
      </c>
      <c r="AO147" s="110">
        <f>Rounding!AO171</f>
        <v>0</v>
      </c>
    </row>
    <row r="148" spans="3:43" x14ac:dyDescent="0.35">
      <c r="C148" s="78"/>
      <c r="F148" t="s">
        <v>157</v>
      </c>
      <c r="G148" s="12" t="s">
        <v>268</v>
      </c>
      <c r="H148" s="41"/>
      <c r="J148" s="110">
        <f>Rounding!J172</f>
        <v>0</v>
      </c>
      <c r="K148" s="110">
        <f>Rounding!K172</f>
        <v>0</v>
      </c>
      <c r="L148" s="110">
        <f>Rounding!L172</f>
        <v>0</v>
      </c>
      <c r="M148" s="110">
        <f>Rounding!M172</f>
        <v>0</v>
      </c>
      <c r="N148" s="110">
        <f>Rounding!N172</f>
        <v>0</v>
      </c>
      <c r="O148" s="110">
        <f>Rounding!O172</f>
        <v>0</v>
      </c>
      <c r="P148" s="110">
        <f>Rounding!P172</f>
        <v>0</v>
      </c>
      <c r="Q148" s="110">
        <f>Rounding!Q172</f>
        <v>0</v>
      </c>
      <c r="R148" s="110">
        <f>Rounding!R172</f>
        <v>1.51</v>
      </c>
      <c r="S148" s="110">
        <f>Rounding!S172</f>
        <v>1.51</v>
      </c>
      <c r="T148" s="110">
        <f>Rounding!T172</f>
        <v>1.51</v>
      </c>
      <c r="U148" s="110">
        <f>Rounding!U172</f>
        <v>1.51</v>
      </c>
      <c r="V148" s="110">
        <f>Rounding!V172</f>
        <v>1.51</v>
      </c>
      <c r="W148" s="110">
        <f>Rounding!W172</f>
        <v>2.44</v>
      </c>
      <c r="X148" s="110">
        <f>Rounding!X172</f>
        <v>2.44</v>
      </c>
      <c r="Y148" s="110">
        <f>Rounding!Y172</f>
        <v>2.44</v>
      </c>
      <c r="Z148" s="110">
        <f>Rounding!Z172</f>
        <v>2.44</v>
      </c>
      <c r="AA148" s="110">
        <f>Rounding!AA172</f>
        <v>2.44</v>
      </c>
      <c r="AB148" s="110">
        <f>Rounding!AB172</f>
        <v>3.04</v>
      </c>
      <c r="AC148" s="110">
        <f>Rounding!AC172</f>
        <v>3.04</v>
      </c>
      <c r="AD148" s="110">
        <f>Rounding!AD172</f>
        <v>3.04</v>
      </c>
      <c r="AE148" s="110">
        <f>Rounding!AE172</f>
        <v>3.04</v>
      </c>
      <c r="AF148" s="110">
        <f>Rounding!AF172</f>
        <v>3.04</v>
      </c>
      <c r="AG148" s="110">
        <f>Rounding!AG172</f>
        <v>0</v>
      </c>
      <c r="AH148" s="110">
        <f>Rounding!AH172</f>
        <v>0</v>
      </c>
      <c r="AI148" s="110">
        <f>Rounding!AI172</f>
        <v>0</v>
      </c>
      <c r="AJ148" s="110">
        <f>Rounding!AJ172</f>
        <v>0</v>
      </c>
      <c r="AK148" s="110">
        <f>Rounding!AK172</f>
        <v>0</v>
      </c>
      <c r="AL148" s="110">
        <f>Rounding!AL172</f>
        <v>0</v>
      </c>
      <c r="AM148" s="110">
        <f>Rounding!AM172</f>
        <v>0</v>
      </c>
      <c r="AN148" s="110">
        <f>Rounding!AN172</f>
        <v>0</v>
      </c>
      <c r="AO148" s="110">
        <f>Rounding!AO172</f>
        <v>0</v>
      </c>
    </row>
    <row r="149" spans="3:43" x14ac:dyDescent="0.35">
      <c r="C149" s="78"/>
      <c r="F149" t="s">
        <v>158</v>
      </c>
      <c r="G149" s="12" t="s">
        <v>268</v>
      </c>
      <c r="H149" s="41"/>
      <c r="J149" s="110">
        <f>Rounding!J173</f>
        <v>0</v>
      </c>
      <c r="K149" s="110">
        <f>Rounding!K173</f>
        <v>0</v>
      </c>
      <c r="L149" s="110">
        <f>Rounding!L173</f>
        <v>0</v>
      </c>
      <c r="M149" s="110">
        <f>Rounding!M173</f>
        <v>0</v>
      </c>
      <c r="N149" s="110">
        <f>Rounding!N173</f>
        <v>0</v>
      </c>
      <c r="O149" s="110">
        <f>Rounding!O173</f>
        <v>0</v>
      </c>
      <c r="P149" s="110">
        <f>Rounding!P173</f>
        <v>0</v>
      </c>
      <c r="Q149" s="110">
        <f>Rounding!Q173</f>
        <v>0</v>
      </c>
      <c r="R149" s="110">
        <f>Rounding!R173</f>
        <v>2.99</v>
      </c>
      <c r="S149" s="110">
        <f>Rounding!S173</f>
        <v>2.99</v>
      </c>
      <c r="T149" s="110">
        <f>Rounding!T173</f>
        <v>2.99</v>
      </c>
      <c r="U149" s="110">
        <f>Rounding!U173</f>
        <v>2.99</v>
      </c>
      <c r="V149" s="110">
        <f>Rounding!V173</f>
        <v>2.99</v>
      </c>
      <c r="W149" s="110">
        <f>Rounding!W173</f>
        <v>4.29</v>
      </c>
      <c r="X149" s="110">
        <f>Rounding!X173</f>
        <v>4.29</v>
      </c>
      <c r="Y149" s="110">
        <f>Rounding!Y173</f>
        <v>4.29</v>
      </c>
      <c r="Z149" s="110">
        <f>Rounding!Z173</f>
        <v>4.29</v>
      </c>
      <c r="AA149" s="110">
        <f>Rounding!AA173</f>
        <v>4.29</v>
      </c>
      <c r="AB149" s="110">
        <f>Rounding!AB173</f>
        <v>5.54</v>
      </c>
      <c r="AC149" s="110">
        <f>Rounding!AC173</f>
        <v>5.54</v>
      </c>
      <c r="AD149" s="110">
        <f>Rounding!AD173</f>
        <v>5.54</v>
      </c>
      <c r="AE149" s="110">
        <f>Rounding!AE173</f>
        <v>5.54</v>
      </c>
      <c r="AF149" s="110">
        <f>Rounding!AF173</f>
        <v>5.54</v>
      </c>
      <c r="AG149" s="110">
        <f>Rounding!AG173</f>
        <v>0</v>
      </c>
      <c r="AH149" s="110">
        <f>Rounding!AH173</f>
        <v>0</v>
      </c>
      <c r="AI149" s="110">
        <f>Rounding!AI173</f>
        <v>0</v>
      </c>
      <c r="AJ149" s="110">
        <f>Rounding!AJ173</f>
        <v>0</v>
      </c>
      <c r="AK149" s="110">
        <f>Rounding!AK173</f>
        <v>0</v>
      </c>
      <c r="AL149" s="110">
        <f>Rounding!AL173</f>
        <v>0</v>
      </c>
      <c r="AM149" s="110">
        <f>Rounding!AM173</f>
        <v>0</v>
      </c>
      <c r="AN149" s="110">
        <f>Rounding!AN173</f>
        <v>0</v>
      </c>
      <c r="AO149" s="110">
        <f>Rounding!AO173</f>
        <v>0</v>
      </c>
    </row>
    <row r="150" spans="3:43" x14ac:dyDescent="0.35">
      <c r="C150" s="78"/>
      <c r="F150" s="28" t="s">
        <v>159</v>
      </c>
      <c r="G150" s="76" t="s">
        <v>269</v>
      </c>
      <c r="H150" s="272"/>
      <c r="I150" s="258"/>
      <c r="J150" s="272">
        <f>Rounding!J174</f>
        <v>0</v>
      </c>
      <c r="K150" s="272">
        <f>Rounding!K174</f>
        <v>0</v>
      </c>
      <c r="L150" s="272">
        <f>Rounding!L174</f>
        <v>0</v>
      </c>
      <c r="M150" s="272">
        <f>Rounding!M174</f>
        <v>0</v>
      </c>
      <c r="N150" s="272">
        <f>Rounding!N174</f>
        <v>0</v>
      </c>
      <c r="O150" s="272">
        <f>Rounding!O174</f>
        <v>0</v>
      </c>
      <c r="P150" s="272">
        <f>Rounding!P174</f>
        <v>0</v>
      </c>
      <c r="Q150" s="272">
        <f>Rounding!Q174</f>
        <v>0</v>
      </c>
      <c r="R150" s="272">
        <f>Rounding!R174</f>
        <v>7.8E-2</v>
      </c>
      <c r="S150" s="272">
        <f>Rounding!S174</f>
        <v>7.8E-2</v>
      </c>
      <c r="T150" s="272">
        <f>Rounding!T174</f>
        <v>7.8E-2</v>
      </c>
      <c r="U150" s="272">
        <f>Rounding!U174</f>
        <v>7.8E-2</v>
      </c>
      <c r="V150" s="272">
        <f>Rounding!V174</f>
        <v>7.8E-2</v>
      </c>
      <c r="W150" s="272">
        <f>Rounding!W174</f>
        <v>8.8999999999999996E-2</v>
      </c>
      <c r="X150" s="272">
        <f>Rounding!X174</f>
        <v>8.8999999999999996E-2</v>
      </c>
      <c r="Y150" s="272">
        <f>Rounding!Y174</f>
        <v>8.8999999999999996E-2</v>
      </c>
      <c r="Z150" s="272">
        <f>Rounding!Z174</f>
        <v>8.8999999999999996E-2</v>
      </c>
      <c r="AA150" s="272">
        <f>Rounding!AA174</f>
        <v>8.8999999999999996E-2</v>
      </c>
      <c r="AB150" s="272">
        <f>Rounding!AB174</f>
        <v>7.6999999999999999E-2</v>
      </c>
      <c r="AC150" s="272">
        <f>Rounding!AC174</f>
        <v>7.6999999999999999E-2</v>
      </c>
      <c r="AD150" s="272">
        <f>Rounding!AD174</f>
        <v>7.6999999999999999E-2</v>
      </c>
      <c r="AE150" s="272">
        <f>Rounding!AE174</f>
        <v>7.6999999999999999E-2</v>
      </c>
      <c r="AF150" s="272">
        <f>Rounding!AF174</f>
        <v>7.6999999999999999E-2</v>
      </c>
      <c r="AG150" s="272">
        <f>Rounding!AG174</f>
        <v>0</v>
      </c>
      <c r="AH150" s="272">
        <f>Rounding!AH174</f>
        <v>0</v>
      </c>
      <c r="AI150" s="272">
        <f>Rounding!AI174</f>
        <v>0</v>
      </c>
      <c r="AJ150" s="272">
        <f>Rounding!AJ174</f>
        <v>0.20399999999999999</v>
      </c>
      <c r="AK150" s="272">
        <f>Rounding!AK174</f>
        <v>0</v>
      </c>
      <c r="AL150" s="272">
        <f>Rounding!AL174</f>
        <v>0.17</v>
      </c>
      <c r="AM150" s="272">
        <f>Rounding!AM174</f>
        <v>0</v>
      </c>
      <c r="AN150" s="272">
        <f>Rounding!AN174</f>
        <v>0.14299999999999999</v>
      </c>
      <c r="AO150" s="272">
        <f>Rounding!AO174</f>
        <v>0</v>
      </c>
      <c r="AP150" s="256"/>
      <c r="AQ150" s="256"/>
    </row>
    <row r="151" spans="3:43" x14ac:dyDescent="0.35">
      <c r="C151" s="78"/>
      <c r="D151" s="2"/>
      <c r="E151" s="2"/>
      <c r="G151" s="12"/>
      <c r="J151" s="79"/>
      <c r="K151" s="79"/>
      <c r="L151" s="79"/>
      <c r="M151" s="79"/>
      <c r="N151" s="79"/>
      <c r="O151" s="79"/>
      <c r="P151" s="79"/>
      <c r="Q151" s="79"/>
      <c r="R151" s="79"/>
      <c r="S151" s="79"/>
      <c r="T151" s="79"/>
      <c r="U151" s="79"/>
      <c r="V151" s="79"/>
      <c r="W151" s="79"/>
      <c r="X151" s="79"/>
      <c r="Y151" s="79"/>
      <c r="Z151" s="79"/>
      <c r="AA151" s="79"/>
      <c r="AB151" s="79"/>
      <c r="AC151" s="79"/>
      <c r="AD151" s="79"/>
      <c r="AE151" s="79"/>
      <c r="AF151" s="79"/>
      <c r="AG151" s="79"/>
      <c r="AH151" s="79"/>
      <c r="AI151" s="79"/>
      <c r="AJ151" s="79"/>
      <c r="AK151" s="79"/>
      <c r="AL151" s="79"/>
      <c r="AM151" s="79"/>
      <c r="AN151" s="79"/>
      <c r="AO151" s="79"/>
    </row>
    <row r="152" spans="3:43" x14ac:dyDescent="0.35">
      <c r="E152" s="27" t="s">
        <v>1231</v>
      </c>
      <c r="G152" s="12"/>
      <c r="J152" s="79"/>
      <c r="K152" s="79"/>
      <c r="L152" s="79"/>
      <c r="M152" s="79"/>
      <c r="N152" s="79"/>
      <c r="O152" s="79"/>
      <c r="P152" s="79"/>
      <c r="Q152" s="79"/>
      <c r="R152" s="79"/>
      <c r="S152" s="79"/>
      <c r="T152" s="79"/>
      <c r="U152" s="79"/>
      <c r="V152" s="79"/>
      <c r="W152" s="79"/>
      <c r="X152" s="79"/>
      <c r="Y152" s="79"/>
      <c r="Z152" s="79"/>
      <c r="AA152" s="79"/>
      <c r="AB152" s="79"/>
      <c r="AC152" s="79"/>
      <c r="AD152" s="79"/>
      <c r="AE152" s="79"/>
      <c r="AF152" s="79"/>
      <c r="AG152" s="79"/>
      <c r="AH152" s="79"/>
      <c r="AI152" s="79"/>
      <c r="AJ152" s="79"/>
      <c r="AK152" s="79"/>
      <c r="AL152" s="79"/>
      <c r="AM152" s="79"/>
      <c r="AN152" s="79"/>
      <c r="AO152" s="79"/>
    </row>
    <row r="153" spans="3:43" x14ac:dyDescent="0.35">
      <c r="F153" s="19" t="s">
        <v>153</v>
      </c>
      <c r="G153" s="75" t="s">
        <v>266</v>
      </c>
      <c r="H153" s="267"/>
      <c r="I153" s="255"/>
      <c r="J153" s="267">
        <f>'LES charges'!J293</f>
        <v>9.1839999999999993</v>
      </c>
      <c r="K153" s="267">
        <f>'LES charges'!K293</f>
        <v>9.1839999999999993</v>
      </c>
      <c r="L153" s="267">
        <f>'LES charges'!L293</f>
        <v>7.8929999999999998</v>
      </c>
      <c r="M153" s="267">
        <f>'LES charges'!M293</f>
        <v>7.8929999999999998</v>
      </c>
      <c r="N153" s="267">
        <f>'LES charges'!N293</f>
        <v>7.8929999999999998</v>
      </c>
      <c r="O153" s="267">
        <f>'LES charges'!O293</f>
        <v>7.8929999999999998</v>
      </c>
      <c r="P153" s="267">
        <f>'LES charges'!P293</f>
        <v>7.8929999999999998</v>
      </c>
      <c r="Q153" s="267">
        <f>'LES charges'!Q293</f>
        <v>7.8929999999999998</v>
      </c>
      <c r="R153" s="267">
        <f>'LES charges'!R293</f>
        <v>6.5590000000000002</v>
      </c>
      <c r="S153" s="267">
        <f>'LES charges'!S293</f>
        <v>6.5590000000000002</v>
      </c>
      <c r="T153" s="267">
        <f>'LES charges'!T293</f>
        <v>6.5590000000000002</v>
      </c>
      <c r="U153" s="267">
        <f>'LES charges'!U293</f>
        <v>6.5590000000000002</v>
      </c>
      <c r="V153" s="267">
        <f>'LES charges'!V293</f>
        <v>6.5590000000000002</v>
      </c>
      <c r="W153" s="267">
        <f>'LES charges'!W293</f>
        <v>4.49</v>
      </c>
      <c r="X153" s="267">
        <f>'LES charges'!X293</f>
        <v>4.49</v>
      </c>
      <c r="Y153" s="267">
        <f>'LES charges'!Y293</f>
        <v>4.49</v>
      </c>
      <c r="Z153" s="267">
        <f>'LES charges'!Z293</f>
        <v>4.49</v>
      </c>
      <c r="AA153" s="267">
        <f>'LES charges'!AA293</f>
        <v>4.49</v>
      </c>
      <c r="AB153" s="267">
        <f>'LES charges'!AB293</f>
        <v>3.6869999999999998</v>
      </c>
      <c r="AC153" s="267">
        <f>'LES charges'!AC293</f>
        <v>3.6869999999999998</v>
      </c>
      <c r="AD153" s="267">
        <f>'LES charges'!AD293</f>
        <v>3.6869999999999998</v>
      </c>
      <c r="AE153" s="267">
        <f>'LES charges'!AE293</f>
        <v>3.6869999999999998</v>
      </c>
      <c r="AF153" s="267">
        <f>'LES charges'!AF293</f>
        <v>3.6869999999999998</v>
      </c>
      <c r="AG153" s="267">
        <f>'LES charges'!AG293</f>
        <v>19.675000000000001</v>
      </c>
      <c r="AH153" s="267">
        <f>'LES charges'!AH293</f>
        <v>-6.024</v>
      </c>
      <c r="AI153" s="267">
        <f>'LES charges'!AI293</f>
        <v>-5.9560000000000004</v>
      </c>
      <c r="AJ153" s="267">
        <f>'LES charges'!AJ293</f>
        <v>-6.024</v>
      </c>
      <c r="AK153" s="267">
        <f>'LES charges'!AK293</f>
        <v>0</v>
      </c>
      <c r="AL153" s="267">
        <f>'LES charges'!AL293</f>
        <v>-5.9560000000000004</v>
      </c>
      <c r="AM153" s="267">
        <f>'LES charges'!AM293</f>
        <v>0</v>
      </c>
      <c r="AN153" s="267">
        <f>'LES charges'!AN293</f>
        <v>-4.0869999999999997</v>
      </c>
      <c r="AO153" s="267">
        <f>'LES charges'!AO293</f>
        <v>0</v>
      </c>
      <c r="AP153" s="256"/>
      <c r="AQ153" s="256"/>
    </row>
    <row r="154" spans="3:43" x14ac:dyDescent="0.35">
      <c r="E154" s="23"/>
      <c r="F154" t="s">
        <v>154</v>
      </c>
      <c r="G154" s="12" t="s">
        <v>266</v>
      </c>
      <c r="H154" s="268"/>
      <c r="I154" s="256"/>
      <c r="J154" s="268">
        <f>'LES charges'!J294</f>
        <v>1.0329999999999999</v>
      </c>
      <c r="K154" s="268">
        <f>'LES charges'!K294</f>
        <v>1.0329999999999999</v>
      </c>
      <c r="L154" s="268">
        <f>'LES charges'!L294</f>
        <v>0.88800000000000001</v>
      </c>
      <c r="M154" s="268">
        <f>'LES charges'!M294</f>
        <v>0.88800000000000001</v>
      </c>
      <c r="N154" s="268">
        <f>'LES charges'!N294</f>
        <v>0.88800000000000001</v>
      </c>
      <c r="O154" s="268">
        <f>'LES charges'!O294</f>
        <v>0.88800000000000001</v>
      </c>
      <c r="P154" s="268">
        <f>'LES charges'!P294</f>
        <v>0.88800000000000001</v>
      </c>
      <c r="Q154" s="268">
        <f>'LES charges'!Q294</f>
        <v>0.88800000000000001</v>
      </c>
      <c r="R154" s="268">
        <f>'LES charges'!R294</f>
        <v>0.73299999999999998</v>
      </c>
      <c r="S154" s="268">
        <f>'LES charges'!S294</f>
        <v>0.73299999999999998</v>
      </c>
      <c r="T154" s="268">
        <f>'LES charges'!T294</f>
        <v>0.73299999999999998</v>
      </c>
      <c r="U154" s="268">
        <f>'LES charges'!U294</f>
        <v>0.73299999999999998</v>
      </c>
      <c r="V154" s="268">
        <f>'LES charges'!V294</f>
        <v>0.73299999999999998</v>
      </c>
      <c r="W154" s="268">
        <f>'LES charges'!W294</f>
        <v>0.48399999999999999</v>
      </c>
      <c r="X154" s="268">
        <f>'LES charges'!X294</f>
        <v>0.48399999999999999</v>
      </c>
      <c r="Y154" s="268">
        <f>'LES charges'!Y294</f>
        <v>0.48399999999999999</v>
      </c>
      <c r="Z154" s="268">
        <f>'LES charges'!Z294</f>
        <v>0.48399999999999999</v>
      </c>
      <c r="AA154" s="268">
        <f>'LES charges'!AA294</f>
        <v>0.48399999999999999</v>
      </c>
      <c r="AB154" s="268">
        <f>'LES charges'!AB294</f>
        <v>0.38300000000000001</v>
      </c>
      <c r="AC154" s="268">
        <f>'LES charges'!AC294</f>
        <v>0.38300000000000001</v>
      </c>
      <c r="AD154" s="268">
        <f>'LES charges'!AD294</f>
        <v>0.38300000000000001</v>
      </c>
      <c r="AE154" s="268">
        <f>'LES charges'!AE294</f>
        <v>0.38300000000000001</v>
      </c>
      <c r="AF154" s="268">
        <f>'LES charges'!AF294</f>
        <v>0.38300000000000001</v>
      </c>
      <c r="AG154" s="268">
        <f>'LES charges'!AG294</f>
        <v>1.607</v>
      </c>
      <c r="AH154" s="268">
        <f>'LES charges'!AH294</f>
        <v>-0.67800000000000005</v>
      </c>
      <c r="AI154" s="268">
        <f>'LES charges'!AI294</f>
        <v>-0.67</v>
      </c>
      <c r="AJ154" s="268">
        <f>'LES charges'!AJ294</f>
        <v>-0.67800000000000005</v>
      </c>
      <c r="AK154" s="268">
        <f>'LES charges'!AK294</f>
        <v>0</v>
      </c>
      <c r="AL154" s="268">
        <f>'LES charges'!AL294</f>
        <v>-0.67</v>
      </c>
      <c r="AM154" s="268">
        <f>'LES charges'!AM294</f>
        <v>0</v>
      </c>
      <c r="AN154" s="268">
        <f>'LES charges'!AN294</f>
        <v>-0.437</v>
      </c>
      <c r="AO154" s="268">
        <f>'LES charges'!AO294</f>
        <v>0</v>
      </c>
      <c r="AP154" s="256"/>
      <c r="AQ154" s="256"/>
    </row>
    <row r="155" spans="3:43" x14ac:dyDescent="0.35">
      <c r="E155" s="23"/>
      <c r="F155" t="s">
        <v>155</v>
      </c>
      <c r="G155" s="12" t="s">
        <v>266</v>
      </c>
      <c r="H155" s="268"/>
      <c r="I155" s="256"/>
      <c r="J155" s="268">
        <f>'LES charges'!J295</f>
        <v>0.152</v>
      </c>
      <c r="K155" s="268">
        <f>'LES charges'!K295</f>
        <v>0.152</v>
      </c>
      <c r="L155" s="268">
        <f>'LES charges'!L295</f>
        <v>0.13100000000000001</v>
      </c>
      <c r="M155" s="268">
        <f>'LES charges'!M295</f>
        <v>0.13100000000000001</v>
      </c>
      <c r="N155" s="268">
        <f>'LES charges'!N295</f>
        <v>0.13100000000000001</v>
      </c>
      <c r="O155" s="268">
        <f>'LES charges'!O295</f>
        <v>0.13100000000000001</v>
      </c>
      <c r="P155" s="268">
        <f>'LES charges'!P295</f>
        <v>0.13100000000000001</v>
      </c>
      <c r="Q155" s="268">
        <f>'LES charges'!Q295</f>
        <v>0.13100000000000001</v>
      </c>
      <c r="R155" s="268">
        <f>'LES charges'!R295</f>
        <v>0.11</v>
      </c>
      <c r="S155" s="268">
        <f>'LES charges'!S295</f>
        <v>0.11</v>
      </c>
      <c r="T155" s="268">
        <f>'LES charges'!T295</f>
        <v>0.11</v>
      </c>
      <c r="U155" s="268">
        <f>'LES charges'!U295</f>
        <v>0.11</v>
      </c>
      <c r="V155" s="268">
        <f>'LES charges'!V295</f>
        <v>0.11</v>
      </c>
      <c r="W155" s="268">
        <f>'LES charges'!W295</f>
        <v>8.3000000000000004E-2</v>
      </c>
      <c r="X155" s="268">
        <f>'LES charges'!X295</f>
        <v>8.3000000000000004E-2</v>
      </c>
      <c r="Y155" s="268">
        <f>'LES charges'!Y295</f>
        <v>8.3000000000000004E-2</v>
      </c>
      <c r="Z155" s="268">
        <f>'LES charges'!Z295</f>
        <v>8.3000000000000004E-2</v>
      </c>
      <c r="AA155" s="268">
        <f>'LES charges'!AA295</f>
        <v>8.3000000000000004E-2</v>
      </c>
      <c r="AB155" s="268">
        <f>'LES charges'!AB295</f>
        <v>7.0000000000000007E-2</v>
      </c>
      <c r="AC155" s="268">
        <f>'LES charges'!AC295</f>
        <v>7.0000000000000007E-2</v>
      </c>
      <c r="AD155" s="268">
        <f>'LES charges'!AD295</f>
        <v>7.0000000000000007E-2</v>
      </c>
      <c r="AE155" s="268">
        <f>'LES charges'!AE295</f>
        <v>7.0000000000000007E-2</v>
      </c>
      <c r="AF155" s="268">
        <f>'LES charges'!AF295</f>
        <v>7.0000000000000007E-2</v>
      </c>
      <c r="AG155" s="268">
        <f>'LES charges'!AG295</f>
        <v>0.71799999999999997</v>
      </c>
      <c r="AH155" s="268">
        <f>'LES charges'!AH295</f>
        <v>-0.1</v>
      </c>
      <c r="AI155" s="268">
        <f>'LES charges'!AI295</f>
        <v>-9.9000000000000005E-2</v>
      </c>
      <c r="AJ155" s="268">
        <f>'LES charges'!AJ295</f>
        <v>-0.1</v>
      </c>
      <c r="AK155" s="268">
        <f>'LES charges'!AK295</f>
        <v>0</v>
      </c>
      <c r="AL155" s="268">
        <f>'LES charges'!AL295</f>
        <v>-9.9000000000000005E-2</v>
      </c>
      <c r="AM155" s="268">
        <f>'LES charges'!AM295</f>
        <v>0</v>
      </c>
      <c r="AN155" s="268">
        <f>'LES charges'!AN295</f>
        <v>-7.5999999999999998E-2</v>
      </c>
      <c r="AO155" s="268">
        <f>'LES charges'!AO295</f>
        <v>0</v>
      </c>
      <c r="AP155" s="256"/>
      <c r="AQ155" s="256"/>
    </row>
    <row r="156" spans="3:43" x14ac:dyDescent="0.35">
      <c r="E156" s="23"/>
      <c r="F156" t="s">
        <v>156</v>
      </c>
      <c r="G156" s="12" t="s">
        <v>267</v>
      </c>
      <c r="H156" s="41"/>
      <c r="J156" s="110">
        <f>'LES charges'!J296</f>
        <v>7.73</v>
      </c>
      <c r="K156" s="110">
        <f>'LES charges'!K296</f>
        <v>0</v>
      </c>
      <c r="L156" s="110">
        <f>'LES charges'!L296</f>
        <v>7.0000000000000007E-2</v>
      </c>
      <c r="M156" s="110">
        <f>'LES charges'!M296</f>
        <v>1.61</v>
      </c>
      <c r="N156" s="110">
        <f>'LES charges'!N296</f>
        <v>18.829999999999998</v>
      </c>
      <c r="O156" s="110">
        <f>'LES charges'!O296</f>
        <v>55.85</v>
      </c>
      <c r="P156" s="110">
        <f>'LES charges'!P296</f>
        <v>190.7</v>
      </c>
      <c r="Q156" s="110">
        <f>'LES charges'!Q296</f>
        <v>0</v>
      </c>
      <c r="R156" s="110">
        <f>'LES charges'!R296</f>
        <v>7.0000000000000007E-2</v>
      </c>
      <c r="S156" s="110">
        <f>'LES charges'!S296</f>
        <v>241.5</v>
      </c>
      <c r="T156" s="110">
        <f>'LES charges'!T296</f>
        <v>488.99</v>
      </c>
      <c r="U156" s="110">
        <f>'LES charges'!U296</f>
        <v>783.16</v>
      </c>
      <c r="V156" s="110">
        <f>'LES charges'!V296</f>
        <v>1760.88</v>
      </c>
      <c r="W156" s="110">
        <f>'LES charges'!W296</f>
        <v>7.0000000000000007E-2</v>
      </c>
      <c r="X156" s="110">
        <f>'LES charges'!X296</f>
        <v>312.41000000000003</v>
      </c>
      <c r="Y156" s="110">
        <f>'LES charges'!Y296</f>
        <v>913.41</v>
      </c>
      <c r="Z156" s="110">
        <f>'LES charges'!Z296</f>
        <v>1491.88</v>
      </c>
      <c r="AA156" s="110">
        <f>'LES charges'!AA296</f>
        <v>3383.09</v>
      </c>
      <c r="AB156" s="110">
        <f>'LES charges'!AB296</f>
        <v>7.0000000000000007E-2</v>
      </c>
      <c r="AC156" s="110">
        <f>'LES charges'!AC296</f>
        <v>1519.69</v>
      </c>
      <c r="AD156" s="110">
        <f>'LES charges'!AD296</f>
        <v>8296.6200000000008</v>
      </c>
      <c r="AE156" s="110">
        <f>'LES charges'!AE296</f>
        <v>17197.11</v>
      </c>
      <c r="AF156" s="110">
        <f>'LES charges'!AF296</f>
        <v>39294.94</v>
      </c>
      <c r="AG156" s="110">
        <f>'LES charges'!AG296</f>
        <v>0</v>
      </c>
      <c r="AH156" s="110">
        <f>'LES charges'!AH296</f>
        <v>0</v>
      </c>
      <c r="AI156" s="110">
        <f>'LES charges'!AI296</f>
        <v>0</v>
      </c>
      <c r="AJ156" s="110">
        <f>'LES charges'!AJ296</f>
        <v>3.12</v>
      </c>
      <c r="AK156" s="110">
        <f>'LES charges'!AK296</f>
        <v>0</v>
      </c>
      <c r="AL156" s="110">
        <f>'LES charges'!AL296</f>
        <v>2.85</v>
      </c>
      <c r="AM156" s="110">
        <f>'LES charges'!AM296</f>
        <v>0</v>
      </c>
      <c r="AN156" s="110">
        <f>'LES charges'!AN296</f>
        <v>17.91</v>
      </c>
      <c r="AO156" s="110">
        <f>'LES charges'!AO296</f>
        <v>0</v>
      </c>
    </row>
    <row r="157" spans="3:43" x14ac:dyDescent="0.35">
      <c r="E157" s="23"/>
      <c r="F157" t="s">
        <v>157</v>
      </c>
      <c r="G157" s="12" t="s">
        <v>268</v>
      </c>
      <c r="H157" s="41"/>
      <c r="J157" s="110">
        <f>'LES charges'!J297</f>
        <v>0</v>
      </c>
      <c r="K157" s="110">
        <f>'LES charges'!K297</f>
        <v>0</v>
      </c>
      <c r="L157" s="110">
        <f>'LES charges'!L297</f>
        <v>0</v>
      </c>
      <c r="M157" s="110">
        <f>'LES charges'!M297</f>
        <v>0</v>
      </c>
      <c r="N157" s="110">
        <f>'LES charges'!N297</f>
        <v>0</v>
      </c>
      <c r="O157" s="110">
        <f>'LES charges'!O297</f>
        <v>0</v>
      </c>
      <c r="P157" s="110">
        <f>'LES charges'!P297</f>
        <v>0</v>
      </c>
      <c r="Q157" s="110">
        <f>'LES charges'!Q297</f>
        <v>0</v>
      </c>
      <c r="R157" s="110">
        <f>'LES charges'!R297</f>
        <v>0</v>
      </c>
      <c r="S157" s="110">
        <f>'LES charges'!S297</f>
        <v>0</v>
      </c>
      <c r="T157" s="110">
        <f>'LES charges'!T297</f>
        <v>0</v>
      </c>
      <c r="U157" s="110">
        <f>'LES charges'!U297</f>
        <v>0</v>
      </c>
      <c r="V157" s="110">
        <f>'LES charges'!V297</f>
        <v>0</v>
      </c>
      <c r="W157" s="110">
        <f>'LES charges'!W297</f>
        <v>0</v>
      </c>
      <c r="X157" s="110">
        <f>'LES charges'!X297</f>
        <v>0</v>
      </c>
      <c r="Y157" s="110">
        <f>'LES charges'!Y297</f>
        <v>0</v>
      </c>
      <c r="Z157" s="110">
        <f>'LES charges'!Z297</f>
        <v>0</v>
      </c>
      <c r="AA157" s="110">
        <f>'LES charges'!AA297</f>
        <v>0</v>
      </c>
      <c r="AB157" s="110">
        <f>'LES charges'!AB297</f>
        <v>0</v>
      </c>
      <c r="AC157" s="110">
        <f>'LES charges'!AC297</f>
        <v>0</v>
      </c>
      <c r="AD157" s="110">
        <f>'LES charges'!AD297</f>
        <v>0</v>
      </c>
      <c r="AE157" s="110">
        <f>'LES charges'!AE297</f>
        <v>0</v>
      </c>
      <c r="AF157" s="110">
        <f>'LES charges'!AF297</f>
        <v>0</v>
      </c>
      <c r="AG157" s="110">
        <f>'LES charges'!AG297</f>
        <v>0</v>
      </c>
      <c r="AH157" s="110">
        <f>'LES charges'!AH297</f>
        <v>0</v>
      </c>
      <c r="AI157" s="110">
        <f>'LES charges'!AI297</f>
        <v>0</v>
      </c>
      <c r="AJ157" s="110">
        <f>'LES charges'!AJ297</f>
        <v>0</v>
      </c>
      <c r="AK157" s="110">
        <f>'LES charges'!AK297</f>
        <v>0</v>
      </c>
      <c r="AL157" s="110">
        <f>'LES charges'!AL297</f>
        <v>0</v>
      </c>
      <c r="AM157" s="110">
        <f>'LES charges'!AM297</f>
        <v>0</v>
      </c>
      <c r="AN157" s="110">
        <f>'LES charges'!AN297</f>
        <v>0</v>
      </c>
      <c r="AO157" s="110">
        <f>'LES charges'!AO297</f>
        <v>0</v>
      </c>
    </row>
    <row r="158" spans="3:43" x14ac:dyDescent="0.35">
      <c r="E158" s="23"/>
      <c r="F158" t="s">
        <v>158</v>
      </c>
      <c r="G158" s="12" t="s">
        <v>268</v>
      </c>
      <c r="H158" s="41"/>
      <c r="J158" s="110">
        <f>'LES charges'!J298</f>
        <v>0</v>
      </c>
      <c r="K158" s="110">
        <f>'LES charges'!K298</f>
        <v>0</v>
      </c>
      <c r="L158" s="110">
        <f>'LES charges'!L298</f>
        <v>0</v>
      </c>
      <c r="M158" s="110">
        <f>'LES charges'!M298</f>
        <v>0</v>
      </c>
      <c r="N158" s="110">
        <f>'LES charges'!N298</f>
        <v>0</v>
      </c>
      <c r="O158" s="110">
        <f>'LES charges'!O298</f>
        <v>0</v>
      </c>
      <c r="P158" s="110">
        <f>'LES charges'!P298</f>
        <v>0</v>
      </c>
      <c r="Q158" s="110">
        <f>'LES charges'!Q298</f>
        <v>0</v>
      </c>
      <c r="R158" s="110">
        <f>'LES charges'!R298</f>
        <v>0</v>
      </c>
      <c r="S158" s="110">
        <f>'LES charges'!S298</f>
        <v>0</v>
      </c>
      <c r="T158" s="110">
        <f>'LES charges'!T298</f>
        <v>0</v>
      </c>
      <c r="U158" s="110">
        <f>'LES charges'!U298</f>
        <v>0</v>
      </c>
      <c r="V158" s="110">
        <f>'LES charges'!V298</f>
        <v>0</v>
      </c>
      <c r="W158" s="110">
        <f>'LES charges'!W298</f>
        <v>0</v>
      </c>
      <c r="X158" s="110">
        <f>'LES charges'!X298</f>
        <v>0</v>
      </c>
      <c r="Y158" s="110">
        <f>'LES charges'!Y298</f>
        <v>0</v>
      </c>
      <c r="Z158" s="110">
        <f>'LES charges'!Z298</f>
        <v>0</v>
      </c>
      <c r="AA158" s="110">
        <f>'LES charges'!AA298</f>
        <v>0</v>
      </c>
      <c r="AB158" s="110">
        <f>'LES charges'!AB298</f>
        <v>0</v>
      </c>
      <c r="AC158" s="110">
        <f>'LES charges'!AC298</f>
        <v>0</v>
      </c>
      <c r="AD158" s="110">
        <f>'LES charges'!AD298</f>
        <v>0</v>
      </c>
      <c r="AE158" s="110">
        <f>'LES charges'!AE298</f>
        <v>0</v>
      </c>
      <c r="AF158" s="110">
        <f>'LES charges'!AF298</f>
        <v>0</v>
      </c>
      <c r="AG158" s="110">
        <f>'LES charges'!AG298</f>
        <v>0</v>
      </c>
      <c r="AH158" s="110">
        <f>'LES charges'!AH298</f>
        <v>0</v>
      </c>
      <c r="AI158" s="110">
        <f>'LES charges'!AI298</f>
        <v>0</v>
      </c>
      <c r="AJ158" s="110">
        <f>'LES charges'!AJ298</f>
        <v>0</v>
      </c>
      <c r="AK158" s="110">
        <f>'LES charges'!AK298</f>
        <v>0</v>
      </c>
      <c r="AL158" s="110">
        <f>'LES charges'!AL298</f>
        <v>0</v>
      </c>
      <c r="AM158" s="110">
        <f>'LES charges'!AM298</f>
        <v>0</v>
      </c>
      <c r="AN158" s="110">
        <f>'LES charges'!AN298</f>
        <v>0</v>
      </c>
      <c r="AO158" s="110">
        <f>'LES charges'!AO298</f>
        <v>0</v>
      </c>
    </row>
    <row r="159" spans="3:43" x14ac:dyDescent="0.35">
      <c r="E159" s="23"/>
      <c r="F159" s="28" t="s">
        <v>159</v>
      </c>
      <c r="G159" s="76" t="s">
        <v>269</v>
      </c>
      <c r="H159" s="272"/>
      <c r="I159" s="258"/>
      <c r="J159" s="272">
        <f>'LES charges'!J299</f>
        <v>0</v>
      </c>
      <c r="K159" s="272">
        <f>'LES charges'!K299</f>
        <v>0</v>
      </c>
      <c r="L159" s="272">
        <f>'LES charges'!L299</f>
        <v>0</v>
      </c>
      <c r="M159" s="272">
        <f>'LES charges'!M299</f>
        <v>0</v>
      </c>
      <c r="N159" s="272">
        <f>'LES charges'!N299</f>
        <v>0</v>
      </c>
      <c r="O159" s="272">
        <f>'LES charges'!O299</f>
        <v>0</v>
      </c>
      <c r="P159" s="272">
        <f>'LES charges'!P299</f>
        <v>0</v>
      </c>
      <c r="Q159" s="272">
        <f>'LES charges'!Q299</f>
        <v>0</v>
      </c>
      <c r="R159" s="272">
        <f>'LES charges'!R299</f>
        <v>0</v>
      </c>
      <c r="S159" s="272">
        <f>'LES charges'!S299</f>
        <v>0</v>
      </c>
      <c r="T159" s="272">
        <f>'LES charges'!T299</f>
        <v>0</v>
      </c>
      <c r="U159" s="272">
        <f>'LES charges'!U299</f>
        <v>0</v>
      </c>
      <c r="V159" s="272">
        <f>'LES charges'!V299</f>
        <v>0</v>
      </c>
      <c r="W159" s="272">
        <f>'LES charges'!W299</f>
        <v>0</v>
      </c>
      <c r="X159" s="272">
        <f>'LES charges'!X299</f>
        <v>0</v>
      </c>
      <c r="Y159" s="272">
        <f>'LES charges'!Y299</f>
        <v>0</v>
      </c>
      <c r="Z159" s="272">
        <f>'LES charges'!Z299</f>
        <v>0</v>
      </c>
      <c r="AA159" s="272">
        <f>'LES charges'!AA299</f>
        <v>0</v>
      </c>
      <c r="AB159" s="272">
        <f>'LES charges'!AB299</f>
        <v>0</v>
      </c>
      <c r="AC159" s="272">
        <f>'LES charges'!AC299</f>
        <v>0</v>
      </c>
      <c r="AD159" s="272">
        <f>'LES charges'!AD299</f>
        <v>0</v>
      </c>
      <c r="AE159" s="272">
        <f>'LES charges'!AE299</f>
        <v>0</v>
      </c>
      <c r="AF159" s="272">
        <f>'LES charges'!AF299</f>
        <v>0</v>
      </c>
      <c r="AG159" s="272">
        <f>'LES charges'!AG299</f>
        <v>0</v>
      </c>
      <c r="AH159" s="272">
        <f>'LES charges'!AH299</f>
        <v>0</v>
      </c>
      <c r="AI159" s="272">
        <f>'LES charges'!AI299</f>
        <v>0</v>
      </c>
      <c r="AJ159" s="272">
        <f>'LES charges'!AJ299</f>
        <v>0</v>
      </c>
      <c r="AK159" s="272">
        <f>'LES charges'!AK299</f>
        <v>0</v>
      </c>
      <c r="AL159" s="272">
        <f>'LES charges'!AL299</f>
        <v>0</v>
      </c>
      <c r="AM159" s="272">
        <f>'LES charges'!AM299</f>
        <v>0</v>
      </c>
      <c r="AN159" s="272">
        <f>'LES charges'!AN299</f>
        <v>0</v>
      </c>
      <c r="AO159" s="272">
        <f>'LES charges'!AO299</f>
        <v>0</v>
      </c>
      <c r="AP159" s="256"/>
      <c r="AQ159" s="256"/>
    </row>
    <row r="160" spans="3:43" x14ac:dyDescent="0.35">
      <c r="E160" s="23"/>
      <c r="G160" s="12"/>
      <c r="J160" s="79"/>
      <c r="K160" s="79"/>
      <c r="L160" s="79"/>
      <c r="M160" s="79"/>
      <c r="N160" s="79"/>
      <c r="O160" s="79"/>
      <c r="P160" s="79"/>
      <c r="Q160" s="79"/>
      <c r="R160" s="79"/>
      <c r="S160" s="79"/>
      <c r="T160" s="79"/>
      <c r="U160" s="79"/>
      <c r="V160" s="79"/>
      <c r="W160" s="79"/>
      <c r="X160" s="79"/>
      <c r="Y160" s="79"/>
      <c r="Z160" s="79"/>
      <c r="AA160" s="79"/>
      <c r="AB160" s="79"/>
      <c r="AC160" s="79"/>
      <c r="AD160" s="79"/>
      <c r="AE160" s="79"/>
      <c r="AF160" s="79"/>
      <c r="AG160" s="79"/>
      <c r="AH160" s="79"/>
      <c r="AI160" s="79"/>
      <c r="AJ160" s="79"/>
      <c r="AK160" s="79"/>
      <c r="AL160" s="79"/>
      <c r="AM160" s="79"/>
      <c r="AN160" s="79"/>
      <c r="AO160" s="79"/>
    </row>
    <row r="161" spans="2:43" x14ac:dyDescent="0.35">
      <c r="B161" s="25" t="s">
        <v>759</v>
      </c>
      <c r="C161" s="25"/>
      <c r="D161" s="25"/>
      <c r="E161" s="25"/>
      <c r="F161" s="25"/>
      <c r="G161" s="25"/>
      <c r="H161" s="174"/>
      <c r="I161" s="25"/>
      <c r="J161" s="174"/>
      <c r="K161" s="174"/>
      <c r="L161" s="174"/>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25"/>
      <c r="AQ161" s="25"/>
    </row>
    <row r="162" spans="2:43" x14ac:dyDescent="0.35">
      <c r="D162" s="2"/>
      <c r="E162" s="2"/>
      <c r="H162" s="79"/>
      <c r="J162" s="79"/>
      <c r="K162" s="79"/>
      <c r="L162" s="79"/>
      <c r="M162" s="79"/>
      <c r="N162" s="79"/>
      <c r="O162" s="79"/>
      <c r="P162" s="79"/>
      <c r="Q162" s="79"/>
      <c r="R162" s="79"/>
      <c r="S162" s="79"/>
      <c r="T162" s="79"/>
      <c r="U162" s="79"/>
      <c r="V162" s="79"/>
      <c r="W162" s="79"/>
      <c r="X162" s="79"/>
      <c r="Y162" s="79"/>
      <c r="Z162" s="79"/>
      <c r="AA162" s="79"/>
      <c r="AB162" s="79"/>
      <c r="AC162" s="79"/>
      <c r="AD162" s="79"/>
      <c r="AE162" s="79"/>
      <c r="AF162" s="79"/>
      <c r="AG162" s="79"/>
      <c r="AH162" s="79"/>
      <c r="AI162" s="79"/>
      <c r="AJ162" s="79"/>
      <c r="AK162" s="79"/>
      <c r="AL162" s="79"/>
      <c r="AM162" s="79"/>
      <c r="AN162" s="79"/>
      <c r="AO162" s="79"/>
    </row>
    <row r="163" spans="2:43" x14ac:dyDescent="0.35">
      <c r="C163" s="26" t="str">
        <f ca="1">INDEX('Version control'!$H$37:$H$64,MATCH($A$1,'Version control'!$F$37:$F$64,0),1)&amp;"-D: Net revenue by tariff"</f>
        <v>Section 122-D: Net revenue by tariff</v>
      </c>
      <c r="D163" s="26"/>
      <c r="E163" s="26"/>
      <c r="F163" s="26"/>
      <c r="G163" s="26"/>
      <c r="H163" s="80"/>
      <c r="I163" s="26"/>
      <c r="J163" s="80"/>
      <c r="K163" s="80"/>
      <c r="L163" s="80"/>
      <c r="M163" s="80"/>
      <c r="N163" s="80"/>
      <c r="O163" s="80"/>
      <c r="P163" s="80"/>
      <c r="Q163" s="80"/>
      <c r="R163" s="80"/>
      <c r="S163" s="80"/>
      <c r="T163" s="80"/>
      <c r="U163" s="80"/>
      <c r="V163" s="80"/>
      <c r="W163" s="80"/>
      <c r="X163" s="80"/>
      <c r="Y163" s="80"/>
      <c r="Z163" s="80"/>
      <c r="AA163" s="80"/>
      <c r="AB163" s="80"/>
      <c r="AC163" s="80"/>
      <c r="AD163" s="80"/>
      <c r="AE163" s="80"/>
      <c r="AF163" s="80"/>
      <c r="AG163" s="80"/>
      <c r="AH163" s="80"/>
      <c r="AI163" s="80"/>
      <c r="AJ163" s="80"/>
      <c r="AK163" s="80"/>
      <c r="AL163" s="80"/>
      <c r="AM163" s="80"/>
      <c r="AN163" s="80"/>
      <c r="AO163" s="80"/>
      <c r="AP163" s="26"/>
      <c r="AQ163" s="26"/>
    </row>
    <row r="164" spans="2:43" x14ac:dyDescent="0.35">
      <c r="F164" s="3"/>
      <c r="G164" s="202"/>
      <c r="H164" s="117"/>
      <c r="I164" s="3"/>
      <c r="J164" s="79"/>
      <c r="K164" s="79"/>
      <c r="L164" s="79"/>
      <c r="M164" s="79"/>
      <c r="N164" s="79"/>
      <c r="O164" s="79"/>
      <c r="P164" s="79"/>
      <c r="Q164" s="79"/>
      <c r="R164" s="79"/>
      <c r="S164" s="79"/>
      <c r="T164" s="79"/>
      <c r="U164" s="79"/>
      <c r="V164" s="79"/>
      <c r="W164" s="79"/>
      <c r="X164" s="79"/>
      <c r="Y164" s="79"/>
      <c r="Z164" s="79"/>
      <c r="AA164" s="79"/>
      <c r="AB164" s="79"/>
      <c r="AC164" s="79"/>
      <c r="AD164" s="79"/>
      <c r="AE164" s="79"/>
      <c r="AF164" s="79"/>
      <c r="AG164" s="79"/>
      <c r="AH164" s="79"/>
      <c r="AI164" s="79"/>
      <c r="AJ164" s="79"/>
      <c r="AK164" s="79"/>
      <c r="AL164" s="79"/>
      <c r="AM164" s="79"/>
      <c r="AN164" s="79"/>
      <c r="AO164" s="79"/>
    </row>
    <row r="165" spans="2:43" x14ac:dyDescent="0.35">
      <c r="E165" s="27" t="s">
        <v>760</v>
      </c>
      <c r="G165" s="12"/>
      <c r="H165" s="203" t="s">
        <v>541</v>
      </c>
      <c r="J165" s="79"/>
      <c r="K165" s="79"/>
      <c r="L165" s="79"/>
      <c r="M165" s="79"/>
      <c r="N165" s="79"/>
      <c r="O165" s="79"/>
      <c r="P165" s="79"/>
      <c r="Q165" s="79"/>
      <c r="R165" s="79"/>
      <c r="S165" s="79"/>
      <c r="T165" s="79"/>
      <c r="U165" s="79"/>
      <c r="V165" s="79"/>
      <c r="W165" s="79"/>
      <c r="X165" s="79"/>
      <c r="Y165" s="79"/>
      <c r="Z165" s="79"/>
      <c r="AA165" s="79"/>
      <c r="AB165" s="79"/>
      <c r="AC165" s="79"/>
      <c r="AD165" s="79"/>
      <c r="AE165" s="79"/>
      <c r="AF165" s="79"/>
      <c r="AG165" s="79"/>
      <c r="AH165" s="79"/>
      <c r="AI165" s="79"/>
      <c r="AJ165" s="79"/>
      <c r="AK165" s="79"/>
      <c r="AL165" s="79"/>
      <c r="AM165" s="79"/>
      <c r="AN165" s="79"/>
      <c r="AO165" s="79"/>
    </row>
    <row r="166" spans="2:43" x14ac:dyDescent="0.35">
      <c r="E166" s="23"/>
      <c r="F166" s="19" t="s">
        <v>153</v>
      </c>
      <c r="G166" s="75" t="s">
        <v>274</v>
      </c>
      <c r="H166" s="116">
        <f t="shared" ref="H166:H172" si="43">SUM(J166:AO166)</f>
        <v>50659142.569759503</v>
      </c>
      <c r="I166" s="19"/>
      <c r="J166" s="116">
        <f t="shared" ref="J166:AO166" si="44">J70 * thousand * J117 / hundred</f>
        <v>33186169.292500719</v>
      </c>
      <c r="K166" s="116">
        <f t="shared" si="44"/>
        <v>0</v>
      </c>
      <c r="L166" s="116">
        <f t="shared" si="44"/>
        <v>0</v>
      </c>
      <c r="M166" s="116">
        <f t="shared" si="44"/>
        <v>297274.27369600604</v>
      </c>
      <c r="N166" s="116">
        <f t="shared" si="44"/>
        <v>1285318.1105213831</v>
      </c>
      <c r="O166" s="116">
        <f t="shared" si="44"/>
        <v>1506448.0680777624</v>
      </c>
      <c r="P166" s="116">
        <f t="shared" si="44"/>
        <v>4512558.5252105119</v>
      </c>
      <c r="Q166" s="116">
        <f t="shared" si="44"/>
        <v>0</v>
      </c>
      <c r="R166" s="116">
        <f t="shared" si="44"/>
        <v>0</v>
      </c>
      <c r="S166" s="116">
        <f t="shared" si="44"/>
        <v>1255419.0633921456</v>
      </c>
      <c r="T166" s="116">
        <f t="shared" si="44"/>
        <v>1952638.3598437062</v>
      </c>
      <c r="U166" s="116">
        <f t="shared" si="44"/>
        <v>1176857.8560605054</v>
      </c>
      <c r="V166" s="116">
        <f t="shared" si="44"/>
        <v>2607713.2446657624</v>
      </c>
      <c r="W166" s="116">
        <f t="shared" si="44"/>
        <v>0</v>
      </c>
      <c r="X166" s="116">
        <f t="shared" si="44"/>
        <v>4168.3944192344943</v>
      </c>
      <c r="Y166" s="116">
        <f t="shared" si="44"/>
        <v>7958.9773581310556</v>
      </c>
      <c r="Z166" s="116">
        <f t="shared" si="44"/>
        <v>22605.028064268292</v>
      </c>
      <c r="AA166" s="116">
        <f t="shared" si="44"/>
        <v>230779.85498979286</v>
      </c>
      <c r="AB166" s="116">
        <f t="shared" si="44"/>
        <v>0</v>
      </c>
      <c r="AC166" s="116">
        <f t="shared" si="44"/>
        <v>266747.06562559865</v>
      </c>
      <c r="AD166" s="116">
        <f t="shared" si="44"/>
        <v>1134696.485971252</v>
      </c>
      <c r="AE166" s="116">
        <f t="shared" si="44"/>
        <v>1048988.8189961631</v>
      </c>
      <c r="AF166" s="116">
        <f t="shared" si="44"/>
        <v>2535562.9114625077</v>
      </c>
      <c r="AG166" s="116">
        <f t="shared" si="44"/>
        <v>868871.36861691216</v>
      </c>
      <c r="AH166" s="116">
        <f t="shared" si="44"/>
        <v>-7461.0522143192775</v>
      </c>
      <c r="AI166" s="116">
        <f t="shared" si="44"/>
        <v>0</v>
      </c>
      <c r="AJ166" s="116">
        <f t="shared" si="44"/>
        <v>-162973.05704762531</v>
      </c>
      <c r="AK166" s="116">
        <f t="shared" si="44"/>
        <v>0</v>
      </c>
      <c r="AL166" s="116">
        <f t="shared" si="44"/>
        <v>-6674.7198050578227</v>
      </c>
      <c r="AM166" s="116">
        <f t="shared" si="44"/>
        <v>0</v>
      </c>
      <c r="AN166" s="116">
        <f t="shared" si="44"/>
        <v>-3064524.300645865</v>
      </c>
      <c r="AO166" s="116">
        <f t="shared" si="44"/>
        <v>0</v>
      </c>
    </row>
    <row r="167" spans="2:43" x14ac:dyDescent="0.35">
      <c r="E167" s="23"/>
      <c r="F167" t="s">
        <v>154</v>
      </c>
      <c r="G167" s="12" t="s">
        <v>274</v>
      </c>
      <c r="H167" s="311">
        <f t="shared" si="43"/>
        <v>32442008.102776229</v>
      </c>
      <c r="J167" s="311">
        <f t="shared" ref="J167:AO167" si="45">J71 * thousand * J118 / hundred</f>
        <v>17926405.765883952</v>
      </c>
      <c r="K167" s="311">
        <f t="shared" si="45"/>
        <v>4235.6895649099142</v>
      </c>
      <c r="L167" s="311">
        <f t="shared" si="45"/>
        <v>0</v>
      </c>
      <c r="M167" s="311">
        <f t="shared" si="45"/>
        <v>244435.03104751316</v>
      </c>
      <c r="N167" s="311">
        <f t="shared" si="45"/>
        <v>1056858.2620523153</v>
      </c>
      <c r="O167" s="311">
        <f t="shared" si="45"/>
        <v>1238683.3065433921</v>
      </c>
      <c r="P167" s="311">
        <f t="shared" si="45"/>
        <v>3710470.3663039212</v>
      </c>
      <c r="Q167" s="311">
        <f t="shared" si="45"/>
        <v>3530.093456161102</v>
      </c>
      <c r="R167" s="311">
        <f t="shared" si="45"/>
        <v>0</v>
      </c>
      <c r="S167" s="311">
        <f t="shared" si="45"/>
        <v>911758.35433069465</v>
      </c>
      <c r="T167" s="311">
        <f t="shared" si="45"/>
        <v>1418119.5661977732</v>
      </c>
      <c r="U167" s="311">
        <f t="shared" si="45"/>
        <v>854702.63548778696</v>
      </c>
      <c r="V167" s="311">
        <f t="shared" si="45"/>
        <v>1893873.0547061458</v>
      </c>
      <c r="W167" s="311">
        <f t="shared" si="45"/>
        <v>0</v>
      </c>
      <c r="X167" s="311">
        <f t="shared" si="45"/>
        <v>2474.0928504155054</v>
      </c>
      <c r="Y167" s="311">
        <f t="shared" si="45"/>
        <v>4723.9409225548134</v>
      </c>
      <c r="Z167" s="311">
        <f t="shared" si="45"/>
        <v>13416.90173539738</v>
      </c>
      <c r="AA167" s="311">
        <f t="shared" si="45"/>
        <v>136976.19078835388</v>
      </c>
      <c r="AB167" s="311">
        <f t="shared" si="45"/>
        <v>0</v>
      </c>
      <c r="AC167" s="311">
        <f t="shared" si="45"/>
        <v>168846.47699020788</v>
      </c>
      <c r="AD167" s="311">
        <f t="shared" si="45"/>
        <v>718244.09262040898</v>
      </c>
      <c r="AE167" s="311">
        <f t="shared" si="45"/>
        <v>663992.55817202013</v>
      </c>
      <c r="AF167" s="311">
        <f t="shared" si="45"/>
        <v>1604969.3509595396</v>
      </c>
      <c r="AG167" s="311">
        <f t="shared" si="45"/>
        <v>1054017.9443471737</v>
      </c>
      <c r="AH167" s="311">
        <f t="shared" si="45"/>
        <v>-7122.0808937935062</v>
      </c>
      <c r="AI167" s="311">
        <f t="shared" si="45"/>
        <v>0</v>
      </c>
      <c r="AJ167" s="311">
        <f t="shared" si="45"/>
        <v>-130790.68171379331</v>
      </c>
      <c r="AK167" s="311">
        <f t="shared" si="45"/>
        <v>0</v>
      </c>
      <c r="AL167" s="311">
        <f t="shared" si="45"/>
        <v>-5685.4037506393825</v>
      </c>
      <c r="AM167" s="311">
        <f t="shared" si="45"/>
        <v>0</v>
      </c>
      <c r="AN167" s="311">
        <f t="shared" si="45"/>
        <v>-1045127.40582619</v>
      </c>
      <c r="AO167" s="311">
        <f t="shared" si="45"/>
        <v>0</v>
      </c>
    </row>
    <row r="168" spans="2:43" x14ac:dyDescent="0.35">
      <c r="E168" s="23"/>
      <c r="F168" t="s">
        <v>155</v>
      </c>
      <c r="G168" s="12" t="s">
        <v>274</v>
      </c>
      <c r="H168" s="311">
        <f t="shared" si="43"/>
        <v>5153780.2083855355</v>
      </c>
      <c r="J168" s="311">
        <f t="shared" ref="J168:AO168" si="46">J72 * thousand * J119 / hundred</f>
        <v>2109829.8293764275</v>
      </c>
      <c r="K168" s="311">
        <f t="shared" si="46"/>
        <v>1791.0618859452343</v>
      </c>
      <c r="L168" s="311">
        <f t="shared" si="46"/>
        <v>0</v>
      </c>
      <c r="M168" s="311">
        <f t="shared" si="46"/>
        <v>23617.427104593102</v>
      </c>
      <c r="N168" s="311">
        <f t="shared" si="46"/>
        <v>102114.13992888661</v>
      </c>
      <c r="O168" s="311">
        <f t="shared" si="46"/>
        <v>119682.16082856976</v>
      </c>
      <c r="P168" s="311">
        <f t="shared" si="46"/>
        <v>358507.38343188574</v>
      </c>
      <c r="Q168" s="311">
        <f t="shared" si="46"/>
        <v>1092.5959812320964</v>
      </c>
      <c r="R168" s="311">
        <f t="shared" si="46"/>
        <v>0</v>
      </c>
      <c r="S168" s="311">
        <f t="shared" si="46"/>
        <v>102332.69136496648</v>
      </c>
      <c r="T168" s="311">
        <f t="shared" si="46"/>
        <v>159164.97084676218</v>
      </c>
      <c r="U168" s="311">
        <f t="shared" si="46"/>
        <v>95928.949365537657</v>
      </c>
      <c r="V168" s="311">
        <f t="shared" si="46"/>
        <v>212561.94239529528</v>
      </c>
      <c r="W168" s="311">
        <f t="shared" si="46"/>
        <v>0</v>
      </c>
      <c r="X168" s="311">
        <f t="shared" si="46"/>
        <v>372.83606056887152</v>
      </c>
      <c r="Y168" s="311">
        <f t="shared" si="46"/>
        <v>711.8793151314544</v>
      </c>
      <c r="Z168" s="311">
        <f t="shared" si="46"/>
        <v>2021.8743153576936</v>
      </c>
      <c r="AA168" s="311">
        <f t="shared" si="46"/>
        <v>20641.773147957338</v>
      </c>
      <c r="AB168" s="311">
        <f t="shared" si="46"/>
        <v>0</v>
      </c>
      <c r="AC168" s="311">
        <f t="shared" si="46"/>
        <v>29642.12504475817</v>
      </c>
      <c r="AD168" s="311">
        <f t="shared" si="46"/>
        <v>126092.54031014066</v>
      </c>
      <c r="AE168" s="311">
        <f t="shared" si="46"/>
        <v>116568.32164324833</v>
      </c>
      <c r="AF168" s="311">
        <f t="shared" si="46"/>
        <v>281763.07283512992</v>
      </c>
      <c r="AG168" s="311">
        <f t="shared" si="46"/>
        <v>1415028.6399647945</v>
      </c>
      <c r="AH168" s="311">
        <f t="shared" si="46"/>
        <v>-286.30620958840609</v>
      </c>
      <c r="AI168" s="311">
        <f t="shared" si="46"/>
        <v>0</v>
      </c>
      <c r="AJ168" s="311">
        <f t="shared" si="46"/>
        <v>-15089.227287090622</v>
      </c>
      <c r="AK168" s="311">
        <f t="shared" si="46"/>
        <v>0</v>
      </c>
      <c r="AL168" s="311">
        <f t="shared" si="46"/>
        <v>-842.40444029720209</v>
      </c>
      <c r="AM168" s="311">
        <f t="shared" si="46"/>
        <v>0</v>
      </c>
      <c r="AN168" s="311">
        <f t="shared" si="46"/>
        <v>-109468.06882467694</v>
      </c>
      <c r="AO168" s="311">
        <f t="shared" si="46"/>
        <v>0</v>
      </c>
    </row>
    <row r="169" spans="2:43" x14ac:dyDescent="0.35">
      <c r="E169" s="23"/>
      <c r="F169" s="19" t="s">
        <v>156</v>
      </c>
      <c r="G169" s="75" t="s">
        <v>274</v>
      </c>
      <c r="H169" s="116">
        <f t="shared" si="43"/>
        <v>123715773.31271917</v>
      </c>
      <c r="I169" s="19"/>
      <c r="J169" s="116">
        <f t="shared" ref="J169:AO169" si="47" xml:space="preserve"> J73 * J120 * days_in_year / hundred</f>
        <v>62228959.812497184</v>
      </c>
      <c r="K169" s="116">
        <f t="shared" si="47"/>
        <v>0</v>
      </c>
      <c r="L169" s="116">
        <f t="shared" si="47"/>
        <v>0</v>
      </c>
      <c r="M169" s="116">
        <f t="shared" si="47"/>
        <v>1798692.4481633487</v>
      </c>
      <c r="N169" s="116">
        <f t="shared" si="47"/>
        <v>3589290.5027831406</v>
      </c>
      <c r="O169" s="116">
        <f t="shared" si="47"/>
        <v>3548525.9692984498</v>
      </c>
      <c r="P169" s="116">
        <f t="shared" si="47"/>
        <v>9727540.4938192572</v>
      </c>
      <c r="Q169" s="116">
        <f t="shared" si="47"/>
        <v>0</v>
      </c>
      <c r="R169" s="116">
        <f t="shared" si="47"/>
        <v>0</v>
      </c>
      <c r="S169" s="116">
        <f t="shared" si="47"/>
        <v>3344094.3568046731</v>
      </c>
      <c r="T169" s="116">
        <f t="shared" si="47"/>
        <v>5074524.0189027479</v>
      </c>
      <c r="U169" s="116">
        <f t="shared" si="47"/>
        <v>3046898.5154786985</v>
      </c>
      <c r="V169" s="116">
        <f t="shared" si="47"/>
        <v>6730866.4000681089</v>
      </c>
      <c r="W169" s="116">
        <f t="shared" si="47"/>
        <v>0</v>
      </c>
      <c r="X169" s="116">
        <f t="shared" si="47"/>
        <v>15395.16140839806</v>
      </c>
      <c r="Y169" s="116">
        <f t="shared" si="47"/>
        <v>34882.273106696884</v>
      </c>
      <c r="Z169" s="116">
        <f t="shared" si="47"/>
        <v>72026.040091781382</v>
      </c>
      <c r="AA169" s="116">
        <f t="shared" si="47"/>
        <v>779277.26535605895</v>
      </c>
      <c r="AB169" s="116">
        <f t="shared" si="47"/>
        <v>0</v>
      </c>
      <c r="AC169" s="116">
        <f t="shared" si="47"/>
        <v>1377776.3694163347</v>
      </c>
      <c r="AD169" s="116">
        <f t="shared" si="47"/>
        <v>5414127.7859245911</v>
      </c>
      <c r="AE169" s="116">
        <f t="shared" si="47"/>
        <v>4957783.2731538219</v>
      </c>
      <c r="AF169" s="116">
        <f t="shared" si="47"/>
        <v>11923859.630256599</v>
      </c>
      <c r="AG169" s="116">
        <f t="shared" si="47"/>
        <v>0</v>
      </c>
      <c r="AH169" s="116">
        <f t="shared" si="47"/>
        <v>0</v>
      </c>
      <c r="AI169" s="116">
        <f t="shared" si="47"/>
        <v>0</v>
      </c>
      <c r="AJ169" s="116">
        <f t="shared" si="47"/>
        <v>0</v>
      </c>
      <c r="AK169" s="116">
        <f t="shared" si="47"/>
        <v>0</v>
      </c>
      <c r="AL169" s="116">
        <f t="shared" si="47"/>
        <v>0</v>
      </c>
      <c r="AM169" s="116">
        <f t="shared" si="47"/>
        <v>0</v>
      </c>
      <c r="AN169" s="116">
        <f t="shared" si="47"/>
        <v>51252.996189287987</v>
      </c>
      <c r="AO169" s="116">
        <f t="shared" si="47"/>
        <v>0</v>
      </c>
    </row>
    <row r="170" spans="2:43" x14ac:dyDescent="0.35">
      <c r="E170" s="23"/>
      <c r="F170" t="s">
        <v>157</v>
      </c>
      <c r="G170" s="12" t="s">
        <v>274</v>
      </c>
      <c r="H170" s="311">
        <f t="shared" si="43"/>
        <v>20491746.300107494</v>
      </c>
      <c r="J170" s="311">
        <f t="shared" ref="J170:AO170" si="48" xml:space="preserve"> J74 * J121 * days_in_year / hundred</f>
        <v>0</v>
      </c>
      <c r="K170" s="311">
        <f t="shared" si="48"/>
        <v>0</v>
      </c>
      <c r="L170" s="311">
        <f t="shared" si="48"/>
        <v>0</v>
      </c>
      <c r="M170" s="311">
        <f t="shared" si="48"/>
        <v>0</v>
      </c>
      <c r="N170" s="311">
        <f t="shared" si="48"/>
        <v>0</v>
      </c>
      <c r="O170" s="311">
        <f t="shared" si="48"/>
        <v>0</v>
      </c>
      <c r="P170" s="311">
        <f t="shared" si="48"/>
        <v>0</v>
      </c>
      <c r="Q170" s="311">
        <f t="shared" si="48"/>
        <v>0</v>
      </c>
      <c r="R170" s="311">
        <f t="shared" si="48"/>
        <v>0</v>
      </c>
      <c r="S170" s="311">
        <f t="shared" si="48"/>
        <v>1430077.2066338635</v>
      </c>
      <c r="T170" s="311">
        <f t="shared" si="48"/>
        <v>2960207.5284164832</v>
      </c>
      <c r="U170" s="311">
        <f t="shared" si="48"/>
        <v>1815584.4733375839</v>
      </c>
      <c r="V170" s="311">
        <f t="shared" si="48"/>
        <v>3689383.499234071</v>
      </c>
      <c r="W170" s="311">
        <f t="shared" si="48"/>
        <v>0</v>
      </c>
      <c r="X170" s="311">
        <f t="shared" si="48"/>
        <v>298.85742070613514</v>
      </c>
      <c r="Y170" s="311">
        <f t="shared" si="48"/>
        <v>19416.167337028506</v>
      </c>
      <c r="Z170" s="311">
        <f t="shared" si="48"/>
        <v>40613.974249232189</v>
      </c>
      <c r="AA170" s="311">
        <f t="shared" si="48"/>
        <v>477382.24912097311</v>
      </c>
      <c r="AB170" s="311">
        <f t="shared" si="48"/>
        <v>0</v>
      </c>
      <c r="AC170" s="311">
        <f t="shared" si="48"/>
        <v>627507.38326635526</v>
      </c>
      <c r="AD170" s="311">
        <f t="shared" si="48"/>
        <v>2215041.6348744389</v>
      </c>
      <c r="AE170" s="311">
        <f t="shared" si="48"/>
        <v>2035687.9521469902</v>
      </c>
      <c r="AF170" s="311">
        <f t="shared" si="48"/>
        <v>5180545.3740697671</v>
      </c>
      <c r="AG170" s="311">
        <f t="shared" si="48"/>
        <v>0</v>
      </c>
      <c r="AH170" s="311">
        <f t="shared" si="48"/>
        <v>0</v>
      </c>
      <c r="AI170" s="311">
        <f t="shared" si="48"/>
        <v>0</v>
      </c>
      <c r="AJ170" s="311">
        <f t="shared" si="48"/>
        <v>0</v>
      </c>
      <c r="AK170" s="311">
        <f t="shared" si="48"/>
        <v>0</v>
      </c>
      <c r="AL170" s="311">
        <f t="shared" si="48"/>
        <v>0</v>
      </c>
      <c r="AM170" s="311">
        <f t="shared" si="48"/>
        <v>0</v>
      </c>
      <c r="AN170" s="311">
        <f t="shared" si="48"/>
        <v>0</v>
      </c>
      <c r="AO170" s="311">
        <f t="shared" si="48"/>
        <v>0</v>
      </c>
    </row>
    <row r="171" spans="2:43" x14ac:dyDescent="0.35">
      <c r="E171" s="23"/>
      <c r="F171" t="s">
        <v>158</v>
      </c>
      <c r="G171" s="12" t="s">
        <v>274</v>
      </c>
      <c r="H171" s="311">
        <f t="shared" si="43"/>
        <v>689672.21810950595</v>
      </c>
      <c r="J171" s="311">
        <f t="shared" ref="J171:AO171" si="49" xml:space="preserve"> J75 * J122 * days_in_year / hundred</f>
        <v>0</v>
      </c>
      <c r="K171" s="311">
        <f t="shared" si="49"/>
        <v>0</v>
      </c>
      <c r="L171" s="311">
        <f t="shared" si="49"/>
        <v>0</v>
      </c>
      <c r="M171" s="311">
        <f t="shared" si="49"/>
        <v>0</v>
      </c>
      <c r="N171" s="311">
        <f t="shared" si="49"/>
        <v>0</v>
      </c>
      <c r="O171" s="311">
        <f t="shared" si="49"/>
        <v>0</v>
      </c>
      <c r="P171" s="311">
        <f t="shared" si="49"/>
        <v>0</v>
      </c>
      <c r="Q171" s="311">
        <f t="shared" si="49"/>
        <v>0</v>
      </c>
      <c r="R171" s="311">
        <f t="shared" si="49"/>
        <v>0</v>
      </c>
      <c r="S171" s="311">
        <f t="shared" si="49"/>
        <v>65316.167845780619</v>
      </c>
      <c r="T171" s="311">
        <f t="shared" si="49"/>
        <v>135202.0792216548</v>
      </c>
      <c r="U171" s="311">
        <f t="shared" si="49"/>
        <v>82923.509058537253</v>
      </c>
      <c r="V171" s="311">
        <f t="shared" si="49"/>
        <v>168505.86161752738</v>
      </c>
      <c r="W171" s="311">
        <f t="shared" si="49"/>
        <v>0</v>
      </c>
      <c r="X171" s="311">
        <f t="shared" si="49"/>
        <v>31.992524545716684</v>
      </c>
      <c r="Y171" s="311">
        <f t="shared" si="49"/>
        <v>2078.4901664677832</v>
      </c>
      <c r="Z171" s="311">
        <f t="shared" si="49"/>
        <v>4347.7038816623644</v>
      </c>
      <c r="AA171" s="311">
        <f t="shared" si="49"/>
        <v>51103.510451927839</v>
      </c>
      <c r="AB171" s="311">
        <f t="shared" si="49"/>
        <v>0</v>
      </c>
      <c r="AC171" s="311">
        <f t="shared" si="49"/>
        <v>11239.288033789664</v>
      </c>
      <c r="AD171" s="311">
        <f t="shared" si="49"/>
        <v>39673.622343058392</v>
      </c>
      <c r="AE171" s="311">
        <f t="shared" si="49"/>
        <v>36461.217590779837</v>
      </c>
      <c r="AF171" s="311">
        <f t="shared" si="49"/>
        <v>92788.775373774304</v>
      </c>
      <c r="AG171" s="311">
        <f t="shared" si="49"/>
        <v>0</v>
      </c>
      <c r="AH171" s="311">
        <f t="shared" si="49"/>
        <v>0</v>
      </c>
      <c r="AI171" s="311">
        <f t="shared" si="49"/>
        <v>0</v>
      </c>
      <c r="AJ171" s="311">
        <f t="shared" si="49"/>
        <v>0</v>
      </c>
      <c r="AK171" s="311">
        <f t="shared" si="49"/>
        <v>0</v>
      </c>
      <c r="AL171" s="311">
        <f t="shared" si="49"/>
        <v>0</v>
      </c>
      <c r="AM171" s="311">
        <f t="shared" si="49"/>
        <v>0</v>
      </c>
      <c r="AN171" s="311">
        <f t="shared" si="49"/>
        <v>0</v>
      </c>
      <c r="AO171" s="311">
        <f t="shared" si="49"/>
        <v>0</v>
      </c>
    </row>
    <row r="172" spans="2:43" x14ac:dyDescent="0.35">
      <c r="E172" s="23"/>
      <c r="F172" s="98" t="s">
        <v>159</v>
      </c>
      <c r="G172" s="204" t="s">
        <v>274</v>
      </c>
      <c r="H172" s="143">
        <f t="shared" si="43"/>
        <v>378249.21231464698</v>
      </c>
      <c r="I172" s="98"/>
      <c r="J172" s="143">
        <f t="shared" ref="J172:AO172" si="50">J76 * thousand * J123 / hundred</f>
        <v>0</v>
      </c>
      <c r="K172" s="143">
        <f t="shared" si="50"/>
        <v>0</v>
      </c>
      <c r="L172" s="143">
        <f t="shared" si="50"/>
        <v>0</v>
      </c>
      <c r="M172" s="143">
        <f t="shared" si="50"/>
        <v>0</v>
      </c>
      <c r="N172" s="143">
        <f t="shared" si="50"/>
        <v>0</v>
      </c>
      <c r="O172" s="143">
        <f t="shared" si="50"/>
        <v>0</v>
      </c>
      <c r="P172" s="143">
        <f t="shared" si="50"/>
        <v>0</v>
      </c>
      <c r="Q172" s="143">
        <f t="shared" si="50"/>
        <v>0</v>
      </c>
      <c r="R172" s="143">
        <f t="shared" si="50"/>
        <v>0</v>
      </c>
      <c r="S172" s="143">
        <f t="shared" si="50"/>
        <v>40181.530661119432</v>
      </c>
      <c r="T172" s="143">
        <f t="shared" si="50"/>
        <v>62497.058085241049</v>
      </c>
      <c r="U172" s="143">
        <f t="shared" si="50"/>
        <v>37667.063856193417</v>
      </c>
      <c r="V172" s="143">
        <f t="shared" si="50"/>
        <v>83463.691727624057</v>
      </c>
      <c r="W172" s="143">
        <f t="shared" si="50"/>
        <v>0</v>
      </c>
      <c r="X172" s="143">
        <f t="shared" si="50"/>
        <v>77.477649488490627</v>
      </c>
      <c r="Y172" s="143">
        <f t="shared" si="50"/>
        <v>147.93294396391465</v>
      </c>
      <c r="Z172" s="143">
        <f t="shared" si="50"/>
        <v>420.1580428568239</v>
      </c>
      <c r="AA172" s="143">
        <f t="shared" si="50"/>
        <v>4289.4886893134963</v>
      </c>
      <c r="AB172" s="143">
        <f t="shared" si="50"/>
        <v>0</v>
      </c>
      <c r="AC172" s="143">
        <f t="shared" si="50"/>
        <v>6960.022732410348</v>
      </c>
      <c r="AD172" s="143">
        <f t="shared" si="50"/>
        <v>29606.748693651465</v>
      </c>
      <c r="AE172" s="143">
        <f t="shared" si="50"/>
        <v>27370.445515997199</v>
      </c>
      <c r="AF172" s="143">
        <f t="shared" si="50"/>
        <v>66158.461619238355</v>
      </c>
      <c r="AG172" s="143">
        <f t="shared" si="50"/>
        <v>0</v>
      </c>
      <c r="AH172" s="143">
        <f t="shared" si="50"/>
        <v>0</v>
      </c>
      <c r="AI172" s="143">
        <f t="shared" si="50"/>
        <v>0</v>
      </c>
      <c r="AJ172" s="143">
        <f t="shared" si="50"/>
        <v>5920.4581303686437</v>
      </c>
      <c r="AK172" s="143">
        <f t="shared" si="50"/>
        <v>0</v>
      </c>
      <c r="AL172" s="143">
        <f t="shared" si="50"/>
        <v>190.66674856748602</v>
      </c>
      <c r="AM172" s="143">
        <f t="shared" si="50"/>
        <v>0</v>
      </c>
      <c r="AN172" s="143">
        <f t="shared" si="50"/>
        <v>13298.007218612825</v>
      </c>
      <c r="AO172" s="143">
        <f t="shared" si="50"/>
        <v>0</v>
      </c>
    </row>
    <row r="173" spans="2:43" x14ac:dyDescent="0.35">
      <c r="E173" s="23"/>
      <c r="G173" s="12"/>
      <c r="H173" s="79"/>
      <c r="J173" s="79"/>
      <c r="K173" s="79"/>
      <c r="L173" s="79"/>
      <c r="M173" s="79"/>
      <c r="N173" s="79"/>
      <c r="O173" s="79"/>
      <c r="P173" s="79"/>
      <c r="Q173" s="79"/>
      <c r="R173" s="79"/>
      <c r="S173" s="79"/>
      <c r="T173" s="79"/>
      <c r="U173" s="79"/>
      <c r="V173" s="79"/>
      <c r="W173" s="79"/>
      <c r="X173" s="79"/>
      <c r="Y173" s="79"/>
      <c r="Z173" s="79"/>
      <c r="AA173" s="79"/>
      <c r="AB173" s="79"/>
      <c r="AC173" s="79"/>
      <c r="AD173" s="79"/>
      <c r="AE173" s="79"/>
      <c r="AF173" s="79"/>
      <c r="AG173" s="79"/>
      <c r="AH173" s="79"/>
      <c r="AI173" s="79"/>
      <c r="AJ173" s="79"/>
      <c r="AK173" s="79"/>
      <c r="AL173" s="79"/>
      <c r="AM173" s="79"/>
      <c r="AN173" s="79"/>
      <c r="AO173" s="79"/>
    </row>
    <row r="174" spans="2:43" x14ac:dyDescent="0.35">
      <c r="E174" s="27" t="s">
        <v>761</v>
      </c>
      <c r="G174" s="12"/>
      <c r="H174" s="203" t="s">
        <v>541</v>
      </c>
      <c r="J174" s="79"/>
      <c r="K174" s="79"/>
      <c r="L174" s="79"/>
      <c r="M174" s="79"/>
      <c r="N174" s="79"/>
      <c r="O174" s="79"/>
      <c r="P174" s="79"/>
      <c r="Q174" s="79"/>
      <c r="R174" s="79"/>
      <c r="S174" s="79"/>
      <c r="T174" s="79"/>
      <c r="U174" s="79"/>
      <c r="V174" s="79"/>
      <c r="W174" s="79"/>
      <c r="X174" s="79"/>
      <c r="Y174" s="79"/>
      <c r="Z174" s="79"/>
      <c r="AA174" s="79"/>
      <c r="AB174" s="79"/>
      <c r="AC174" s="79"/>
      <c r="AD174" s="79"/>
      <c r="AE174" s="79"/>
      <c r="AF174" s="79"/>
      <c r="AG174" s="79"/>
      <c r="AH174" s="79"/>
      <c r="AI174" s="79"/>
      <c r="AJ174" s="79"/>
      <c r="AK174" s="79"/>
      <c r="AL174" s="79"/>
      <c r="AM174" s="79"/>
      <c r="AN174" s="79"/>
      <c r="AO174" s="79"/>
    </row>
    <row r="175" spans="2:43" x14ac:dyDescent="0.35">
      <c r="E175" s="23"/>
      <c r="F175" s="19" t="s">
        <v>153</v>
      </c>
      <c r="G175" s="75" t="s">
        <v>274</v>
      </c>
      <c r="H175" s="116">
        <f t="shared" ref="H175:H181" si="51">SUM(J175:AO175)</f>
        <v>50186.197895790458</v>
      </c>
      <c r="I175" s="19"/>
      <c r="J175" s="116">
        <f t="shared" ref="J175:AO175" si="52">J79 * thousand * J126 / hundred</f>
        <v>46965.529463482053</v>
      </c>
      <c r="K175" s="116">
        <f t="shared" si="52"/>
        <v>0</v>
      </c>
      <c r="L175" s="116">
        <f t="shared" si="52"/>
        <v>0</v>
      </c>
      <c r="M175" s="116">
        <f t="shared" si="52"/>
        <v>14.918860462156964</v>
      </c>
      <c r="N175" s="116">
        <f t="shared" si="52"/>
        <v>64.504342410607265</v>
      </c>
      <c r="O175" s="116">
        <f t="shared" si="52"/>
        <v>75.601861680505124</v>
      </c>
      <c r="P175" s="116">
        <f t="shared" si="52"/>
        <v>226.46504229214415</v>
      </c>
      <c r="Q175" s="116">
        <f t="shared" si="52"/>
        <v>0</v>
      </c>
      <c r="R175" s="116">
        <f t="shared" si="52"/>
        <v>0</v>
      </c>
      <c r="S175" s="116">
        <f t="shared" si="52"/>
        <v>477.682189491077</v>
      </c>
      <c r="T175" s="116">
        <f t="shared" si="52"/>
        <v>742.97148594680391</v>
      </c>
      <c r="U175" s="116">
        <f t="shared" si="52"/>
        <v>447.78994822954837</v>
      </c>
      <c r="V175" s="116">
        <f t="shared" si="52"/>
        <v>992.224993709312</v>
      </c>
      <c r="W175" s="116">
        <f t="shared" si="52"/>
        <v>0</v>
      </c>
      <c r="X175" s="116">
        <f t="shared" si="52"/>
        <v>0</v>
      </c>
      <c r="Y175" s="116">
        <f t="shared" si="52"/>
        <v>0</v>
      </c>
      <c r="Z175" s="116">
        <f t="shared" si="52"/>
        <v>0</v>
      </c>
      <c r="AA175" s="116">
        <f t="shared" si="52"/>
        <v>0</v>
      </c>
      <c r="AB175" s="116">
        <f t="shared" si="52"/>
        <v>0</v>
      </c>
      <c r="AC175" s="116">
        <f t="shared" si="52"/>
        <v>0</v>
      </c>
      <c r="AD175" s="116">
        <f t="shared" si="52"/>
        <v>0</v>
      </c>
      <c r="AE175" s="116">
        <f t="shared" si="52"/>
        <v>0</v>
      </c>
      <c r="AF175" s="116">
        <f t="shared" si="52"/>
        <v>0</v>
      </c>
      <c r="AG175" s="116">
        <f t="shared" si="52"/>
        <v>178.50970808624766</v>
      </c>
      <c r="AH175" s="116">
        <f t="shared" si="52"/>
        <v>0</v>
      </c>
      <c r="AI175" s="116">
        <f t="shared" si="52"/>
        <v>0</v>
      </c>
      <c r="AJ175" s="116">
        <f t="shared" si="52"/>
        <v>0</v>
      </c>
      <c r="AK175" s="116">
        <f t="shared" si="52"/>
        <v>0</v>
      </c>
      <c r="AL175" s="116">
        <f t="shared" si="52"/>
        <v>0</v>
      </c>
      <c r="AM175" s="116">
        <f t="shared" si="52"/>
        <v>0</v>
      </c>
      <c r="AN175" s="116">
        <f t="shared" si="52"/>
        <v>0</v>
      </c>
      <c r="AO175" s="116">
        <f t="shared" si="52"/>
        <v>0</v>
      </c>
    </row>
    <row r="176" spans="2:43" x14ac:dyDescent="0.35">
      <c r="E176" s="23"/>
      <c r="F176" t="s">
        <v>154</v>
      </c>
      <c r="G176" s="12" t="s">
        <v>274</v>
      </c>
      <c r="H176" s="311">
        <f t="shared" si="51"/>
        <v>28204.498055632466</v>
      </c>
      <c r="J176" s="311">
        <f t="shared" ref="J176:AO176" si="53">J80 * thousand * J127 / hundred</f>
        <v>24453.210085807899</v>
      </c>
      <c r="K176" s="311">
        <f t="shared" si="53"/>
        <v>0</v>
      </c>
      <c r="L176" s="311">
        <f t="shared" si="53"/>
        <v>0</v>
      </c>
      <c r="M176" s="311">
        <f t="shared" si="53"/>
        <v>12.804676132250695</v>
      </c>
      <c r="N176" s="311">
        <f t="shared" si="53"/>
        <v>55.363291035983885</v>
      </c>
      <c r="O176" s="311">
        <f t="shared" si="53"/>
        <v>64.888156590085913</v>
      </c>
      <c r="P176" s="311">
        <f t="shared" si="53"/>
        <v>194.37218607835337</v>
      </c>
      <c r="Q176" s="311">
        <f t="shared" si="53"/>
        <v>0</v>
      </c>
      <c r="R176" s="311">
        <f t="shared" si="53"/>
        <v>0</v>
      </c>
      <c r="S176" s="311">
        <f t="shared" si="53"/>
        <v>370.37257874729789</v>
      </c>
      <c r="T176" s="311">
        <f t="shared" si="53"/>
        <v>576.0655750615332</v>
      </c>
      <c r="U176" s="311">
        <f t="shared" si="53"/>
        <v>347.19552353331949</v>
      </c>
      <c r="V176" s="311">
        <f t="shared" si="53"/>
        <v>769.32516577427032</v>
      </c>
      <c r="W176" s="311">
        <f t="shared" si="53"/>
        <v>0</v>
      </c>
      <c r="X176" s="311">
        <f t="shared" si="53"/>
        <v>0</v>
      </c>
      <c r="Y176" s="311">
        <f t="shared" si="53"/>
        <v>0</v>
      </c>
      <c r="Z176" s="311">
        <f t="shared" si="53"/>
        <v>0</v>
      </c>
      <c r="AA176" s="311">
        <f t="shared" si="53"/>
        <v>0</v>
      </c>
      <c r="AB176" s="311">
        <f t="shared" si="53"/>
        <v>0</v>
      </c>
      <c r="AC176" s="311">
        <f t="shared" si="53"/>
        <v>0</v>
      </c>
      <c r="AD176" s="311">
        <f t="shared" si="53"/>
        <v>0</v>
      </c>
      <c r="AE176" s="311">
        <f t="shared" si="53"/>
        <v>0</v>
      </c>
      <c r="AF176" s="311">
        <f t="shared" si="53"/>
        <v>0</v>
      </c>
      <c r="AG176" s="311">
        <f t="shared" si="53"/>
        <v>1360.9008168714752</v>
      </c>
      <c r="AH176" s="311">
        <f t="shared" si="53"/>
        <v>0</v>
      </c>
      <c r="AI176" s="311">
        <f t="shared" si="53"/>
        <v>0</v>
      </c>
      <c r="AJ176" s="311">
        <f t="shared" si="53"/>
        <v>0</v>
      </c>
      <c r="AK176" s="311">
        <f t="shared" si="53"/>
        <v>0</v>
      </c>
      <c r="AL176" s="311">
        <f t="shared" si="53"/>
        <v>0</v>
      </c>
      <c r="AM176" s="311">
        <f t="shared" si="53"/>
        <v>0</v>
      </c>
      <c r="AN176" s="311">
        <f t="shared" si="53"/>
        <v>0</v>
      </c>
      <c r="AO176" s="311">
        <f t="shared" si="53"/>
        <v>0</v>
      </c>
    </row>
    <row r="177" spans="3:41" x14ac:dyDescent="0.35">
      <c r="E177" s="23"/>
      <c r="F177" t="s">
        <v>155</v>
      </c>
      <c r="G177" s="12" t="s">
        <v>274</v>
      </c>
      <c r="H177" s="311">
        <f t="shared" si="51"/>
        <v>3948.5711524862418</v>
      </c>
      <c r="J177" s="311">
        <f t="shared" ref="J177:AO177" si="54">J81 * thousand * J128 / hundred</f>
        <v>2834.247480397994</v>
      </c>
      <c r="K177" s="311">
        <f t="shared" si="54"/>
        <v>0</v>
      </c>
      <c r="L177" s="311">
        <f t="shared" si="54"/>
        <v>0</v>
      </c>
      <c r="M177" s="311">
        <f t="shared" si="54"/>
        <v>1.0959163036046207</v>
      </c>
      <c r="N177" s="311">
        <f t="shared" si="54"/>
        <v>4.7383887449309219</v>
      </c>
      <c r="O177" s="311">
        <f t="shared" si="54"/>
        <v>5.5535952634379759</v>
      </c>
      <c r="P177" s="311">
        <f t="shared" si="54"/>
        <v>16.635770049195031</v>
      </c>
      <c r="Q177" s="311">
        <f t="shared" si="54"/>
        <v>0</v>
      </c>
      <c r="R177" s="311">
        <f t="shared" si="54"/>
        <v>0</v>
      </c>
      <c r="S177" s="311">
        <f t="shared" si="54"/>
        <v>44.264593390672779</v>
      </c>
      <c r="T177" s="311">
        <f t="shared" si="54"/>
        <v>68.847722292801848</v>
      </c>
      <c r="U177" s="311">
        <f t="shared" si="54"/>
        <v>41.494618009369233</v>
      </c>
      <c r="V177" s="311">
        <f t="shared" si="54"/>
        <v>91.94488901794395</v>
      </c>
      <c r="W177" s="311">
        <f t="shared" si="54"/>
        <v>0</v>
      </c>
      <c r="X177" s="311">
        <f t="shared" si="54"/>
        <v>0</v>
      </c>
      <c r="Y177" s="311">
        <f t="shared" si="54"/>
        <v>0</v>
      </c>
      <c r="Z177" s="311">
        <f t="shared" si="54"/>
        <v>0</v>
      </c>
      <c r="AA177" s="311">
        <f t="shared" si="54"/>
        <v>0</v>
      </c>
      <c r="AB177" s="311">
        <f t="shared" si="54"/>
        <v>0</v>
      </c>
      <c r="AC177" s="311">
        <f t="shared" si="54"/>
        <v>0</v>
      </c>
      <c r="AD177" s="311">
        <f t="shared" si="54"/>
        <v>0</v>
      </c>
      <c r="AE177" s="311">
        <f t="shared" si="54"/>
        <v>0</v>
      </c>
      <c r="AF177" s="311">
        <f t="shared" si="54"/>
        <v>0</v>
      </c>
      <c r="AG177" s="311">
        <f t="shared" si="54"/>
        <v>839.74817901629137</v>
      </c>
      <c r="AH177" s="311">
        <f t="shared" si="54"/>
        <v>0</v>
      </c>
      <c r="AI177" s="311">
        <f t="shared" si="54"/>
        <v>0</v>
      </c>
      <c r="AJ177" s="311">
        <f t="shared" si="54"/>
        <v>0</v>
      </c>
      <c r="AK177" s="311">
        <f t="shared" si="54"/>
        <v>0</v>
      </c>
      <c r="AL177" s="311">
        <f t="shared" si="54"/>
        <v>0</v>
      </c>
      <c r="AM177" s="311">
        <f t="shared" si="54"/>
        <v>0</v>
      </c>
      <c r="AN177" s="311">
        <f t="shared" si="54"/>
        <v>0</v>
      </c>
      <c r="AO177" s="311">
        <f t="shared" si="54"/>
        <v>0</v>
      </c>
    </row>
    <row r="178" spans="3:41" x14ac:dyDescent="0.35">
      <c r="E178" s="23"/>
      <c r="F178" s="19" t="s">
        <v>156</v>
      </c>
      <c r="G178" s="75" t="s">
        <v>274</v>
      </c>
      <c r="H178" s="116">
        <f t="shared" si="51"/>
        <v>114842.26781541033</v>
      </c>
      <c r="I178" s="19"/>
      <c r="J178" s="116">
        <f t="shared" ref="J178:AO178" si="55" xml:space="preserve"> J82 * J129 * days_in_year / hundred</f>
        <v>93155.212136648246</v>
      </c>
      <c r="K178" s="116">
        <f t="shared" si="55"/>
        <v>0</v>
      </c>
      <c r="L178" s="116">
        <f t="shared" si="55"/>
        <v>0</v>
      </c>
      <c r="M178" s="116">
        <f t="shared" si="55"/>
        <v>249.77086016717607</v>
      </c>
      <c r="N178" s="116">
        <f t="shared" si="55"/>
        <v>497.79872629964285</v>
      </c>
      <c r="O178" s="116">
        <f t="shared" si="55"/>
        <v>491.87166779997659</v>
      </c>
      <c r="P178" s="116">
        <f t="shared" si="55"/>
        <v>1348.0583661587966</v>
      </c>
      <c r="Q178" s="116">
        <f t="shared" si="55"/>
        <v>0</v>
      </c>
      <c r="R178" s="116">
        <f t="shared" si="55"/>
        <v>0</v>
      </c>
      <c r="S178" s="116">
        <f t="shared" si="55"/>
        <v>3510.3321478114167</v>
      </c>
      <c r="T178" s="116">
        <f t="shared" si="55"/>
        <v>5326.3935314477121</v>
      </c>
      <c r="U178" s="116">
        <f t="shared" si="55"/>
        <v>3198.0996851838513</v>
      </c>
      <c r="V178" s="116">
        <f t="shared" si="55"/>
        <v>7064.730693893498</v>
      </c>
      <c r="W178" s="116">
        <f t="shared" si="55"/>
        <v>0</v>
      </c>
      <c r="X178" s="116">
        <f t="shared" si="55"/>
        <v>0</v>
      </c>
      <c r="Y178" s="116">
        <f t="shared" si="55"/>
        <v>0</v>
      </c>
      <c r="Z178" s="116">
        <f t="shared" si="55"/>
        <v>0</v>
      </c>
      <c r="AA178" s="116">
        <f t="shared" si="55"/>
        <v>0</v>
      </c>
      <c r="AB178" s="116">
        <f t="shared" si="55"/>
        <v>0</v>
      </c>
      <c r="AC178" s="116">
        <f t="shared" si="55"/>
        <v>0</v>
      </c>
      <c r="AD178" s="116">
        <f t="shared" si="55"/>
        <v>0</v>
      </c>
      <c r="AE178" s="116">
        <f t="shared" si="55"/>
        <v>0</v>
      </c>
      <c r="AF178" s="116">
        <f t="shared" si="55"/>
        <v>0</v>
      </c>
      <c r="AG178" s="116">
        <f t="shared" si="55"/>
        <v>0</v>
      </c>
      <c r="AH178" s="116">
        <f t="shared" si="55"/>
        <v>0</v>
      </c>
      <c r="AI178" s="116">
        <f t="shared" si="55"/>
        <v>0</v>
      </c>
      <c r="AJ178" s="116">
        <f t="shared" si="55"/>
        <v>0</v>
      </c>
      <c r="AK178" s="116">
        <f t="shared" si="55"/>
        <v>0</v>
      </c>
      <c r="AL178" s="116">
        <f t="shared" si="55"/>
        <v>0</v>
      </c>
      <c r="AM178" s="116">
        <f t="shared" si="55"/>
        <v>0</v>
      </c>
      <c r="AN178" s="116">
        <f t="shared" si="55"/>
        <v>0</v>
      </c>
      <c r="AO178" s="116">
        <f t="shared" si="55"/>
        <v>0</v>
      </c>
    </row>
    <row r="179" spans="3:41" x14ac:dyDescent="0.35">
      <c r="E179" s="23"/>
      <c r="F179" t="s">
        <v>157</v>
      </c>
      <c r="G179" s="12" t="s">
        <v>274</v>
      </c>
      <c r="H179" s="311">
        <f t="shared" si="51"/>
        <v>8874.0084100277072</v>
      </c>
      <c r="J179" s="311">
        <f t="shared" ref="J179:AO179" si="56" xml:space="preserve"> J83 * J130 * days_in_year / hundred</f>
        <v>0</v>
      </c>
      <c r="K179" s="311">
        <f t="shared" si="56"/>
        <v>0</v>
      </c>
      <c r="L179" s="311">
        <f t="shared" si="56"/>
        <v>0</v>
      </c>
      <c r="M179" s="311">
        <f t="shared" si="56"/>
        <v>0</v>
      </c>
      <c r="N179" s="311">
        <f t="shared" si="56"/>
        <v>0</v>
      </c>
      <c r="O179" s="311">
        <f t="shared" si="56"/>
        <v>0</v>
      </c>
      <c r="P179" s="311">
        <f t="shared" si="56"/>
        <v>0</v>
      </c>
      <c r="Q179" s="311">
        <f t="shared" si="56"/>
        <v>0</v>
      </c>
      <c r="R179" s="311">
        <f t="shared" si="56"/>
        <v>0</v>
      </c>
      <c r="S179" s="311">
        <f t="shared" si="56"/>
        <v>1282.485403215901</v>
      </c>
      <c r="T179" s="311">
        <f t="shared" si="56"/>
        <v>2654.6978918851764</v>
      </c>
      <c r="U179" s="311">
        <f t="shared" si="56"/>
        <v>1628.2062077205219</v>
      </c>
      <c r="V179" s="311">
        <f t="shared" si="56"/>
        <v>3308.6189072061084</v>
      </c>
      <c r="W179" s="311">
        <f t="shared" si="56"/>
        <v>0</v>
      </c>
      <c r="X179" s="311">
        <f t="shared" si="56"/>
        <v>0</v>
      </c>
      <c r="Y179" s="311">
        <f t="shared" si="56"/>
        <v>0</v>
      </c>
      <c r="Z179" s="311">
        <f t="shared" si="56"/>
        <v>0</v>
      </c>
      <c r="AA179" s="311">
        <f t="shared" si="56"/>
        <v>0</v>
      </c>
      <c r="AB179" s="311">
        <f t="shared" si="56"/>
        <v>0</v>
      </c>
      <c r="AC179" s="311">
        <f t="shared" si="56"/>
        <v>0</v>
      </c>
      <c r="AD179" s="311">
        <f t="shared" si="56"/>
        <v>0</v>
      </c>
      <c r="AE179" s="311">
        <f t="shared" si="56"/>
        <v>0</v>
      </c>
      <c r="AF179" s="311">
        <f t="shared" si="56"/>
        <v>0</v>
      </c>
      <c r="AG179" s="311">
        <f t="shared" si="56"/>
        <v>0</v>
      </c>
      <c r="AH179" s="311">
        <f t="shared" si="56"/>
        <v>0</v>
      </c>
      <c r="AI179" s="311">
        <f t="shared" si="56"/>
        <v>0</v>
      </c>
      <c r="AJ179" s="311">
        <f t="shared" si="56"/>
        <v>0</v>
      </c>
      <c r="AK179" s="311">
        <f t="shared" si="56"/>
        <v>0</v>
      </c>
      <c r="AL179" s="311">
        <f t="shared" si="56"/>
        <v>0</v>
      </c>
      <c r="AM179" s="311">
        <f t="shared" si="56"/>
        <v>0</v>
      </c>
      <c r="AN179" s="311">
        <f t="shared" si="56"/>
        <v>0</v>
      </c>
      <c r="AO179" s="311">
        <f t="shared" si="56"/>
        <v>0</v>
      </c>
    </row>
    <row r="180" spans="3:41" x14ac:dyDescent="0.35">
      <c r="E180" s="23"/>
      <c r="F180" t="s">
        <v>158</v>
      </c>
      <c r="G180" s="12" t="s">
        <v>274</v>
      </c>
      <c r="H180" s="311">
        <f t="shared" si="51"/>
        <v>489.89229203651553</v>
      </c>
      <c r="J180" s="311">
        <f t="shared" ref="J180:AO180" si="57" xml:space="preserve"> J84 * J131 * days_in_year / hundred</f>
        <v>0</v>
      </c>
      <c r="K180" s="311">
        <f t="shared" si="57"/>
        <v>0</v>
      </c>
      <c r="L180" s="311">
        <f t="shared" si="57"/>
        <v>0</v>
      </c>
      <c r="M180" s="311">
        <f t="shared" si="57"/>
        <v>0</v>
      </c>
      <c r="N180" s="311">
        <f t="shared" si="57"/>
        <v>0</v>
      </c>
      <c r="O180" s="311">
        <f t="shared" si="57"/>
        <v>0</v>
      </c>
      <c r="P180" s="311">
        <f t="shared" si="57"/>
        <v>0</v>
      </c>
      <c r="Q180" s="311">
        <f t="shared" si="57"/>
        <v>0</v>
      </c>
      <c r="R180" s="311">
        <f t="shared" si="57"/>
        <v>0</v>
      </c>
      <c r="S180" s="311">
        <f t="shared" si="57"/>
        <v>70.799990788249744</v>
      </c>
      <c r="T180" s="311">
        <f t="shared" si="57"/>
        <v>146.55339220216879</v>
      </c>
      <c r="U180" s="311">
        <f t="shared" si="57"/>
        <v>89.885611344129757</v>
      </c>
      <c r="V180" s="311">
        <f t="shared" si="57"/>
        <v>182.65329770196723</v>
      </c>
      <c r="W180" s="311">
        <f t="shared" si="57"/>
        <v>0</v>
      </c>
      <c r="X180" s="311">
        <f t="shared" si="57"/>
        <v>0</v>
      </c>
      <c r="Y180" s="311">
        <f t="shared" si="57"/>
        <v>0</v>
      </c>
      <c r="Z180" s="311">
        <f t="shared" si="57"/>
        <v>0</v>
      </c>
      <c r="AA180" s="311">
        <f t="shared" si="57"/>
        <v>0</v>
      </c>
      <c r="AB180" s="311">
        <f t="shared" si="57"/>
        <v>0</v>
      </c>
      <c r="AC180" s="311">
        <f t="shared" si="57"/>
        <v>0</v>
      </c>
      <c r="AD180" s="311">
        <f t="shared" si="57"/>
        <v>0</v>
      </c>
      <c r="AE180" s="311">
        <f t="shared" si="57"/>
        <v>0</v>
      </c>
      <c r="AF180" s="311">
        <f t="shared" si="57"/>
        <v>0</v>
      </c>
      <c r="AG180" s="311">
        <f t="shared" si="57"/>
        <v>0</v>
      </c>
      <c r="AH180" s="311">
        <f t="shared" si="57"/>
        <v>0</v>
      </c>
      <c r="AI180" s="311">
        <f t="shared" si="57"/>
        <v>0</v>
      </c>
      <c r="AJ180" s="311">
        <f t="shared" si="57"/>
        <v>0</v>
      </c>
      <c r="AK180" s="311">
        <f t="shared" si="57"/>
        <v>0</v>
      </c>
      <c r="AL180" s="311">
        <f t="shared" si="57"/>
        <v>0</v>
      </c>
      <c r="AM180" s="311">
        <f t="shared" si="57"/>
        <v>0</v>
      </c>
      <c r="AN180" s="311">
        <f t="shared" si="57"/>
        <v>0</v>
      </c>
      <c r="AO180" s="311">
        <f t="shared" si="57"/>
        <v>0</v>
      </c>
    </row>
    <row r="181" spans="3:41" x14ac:dyDescent="0.35">
      <c r="E181" s="23"/>
      <c r="F181" s="98" t="s">
        <v>159</v>
      </c>
      <c r="G181" s="204" t="s">
        <v>274</v>
      </c>
      <c r="H181" s="143">
        <f t="shared" si="51"/>
        <v>57.973850711799727</v>
      </c>
      <c r="I181" s="98"/>
      <c r="J181" s="143">
        <f t="shared" ref="J181:AO181" si="58">J85 * thousand * J132 / hundred</f>
        <v>0</v>
      </c>
      <c r="K181" s="143">
        <f t="shared" si="58"/>
        <v>0</v>
      </c>
      <c r="L181" s="143">
        <f t="shared" si="58"/>
        <v>0</v>
      </c>
      <c r="M181" s="143">
        <f t="shared" si="58"/>
        <v>0</v>
      </c>
      <c r="N181" s="143">
        <f t="shared" si="58"/>
        <v>0</v>
      </c>
      <c r="O181" s="143">
        <f t="shared" si="58"/>
        <v>0</v>
      </c>
      <c r="P181" s="143">
        <f t="shared" si="58"/>
        <v>0</v>
      </c>
      <c r="Q181" s="143">
        <f t="shared" si="58"/>
        <v>0</v>
      </c>
      <c r="R181" s="143">
        <f t="shared" si="58"/>
        <v>0</v>
      </c>
      <c r="S181" s="143">
        <f t="shared" si="58"/>
        <v>10.408314571900741</v>
      </c>
      <c r="T181" s="143">
        <f t="shared" si="58"/>
        <v>16.188757114695221</v>
      </c>
      <c r="U181" s="143">
        <f t="shared" si="58"/>
        <v>9.7569864354244427</v>
      </c>
      <c r="V181" s="143">
        <f t="shared" si="58"/>
        <v>21.619792589779326</v>
      </c>
      <c r="W181" s="143">
        <f t="shared" si="58"/>
        <v>0</v>
      </c>
      <c r="X181" s="143">
        <f t="shared" si="58"/>
        <v>0</v>
      </c>
      <c r="Y181" s="143">
        <f t="shared" si="58"/>
        <v>0</v>
      </c>
      <c r="Z181" s="143">
        <f t="shared" si="58"/>
        <v>0</v>
      </c>
      <c r="AA181" s="143">
        <f t="shared" si="58"/>
        <v>0</v>
      </c>
      <c r="AB181" s="143">
        <f t="shared" si="58"/>
        <v>0</v>
      </c>
      <c r="AC181" s="143">
        <f t="shared" si="58"/>
        <v>0</v>
      </c>
      <c r="AD181" s="143">
        <f t="shared" si="58"/>
        <v>0</v>
      </c>
      <c r="AE181" s="143">
        <f t="shared" si="58"/>
        <v>0</v>
      </c>
      <c r="AF181" s="143">
        <f t="shared" si="58"/>
        <v>0</v>
      </c>
      <c r="AG181" s="143">
        <f t="shared" si="58"/>
        <v>0</v>
      </c>
      <c r="AH181" s="143">
        <f t="shared" si="58"/>
        <v>0</v>
      </c>
      <c r="AI181" s="143">
        <f t="shared" si="58"/>
        <v>0</v>
      </c>
      <c r="AJ181" s="143">
        <f t="shared" si="58"/>
        <v>0</v>
      </c>
      <c r="AK181" s="143">
        <f t="shared" si="58"/>
        <v>0</v>
      </c>
      <c r="AL181" s="143">
        <f t="shared" si="58"/>
        <v>0</v>
      </c>
      <c r="AM181" s="143">
        <f t="shared" si="58"/>
        <v>0</v>
      </c>
      <c r="AN181" s="143">
        <f t="shared" si="58"/>
        <v>0</v>
      </c>
      <c r="AO181" s="143">
        <f t="shared" si="58"/>
        <v>0</v>
      </c>
    </row>
    <row r="182" spans="3:41" x14ac:dyDescent="0.35">
      <c r="E182" s="23"/>
      <c r="G182" s="12"/>
      <c r="H182" s="79"/>
      <c r="J182" s="79"/>
      <c r="K182" s="79"/>
      <c r="L182" s="79"/>
      <c r="M182" s="79"/>
      <c r="N182" s="79"/>
      <c r="O182" s="79"/>
      <c r="P182" s="79"/>
      <c r="Q182" s="79"/>
      <c r="R182" s="79"/>
      <c r="S182" s="79"/>
      <c r="T182" s="79"/>
      <c r="U182" s="79"/>
      <c r="V182" s="79"/>
      <c r="W182" s="79"/>
      <c r="X182" s="79"/>
      <c r="Y182" s="79"/>
      <c r="Z182" s="79"/>
      <c r="AA182" s="79"/>
      <c r="AB182" s="79"/>
      <c r="AC182" s="79"/>
      <c r="AD182" s="79"/>
      <c r="AE182" s="79"/>
      <c r="AF182" s="79"/>
      <c r="AG182" s="79"/>
      <c r="AH182" s="79"/>
      <c r="AI182" s="79"/>
      <c r="AJ182" s="79"/>
      <c r="AK182" s="79"/>
      <c r="AL182" s="79"/>
      <c r="AM182" s="79"/>
      <c r="AN182" s="79"/>
      <c r="AO182" s="79"/>
    </row>
    <row r="183" spans="3:41" x14ac:dyDescent="0.35">
      <c r="E183" s="27" t="s">
        <v>1234</v>
      </c>
      <c r="G183" s="12"/>
      <c r="H183" s="203" t="s">
        <v>541</v>
      </c>
      <c r="J183" s="79"/>
      <c r="K183" s="79"/>
      <c r="L183" s="79"/>
      <c r="M183" s="79"/>
      <c r="N183" s="79"/>
      <c r="O183" s="79"/>
      <c r="P183" s="79"/>
      <c r="Q183" s="79"/>
      <c r="R183" s="79"/>
      <c r="S183" s="79"/>
      <c r="T183" s="79"/>
      <c r="U183" s="79"/>
      <c r="V183" s="79"/>
      <c r="W183" s="79"/>
      <c r="X183" s="79"/>
      <c r="Y183" s="79"/>
      <c r="Z183" s="79"/>
      <c r="AA183" s="79"/>
      <c r="AB183" s="79"/>
      <c r="AC183" s="79"/>
      <c r="AD183" s="79"/>
      <c r="AE183" s="79"/>
      <c r="AF183" s="79"/>
      <c r="AG183" s="79"/>
      <c r="AH183" s="79"/>
      <c r="AI183" s="79"/>
      <c r="AJ183" s="79"/>
      <c r="AK183" s="79"/>
      <c r="AL183" s="79"/>
      <c r="AM183" s="79"/>
      <c r="AN183" s="79"/>
      <c r="AO183" s="79"/>
    </row>
    <row r="184" spans="3:41" x14ac:dyDescent="0.35">
      <c r="C184" s="78"/>
      <c r="F184" s="19" t="s">
        <v>153</v>
      </c>
      <c r="G184" s="75" t="s">
        <v>274</v>
      </c>
      <c r="H184" s="116">
        <f t="shared" ref="H184:H190" si="59">SUM(J184:AO184)</f>
        <v>82576.406660268447</v>
      </c>
      <c r="I184" s="19"/>
      <c r="J184" s="116">
        <f t="shared" ref="J184:AO184" si="60">J88 * thousand * J135 / hundred</f>
        <v>56353.180898278464</v>
      </c>
      <c r="K184" s="116">
        <f t="shared" si="60"/>
        <v>0</v>
      </c>
      <c r="L184" s="116">
        <f t="shared" si="60"/>
        <v>0</v>
      </c>
      <c r="M184" s="116">
        <f t="shared" si="60"/>
        <v>500.76918811679059</v>
      </c>
      <c r="N184" s="116">
        <f t="shared" si="60"/>
        <v>2165.164508435726</v>
      </c>
      <c r="O184" s="116">
        <f t="shared" si="60"/>
        <v>2537.6658619401555</v>
      </c>
      <c r="P184" s="116">
        <f t="shared" si="60"/>
        <v>7601.5668658566801</v>
      </c>
      <c r="Q184" s="116">
        <f t="shared" si="60"/>
        <v>0</v>
      </c>
      <c r="R184" s="116">
        <f t="shared" si="60"/>
        <v>0</v>
      </c>
      <c r="S184" s="116">
        <f t="shared" si="60"/>
        <v>2215.1358486924701</v>
      </c>
      <c r="T184" s="116">
        <f t="shared" si="60"/>
        <v>3445.3509242839832</v>
      </c>
      <c r="U184" s="116">
        <f t="shared" si="60"/>
        <v>2076.5177953655871</v>
      </c>
      <c r="V184" s="116">
        <f t="shared" si="60"/>
        <v>4601.2039006013938</v>
      </c>
      <c r="W184" s="116">
        <f t="shared" si="60"/>
        <v>0</v>
      </c>
      <c r="X184" s="116">
        <f t="shared" si="60"/>
        <v>0</v>
      </c>
      <c r="Y184" s="116">
        <f t="shared" si="60"/>
        <v>0</v>
      </c>
      <c r="Z184" s="116">
        <f t="shared" si="60"/>
        <v>0</v>
      </c>
      <c r="AA184" s="116">
        <f t="shared" si="60"/>
        <v>0</v>
      </c>
      <c r="AB184" s="116">
        <f t="shared" si="60"/>
        <v>0</v>
      </c>
      <c r="AC184" s="116">
        <f t="shared" si="60"/>
        <v>0</v>
      </c>
      <c r="AD184" s="116">
        <f t="shared" si="60"/>
        <v>0</v>
      </c>
      <c r="AE184" s="116">
        <f t="shared" si="60"/>
        <v>0</v>
      </c>
      <c r="AF184" s="116">
        <f t="shared" si="60"/>
        <v>0</v>
      </c>
      <c r="AG184" s="116">
        <f t="shared" si="60"/>
        <v>1365.7477203752319</v>
      </c>
      <c r="AH184" s="116">
        <f t="shared" si="60"/>
        <v>-12.49757489835725</v>
      </c>
      <c r="AI184" s="116">
        <f t="shared" si="60"/>
        <v>0</v>
      </c>
      <c r="AJ184" s="116">
        <f t="shared" si="60"/>
        <v>-273.39927677969337</v>
      </c>
      <c r="AK184" s="116">
        <f t="shared" si="60"/>
        <v>0</v>
      </c>
      <c r="AL184" s="116">
        <f t="shared" si="60"/>
        <v>0</v>
      </c>
      <c r="AM184" s="116">
        <f t="shared" si="60"/>
        <v>0</v>
      </c>
      <c r="AN184" s="116">
        <f t="shared" si="60"/>
        <v>0</v>
      </c>
      <c r="AO184" s="116">
        <f t="shared" si="60"/>
        <v>0</v>
      </c>
    </row>
    <row r="185" spans="3:41" x14ac:dyDescent="0.35">
      <c r="C185" s="78"/>
      <c r="F185" t="s">
        <v>154</v>
      </c>
      <c r="G185" s="12" t="s">
        <v>274</v>
      </c>
      <c r="H185" s="311">
        <f t="shared" si="59"/>
        <v>50624.9218701914</v>
      </c>
      <c r="J185" s="311">
        <f t="shared" ref="J185:AO185" si="61">J89 * thousand * J136 / hundred</f>
        <v>30425.790516487723</v>
      </c>
      <c r="K185" s="311">
        <f t="shared" si="61"/>
        <v>7.0949573951589864</v>
      </c>
      <c r="L185" s="311">
        <f t="shared" si="61"/>
        <v>0</v>
      </c>
      <c r="M185" s="311">
        <f t="shared" si="61"/>
        <v>411.72638012222308</v>
      </c>
      <c r="N185" s="311">
        <f t="shared" si="61"/>
        <v>1780.1721163791854</v>
      </c>
      <c r="O185" s="311">
        <f t="shared" si="61"/>
        <v>2086.4382316043866</v>
      </c>
      <c r="P185" s="311">
        <f t="shared" si="61"/>
        <v>6249.9164948748248</v>
      </c>
      <c r="Q185" s="311">
        <f t="shared" si="61"/>
        <v>5.913054365428982</v>
      </c>
      <c r="R185" s="311">
        <f t="shared" si="61"/>
        <v>0</v>
      </c>
      <c r="S185" s="311">
        <f t="shared" si="61"/>
        <v>1597.7102978175496</v>
      </c>
      <c r="T185" s="311">
        <f t="shared" si="61"/>
        <v>2485.0271167671181</v>
      </c>
      <c r="U185" s="311">
        <f t="shared" si="61"/>
        <v>1497.7293005371746</v>
      </c>
      <c r="V185" s="311">
        <f t="shared" si="61"/>
        <v>3318.7088090730122</v>
      </c>
      <c r="W185" s="311">
        <f t="shared" si="61"/>
        <v>0</v>
      </c>
      <c r="X185" s="311">
        <f t="shared" si="61"/>
        <v>0</v>
      </c>
      <c r="Y185" s="311">
        <f t="shared" si="61"/>
        <v>0</v>
      </c>
      <c r="Z185" s="311">
        <f t="shared" si="61"/>
        <v>0</v>
      </c>
      <c r="AA185" s="311">
        <f t="shared" si="61"/>
        <v>0</v>
      </c>
      <c r="AB185" s="311">
        <f t="shared" si="61"/>
        <v>0</v>
      </c>
      <c r="AC185" s="311">
        <f t="shared" si="61"/>
        <v>0</v>
      </c>
      <c r="AD185" s="311">
        <f t="shared" si="61"/>
        <v>0</v>
      </c>
      <c r="AE185" s="311">
        <f t="shared" si="61"/>
        <v>0</v>
      </c>
      <c r="AF185" s="311">
        <f t="shared" si="61"/>
        <v>0</v>
      </c>
      <c r="AG185" s="311">
        <f t="shared" si="61"/>
        <v>990.05010546395727</v>
      </c>
      <c r="AH185" s="311">
        <f t="shared" si="61"/>
        <v>-11.929783741697667</v>
      </c>
      <c r="AI185" s="311">
        <f t="shared" si="61"/>
        <v>0</v>
      </c>
      <c r="AJ185" s="311">
        <f t="shared" si="61"/>
        <v>-219.42572695464307</v>
      </c>
      <c r="AK185" s="311">
        <f t="shared" si="61"/>
        <v>0</v>
      </c>
      <c r="AL185" s="311">
        <f t="shared" si="61"/>
        <v>0</v>
      </c>
      <c r="AM185" s="311">
        <f t="shared" si="61"/>
        <v>0</v>
      </c>
      <c r="AN185" s="311">
        <f t="shared" si="61"/>
        <v>0</v>
      </c>
      <c r="AO185" s="311">
        <f t="shared" si="61"/>
        <v>0</v>
      </c>
    </row>
    <row r="186" spans="3:41" x14ac:dyDescent="0.35">
      <c r="C186" s="78"/>
      <c r="F186" t="s">
        <v>155</v>
      </c>
      <c r="G186" s="12" t="s">
        <v>274</v>
      </c>
      <c r="H186" s="311">
        <f t="shared" si="59"/>
        <v>6420.7938701322546</v>
      </c>
      <c r="J186" s="311">
        <f t="shared" ref="J186:AO186" si="62">J90 * thousand * J137 / hundred</f>
        <v>3579.5684718693228</v>
      </c>
      <c r="K186" s="311">
        <f t="shared" si="62"/>
        <v>3.0001036615498062</v>
      </c>
      <c r="L186" s="311">
        <f t="shared" si="62"/>
        <v>0</v>
      </c>
      <c r="M186" s="311">
        <f t="shared" si="62"/>
        <v>39.759845370199876</v>
      </c>
      <c r="N186" s="311">
        <f t="shared" si="62"/>
        <v>171.9087517748236</v>
      </c>
      <c r="O186" s="311">
        <f t="shared" si="62"/>
        <v>201.48444566130954</v>
      </c>
      <c r="P186" s="311">
        <f t="shared" si="62"/>
        <v>603.54576585332609</v>
      </c>
      <c r="Q186" s="311">
        <f t="shared" si="62"/>
        <v>1.8301440221643157</v>
      </c>
      <c r="R186" s="311">
        <f t="shared" si="62"/>
        <v>0</v>
      </c>
      <c r="S186" s="311">
        <f t="shared" si="62"/>
        <v>180.41788273052441</v>
      </c>
      <c r="T186" s="311">
        <f t="shared" si="62"/>
        <v>280.61616148277557</v>
      </c>
      <c r="U186" s="311">
        <f t="shared" si="62"/>
        <v>169.12775092925116</v>
      </c>
      <c r="V186" s="311">
        <f t="shared" si="62"/>
        <v>374.7578128212499</v>
      </c>
      <c r="W186" s="311">
        <f t="shared" si="62"/>
        <v>0</v>
      </c>
      <c r="X186" s="311">
        <f t="shared" si="62"/>
        <v>0</v>
      </c>
      <c r="Y186" s="311">
        <f t="shared" si="62"/>
        <v>0</v>
      </c>
      <c r="Z186" s="311">
        <f t="shared" si="62"/>
        <v>0</v>
      </c>
      <c r="AA186" s="311">
        <f t="shared" si="62"/>
        <v>0</v>
      </c>
      <c r="AB186" s="311">
        <f t="shared" si="62"/>
        <v>0</v>
      </c>
      <c r="AC186" s="311">
        <f t="shared" si="62"/>
        <v>0</v>
      </c>
      <c r="AD186" s="311">
        <f t="shared" si="62"/>
        <v>0</v>
      </c>
      <c r="AE186" s="311">
        <f t="shared" si="62"/>
        <v>0</v>
      </c>
      <c r="AF186" s="311">
        <f t="shared" si="62"/>
        <v>0</v>
      </c>
      <c r="AG186" s="311">
        <f t="shared" si="62"/>
        <v>840.63981072038723</v>
      </c>
      <c r="AH186" s="311">
        <f t="shared" si="62"/>
        <v>-0.47957489043284096</v>
      </c>
      <c r="AI186" s="311">
        <f t="shared" si="62"/>
        <v>0</v>
      </c>
      <c r="AJ186" s="311">
        <f t="shared" si="62"/>
        <v>-25.383501874195243</v>
      </c>
      <c r="AK186" s="311">
        <f t="shared" si="62"/>
        <v>0</v>
      </c>
      <c r="AL186" s="311">
        <f t="shared" si="62"/>
        <v>0</v>
      </c>
      <c r="AM186" s="311">
        <f t="shared" si="62"/>
        <v>0</v>
      </c>
      <c r="AN186" s="311">
        <f t="shared" si="62"/>
        <v>0</v>
      </c>
      <c r="AO186" s="311">
        <f t="shared" si="62"/>
        <v>0</v>
      </c>
    </row>
    <row r="187" spans="3:41" x14ac:dyDescent="0.35">
      <c r="C187" s="78"/>
      <c r="F187" s="19" t="s">
        <v>156</v>
      </c>
      <c r="G187" s="75" t="s">
        <v>274</v>
      </c>
      <c r="H187" s="116">
        <f t="shared" si="59"/>
        <v>151854.12107917437</v>
      </c>
      <c r="I187" s="19"/>
      <c r="J187" s="116">
        <f t="shared" ref="J187:AO187" si="63" xml:space="preserve"> J91 * J138 * days_in_year / hundred</f>
        <v>78413.873463491283</v>
      </c>
      <c r="K187" s="116">
        <f t="shared" si="63"/>
        <v>0</v>
      </c>
      <c r="L187" s="116">
        <f t="shared" si="63"/>
        <v>0</v>
      </c>
      <c r="M187" s="116">
        <f t="shared" si="63"/>
        <v>951.98890467453543</v>
      </c>
      <c r="N187" s="116">
        <f t="shared" si="63"/>
        <v>3863.0077590890228</v>
      </c>
      <c r="O187" s="116">
        <f t="shared" si="63"/>
        <v>4849.1722420641881</v>
      </c>
      <c r="P187" s="116">
        <f t="shared" si="63"/>
        <v>15217.681550468393</v>
      </c>
      <c r="Q187" s="116">
        <f t="shared" si="63"/>
        <v>0</v>
      </c>
      <c r="R187" s="116">
        <f t="shared" si="63"/>
        <v>0</v>
      </c>
      <c r="S187" s="116">
        <f t="shared" si="63"/>
        <v>7946.1394803304192</v>
      </c>
      <c r="T187" s="116">
        <f t="shared" si="63"/>
        <v>13865.421530168529</v>
      </c>
      <c r="U187" s="116">
        <f t="shared" si="63"/>
        <v>8467.5949728174874</v>
      </c>
      <c r="V187" s="116">
        <f t="shared" si="63"/>
        <v>18268.937417544621</v>
      </c>
      <c r="W187" s="116">
        <f t="shared" si="63"/>
        <v>0</v>
      </c>
      <c r="X187" s="116">
        <f t="shared" si="63"/>
        <v>0</v>
      </c>
      <c r="Y187" s="116">
        <f t="shared" si="63"/>
        <v>0</v>
      </c>
      <c r="Z187" s="116">
        <f t="shared" si="63"/>
        <v>0</v>
      </c>
      <c r="AA187" s="116">
        <f t="shared" si="63"/>
        <v>0</v>
      </c>
      <c r="AB187" s="116">
        <f t="shared" si="63"/>
        <v>0</v>
      </c>
      <c r="AC187" s="116">
        <f t="shared" si="63"/>
        <v>0</v>
      </c>
      <c r="AD187" s="116">
        <f t="shared" si="63"/>
        <v>0</v>
      </c>
      <c r="AE187" s="116">
        <f t="shared" si="63"/>
        <v>0</v>
      </c>
      <c r="AF187" s="116">
        <f t="shared" si="63"/>
        <v>0</v>
      </c>
      <c r="AG187" s="116">
        <f t="shared" si="63"/>
        <v>0</v>
      </c>
      <c r="AH187" s="116">
        <f t="shared" si="63"/>
        <v>0</v>
      </c>
      <c r="AI187" s="116">
        <f t="shared" si="63"/>
        <v>0</v>
      </c>
      <c r="AJ187" s="116">
        <f t="shared" si="63"/>
        <v>10.303758525866952</v>
      </c>
      <c r="AK187" s="116">
        <f t="shared" si="63"/>
        <v>0</v>
      </c>
      <c r="AL187" s="116">
        <f t="shared" si="63"/>
        <v>0</v>
      </c>
      <c r="AM187" s="116">
        <f t="shared" si="63"/>
        <v>0</v>
      </c>
      <c r="AN187" s="116">
        <f t="shared" si="63"/>
        <v>0</v>
      </c>
      <c r="AO187" s="116">
        <f t="shared" si="63"/>
        <v>0</v>
      </c>
    </row>
    <row r="188" spans="3:41" x14ac:dyDescent="0.35">
      <c r="C188" s="78"/>
      <c r="F188" t="s">
        <v>157</v>
      </c>
      <c r="G188" s="12" t="s">
        <v>274</v>
      </c>
      <c r="H188" s="311">
        <f t="shared" si="59"/>
        <v>0</v>
      </c>
      <c r="J188" s="311">
        <f t="shared" ref="J188:AO188" si="64" xml:space="preserve"> J92 * J139 * days_in_year / hundred</f>
        <v>0</v>
      </c>
      <c r="K188" s="311">
        <f t="shared" si="64"/>
        <v>0</v>
      </c>
      <c r="L188" s="311">
        <f t="shared" si="64"/>
        <v>0</v>
      </c>
      <c r="M188" s="311">
        <f t="shared" si="64"/>
        <v>0</v>
      </c>
      <c r="N188" s="311">
        <f t="shared" si="64"/>
        <v>0</v>
      </c>
      <c r="O188" s="311">
        <f t="shared" si="64"/>
        <v>0</v>
      </c>
      <c r="P188" s="311">
        <f t="shared" si="64"/>
        <v>0</v>
      </c>
      <c r="Q188" s="311">
        <f t="shared" si="64"/>
        <v>0</v>
      </c>
      <c r="R188" s="311">
        <f t="shared" si="64"/>
        <v>0</v>
      </c>
      <c r="S188" s="311">
        <f t="shared" si="64"/>
        <v>0</v>
      </c>
      <c r="T188" s="311">
        <f t="shared" si="64"/>
        <v>0</v>
      </c>
      <c r="U188" s="311">
        <f t="shared" si="64"/>
        <v>0</v>
      </c>
      <c r="V188" s="311">
        <f t="shared" si="64"/>
        <v>0</v>
      </c>
      <c r="W188" s="311">
        <f t="shared" si="64"/>
        <v>0</v>
      </c>
      <c r="X188" s="311">
        <f t="shared" si="64"/>
        <v>0</v>
      </c>
      <c r="Y188" s="311">
        <f t="shared" si="64"/>
        <v>0</v>
      </c>
      <c r="Z188" s="311">
        <f t="shared" si="64"/>
        <v>0</v>
      </c>
      <c r="AA188" s="311">
        <f t="shared" si="64"/>
        <v>0</v>
      </c>
      <c r="AB188" s="311">
        <f t="shared" si="64"/>
        <v>0</v>
      </c>
      <c r="AC188" s="311">
        <f t="shared" si="64"/>
        <v>0</v>
      </c>
      <c r="AD188" s="311">
        <f t="shared" si="64"/>
        <v>0</v>
      </c>
      <c r="AE188" s="311">
        <f t="shared" si="64"/>
        <v>0</v>
      </c>
      <c r="AF188" s="311">
        <f t="shared" si="64"/>
        <v>0</v>
      </c>
      <c r="AG188" s="311">
        <f t="shared" si="64"/>
        <v>0</v>
      </c>
      <c r="AH188" s="311">
        <f t="shared" si="64"/>
        <v>0</v>
      </c>
      <c r="AI188" s="311">
        <f t="shared" si="64"/>
        <v>0</v>
      </c>
      <c r="AJ188" s="311">
        <f t="shared" si="64"/>
        <v>0</v>
      </c>
      <c r="AK188" s="311">
        <f t="shared" si="64"/>
        <v>0</v>
      </c>
      <c r="AL188" s="311">
        <f t="shared" si="64"/>
        <v>0</v>
      </c>
      <c r="AM188" s="311">
        <f t="shared" si="64"/>
        <v>0</v>
      </c>
      <c r="AN188" s="311">
        <f t="shared" si="64"/>
        <v>0</v>
      </c>
      <c r="AO188" s="311">
        <f t="shared" si="64"/>
        <v>0</v>
      </c>
    </row>
    <row r="189" spans="3:41" x14ac:dyDescent="0.35">
      <c r="C189" s="78"/>
      <c r="F189" t="s">
        <v>158</v>
      </c>
      <c r="G189" s="12" t="s">
        <v>274</v>
      </c>
      <c r="H189" s="311">
        <f t="shared" si="59"/>
        <v>0</v>
      </c>
      <c r="J189" s="311">
        <f t="shared" ref="J189:AO189" si="65" xml:space="preserve"> J93 * J140 * days_in_year / hundred</f>
        <v>0</v>
      </c>
      <c r="K189" s="311">
        <f t="shared" si="65"/>
        <v>0</v>
      </c>
      <c r="L189" s="311">
        <f t="shared" si="65"/>
        <v>0</v>
      </c>
      <c r="M189" s="311">
        <f t="shared" si="65"/>
        <v>0</v>
      </c>
      <c r="N189" s="311">
        <f t="shared" si="65"/>
        <v>0</v>
      </c>
      <c r="O189" s="311">
        <f t="shared" si="65"/>
        <v>0</v>
      </c>
      <c r="P189" s="311">
        <f t="shared" si="65"/>
        <v>0</v>
      </c>
      <c r="Q189" s="311">
        <f t="shared" si="65"/>
        <v>0</v>
      </c>
      <c r="R189" s="311">
        <f t="shared" si="65"/>
        <v>0</v>
      </c>
      <c r="S189" s="311">
        <f t="shared" si="65"/>
        <v>0</v>
      </c>
      <c r="T189" s="311">
        <f t="shared" si="65"/>
        <v>0</v>
      </c>
      <c r="U189" s="311">
        <f t="shared" si="65"/>
        <v>0</v>
      </c>
      <c r="V189" s="311">
        <f t="shared" si="65"/>
        <v>0</v>
      </c>
      <c r="W189" s="311">
        <f t="shared" si="65"/>
        <v>0</v>
      </c>
      <c r="X189" s="311">
        <f t="shared" si="65"/>
        <v>0</v>
      </c>
      <c r="Y189" s="311">
        <f t="shared" si="65"/>
        <v>0</v>
      </c>
      <c r="Z189" s="311">
        <f t="shared" si="65"/>
        <v>0</v>
      </c>
      <c r="AA189" s="311">
        <f t="shared" si="65"/>
        <v>0</v>
      </c>
      <c r="AB189" s="311">
        <f t="shared" si="65"/>
        <v>0</v>
      </c>
      <c r="AC189" s="311">
        <f t="shared" si="65"/>
        <v>0</v>
      </c>
      <c r="AD189" s="311">
        <f t="shared" si="65"/>
        <v>0</v>
      </c>
      <c r="AE189" s="311">
        <f t="shared" si="65"/>
        <v>0</v>
      </c>
      <c r="AF189" s="311">
        <f t="shared" si="65"/>
        <v>0</v>
      </c>
      <c r="AG189" s="311">
        <f t="shared" si="65"/>
        <v>0</v>
      </c>
      <c r="AH189" s="311">
        <f t="shared" si="65"/>
        <v>0</v>
      </c>
      <c r="AI189" s="311">
        <f t="shared" si="65"/>
        <v>0</v>
      </c>
      <c r="AJ189" s="311">
        <f t="shared" si="65"/>
        <v>0</v>
      </c>
      <c r="AK189" s="311">
        <f t="shared" si="65"/>
        <v>0</v>
      </c>
      <c r="AL189" s="311">
        <f t="shared" si="65"/>
        <v>0</v>
      </c>
      <c r="AM189" s="311">
        <f t="shared" si="65"/>
        <v>0</v>
      </c>
      <c r="AN189" s="311">
        <f t="shared" si="65"/>
        <v>0</v>
      </c>
      <c r="AO189" s="311">
        <f t="shared" si="65"/>
        <v>0</v>
      </c>
    </row>
    <row r="190" spans="3:41" x14ac:dyDescent="0.35">
      <c r="C190" s="78"/>
      <c r="F190" s="98" t="s">
        <v>159</v>
      </c>
      <c r="G190" s="204" t="s">
        <v>274</v>
      </c>
      <c r="H190" s="143">
        <f t="shared" si="59"/>
        <v>0</v>
      </c>
      <c r="I190" s="98"/>
      <c r="J190" s="143">
        <f t="shared" ref="J190:AO190" si="66">J94 * thousand * J141 / hundred</f>
        <v>0</v>
      </c>
      <c r="K190" s="143">
        <f t="shared" si="66"/>
        <v>0</v>
      </c>
      <c r="L190" s="143">
        <f t="shared" si="66"/>
        <v>0</v>
      </c>
      <c r="M190" s="143">
        <f t="shared" si="66"/>
        <v>0</v>
      </c>
      <c r="N190" s="143">
        <f t="shared" si="66"/>
        <v>0</v>
      </c>
      <c r="O190" s="143">
        <f t="shared" si="66"/>
        <v>0</v>
      </c>
      <c r="P190" s="143">
        <f t="shared" si="66"/>
        <v>0</v>
      </c>
      <c r="Q190" s="143">
        <f t="shared" si="66"/>
        <v>0</v>
      </c>
      <c r="R190" s="143">
        <f t="shared" si="66"/>
        <v>0</v>
      </c>
      <c r="S190" s="143">
        <f t="shared" si="66"/>
        <v>0</v>
      </c>
      <c r="T190" s="143">
        <f t="shared" si="66"/>
        <v>0</v>
      </c>
      <c r="U190" s="143">
        <f t="shared" si="66"/>
        <v>0</v>
      </c>
      <c r="V190" s="143">
        <f t="shared" si="66"/>
        <v>0</v>
      </c>
      <c r="W190" s="143">
        <f t="shared" si="66"/>
        <v>0</v>
      </c>
      <c r="X190" s="143">
        <f t="shared" si="66"/>
        <v>0</v>
      </c>
      <c r="Y190" s="143">
        <f t="shared" si="66"/>
        <v>0</v>
      </c>
      <c r="Z190" s="143">
        <f t="shared" si="66"/>
        <v>0</v>
      </c>
      <c r="AA190" s="143">
        <f t="shared" si="66"/>
        <v>0</v>
      </c>
      <c r="AB190" s="143">
        <f t="shared" si="66"/>
        <v>0</v>
      </c>
      <c r="AC190" s="143">
        <f t="shared" si="66"/>
        <v>0</v>
      </c>
      <c r="AD190" s="143">
        <f t="shared" si="66"/>
        <v>0</v>
      </c>
      <c r="AE190" s="143">
        <f t="shared" si="66"/>
        <v>0</v>
      </c>
      <c r="AF190" s="143">
        <f t="shared" si="66"/>
        <v>0</v>
      </c>
      <c r="AG190" s="143">
        <f t="shared" si="66"/>
        <v>0</v>
      </c>
      <c r="AH190" s="143">
        <f t="shared" si="66"/>
        <v>0</v>
      </c>
      <c r="AI190" s="143">
        <f t="shared" si="66"/>
        <v>0</v>
      </c>
      <c r="AJ190" s="143">
        <f t="shared" si="66"/>
        <v>0</v>
      </c>
      <c r="AK190" s="143">
        <f t="shared" si="66"/>
        <v>0</v>
      </c>
      <c r="AL190" s="143">
        <f t="shared" si="66"/>
        <v>0</v>
      </c>
      <c r="AM190" s="143">
        <f t="shared" si="66"/>
        <v>0</v>
      </c>
      <c r="AN190" s="143">
        <f t="shared" si="66"/>
        <v>0</v>
      </c>
      <c r="AO190" s="143">
        <f t="shared" si="66"/>
        <v>0</v>
      </c>
    </row>
    <row r="191" spans="3:41" x14ac:dyDescent="0.35">
      <c r="C191" s="78"/>
      <c r="D191" s="2"/>
      <c r="E191" s="2"/>
      <c r="G191" s="12"/>
      <c r="H191" s="79"/>
      <c r="J191" s="79"/>
      <c r="K191" s="79"/>
      <c r="L191" s="79"/>
      <c r="M191" s="79"/>
      <c r="N191" s="79"/>
      <c r="O191" s="79"/>
      <c r="P191" s="79"/>
      <c r="Q191" s="79"/>
      <c r="R191" s="79"/>
      <c r="S191" s="79"/>
      <c r="T191" s="79"/>
      <c r="U191" s="79"/>
      <c r="V191" s="79"/>
      <c r="W191" s="79"/>
      <c r="X191" s="79"/>
      <c r="Y191" s="79"/>
      <c r="Z191" s="79"/>
      <c r="AA191" s="79"/>
      <c r="AB191" s="79"/>
      <c r="AC191" s="79"/>
      <c r="AD191" s="79"/>
      <c r="AE191" s="79"/>
      <c r="AF191" s="79"/>
      <c r="AG191" s="79"/>
      <c r="AH191" s="79"/>
      <c r="AI191" s="79"/>
      <c r="AJ191" s="79"/>
      <c r="AK191" s="79"/>
      <c r="AL191" s="79"/>
      <c r="AM191" s="79"/>
      <c r="AN191" s="79"/>
      <c r="AO191" s="79"/>
    </row>
    <row r="192" spans="3:41" x14ac:dyDescent="0.35">
      <c r="E192" s="27" t="s">
        <v>762</v>
      </c>
      <c r="G192" s="12"/>
      <c r="H192" s="203" t="s">
        <v>541</v>
      </c>
      <c r="J192" s="79"/>
      <c r="K192" s="79"/>
      <c r="L192" s="79"/>
      <c r="M192" s="79"/>
      <c r="N192" s="79"/>
      <c r="O192" s="79"/>
      <c r="P192" s="79"/>
      <c r="Q192" s="79"/>
      <c r="R192" s="79"/>
      <c r="S192" s="79"/>
      <c r="T192" s="79"/>
      <c r="U192" s="79"/>
      <c r="V192" s="79"/>
      <c r="W192" s="79"/>
      <c r="X192" s="79"/>
      <c r="Y192" s="79"/>
      <c r="Z192" s="79"/>
      <c r="AA192" s="79"/>
      <c r="AB192" s="79"/>
      <c r="AC192" s="79"/>
      <c r="AD192" s="79"/>
      <c r="AE192" s="79"/>
      <c r="AF192" s="79"/>
      <c r="AG192" s="79"/>
      <c r="AH192" s="79"/>
      <c r="AI192" s="79"/>
      <c r="AJ192" s="79"/>
      <c r="AK192" s="79"/>
      <c r="AL192" s="79"/>
      <c r="AM192" s="79"/>
      <c r="AN192" s="79"/>
      <c r="AO192" s="79"/>
    </row>
    <row r="193" spans="3:41" x14ac:dyDescent="0.35">
      <c r="C193" s="78"/>
      <c r="F193" s="19" t="s">
        <v>153</v>
      </c>
      <c r="G193" s="75" t="s">
        <v>274</v>
      </c>
      <c r="H193" s="116">
        <f t="shared" ref="H193:H199" si="67">SUM(J193:AO193)</f>
        <v>364903.54189185763</v>
      </c>
      <c r="I193" s="19"/>
      <c r="J193" s="116">
        <f t="shared" ref="J193:AO193" si="68">J97 * thousand * J144 / hundred</f>
        <v>160912.28052986105</v>
      </c>
      <c r="K193" s="116">
        <f t="shared" si="68"/>
        <v>0</v>
      </c>
      <c r="L193" s="116">
        <f t="shared" si="68"/>
        <v>0</v>
      </c>
      <c r="M193" s="116">
        <f t="shared" si="68"/>
        <v>692.77126248084039</v>
      </c>
      <c r="N193" s="116">
        <f t="shared" si="68"/>
        <v>2995.3195715346224</v>
      </c>
      <c r="O193" s="116">
        <f t="shared" si="68"/>
        <v>3510.643275681733</v>
      </c>
      <c r="P193" s="116">
        <f t="shared" si="68"/>
        <v>10516.11640543642</v>
      </c>
      <c r="Q193" s="116">
        <f t="shared" si="68"/>
        <v>0</v>
      </c>
      <c r="R193" s="116">
        <f t="shared" si="68"/>
        <v>0</v>
      </c>
      <c r="S193" s="116">
        <f t="shared" si="68"/>
        <v>27635.434912303801</v>
      </c>
      <c r="T193" s="116">
        <f t="shared" si="68"/>
        <v>42983.265010269082</v>
      </c>
      <c r="U193" s="116">
        <f t="shared" si="68"/>
        <v>25906.073621597177</v>
      </c>
      <c r="V193" s="116">
        <f t="shared" si="68"/>
        <v>57403.373697538605</v>
      </c>
      <c r="W193" s="116">
        <f t="shared" si="68"/>
        <v>0</v>
      </c>
      <c r="X193" s="116">
        <f t="shared" si="68"/>
        <v>389.78118741873789</v>
      </c>
      <c r="Y193" s="116">
        <f t="shared" si="68"/>
        <v>744.2337104608464</v>
      </c>
      <c r="Z193" s="116">
        <f t="shared" si="68"/>
        <v>2113.7670273876074</v>
      </c>
      <c r="AA193" s="116">
        <f t="shared" si="68"/>
        <v>21579.926672765567</v>
      </c>
      <c r="AB193" s="116">
        <f t="shared" si="68"/>
        <v>0</v>
      </c>
      <c r="AC193" s="116">
        <f t="shared" si="68"/>
        <v>408.09322562113624</v>
      </c>
      <c r="AD193" s="116">
        <f t="shared" si="68"/>
        <v>1735.9589241402264</v>
      </c>
      <c r="AE193" s="116">
        <f t="shared" si="68"/>
        <v>1604.8357637249626</v>
      </c>
      <c r="AF193" s="116">
        <f t="shared" si="68"/>
        <v>3879.1281354015146</v>
      </c>
      <c r="AG193" s="116">
        <f t="shared" si="68"/>
        <v>138.85014808522143</v>
      </c>
      <c r="AH193" s="116">
        <f t="shared" si="68"/>
        <v>0</v>
      </c>
      <c r="AI193" s="116">
        <f t="shared" si="68"/>
        <v>0</v>
      </c>
      <c r="AJ193" s="116">
        <f t="shared" si="68"/>
        <v>-246.31118985160319</v>
      </c>
      <c r="AK193" s="116">
        <f t="shared" si="68"/>
        <v>0</v>
      </c>
      <c r="AL193" s="116">
        <f t="shared" si="68"/>
        <v>0</v>
      </c>
      <c r="AM193" s="116">
        <f t="shared" si="68"/>
        <v>0</v>
      </c>
      <c r="AN193" s="116">
        <f t="shared" si="68"/>
        <v>0</v>
      </c>
      <c r="AO193" s="116">
        <f t="shared" si="68"/>
        <v>0</v>
      </c>
    </row>
    <row r="194" spans="3:41" x14ac:dyDescent="0.35">
      <c r="C194" s="78"/>
      <c r="F194" t="s">
        <v>154</v>
      </c>
      <c r="G194" s="12" t="s">
        <v>274</v>
      </c>
      <c r="H194" s="311">
        <f t="shared" si="67"/>
        <v>213805.15557756575</v>
      </c>
      <c r="J194" s="311">
        <f t="shared" ref="J194:AO194" si="69">J98 * thousand * J145 / hundred</f>
        <v>83711.319169814087</v>
      </c>
      <c r="K194" s="311">
        <f t="shared" si="69"/>
        <v>0</v>
      </c>
      <c r="L194" s="311">
        <f t="shared" si="69"/>
        <v>0</v>
      </c>
      <c r="M194" s="311">
        <f t="shared" si="69"/>
        <v>560.97975283972323</v>
      </c>
      <c r="N194" s="311">
        <f t="shared" si="69"/>
        <v>2425.4955768491473</v>
      </c>
      <c r="O194" s="311">
        <f t="shared" si="69"/>
        <v>2842.7850630637863</v>
      </c>
      <c r="P194" s="311">
        <f t="shared" si="69"/>
        <v>8515.5500833417409</v>
      </c>
      <c r="Q194" s="311">
        <f t="shared" si="69"/>
        <v>0</v>
      </c>
      <c r="R194" s="311">
        <f t="shared" si="69"/>
        <v>0</v>
      </c>
      <c r="S194" s="311">
        <f t="shared" si="69"/>
        <v>17332.364181781875</v>
      </c>
      <c r="T194" s="311">
        <f t="shared" si="69"/>
        <v>26958.200775350844</v>
      </c>
      <c r="U194" s="311">
        <f t="shared" si="69"/>
        <v>16247.74511254991</v>
      </c>
      <c r="V194" s="311">
        <f t="shared" si="69"/>
        <v>36002.189990709863</v>
      </c>
      <c r="W194" s="311">
        <f t="shared" si="69"/>
        <v>0</v>
      </c>
      <c r="X194" s="311">
        <f t="shared" si="69"/>
        <v>206.17737251267801</v>
      </c>
      <c r="Y194" s="311">
        <f t="shared" si="69"/>
        <v>393.66741112965775</v>
      </c>
      <c r="Z194" s="311">
        <f t="shared" si="69"/>
        <v>1118.0912416445683</v>
      </c>
      <c r="AA194" s="311">
        <f t="shared" si="69"/>
        <v>11414.846903904663</v>
      </c>
      <c r="AB194" s="311">
        <f t="shared" si="69"/>
        <v>0</v>
      </c>
      <c r="AC194" s="311">
        <f t="shared" si="69"/>
        <v>255.77155200441757</v>
      </c>
      <c r="AD194" s="311">
        <f t="shared" si="69"/>
        <v>1088.0085244430684</v>
      </c>
      <c r="AE194" s="311">
        <f t="shared" si="69"/>
        <v>1005.8273654882964</v>
      </c>
      <c r="AF194" s="311">
        <f t="shared" si="69"/>
        <v>2431.2352210834169</v>
      </c>
      <c r="AG194" s="311">
        <f t="shared" si="69"/>
        <v>1501.3775571825577</v>
      </c>
      <c r="AH194" s="311">
        <f t="shared" si="69"/>
        <v>0</v>
      </c>
      <c r="AI194" s="311">
        <f t="shared" si="69"/>
        <v>0</v>
      </c>
      <c r="AJ194" s="311">
        <f t="shared" si="69"/>
        <v>-206.47727812859634</v>
      </c>
      <c r="AK194" s="311">
        <f t="shared" si="69"/>
        <v>0</v>
      </c>
      <c r="AL194" s="311">
        <f t="shared" si="69"/>
        <v>0</v>
      </c>
      <c r="AM194" s="311">
        <f t="shared" si="69"/>
        <v>0</v>
      </c>
      <c r="AN194" s="311">
        <f t="shared" si="69"/>
        <v>0</v>
      </c>
      <c r="AO194" s="311">
        <f t="shared" si="69"/>
        <v>0</v>
      </c>
    </row>
    <row r="195" spans="3:41" x14ac:dyDescent="0.35">
      <c r="C195" s="78"/>
      <c r="F195" t="s">
        <v>155</v>
      </c>
      <c r="G195" s="12" t="s">
        <v>274</v>
      </c>
      <c r="H195" s="311">
        <f t="shared" si="67"/>
        <v>27205.7655486769</v>
      </c>
      <c r="J195" s="311">
        <f t="shared" ref="J195:AO195" si="70">J99 * thousand * J146 / hundred</f>
        <v>9533.1149592818256</v>
      </c>
      <c r="K195" s="311">
        <f t="shared" si="70"/>
        <v>0</v>
      </c>
      <c r="L195" s="311">
        <f t="shared" si="70"/>
        <v>0</v>
      </c>
      <c r="M195" s="311">
        <f t="shared" si="70"/>
        <v>49.407891331362613</v>
      </c>
      <c r="N195" s="311">
        <f t="shared" si="70"/>
        <v>213.62379173050525</v>
      </c>
      <c r="O195" s="311">
        <f t="shared" si="70"/>
        <v>250.37626538797005</v>
      </c>
      <c r="P195" s="311">
        <f t="shared" si="70"/>
        <v>750.000995605865</v>
      </c>
      <c r="Q195" s="311">
        <f t="shared" si="70"/>
        <v>0</v>
      </c>
      <c r="R195" s="311">
        <f t="shared" si="70"/>
        <v>0</v>
      </c>
      <c r="S195" s="311">
        <f t="shared" si="70"/>
        <v>2220.5808130409619</v>
      </c>
      <c r="T195" s="311">
        <f t="shared" si="70"/>
        <v>3453.8198463872664</v>
      </c>
      <c r="U195" s="311">
        <f t="shared" si="70"/>
        <v>2081.622026499514</v>
      </c>
      <c r="V195" s="311">
        <f t="shared" si="70"/>
        <v>4612.5139930337382</v>
      </c>
      <c r="W195" s="311">
        <f t="shared" si="70"/>
        <v>0</v>
      </c>
      <c r="X195" s="311">
        <f t="shared" si="70"/>
        <v>39.27980619156218</v>
      </c>
      <c r="Y195" s="311">
        <f t="shared" si="70"/>
        <v>74.999401848309731</v>
      </c>
      <c r="Z195" s="311">
        <f t="shared" si="70"/>
        <v>213.01274112211888</v>
      </c>
      <c r="AA195" s="311">
        <f t="shared" si="70"/>
        <v>2174.6953539441283</v>
      </c>
      <c r="AB195" s="311">
        <f t="shared" si="70"/>
        <v>0</v>
      </c>
      <c r="AC195" s="311">
        <f t="shared" si="70"/>
        <v>31.786204575450533</v>
      </c>
      <c r="AD195" s="311">
        <f t="shared" si="70"/>
        <v>135.21308865961817</v>
      </c>
      <c r="AE195" s="311">
        <f t="shared" si="70"/>
        <v>124.9999624917053</v>
      </c>
      <c r="AF195" s="311">
        <f t="shared" si="70"/>
        <v>302.14361019736657</v>
      </c>
      <c r="AG195" s="311">
        <f t="shared" si="70"/>
        <v>1009.2981291515702</v>
      </c>
      <c r="AH195" s="311">
        <f t="shared" si="70"/>
        <v>0</v>
      </c>
      <c r="AI195" s="311">
        <f t="shared" si="70"/>
        <v>0</v>
      </c>
      <c r="AJ195" s="311">
        <f t="shared" si="70"/>
        <v>-64.723331803939445</v>
      </c>
      <c r="AK195" s="311">
        <f t="shared" si="70"/>
        <v>0</v>
      </c>
      <c r="AL195" s="311">
        <f t="shared" si="70"/>
        <v>0</v>
      </c>
      <c r="AM195" s="311">
        <f t="shared" si="70"/>
        <v>0</v>
      </c>
      <c r="AN195" s="311">
        <f t="shared" si="70"/>
        <v>0</v>
      </c>
      <c r="AO195" s="311">
        <f t="shared" si="70"/>
        <v>0</v>
      </c>
    </row>
    <row r="196" spans="3:41" x14ac:dyDescent="0.35">
      <c r="C196" s="78"/>
      <c r="F196" s="19" t="s">
        <v>156</v>
      </c>
      <c r="G196" s="75" t="s">
        <v>274</v>
      </c>
      <c r="H196" s="116">
        <f t="shared" si="67"/>
        <v>648288.05448192428</v>
      </c>
      <c r="I196" s="19"/>
      <c r="J196" s="116">
        <f t="shared" ref="J196:AO196" si="71" xml:space="preserve"> J100 * J147 * days_in_year / hundred</f>
        <v>343732.38026495994</v>
      </c>
      <c r="K196" s="116">
        <f t="shared" si="71"/>
        <v>0</v>
      </c>
      <c r="L196" s="116">
        <f t="shared" si="71"/>
        <v>0</v>
      </c>
      <c r="M196" s="116">
        <f t="shared" si="71"/>
        <v>1944.6335141167679</v>
      </c>
      <c r="N196" s="116">
        <f t="shared" si="71"/>
        <v>3862.0584457789046</v>
      </c>
      <c r="O196" s="116">
        <f t="shared" si="71"/>
        <v>3812.4495192419586</v>
      </c>
      <c r="P196" s="116">
        <f t="shared" si="71"/>
        <v>10442.879927003862</v>
      </c>
      <c r="Q196" s="116">
        <f t="shared" si="71"/>
        <v>0</v>
      </c>
      <c r="R196" s="116">
        <f t="shared" si="71"/>
        <v>0</v>
      </c>
      <c r="S196" s="116">
        <f t="shared" si="71"/>
        <v>31461.776285936452</v>
      </c>
      <c r="T196" s="116">
        <f t="shared" si="71"/>
        <v>47735.850651961016</v>
      </c>
      <c r="U196" s="116">
        <f t="shared" si="71"/>
        <v>28661.136774615879</v>
      </c>
      <c r="V196" s="116">
        <f t="shared" si="71"/>
        <v>63311.847499268297</v>
      </c>
      <c r="W196" s="116">
        <f t="shared" si="71"/>
        <v>0</v>
      </c>
      <c r="X196" s="116">
        <f t="shared" si="71"/>
        <v>477.32504319537264</v>
      </c>
      <c r="Y196" s="116">
        <f t="shared" si="71"/>
        <v>1081.4739004143639</v>
      </c>
      <c r="Z196" s="116">
        <f t="shared" si="71"/>
        <v>2233.0031130857828</v>
      </c>
      <c r="AA196" s="116">
        <f t="shared" si="71"/>
        <v>24159.22874686772</v>
      </c>
      <c r="AB196" s="116">
        <f t="shared" si="71"/>
        <v>0</v>
      </c>
      <c r="AC196" s="116">
        <f t="shared" si="71"/>
        <v>4968.645027749656</v>
      </c>
      <c r="AD196" s="116">
        <f t="shared" si="71"/>
        <v>19524.548193509621</v>
      </c>
      <c r="AE196" s="116">
        <f t="shared" si="71"/>
        <v>17878.836932217419</v>
      </c>
      <c r="AF196" s="116">
        <f t="shared" si="71"/>
        <v>42999.980642001181</v>
      </c>
      <c r="AG196" s="116">
        <f t="shared" si="71"/>
        <v>0</v>
      </c>
      <c r="AH196" s="116">
        <f t="shared" si="71"/>
        <v>0</v>
      </c>
      <c r="AI196" s="116">
        <f t="shared" si="71"/>
        <v>0</v>
      </c>
      <c r="AJ196" s="116">
        <f t="shared" si="71"/>
        <v>0</v>
      </c>
      <c r="AK196" s="116">
        <f t="shared" si="71"/>
        <v>0</v>
      </c>
      <c r="AL196" s="116">
        <f t="shared" si="71"/>
        <v>0</v>
      </c>
      <c r="AM196" s="116">
        <f t="shared" si="71"/>
        <v>0</v>
      </c>
      <c r="AN196" s="116">
        <f t="shared" si="71"/>
        <v>0</v>
      </c>
      <c r="AO196" s="116">
        <f t="shared" si="71"/>
        <v>0</v>
      </c>
    </row>
    <row r="197" spans="3:41" x14ac:dyDescent="0.35">
      <c r="C197" s="78"/>
      <c r="F197" t="s">
        <v>157</v>
      </c>
      <c r="G197" s="12" t="s">
        <v>274</v>
      </c>
      <c r="H197" s="311">
        <f t="shared" si="67"/>
        <v>310202.7357271139</v>
      </c>
      <c r="J197" s="311">
        <f t="shared" ref="J197:AO197" si="72" xml:space="preserve"> J101 * J148 * days_in_year / hundred</f>
        <v>0</v>
      </c>
      <c r="K197" s="311">
        <f t="shared" si="72"/>
        <v>0</v>
      </c>
      <c r="L197" s="311">
        <f t="shared" si="72"/>
        <v>0</v>
      </c>
      <c r="M197" s="311">
        <f t="shared" si="72"/>
        <v>0</v>
      </c>
      <c r="N197" s="311">
        <f t="shared" si="72"/>
        <v>0</v>
      </c>
      <c r="O197" s="311">
        <f t="shared" si="72"/>
        <v>0</v>
      </c>
      <c r="P197" s="311">
        <f t="shared" si="72"/>
        <v>0</v>
      </c>
      <c r="Q197" s="311">
        <f t="shared" si="72"/>
        <v>0</v>
      </c>
      <c r="R197" s="311">
        <f t="shared" si="72"/>
        <v>0</v>
      </c>
      <c r="S197" s="311">
        <f t="shared" si="72"/>
        <v>36209.221266909422</v>
      </c>
      <c r="T197" s="311">
        <f t="shared" si="72"/>
        <v>74951.764069229102</v>
      </c>
      <c r="U197" s="311">
        <f t="shared" si="72"/>
        <v>45970.175329615719</v>
      </c>
      <c r="V197" s="311">
        <f t="shared" si="72"/>
        <v>93414.329549868446</v>
      </c>
      <c r="W197" s="311">
        <f t="shared" si="72"/>
        <v>0</v>
      </c>
      <c r="X197" s="311">
        <f t="shared" si="72"/>
        <v>23.189071963034973</v>
      </c>
      <c r="Y197" s="311">
        <f t="shared" si="72"/>
        <v>1506.5475053651242</v>
      </c>
      <c r="Z197" s="311">
        <f t="shared" si="72"/>
        <v>3151.3367456127576</v>
      </c>
      <c r="AA197" s="311">
        <f t="shared" si="72"/>
        <v>37041.24629927412</v>
      </c>
      <c r="AB197" s="311">
        <f t="shared" si="72"/>
        <v>0</v>
      </c>
      <c r="AC197" s="311">
        <f t="shared" si="72"/>
        <v>1118.8529613794472</v>
      </c>
      <c r="AD197" s="311">
        <f t="shared" si="72"/>
        <v>3949.4449927549017</v>
      </c>
      <c r="AE197" s="311">
        <f t="shared" si="72"/>
        <v>3629.6552908244335</v>
      </c>
      <c r="AF197" s="311">
        <f t="shared" si="72"/>
        <v>9236.9726443174568</v>
      </c>
      <c r="AG197" s="311">
        <f t="shared" si="72"/>
        <v>0</v>
      </c>
      <c r="AH197" s="311">
        <f t="shared" si="72"/>
        <v>0</v>
      </c>
      <c r="AI197" s="311">
        <f t="shared" si="72"/>
        <v>0</v>
      </c>
      <c r="AJ197" s="311">
        <f t="shared" si="72"/>
        <v>0</v>
      </c>
      <c r="AK197" s="311">
        <f t="shared" si="72"/>
        <v>0</v>
      </c>
      <c r="AL197" s="311">
        <f t="shared" si="72"/>
        <v>0</v>
      </c>
      <c r="AM197" s="311">
        <f t="shared" si="72"/>
        <v>0</v>
      </c>
      <c r="AN197" s="311">
        <f t="shared" si="72"/>
        <v>0</v>
      </c>
      <c r="AO197" s="311">
        <f t="shared" si="72"/>
        <v>0</v>
      </c>
    </row>
    <row r="198" spans="3:41" x14ac:dyDescent="0.35">
      <c r="C198" s="78"/>
      <c r="F198" t="s">
        <v>158</v>
      </c>
      <c r="G198" s="12" t="s">
        <v>274</v>
      </c>
      <c r="H198" s="311">
        <f t="shared" si="67"/>
        <v>1222.784843438772</v>
      </c>
      <c r="J198" s="311">
        <f t="shared" ref="J198:AO198" si="73" xml:space="preserve"> J102 * J149 * days_in_year / hundred</f>
        <v>0</v>
      </c>
      <c r="K198" s="311">
        <f t="shared" si="73"/>
        <v>0</v>
      </c>
      <c r="L198" s="311">
        <f t="shared" si="73"/>
        <v>0</v>
      </c>
      <c r="M198" s="311">
        <f t="shared" si="73"/>
        <v>0</v>
      </c>
      <c r="N198" s="311">
        <f t="shared" si="73"/>
        <v>0</v>
      </c>
      <c r="O198" s="311">
        <f t="shared" si="73"/>
        <v>0</v>
      </c>
      <c r="P198" s="311">
        <f t="shared" si="73"/>
        <v>0</v>
      </c>
      <c r="Q198" s="311">
        <f t="shared" si="73"/>
        <v>0</v>
      </c>
      <c r="R198" s="311">
        <f t="shared" si="73"/>
        <v>0</v>
      </c>
      <c r="S198" s="311">
        <f t="shared" si="73"/>
        <v>13.556816523681288</v>
      </c>
      <c r="T198" s="311">
        <f t="shared" si="73"/>
        <v>28.062114512840353</v>
      </c>
      <c r="U198" s="311">
        <f t="shared" si="73"/>
        <v>17.21134039064777</v>
      </c>
      <c r="V198" s="311">
        <f t="shared" si="73"/>
        <v>34.97454190067306</v>
      </c>
      <c r="W198" s="311">
        <f t="shared" si="73"/>
        <v>0</v>
      </c>
      <c r="X198" s="311">
        <f t="shared" si="73"/>
        <v>0</v>
      </c>
      <c r="Y198" s="311">
        <f t="shared" si="73"/>
        <v>0</v>
      </c>
      <c r="Z198" s="311">
        <f t="shared" si="73"/>
        <v>0</v>
      </c>
      <c r="AA198" s="311">
        <f t="shared" si="73"/>
        <v>0</v>
      </c>
      <c r="AB198" s="311">
        <f t="shared" si="73"/>
        <v>0</v>
      </c>
      <c r="AC198" s="311">
        <f t="shared" si="73"/>
        <v>70.430324486768498</v>
      </c>
      <c r="AD198" s="311">
        <f t="shared" si="73"/>
        <v>248.61237533788466</v>
      </c>
      <c r="AE198" s="311">
        <f t="shared" si="73"/>
        <v>228.48203359331691</v>
      </c>
      <c r="AF198" s="311">
        <f t="shared" si="73"/>
        <v>581.45529669295934</v>
      </c>
      <c r="AG198" s="311">
        <f t="shared" si="73"/>
        <v>0</v>
      </c>
      <c r="AH198" s="311">
        <f t="shared" si="73"/>
        <v>0</v>
      </c>
      <c r="AI198" s="311">
        <f t="shared" si="73"/>
        <v>0</v>
      </c>
      <c r="AJ198" s="311">
        <f t="shared" si="73"/>
        <v>0</v>
      </c>
      <c r="AK198" s="311">
        <f t="shared" si="73"/>
        <v>0</v>
      </c>
      <c r="AL198" s="311">
        <f t="shared" si="73"/>
        <v>0</v>
      </c>
      <c r="AM198" s="311">
        <f t="shared" si="73"/>
        <v>0</v>
      </c>
      <c r="AN198" s="311">
        <f t="shared" si="73"/>
        <v>0</v>
      </c>
      <c r="AO198" s="311">
        <f t="shared" si="73"/>
        <v>0</v>
      </c>
    </row>
    <row r="199" spans="3:41" x14ac:dyDescent="0.35">
      <c r="C199" s="78"/>
      <c r="F199" s="98" t="s">
        <v>159</v>
      </c>
      <c r="G199" s="204" t="s">
        <v>274</v>
      </c>
      <c r="H199" s="143">
        <f t="shared" si="67"/>
        <v>2069.2608179627919</v>
      </c>
      <c r="I199" s="98"/>
      <c r="J199" s="143">
        <f t="shared" ref="J199:AO199" si="74">J103 * thousand * J150 / hundred</f>
        <v>0</v>
      </c>
      <c r="K199" s="143">
        <f t="shared" si="74"/>
        <v>0</v>
      </c>
      <c r="L199" s="143">
        <f t="shared" si="74"/>
        <v>0</v>
      </c>
      <c r="M199" s="143">
        <f t="shared" si="74"/>
        <v>0</v>
      </c>
      <c r="N199" s="143">
        <f t="shared" si="74"/>
        <v>0</v>
      </c>
      <c r="O199" s="143">
        <f t="shared" si="74"/>
        <v>0</v>
      </c>
      <c r="P199" s="143">
        <f t="shared" si="74"/>
        <v>0</v>
      </c>
      <c r="Q199" s="143">
        <f t="shared" si="74"/>
        <v>0</v>
      </c>
      <c r="R199" s="143">
        <f t="shared" si="74"/>
        <v>0</v>
      </c>
      <c r="S199" s="143">
        <f t="shared" si="74"/>
        <v>309.78141558347272</v>
      </c>
      <c r="T199" s="143">
        <f t="shared" si="74"/>
        <v>481.82403220846152</v>
      </c>
      <c r="U199" s="143">
        <f t="shared" si="74"/>
        <v>290.39601454345336</v>
      </c>
      <c r="V199" s="143">
        <f t="shared" si="74"/>
        <v>643.46728827392178</v>
      </c>
      <c r="W199" s="143">
        <f t="shared" si="74"/>
        <v>0</v>
      </c>
      <c r="X199" s="143">
        <f t="shared" si="74"/>
        <v>0.85123052974275282</v>
      </c>
      <c r="Y199" s="143">
        <f t="shared" si="74"/>
        <v>1.6253079318767194</v>
      </c>
      <c r="Z199" s="143">
        <f t="shared" si="74"/>
        <v>4.6161874522254571</v>
      </c>
      <c r="AA199" s="143">
        <f t="shared" si="74"/>
        <v>47.127703969288383</v>
      </c>
      <c r="AB199" s="143">
        <f t="shared" si="74"/>
        <v>0</v>
      </c>
      <c r="AC199" s="143">
        <f t="shared" si="74"/>
        <v>6.8842758963239508</v>
      </c>
      <c r="AD199" s="143">
        <f t="shared" si="74"/>
        <v>29.28453458220811</v>
      </c>
      <c r="AE199" s="143">
        <f t="shared" si="74"/>
        <v>27.072569384004463</v>
      </c>
      <c r="AF199" s="143">
        <f t="shared" si="74"/>
        <v>65.438450443891909</v>
      </c>
      <c r="AG199" s="143">
        <f t="shared" si="74"/>
        <v>0</v>
      </c>
      <c r="AH199" s="143">
        <f t="shared" si="74"/>
        <v>0</v>
      </c>
      <c r="AI199" s="143">
        <f t="shared" si="74"/>
        <v>0</v>
      </c>
      <c r="AJ199" s="143">
        <f t="shared" si="74"/>
        <v>160.8918071639203</v>
      </c>
      <c r="AK199" s="143">
        <f t="shared" si="74"/>
        <v>0</v>
      </c>
      <c r="AL199" s="143">
        <f t="shared" si="74"/>
        <v>0</v>
      </c>
      <c r="AM199" s="143">
        <f t="shared" si="74"/>
        <v>0</v>
      </c>
      <c r="AN199" s="143">
        <f t="shared" si="74"/>
        <v>0</v>
      </c>
      <c r="AO199" s="143">
        <f t="shared" si="74"/>
        <v>0</v>
      </c>
    </row>
    <row r="200" spans="3:41" x14ac:dyDescent="0.35">
      <c r="C200" s="78"/>
      <c r="D200" s="2"/>
      <c r="E200" s="2"/>
      <c r="G200" s="12"/>
      <c r="H200" s="79"/>
      <c r="J200" s="79"/>
      <c r="K200" s="79"/>
      <c r="L200" s="79"/>
      <c r="M200" s="79"/>
      <c r="N200" s="79"/>
      <c r="O200" s="79"/>
      <c r="P200" s="79"/>
      <c r="Q200" s="79"/>
      <c r="R200" s="79"/>
      <c r="S200" s="79"/>
      <c r="T200" s="79"/>
      <c r="U200" s="79"/>
      <c r="V200" s="79"/>
      <c r="W200" s="79"/>
      <c r="X200" s="79"/>
      <c r="Y200" s="79"/>
      <c r="Z200" s="79"/>
      <c r="AA200" s="79"/>
      <c r="AB200" s="79"/>
      <c r="AC200" s="79"/>
      <c r="AD200" s="79"/>
      <c r="AE200" s="79"/>
      <c r="AF200" s="79"/>
      <c r="AG200" s="79"/>
      <c r="AH200" s="79"/>
      <c r="AI200" s="79"/>
      <c r="AJ200" s="79"/>
      <c r="AK200" s="79"/>
      <c r="AL200" s="79"/>
      <c r="AM200" s="79"/>
      <c r="AN200" s="79"/>
      <c r="AO200" s="79"/>
    </row>
    <row r="201" spans="3:41" x14ac:dyDescent="0.35">
      <c r="E201" s="27" t="s">
        <v>1233</v>
      </c>
      <c r="G201" s="12"/>
      <c r="H201" s="203" t="s">
        <v>541</v>
      </c>
      <c r="J201" s="79"/>
      <c r="K201" s="79"/>
      <c r="L201" s="79"/>
      <c r="M201" s="79"/>
      <c r="N201" s="79"/>
      <c r="O201" s="79"/>
      <c r="P201" s="79"/>
      <c r="Q201" s="79"/>
      <c r="R201" s="79"/>
      <c r="S201" s="79"/>
      <c r="T201" s="79"/>
      <c r="U201" s="79"/>
      <c r="V201" s="79"/>
      <c r="W201" s="79"/>
      <c r="X201" s="79"/>
      <c r="Y201" s="79"/>
      <c r="Z201" s="79"/>
      <c r="AA201" s="79"/>
      <c r="AB201" s="79"/>
      <c r="AC201" s="79"/>
      <c r="AD201" s="79"/>
      <c r="AE201" s="79"/>
      <c r="AF201" s="79"/>
      <c r="AG201" s="79"/>
      <c r="AH201" s="79"/>
      <c r="AI201" s="79"/>
      <c r="AJ201" s="79"/>
      <c r="AK201" s="79"/>
      <c r="AL201" s="79"/>
      <c r="AM201" s="79"/>
      <c r="AN201" s="79"/>
      <c r="AO201" s="79"/>
    </row>
    <row r="202" spans="3:41" x14ac:dyDescent="0.35">
      <c r="E202" s="23"/>
      <c r="F202" s="19" t="s">
        <v>153</v>
      </c>
      <c r="G202" s="75" t="s">
        <v>274</v>
      </c>
      <c r="H202" s="116">
        <f t="shared" ref="H202:H208" si="75">SUM(J202:AO202)</f>
        <v>165052.21188121132</v>
      </c>
      <c r="I202" s="19"/>
      <c r="J202" s="116">
        <f t="shared" ref="J202:AO202" si="76">J106 * thousand * J153 / hundred</f>
        <v>103935.65887534679</v>
      </c>
      <c r="K202" s="116">
        <f t="shared" si="76"/>
        <v>0</v>
      </c>
      <c r="L202" s="116">
        <f t="shared" si="76"/>
        <v>0</v>
      </c>
      <c r="M202" s="116">
        <f t="shared" si="76"/>
        <v>923.49794434715602</v>
      </c>
      <c r="N202" s="116">
        <f t="shared" si="76"/>
        <v>3992.9073516549488</v>
      </c>
      <c r="O202" s="116">
        <f t="shared" si="76"/>
        <v>4679.8590299751513</v>
      </c>
      <c r="P202" s="116">
        <f t="shared" si="76"/>
        <v>14018.497026216537</v>
      </c>
      <c r="Q202" s="116">
        <f t="shared" si="76"/>
        <v>0</v>
      </c>
      <c r="R202" s="116">
        <f t="shared" si="76"/>
        <v>0</v>
      </c>
      <c r="S202" s="116">
        <f t="shared" si="76"/>
        <v>4430.2716973849401</v>
      </c>
      <c r="T202" s="116">
        <f t="shared" si="76"/>
        <v>6890.7018485679664</v>
      </c>
      <c r="U202" s="116">
        <f t="shared" si="76"/>
        <v>4153.0355907311741</v>
      </c>
      <c r="V202" s="116">
        <f t="shared" si="76"/>
        <v>9202.4078012027876</v>
      </c>
      <c r="W202" s="116">
        <f t="shared" si="76"/>
        <v>0</v>
      </c>
      <c r="X202" s="116">
        <f t="shared" si="76"/>
        <v>23.994023870950191</v>
      </c>
      <c r="Y202" s="116">
        <f t="shared" si="76"/>
        <v>45.813297282558722</v>
      </c>
      <c r="Z202" s="116">
        <f t="shared" si="76"/>
        <v>130.11858486202433</v>
      </c>
      <c r="AA202" s="116">
        <f t="shared" si="76"/>
        <v>1328.4101245333729</v>
      </c>
      <c r="AB202" s="116">
        <f t="shared" si="76"/>
        <v>0</v>
      </c>
      <c r="AC202" s="116">
        <f t="shared" si="76"/>
        <v>1343.0802992201536</v>
      </c>
      <c r="AD202" s="116">
        <f t="shared" si="76"/>
        <v>5713.2343417841685</v>
      </c>
      <c r="AE202" s="116">
        <f t="shared" si="76"/>
        <v>5281.6934034184833</v>
      </c>
      <c r="AF202" s="116">
        <f t="shared" si="76"/>
        <v>12766.643133755921</v>
      </c>
      <c r="AG202" s="116">
        <f t="shared" si="76"/>
        <v>2152.8731641535624</v>
      </c>
      <c r="AH202" s="116">
        <f t="shared" si="76"/>
        <v>-23.05125266004411</v>
      </c>
      <c r="AI202" s="116">
        <f t="shared" si="76"/>
        <v>0</v>
      </c>
      <c r="AJ202" s="116">
        <f t="shared" si="76"/>
        <v>-504.27349764876703</v>
      </c>
      <c r="AK202" s="116">
        <f t="shared" si="76"/>
        <v>0</v>
      </c>
      <c r="AL202" s="116">
        <f t="shared" si="76"/>
        <v>-33.541305553054393</v>
      </c>
      <c r="AM202" s="116">
        <f t="shared" si="76"/>
        <v>0</v>
      </c>
      <c r="AN202" s="116">
        <f t="shared" si="76"/>
        <v>-15399.619601235503</v>
      </c>
      <c r="AO202" s="116">
        <f t="shared" si="76"/>
        <v>0</v>
      </c>
    </row>
    <row r="203" spans="3:41" x14ac:dyDescent="0.35">
      <c r="E203" s="23"/>
      <c r="F203" t="s">
        <v>154</v>
      </c>
      <c r="G203" s="12" t="s">
        <v>274</v>
      </c>
      <c r="H203" s="311">
        <f t="shared" si="75"/>
        <v>105242.06500165198</v>
      </c>
      <c r="J203" s="311">
        <f t="shared" ref="J203:AO203" si="77">J107 * thousand * J154 / hundred</f>
        <v>55578.853410312673</v>
      </c>
      <c r="K203" s="311">
        <f t="shared" si="77"/>
        <v>12.960373102032243</v>
      </c>
      <c r="L203" s="311">
        <f t="shared" si="77"/>
        <v>0</v>
      </c>
      <c r="M203" s="311">
        <f t="shared" si="77"/>
        <v>752.29017602579029</v>
      </c>
      <c r="N203" s="311">
        <f t="shared" si="77"/>
        <v>3252.6601632607344</v>
      </c>
      <c r="O203" s="311">
        <f t="shared" si="77"/>
        <v>3812.2575095981388</v>
      </c>
      <c r="P203" s="311">
        <f t="shared" si="77"/>
        <v>11419.600509154003</v>
      </c>
      <c r="Q203" s="311">
        <f t="shared" si="77"/>
        <v>10.804099334364066</v>
      </c>
      <c r="R203" s="311">
        <f t="shared" si="77"/>
        <v>0</v>
      </c>
      <c r="S203" s="311">
        <f t="shared" si="77"/>
        <v>3195.4205956350993</v>
      </c>
      <c r="T203" s="311">
        <f t="shared" si="77"/>
        <v>4970.0542335342361</v>
      </c>
      <c r="U203" s="311">
        <f t="shared" si="77"/>
        <v>2995.4586010743492</v>
      </c>
      <c r="V203" s="311">
        <f t="shared" si="77"/>
        <v>6637.4176181460243</v>
      </c>
      <c r="W203" s="311">
        <f t="shared" si="77"/>
        <v>0</v>
      </c>
      <c r="X203" s="311">
        <f t="shared" si="77"/>
        <v>14.045027788061827</v>
      </c>
      <c r="Y203" s="311">
        <f t="shared" si="77"/>
        <v>26.817053982150323</v>
      </c>
      <c r="Z203" s="311">
        <f t="shared" si="77"/>
        <v>76.165596481839344</v>
      </c>
      <c r="AA203" s="311">
        <f t="shared" si="77"/>
        <v>777.59183759097596</v>
      </c>
      <c r="AB203" s="311">
        <f t="shared" si="77"/>
        <v>0</v>
      </c>
      <c r="AC203" s="311">
        <f t="shared" si="77"/>
        <v>850.12665082964565</v>
      </c>
      <c r="AD203" s="311">
        <f t="shared" si="77"/>
        <v>3616.2936640542234</v>
      </c>
      <c r="AE203" s="311">
        <f t="shared" si="77"/>
        <v>3343.1421236424403</v>
      </c>
      <c r="AF203" s="311">
        <f t="shared" si="77"/>
        <v>8080.8746699203712</v>
      </c>
      <c r="AG203" s="311">
        <f t="shared" si="77"/>
        <v>1522.4981047661047</v>
      </c>
      <c r="AH203" s="311">
        <f t="shared" si="77"/>
        <v>-21.801599398574176</v>
      </c>
      <c r="AI203" s="311">
        <f t="shared" si="77"/>
        <v>0</v>
      </c>
      <c r="AJ203" s="311">
        <f t="shared" si="77"/>
        <v>-400.99903739959029</v>
      </c>
      <c r="AK203" s="311">
        <f t="shared" si="77"/>
        <v>0</v>
      </c>
      <c r="AL203" s="311">
        <f t="shared" si="77"/>
        <v>-28.569868093665235</v>
      </c>
      <c r="AM203" s="311">
        <f t="shared" si="77"/>
        <v>0</v>
      </c>
      <c r="AN203" s="311">
        <f t="shared" si="77"/>
        <v>-5251.8965116893969</v>
      </c>
      <c r="AO203" s="311">
        <f t="shared" si="77"/>
        <v>0</v>
      </c>
    </row>
    <row r="204" spans="3:41" x14ac:dyDescent="0.35">
      <c r="E204" s="23"/>
      <c r="F204" t="s">
        <v>155</v>
      </c>
      <c r="G204" s="12" t="s">
        <v>274</v>
      </c>
      <c r="H204" s="311">
        <f t="shared" si="75"/>
        <v>14362.668259864487</v>
      </c>
      <c r="J204" s="311">
        <f t="shared" ref="J204:AO204" si="78">J108 * thousand * J155 / hundred</f>
        <v>6758.9367419147457</v>
      </c>
      <c r="K204" s="311">
        <f t="shared" si="78"/>
        <v>5.6647920069014965</v>
      </c>
      <c r="L204" s="311">
        <f t="shared" si="78"/>
        <v>0</v>
      </c>
      <c r="M204" s="311">
        <f t="shared" si="78"/>
        <v>75.486083239075128</v>
      </c>
      <c r="N204" s="311">
        <f t="shared" si="78"/>
        <v>326.3774852536506</v>
      </c>
      <c r="O204" s="311">
        <f t="shared" si="78"/>
        <v>382.52844031350071</v>
      </c>
      <c r="P204" s="311">
        <f t="shared" si="78"/>
        <v>1145.8622511128365</v>
      </c>
      <c r="Q204" s="311">
        <f t="shared" si="78"/>
        <v>3.4746212594713812</v>
      </c>
      <c r="R204" s="311">
        <f t="shared" si="78"/>
        <v>0</v>
      </c>
      <c r="S204" s="311">
        <f t="shared" si="78"/>
        <v>360.83576546104882</v>
      </c>
      <c r="T204" s="311">
        <f t="shared" si="78"/>
        <v>561.23232296555113</v>
      </c>
      <c r="U204" s="311">
        <f t="shared" si="78"/>
        <v>338.25550185850233</v>
      </c>
      <c r="V204" s="311">
        <f t="shared" si="78"/>
        <v>749.5156256424998</v>
      </c>
      <c r="W204" s="311">
        <f t="shared" si="78"/>
        <v>0</v>
      </c>
      <c r="X204" s="311">
        <f t="shared" si="78"/>
        <v>2.1826619061391725</v>
      </c>
      <c r="Y204" s="311">
        <f t="shared" si="78"/>
        <v>4.1674935105126369</v>
      </c>
      <c r="Z204" s="311">
        <f t="shared" si="78"/>
        <v>11.836483950610946</v>
      </c>
      <c r="AA204" s="311">
        <f t="shared" si="78"/>
        <v>120.84134741813801</v>
      </c>
      <c r="AB204" s="311">
        <f t="shared" si="78"/>
        <v>0</v>
      </c>
      <c r="AC204" s="311">
        <f t="shared" si="78"/>
        <v>149.16245921619418</v>
      </c>
      <c r="AD204" s="311">
        <f t="shared" si="78"/>
        <v>634.51164088533119</v>
      </c>
      <c r="AE204" s="311">
        <f t="shared" si="78"/>
        <v>586.58471674202769</v>
      </c>
      <c r="AF204" s="311">
        <f t="shared" si="78"/>
        <v>1417.8630174772782</v>
      </c>
      <c r="AG204" s="311">
        <f t="shared" si="78"/>
        <v>1330.9357973478236</v>
      </c>
      <c r="AH204" s="311">
        <f t="shared" si="78"/>
        <v>-0.91347598177684008</v>
      </c>
      <c r="AI204" s="311">
        <f t="shared" si="78"/>
        <v>0</v>
      </c>
      <c r="AJ204" s="311">
        <f t="shared" si="78"/>
        <v>-48.349527379419513</v>
      </c>
      <c r="AK204" s="311">
        <f t="shared" si="78"/>
        <v>0</v>
      </c>
      <c r="AL204" s="311">
        <f t="shared" si="78"/>
        <v>-4.2331881421969948</v>
      </c>
      <c r="AM204" s="311">
        <f t="shared" si="78"/>
        <v>0</v>
      </c>
      <c r="AN204" s="311">
        <f t="shared" si="78"/>
        <v>-550.09079811395463</v>
      </c>
      <c r="AO204" s="311">
        <f t="shared" si="78"/>
        <v>0</v>
      </c>
    </row>
    <row r="205" spans="3:41" x14ac:dyDescent="0.35">
      <c r="E205" s="23"/>
      <c r="F205" s="19" t="s">
        <v>156</v>
      </c>
      <c r="G205" s="75" t="s">
        <v>274</v>
      </c>
      <c r="H205" s="116">
        <f t="shared" si="75"/>
        <v>362697.10112136399</v>
      </c>
      <c r="I205" s="19"/>
      <c r="J205" s="116">
        <f t="shared" ref="J205:AO205" si="79" xml:space="preserve"> J109 * J156 * days_in_year / hundred</f>
        <v>101191.86007892947</v>
      </c>
      <c r="K205" s="116">
        <f t="shared" si="79"/>
        <v>0</v>
      </c>
      <c r="L205" s="116">
        <f t="shared" si="79"/>
        <v>0</v>
      </c>
      <c r="M205" s="116">
        <f t="shared" si="79"/>
        <v>641.29796507364108</v>
      </c>
      <c r="N205" s="116">
        <f t="shared" si="79"/>
        <v>5945.2747121901348</v>
      </c>
      <c r="O205" s="116">
        <f t="shared" si="79"/>
        <v>8325.4309781520114</v>
      </c>
      <c r="P205" s="116">
        <f t="shared" si="79"/>
        <v>27389.097934730045</v>
      </c>
      <c r="Q205" s="116">
        <f t="shared" si="79"/>
        <v>0</v>
      </c>
      <c r="R205" s="116">
        <f t="shared" si="79"/>
        <v>0</v>
      </c>
      <c r="S205" s="116">
        <f t="shared" si="79"/>
        <v>8035.6462648121769</v>
      </c>
      <c r="T205" s="116">
        <f t="shared" si="79"/>
        <v>12168.18613597952</v>
      </c>
      <c r="U205" s="116">
        <f t="shared" si="79"/>
        <v>7380.2854396150906</v>
      </c>
      <c r="V205" s="116">
        <f t="shared" si="79"/>
        <v>16707.864849112775</v>
      </c>
      <c r="W205" s="116">
        <f t="shared" si="79"/>
        <v>0</v>
      </c>
      <c r="X205" s="116">
        <f t="shared" si="79"/>
        <v>74.196286259762346</v>
      </c>
      <c r="Y205" s="116">
        <f t="shared" si="79"/>
        <v>241.03521310147815</v>
      </c>
      <c r="Z205" s="116">
        <f t="shared" si="79"/>
        <v>511.79021232347276</v>
      </c>
      <c r="AA205" s="116">
        <f t="shared" si="79"/>
        <v>5713.5792712861366</v>
      </c>
      <c r="AB205" s="116">
        <f t="shared" si="79"/>
        <v>0</v>
      </c>
      <c r="AC205" s="116">
        <f t="shared" si="79"/>
        <v>8906.1732572044275</v>
      </c>
      <c r="AD205" s="116">
        <f t="shared" si="79"/>
        <v>37724.35760620681</v>
      </c>
      <c r="AE205" s="116">
        <f t="shared" si="79"/>
        <v>35100.635450613649</v>
      </c>
      <c r="AF205" s="116">
        <f t="shared" si="79"/>
        <v>86556.814266540125</v>
      </c>
      <c r="AG205" s="116">
        <f t="shared" si="79"/>
        <v>0</v>
      </c>
      <c r="AH205" s="116">
        <f t="shared" si="79"/>
        <v>0</v>
      </c>
      <c r="AI205" s="116">
        <f t="shared" si="79"/>
        <v>0</v>
      </c>
      <c r="AJ205" s="116">
        <f t="shared" si="79"/>
        <v>16.033778853219395</v>
      </c>
      <c r="AK205" s="116">
        <f t="shared" si="79"/>
        <v>0</v>
      </c>
      <c r="AL205" s="116">
        <f t="shared" si="79"/>
        <v>0.88289932464730891</v>
      </c>
      <c r="AM205" s="116">
        <f t="shared" si="79"/>
        <v>0</v>
      </c>
      <c r="AN205" s="116">
        <f t="shared" si="79"/>
        <v>66.65852105543236</v>
      </c>
      <c r="AO205" s="116">
        <f t="shared" si="79"/>
        <v>0</v>
      </c>
    </row>
    <row r="206" spans="3:41" x14ac:dyDescent="0.35">
      <c r="E206" s="23"/>
      <c r="F206" t="s">
        <v>157</v>
      </c>
      <c r="G206" s="12" t="s">
        <v>274</v>
      </c>
      <c r="H206" s="311">
        <f t="shared" si="75"/>
        <v>0</v>
      </c>
      <c r="J206" s="311">
        <f t="shared" ref="J206:AO206" si="80" xml:space="preserve"> J110 * J157 * days_in_year / hundred</f>
        <v>0</v>
      </c>
      <c r="K206" s="311">
        <f t="shared" si="80"/>
        <v>0</v>
      </c>
      <c r="L206" s="311">
        <f t="shared" si="80"/>
        <v>0</v>
      </c>
      <c r="M206" s="311">
        <f t="shared" si="80"/>
        <v>0</v>
      </c>
      <c r="N206" s="311">
        <f t="shared" si="80"/>
        <v>0</v>
      </c>
      <c r="O206" s="311">
        <f t="shared" si="80"/>
        <v>0</v>
      </c>
      <c r="P206" s="311">
        <f t="shared" si="80"/>
        <v>0</v>
      </c>
      <c r="Q206" s="311">
        <f t="shared" si="80"/>
        <v>0</v>
      </c>
      <c r="R206" s="311">
        <f t="shared" si="80"/>
        <v>0</v>
      </c>
      <c r="S206" s="311">
        <f t="shared" si="80"/>
        <v>0</v>
      </c>
      <c r="T206" s="311">
        <f t="shared" si="80"/>
        <v>0</v>
      </c>
      <c r="U206" s="311">
        <f t="shared" si="80"/>
        <v>0</v>
      </c>
      <c r="V206" s="311">
        <f t="shared" si="80"/>
        <v>0</v>
      </c>
      <c r="W206" s="311">
        <f t="shared" si="80"/>
        <v>0</v>
      </c>
      <c r="X206" s="311">
        <f t="shared" si="80"/>
        <v>0</v>
      </c>
      <c r="Y206" s="311">
        <f t="shared" si="80"/>
        <v>0</v>
      </c>
      <c r="Z206" s="311">
        <f t="shared" si="80"/>
        <v>0</v>
      </c>
      <c r="AA206" s="311">
        <f t="shared" si="80"/>
        <v>0</v>
      </c>
      <c r="AB206" s="311">
        <f t="shared" si="80"/>
        <v>0</v>
      </c>
      <c r="AC206" s="311">
        <f t="shared" si="80"/>
        <v>0</v>
      </c>
      <c r="AD206" s="311">
        <f t="shared" si="80"/>
        <v>0</v>
      </c>
      <c r="AE206" s="311">
        <f t="shared" si="80"/>
        <v>0</v>
      </c>
      <c r="AF206" s="311">
        <f t="shared" si="80"/>
        <v>0</v>
      </c>
      <c r="AG206" s="311">
        <f t="shared" si="80"/>
        <v>0</v>
      </c>
      <c r="AH206" s="311">
        <f t="shared" si="80"/>
        <v>0</v>
      </c>
      <c r="AI206" s="311">
        <f t="shared" si="80"/>
        <v>0</v>
      </c>
      <c r="AJ206" s="311">
        <f t="shared" si="80"/>
        <v>0</v>
      </c>
      <c r="AK206" s="311">
        <f t="shared" si="80"/>
        <v>0</v>
      </c>
      <c r="AL206" s="311">
        <f t="shared" si="80"/>
        <v>0</v>
      </c>
      <c r="AM206" s="311">
        <f t="shared" si="80"/>
        <v>0</v>
      </c>
      <c r="AN206" s="311">
        <f t="shared" si="80"/>
        <v>0</v>
      </c>
      <c r="AO206" s="311">
        <f t="shared" si="80"/>
        <v>0</v>
      </c>
    </row>
    <row r="207" spans="3:41" x14ac:dyDescent="0.35">
      <c r="E207" s="23"/>
      <c r="F207" t="s">
        <v>158</v>
      </c>
      <c r="G207" s="12" t="s">
        <v>274</v>
      </c>
      <c r="H207" s="311">
        <f t="shared" si="75"/>
        <v>0</v>
      </c>
      <c r="J207" s="311">
        <f t="shared" ref="J207:AO207" si="81" xml:space="preserve"> J111 * J158 * days_in_year / hundred</f>
        <v>0</v>
      </c>
      <c r="K207" s="311">
        <f t="shared" si="81"/>
        <v>0</v>
      </c>
      <c r="L207" s="311">
        <f t="shared" si="81"/>
        <v>0</v>
      </c>
      <c r="M207" s="311">
        <f t="shared" si="81"/>
        <v>0</v>
      </c>
      <c r="N207" s="311">
        <f t="shared" si="81"/>
        <v>0</v>
      </c>
      <c r="O207" s="311">
        <f t="shared" si="81"/>
        <v>0</v>
      </c>
      <c r="P207" s="311">
        <f t="shared" si="81"/>
        <v>0</v>
      </c>
      <c r="Q207" s="311">
        <f t="shared" si="81"/>
        <v>0</v>
      </c>
      <c r="R207" s="311">
        <f t="shared" si="81"/>
        <v>0</v>
      </c>
      <c r="S207" s="311">
        <f t="shared" si="81"/>
        <v>0</v>
      </c>
      <c r="T207" s="311">
        <f t="shared" si="81"/>
        <v>0</v>
      </c>
      <c r="U207" s="311">
        <f t="shared" si="81"/>
        <v>0</v>
      </c>
      <c r="V207" s="311">
        <f t="shared" si="81"/>
        <v>0</v>
      </c>
      <c r="W207" s="311">
        <f t="shared" si="81"/>
        <v>0</v>
      </c>
      <c r="X207" s="311">
        <f t="shared" si="81"/>
        <v>0</v>
      </c>
      <c r="Y207" s="311">
        <f t="shared" si="81"/>
        <v>0</v>
      </c>
      <c r="Z207" s="311">
        <f t="shared" si="81"/>
        <v>0</v>
      </c>
      <c r="AA207" s="311">
        <f t="shared" si="81"/>
        <v>0</v>
      </c>
      <c r="AB207" s="311">
        <f t="shared" si="81"/>
        <v>0</v>
      </c>
      <c r="AC207" s="311">
        <f t="shared" si="81"/>
        <v>0</v>
      </c>
      <c r="AD207" s="311">
        <f t="shared" si="81"/>
        <v>0</v>
      </c>
      <c r="AE207" s="311">
        <f t="shared" si="81"/>
        <v>0</v>
      </c>
      <c r="AF207" s="311">
        <f t="shared" si="81"/>
        <v>0</v>
      </c>
      <c r="AG207" s="311">
        <f t="shared" si="81"/>
        <v>0</v>
      </c>
      <c r="AH207" s="311">
        <f t="shared" si="81"/>
        <v>0</v>
      </c>
      <c r="AI207" s="311">
        <f t="shared" si="81"/>
        <v>0</v>
      </c>
      <c r="AJ207" s="311">
        <f t="shared" si="81"/>
        <v>0</v>
      </c>
      <c r="AK207" s="311">
        <f t="shared" si="81"/>
        <v>0</v>
      </c>
      <c r="AL207" s="311">
        <f t="shared" si="81"/>
        <v>0</v>
      </c>
      <c r="AM207" s="311">
        <f t="shared" si="81"/>
        <v>0</v>
      </c>
      <c r="AN207" s="311">
        <f t="shared" si="81"/>
        <v>0</v>
      </c>
      <c r="AO207" s="311">
        <f t="shared" si="81"/>
        <v>0</v>
      </c>
    </row>
    <row r="208" spans="3:41" x14ac:dyDescent="0.35">
      <c r="E208" s="23"/>
      <c r="F208" s="98" t="s">
        <v>159</v>
      </c>
      <c r="G208" s="204" t="s">
        <v>274</v>
      </c>
      <c r="H208" s="143">
        <f t="shared" si="75"/>
        <v>0</v>
      </c>
      <c r="I208" s="98"/>
      <c r="J208" s="143">
        <f t="shared" ref="J208:AO208" si="82">J112 * thousand * J159 / hundred</f>
        <v>0</v>
      </c>
      <c r="K208" s="143">
        <f t="shared" si="82"/>
        <v>0</v>
      </c>
      <c r="L208" s="143">
        <f t="shared" si="82"/>
        <v>0</v>
      </c>
      <c r="M208" s="143">
        <f t="shared" si="82"/>
        <v>0</v>
      </c>
      <c r="N208" s="143">
        <f t="shared" si="82"/>
        <v>0</v>
      </c>
      <c r="O208" s="143">
        <f t="shared" si="82"/>
        <v>0</v>
      </c>
      <c r="P208" s="143">
        <f t="shared" si="82"/>
        <v>0</v>
      </c>
      <c r="Q208" s="143">
        <f t="shared" si="82"/>
        <v>0</v>
      </c>
      <c r="R208" s="143">
        <f t="shared" si="82"/>
        <v>0</v>
      </c>
      <c r="S208" s="143">
        <f t="shared" si="82"/>
        <v>0</v>
      </c>
      <c r="T208" s="143">
        <f t="shared" si="82"/>
        <v>0</v>
      </c>
      <c r="U208" s="143">
        <f t="shared" si="82"/>
        <v>0</v>
      </c>
      <c r="V208" s="143">
        <f t="shared" si="82"/>
        <v>0</v>
      </c>
      <c r="W208" s="143">
        <f t="shared" si="82"/>
        <v>0</v>
      </c>
      <c r="X208" s="143">
        <f t="shared" si="82"/>
        <v>0</v>
      </c>
      <c r="Y208" s="143">
        <f t="shared" si="82"/>
        <v>0</v>
      </c>
      <c r="Z208" s="143">
        <f t="shared" si="82"/>
        <v>0</v>
      </c>
      <c r="AA208" s="143">
        <f t="shared" si="82"/>
        <v>0</v>
      </c>
      <c r="AB208" s="143">
        <f t="shared" si="82"/>
        <v>0</v>
      </c>
      <c r="AC208" s="143">
        <f t="shared" si="82"/>
        <v>0</v>
      </c>
      <c r="AD208" s="143">
        <f t="shared" si="82"/>
        <v>0</v>
      </c>
      <c r="AE208" s="143">
        <f t="shared" si="82"/>
        <v>0</v>
      </c>
      <c r="AF208" s="143">
        <f t="shared" si="82"/>
        <v>0</v>
      </c>
      <c r="AG208" s="143">
        <f t="shared" si="82"/>
        <v>0</v>
      </c>
      <c r="AH208" s="143">
        <f t="shared" si="82"/>
        <v>0</v>
      </c>
      <c r="AI208" s="143">
        <f t="shared" si="82"/>
        <v>0</v>
      </c>
      <c r="AJ208" s="143">
        <f t="shared" si="82"/>
        <v>0</v>
      </c>
      <c r="AK208" s="143">
        <f t="shared" si="82"/>
        <v>0</v>
      </c>
      <c r="AL208" s="143">
        <f t="shared" si="82"/>
        <v>0</v>
      </c>
      <c r="AM208" s="143">
        <f t="shared" si="82"/>
        <v>0</v>
      </c>
      <c r="AN208" s="143">
        <f t="shared" si="82"/>
        <v>0</v>
      </c>
      <c r="AO208" s="143">
        <f t="shared" si="82"/>
        <v>0</v>
      </c>
    </row>
    <row r="209" spans="3:43" x14ac:dyDescent="0.35">
      <c r="E209" s="23"/>
      <c r="G209" s="12"/>
      <c r="H209" s="79"/>
      <c r="J209" s="79"/>
      <c r="K209" s="79"/>
      <c r="L209" s="79"/>
      <c r="M209" s="79"/>
      <c r="N209" s="79"/>
      <c r="O209" s="79"/>
      <c r="P209" s="79"/>
      <c r="Q209" s="79"/>
      <c r="R209" s="79"/>
      <c r="S209" s="79"/>
      <c r="T209" s="79"/>
      <c r="U209" s="79"/>
      <c r="V209" s="79"/>
      <c r="W209" s="79"/>
      <c r="X209" s="79"/>
      <c r="Y209" s="79"/>
      <c r="Z209" s="79"/>
      <c r="AA209" s="79"/>
      <c r="AB209" s="79"/>
      <c r="AC209" s="79"/>
      <c r="AD209" s="79"/>
      <c r="AE209" s="79"/>
      <c r="AF209" s="79"/>
      <c r="AG209" s="79"/>
      <c r="AH209" s="79"/>
      <c r="AI209" s="79"/>
      <c r="AJ209" s="79"/>
      <c r="AK209" s="79"/>
      <c r="AL209" s="79"/>
      <c r="AM209" s="79"/>
      <c r="AN209" s="79"/>
      <c r="AO209" s="79"/>
    </row>
    <row r="210" spans="3:43" x14ac:dyDescent="0.35">
      <c r="C210" s="78"/>
      <c r="D210" s="2"/>
      <c r="E210" s="27" t="s">
        <v>1235</v>
      </c>
      <c r="G210" s="12"/>
      <c r="H210" s="203" t="s">
        <v>541</v>
      </c>
      <c r="J210" s="79"/>
      <c r="K210" s="79"/>
      <c r="L210" s="79"/>
      <c r="M210" s="79"/>
      <c r="N210" s="79"/>
      <c r="O210" s="79"/>
      <c r="P210" s="79"/>
      <c r="Q210" s="79"/>
      <c r="R210" s="79"/>
      <c r="S210" s="79"/>
      <c r="T210" s="79"/>
      <c r="U210" s="79"/>
      <c r="V210" s="79"/>
      <c r="W210" s="79"/>
      <c r="X210" s="79"/>
      <c r="Y210" s="79"/>
      <c r="Z210" s="79"/>
      <c r="AA210" s="79"/>
      <c r="AB210" s="79"/>
      <c r="AC210" s="79"/>
      <c r="AD210" s="79"/>
      <c r="AE210" s="79"/>
      <c r="AF210" s="79"/>
      <c r="AG210" s="79"/>
      <c r="AH210" s="79"/>
      <c r="AI210" s="79"/>
      <c r="AJ210" s="79"/>
      <c r="AK210" s="79"/>
      <c r="AL210" s="79"/>
      <c r="AM210" s="79"/>
      <c r="AN210" s="79"/>
      <c r="AO210" s="79"/>
    </row>
    <row r="211" spans="3:43" x14ac:dyDescent="0.35">
      <c r="C211" s="78"/>
      <c r="D211" s="2"/>
      <c r="E211" s="2"/>
      <c r="F211" s="54" t="s">
        <v>767</v>
      </c>
      <c r="G211" s="75" t="s">
        <v>274</v>
      </c>
      <c r="H211" s="143">
        <f>SUM(H166:H172)</f>
        <v>233530371.9241721</v>
      </c>
      <c r="I211" s="44"/>
      <c r="J211" s="143">
        <f t="shared" ref="J211:AO211" si="83">SUM(J166:J172)</f>
        <v>115451364.70025828</v>
      </c>
      <c r="K211" s="143">
        <f t="shared" si="83"/>
        <v>6026.7514508551485</v>
      </c>
      <c r="L211" s="143">
        <f t="shared" si="83"/>
        <v>0</v>
      </c>
      <c r="M211" s="143">
        <f t="shared" si="83"/>
        <v>2364019.180011461</v>
      </c>
      <c r="N211" s="143">
        <f t="shared" si="83"/>
        <v>6033581.0152857257</v>
      </c>
      <c r="O211" s="143">
        <f t="shared" si="83"/>
        <v>6413339.5047481749</v>
      </c>
      <c r="P211" s="143">
        <f t="shared" si="83"/>
        <v>18309076.768765576</v>
      </c>
      <c r="Q211" s="143">
        <f t="shared" si="83"/>
        <v>4622.6894373931982</v>
      </c>
      <c r="R211" s="143">
        <f t="shared" si="83"/>
        <v>0</v>
      </c>
      <c r="S211" s="143">
        <f t="shared" si="83"/>
        <v>7149179.3710332429</v>
      </c>
      <c r="T211" s="143">
        <f t="shared" si="83"/>
        <v>11762353.581514368</v>
      </c>
      <c r="U211" s="143">
        <f t="shared" si="83"/>
        <v>7110563.0026448434</v>
      </c>
      <c r="V211" s="143">
        <f t="shared" si="83"/>
        <v>15386367.694414536</v>
      </c>
      <c r="W211" s="143">
        <f t="shared" si="83"/>
        <v>0</v>
      </c>
      <c r="X211" s="143">
        <f t="shared" si="83"/>
        <v>22818.812333357273</v>
      </c>
      <c r="Y211" s="143">
        <f t="shared" si="83"/>
        <v>69919.661149974418</v>
      </c>
      <c r="Z211" s="143">
        <f t="shared" si="83"/>
        <v>155451.68038055612</v>
      </c>
      <c r="AA211" s="143">
        <f t="shared" si="83"/>
        <v>1700450.3325443773</v>
      </c>
      <c r="AB211" s="143">
        <f t="shared" si="83"/>
        <v>0</v>
      </c>
      <c r="AC211" s="143">
        <f t="shared" si="83"/>
        <v>2488718.7311094548</v>
      </c>
      <c r="AD211" s="143">
        <f t="shared" si="83"/>
        <v>9677482.9107375406</v>
      </c>
      <c r="AE211" s="143">
        <f t="shared" si="83"/>
        <v>8886852.5872190204</v>
      </c>
      <c r="AF211" s="143">
        <f t="shared" si="83"/>
        <v>21685647.576576561</v>
      </c>
      <c r="AG211" s="143">
        <f t="shared" si="83"/>
        <v>3337917.9529288802</v>
      </c>
      <c r="AH211" s="143">
        <f t="shared" si="83"/>
        <v>-14869.439317701188</v>
      </c>
      <c r="AI211" s="143">
        <f t="shared" si="83"/>
        <v>0</v>
      </c>
      <c r="AJ211" s="143">
        <f t="shared" si="83"/>
        <v>-302932.50791814056</v>
      </c>
      <c r="AK211" s="143">
        <f t="shared" si="83"/>
        <v>0</v>
      </c>
      <c r="AL211" s="143">
        <f t="shared" si="83"/>
        <v>-13011.861247426921</v>
      </c>
      <c r="AM211" s="143">
        <f t="shared" si="83"/>
        <v>0</v>
      </c>
      <c r="AN211" s="143">
        <f t="shared" si="83"/>
        <v>-4154568.7718888312</v>
      </c>
      <c r="AO211" s="143">
        <f t="shared" si="83"/>
        <v>0</v>
      </c>
    </row>
    <row r="212" spans="3:43" x14ac:dyDescent="0.35">
      <c r="C212" s="78"/>
      <c r="D212" s="2"/>
      <c r="E212" s="2"/>
      <c r="F212" s="297" t="s">
        <v>444</v>
      </c>
      <c r="G212" s="12" t="s">
        <v>274</v>
      </c>
      <c r="H212" s="143">
        <f>SUM(H175:H181)</f>
        <v>206603.40947209555</v>
      </c>
      <c r="I212" s="98"/>
      <c r="J212" s="143">
        <f t="shared" ref="J212:AO212" si="84">SUM(J175:J181)</f>
        <v>167408.19916633621</v>
      </c>
      <c r="K212" s="143">
        <f t="shared" si="84"/>
        <v>0</v>
      </c>
      <c r="L212" s="143">
        <f t="shared" si="84"/>
        <v>0</v>
      </c>
      <c r="M212" s="143">
        <f t="shared" si="84"/>
        <v>278.59031306518835</v>
      </c>
      <c r="N212" s="143">
        <f t="shared" si="84"/>
        <v>622.40474849116492</v>
      </c>
      <c r="O212" s="143">
        <f t="shared" si="84"/>
        <v>637.91528133400561</v>
      </c>
      <c r="P212" s="143">
        <f t="shared" si="84"/>
        <v>1785.531364578489</v>
      </c>
      <c r="Q212" s="143">
        <f t="shared" si="84"/>
        <v>0</v>
      </c>
      <c r="R212" s="143">
        <f t="shared" si="84"/>
        <v>0</v>
      </c>
      <c r="S212" s="143">
        <f t="shared" si="84"/>
        <v>5766.345218016515</v>
      </c>
      <c r="T212" s="143">
        <f t="shared" si="84"/>
        <v>9531.7183559508903</v>
      </c>
      <c r="U212" s="143">
        <f t="shared" si="84"/>
        <v>5762.428580456165</v>
      </c>
      <c r="V212" s="143">
        <f t="shared" si="84"/>
        <v>12431.117739892879</v>
      </c>
      <c r="W212" s="143">
        <f t="shared" si="84"/>
        <v>0</v>
      </c>
      <c r="X212" s="143">
        <f t="shared" si="84"/>
        <v>0</v>
      </c>
      <c r="Y212" s="143">
        <f t="shared" si="84"/>
        <v>0</v>
      </c>
      <c r="Z212" s="143">
        <f t="shared" si="84"/>
        <v>0</v>
      </c>
      <c r="AA212" s="143">
        <f t="shared" si="84"/>
        <v>0</v>
      </c>
      <c r="AB212" s="143">
        <f t="shared" si="84"/>
        <v>0</v>
      </c>
      <c r="AC212" s="143">
        <f t="shared" si="84"/>
        <v>0</v>
      </c>
      <c r="AD212" s="143">
        <f t="shared" si="84"/>
        <v>0</v>
      </c>
      <c r="AE212" s="143">
        <f t="shared" si="84"/>
        <v>0</v>
      </c>
      <c r="AF212" s="143">
        <f t="shared" si="84"/>
        <v>0</v>
      </c>
      <c r="AG212" s="143">
        <f t="shared" si="84"/>
        <v>2379.1587039740143</v>
      </c>
      <c r="AH212" s="143">
        <f t="shared" si="84"/>
        <v>0</v>
      </c>
      <c r="AI212" s="143">
        <f t="shared" si="84"/>
        <v>0</v>
      </c>
      <c r="AJ212" s="143">
        <f t="shared" si="84"/>
        <v>0</v>
      </c>
      <c r="AK212" s="143">
        <f t="shared" si="84"/>
        <v>0</v>
      </c>
      <c r="AL212" s="143">
        <f t="shared" si="84"/>
        <v>0</v>
      </c>
      <c r="AM212" s="143">
        <f t="shared" si="84"/>
        <v>0</v>
      </c>
      <c r="AN212" s="143">
        <f t="shared" si="84"/>
        <v>0</v>
      </c>
      <c r="AO212" s="143">
        <f t="shared" si="84"/>
        <v>0</v>
      </c>
    </row>
    <row r="213" spans="3:43" x14ac:dyDescent="0.35">
      <c r="C213" s="78"/>
      <c r="D213" s="2"/>
      <c r="E213" s="2"/>
      <c r="F213" s="297" t="s">
        <v>1200</v>
      </c>
      <c r="G213" s="12" t="s">
        <v>274</v>
      </c>
      <c r="H213" s="143">
        <f>SUM(H184:H190)</f>
        <v>291476.24347976642</v>
      </c>
      <c r="I213" s="98"/>
      <c r="J213" s="143">
        <f t="shared" ref="J213:AO213" si="85">SUM(J184:J190)</f>
        <v>168772.41335012679</v>
      </c>
      <c r="K213" s="143">
        <f t="shared" si="85"/>
        <v>10.095061056708794</v>
      </c>
      <c r="L213" s="143">
        <f t="shared" si="85"/>
        <v>0</v>
      </c>
      <c r="M213" s="143">
        <f t="shared" si="85"/>
        <v>1904.244318283749</v>
      </c>
      <c r="N213" s="143">
        <f t="shared" si="85"/>
        <v>7980.2531356787586</v>
      </c>
      <c r="O213" s="143">
        <f t="shared" si="85"/>
        <v>9674.7607812700389</v>
      </c>
      <c r="P213" s="143">
        <f t="shared" si="85"/>
        <v>29672.710677053226</v>
      </c>
      <c r="Q213" s="143">
        <f t="shared" si="85"/>
        <v>7.7431983875932975</v>
      </c>
      <c r="R213" s="143">
        <f t="shared" si="85"/>
        <v>0</v>
      </c>
      <c r="S213" s="143">
        <f t="shared" si="85"/>
        <v>11939.403509570964</v>
      </c>
      <c r="T213" s="143">
        <f t="shared" si="85"/>
        <v>20076.415732702404</v>
      </c>
      <c r="U213" s="143">
        <f t="shared" si="85"/>
        <v>12210.969819649501</v>
      </c>
      <c r="V213" s="143">
        <f t="shared" si="85"/>
        <v>26563.607940040278</v>
      </c>
      <c r="W213" s="143">
        <f t="shared" si="85"/>
        <v>0</v>
      </c>
      <c r="X213" s="143">
        <f t="shared" si="85"/>
        <v>0</v>
      </c>
      <c r="Y213" s="143">
        <f t="shared" si="85"/>
        <v>0</v>
      </c>
      <c r="Z213" s="143">
        <f t="shared" si="85"/>
        <v>0</v>
      </c>
      <c r="AA213" s="143">
        <f t="shared" si="85"/>
        <v>0</v>
      </c>
      <c r="AB213" s="143">
        <f t="shared" si="85"/>
        <v>0</v>
      </c>
      <c r="AC213" s="143">
        <f t="shared" si="85"/>
        <v>0</v>
      </c>
      <c r="AD213" s="143">
        <f t="shared" si="85"/>
        <v>0</v>
      </c>
      <c r="AE213" s="143">
        <f t="shared" si="85"/>
        <v>0</v>
      </c>
      <c r="AF213" s="143">
        <f t="shared" si="85"/>
        <v>0</v>
      </c>
      <c r="AG213" s="143">
        <f t="shared" si="85"/>
        <v>3196.4376365595763</v>
      </c>
      <c r="AH213" s="143">
        <f t="shared" si="85"/>
        <v>-24.906933530487759</v>
      </c>
      <c r="AI213" s="143">
        <f t="shared" si="85"/>
        <v>0</v>
      </c>
      <c r="AJ213" s="143">
        <f t="shared" si="85"/>
        <v>-507.90474708266464</v>
      </c>
      <c r="AK213" s="143">
        <f t="shared" si="85"/>
        <v>0</v>
      </c>
      <c r="AL213" s="143">
        <f t="shared" si="85"/>
        <v>0</v>
      </c>
      <c r="AM213" s="143">
        <f t="shared" si="85"/>
        <v>0</v>
      </c>
      <c r="AN213" s="143">
        <f t="shared" si="85"/>
        <v>0</v>
      </c>
      <c r="AO213" s="143">
        <f t="shared" si="85"/>
        <v>0</v>
      </c>
    </row>
    <row r="214" spans="3:43" x14ac:dyDescent="0.35">
      <c r="C214" s="78"/>
      <c r="D214" s="2"/>
      <c r="E214" s="2"/>
      <c r="F214" s="297" t="s">
        <v>445</v>
      </c>
      <c r="G214" s="12" t="s">
        <v>274</v>
      </c>
      <c r="H214" s="143">
        <f>SUM(H193:H199)</f>
        <v>1567697.2988885401</v>
      </c>
      <c r="I214" s="98"/>
      <c r="J214" s="143">
        <f t="shared" ref="J214:AO214" si="86">SUM(J193:J199)</f>
        <v>597889.09492391697</v>
      </c>
      <c r="K214" s="143">
        <f t="shared" si="86"/>
        <v>0</v>
      </c>
      <c r="L214" s="143">
        <f t="shared" si="86"/>
        <v>0</v>
      </c>
      <c r="M214" s="143">
        <f t="shared" si="86"/>
        <v>3247.7924207686938</v>
      </c>
      <c r="N214" s="143">
        <f t="shared" si="86"/>
        <v>9496.4973858931808</v>
      </c>
      <c r="O214" s="143">
        <f t="shared" si="86"/>
        <v>10416.254123375449</v>
      </c>
      <c r="P214" s="143">
        <f t="shared" si="86"/>
        <v>30224.547411387884</v>
      </c>
      <c r="Q214" s="143">
        <f t="shared" si="86"/>
        <v>0</v>
      </c>
      <c r="R214" s="143">
        <f t="shared" si="86"/>
        <v>0</v>
      </c>
      <c r="S214" s="143">
        <f t="shared" si="86"/>
        <v>115182.71569207967</v>
      </c>
      <c r="T214" s="143">
        <f t="shared" si="86"/>
        <v>196592.78649991861</v>
      </c>
      <c r="U214" s="143">
        <f t="shared" si="86"/>
        <v>119174.36021981228</v>
      </c>
      <c r="V214" s="143">
        <f t="shared" si="86"/>
        <v>255422.69656059353</v>
      </c>
      <c r="W214" s="143">
        <f t="shared" si="86"/>
        <v>0</v>
      </c>
      <c r="X214" s="143">
        <f t="shared" si="86"/>
        <v>1136.6037118111285</v>
      </c>
      <c r="Y214" s="143">
        <f t="shared" si="86"/>
        <v>3802.5472371501783</v>
      </c>
      <c r="Z214" s="143">
        <f t="shared" si="86"/>
        <v>8833.827056305061</v>
      </c>
      <c r="AA214" s="143">
        <f t="shared" si="86"/>
        <v>96417.071680725494</v>
      </c>
      <c r="AB214" s="143">
        <f t="shared" si="86"/>
        <v>0</v>
      </c>
      <c r="AC214" s="143">
        <f t="shared" si="86"/>
        <v>6860.4635717131996</v>
      </c>
      <c r="AD214" s="143">
        <f t="shared" si="86"/>
        <v>26711.070633427531</v>
      </c>
      <c r="AE214" s="143">
        <f t="shared" si="86"/>
        <v>24499.709917724136</v>
      </c>
      <c r="AF214" s="143">
        <f t="shared" si="86"/>
        <v>59496.354000137791</v>
      </c>
      <c r="AG214" s="143">
        <f t="shared" si="86"/>
        <v>2649.5258344193494</v>
      </c>
      <c r="AH214" s="143">
        <f t="shared" si="86"/>
        <v>0</v>
      </c>
      <c r="AI214" s="143">
        <f t="shared" si="86"/>
        <v>0</v>
      </c>
      <c r="AJ214" s="143">
        <f t="shared" si="86"/>
        <v>-356.61999262021862</v>
      </c>
      <c r="AK214" s="143">
        <f t="shared" si="86"/>
        <v>0</v>
      </c>
      <c r="AL214" s="143">
        <f t="shared" si="86"/>
        <v>0</v>
      </c>
      <c r="AM214" s="143">
        <f t="shared" si="86"/>
        <v>0</v>
      </c>
      <c r="AN214" s="143">
        <f t="shared" si="86"/>
        <v>0</v>
      </c>
      <c r="AO214" s="143">
        <f t="shared" si="86"/>
        <v>0</v>
      </c>
    </row>
    <row r="215" spans="3:43" x14ac:dyDescent="0.35">
      <c r="C215" s="78"/>
      <c r="D215" s="2"/>
      <c r="E215" s="2"/>
      <c r="F215" s="57" t="s">
        <v>1199</v>
      </c>
      <c r="G215" s="76" t="s">
        <v>274</v>
      </c>
      <c r="H215" s="143">
        <f>SUM(H202:H208)</f>
        <v>647354.04626409174</v>
      </c>
      <c r="I215" s="44"/>
      <c r="J215" s="143">
        <f t="shared" ref="J215:AO215" si="87">SUM(J202:J208)</f>
        <v>267465.30910650367</v>
      </c>
      <c r="K215" s="143">
        <f t="shared" si="87"/>
        <v>18.625165108933739</v>
      </c>
      <c r="L215" s="143">
        <f t="shared" si="87"/>
        <v>0</v>
      </c>
      <c r="M215" s="143">
        <f t="shared" si="87"/>
        <v>2392.5721686856623</v>
      </c>
      <c r="N215" s="143">
        <f t="shared" si="87"/>
        <v>13517.219712359469</v>
      </c>
      <c r="O215" s="143">
        <f t="shared" si="87"/>
        <v>17200.075958038804</v>
      </c>
      <c r="P215" s="143">
        <f t="shared" si="87"/>
        <v>53973.057721213423</v>
      </c>
      <c r="Q215" s="143">
        <f t="shared" si="87"/>
        <v>14.278720593835448</v>
      </c>
      <c r="R215" s="143">
        <f t="shared" si="87"/>
        <v>0</v>
      </c>
      <c r="S215" s="143">
        <f t="shared" si="87"/>
        <v>16022.174323293266</v>
      </c>
      <c r="T215" s="143">
        <f t="shared" si="87"/>
        <v>24590.174541047272</v>
      </c>
      <c r="U215" s="143">
        <f t="shared" si="87"/>
        <v>14867.035133279116</v>
      </c>
      <c r="V215" s="143">
        <f t="shared" si="87"/>
        <v>33297.205894104089</v>
      </c>
      <c r="W215" s="143">
        <f t="shared" si="87"/>
        <v>0</v>
      </c>
      <c r="X215" s="143">
        <f t="shared" si="87"/>
        <v>114.41799982491354</v>
      </c>
      <c r="Y215" s="143">
        <f t="shared" si="87"/>
        <v>317.83305787669985</v>
      </c>
      <c r="Z215" s="143">
        <f t="shared" si="87"/>
        <v>729.91087761794734</v>
      </c>
      <c r="AA215" s="143">
        <f t="shared" si="87"/>
        <v>7940.4225808286237</v>
      </c>
      <c r="AB215" s="143">
        <f t="shared" si="87"/>
        <v>0</v>
      </c>
      <c r="AC215" s="143">
        <f t="shared" si="87"/>
        <v>11248.542666470421</v>
      </c>
      <c r="AD215" s="143">
        <f t="shared" si="87"/>
        <v>47688.397252930532</v>
      </c>
      <c r="AE215" s="143">
        <f t="shared" si="87"/>
        <v>44312.055694416602</v>
      </c>
      <c r="AF215" s="143">
        <f t="shared" si="87"/>
        <v>108822.19508769369</v>
      </c>
      <c r="AG215" s="143">
        <f t="shared" si="87"/>
        <v>5006.3070662674909</v>
      </c>
      <c r="AH215" s="143">
        <f t="shared" si="87"/>
        <v>-45.766328040395123</v>
      </c>
      <c r="AI215" s="143">
        <f t="shared" si="87"/>
        <v>0</v>
      </c>
      <c r="AJ215" s="143">
        <f t="shared" si="87"/>
        <v>-937.58828357455752</v>
      </c>
      <c r="AK215" s="143">
        <f t="shared" si="87"/>
        <v>0</v>
      </c>
      <c r="AL215" s="143">
        <f t="shared" si="87"/>
        <v>-65.461462464269317</v>
      </c>
      <c r="AM215" s="143">
        <f t="shared" si="87"/>
        <v>0</v>
      </c>
      <c r="AN215" s="143">
        <f t="shared" si="87"/>
        <v>-21134.948389983419</v>
      </c>
      <c r="AO215" s="143">
        <f t="shared" si="87"/>
        <v>0</v>
      </c>
    </row>
    <row r="216" spans="3:43" x14ac:dyDescent="0.35">
      <c r="C216" s="78"/>
      <c r="D216" s="2"/>
      <c r="E216" s="2"/>
      <c r="G216" s="12"/>
      <c r="H216" s="79"/>
      <c r="J216" s="79"/>
      <c r="K216" s="79"/>
      <c r="L216" s="79"/>
      <c r="M216" s="79"/>
      <c r="N216" s="79"/>
      <c r="O216" s="79"/>
      <c r="P216" s="79"/>
      <c r="Q216" s="79"/>
      <c r="R216" s="79"/>
      <c r="S216" s="79"/>
      <c r="T216" s="79"/>
      <c r="U216" s="79"/>
      <c r="V216" s="79"/>
      <c r="W216" s="79"/>
      <c r="X216" s="79"/>
      <c r="Y216" s="79"/>
      <c r="Z216" s="79"/>
      <c r="AA216" s="79"/>
      <c r="AB216" s="79"/>
      <c r="AC216" s="79"/>
      <c r="AD216" s="79"/>
      <c r="AE216" s="79"/>
      <c r="AF216" s="79"/>
      <c r="AG216" s="79"/>
      <c r="AH216" s="79"/>
      <c r="AI216" s="79"/>
      <c r="AJ216" s="79"/>
      <c r="AK216" s="79"/>
      <c r="AL216" s="79"/>
      <c r="AM216" s="79"/>
      <c r="AN216" s="79"/>
      <c r="AO216" s="79"/>
    </row>
    <row r="217" spans="3:43" x14ac:dyDescent="0.35">
      <c r="C217" s="78"/>
      <c r="D217" s="2"/>
      <c r="E217" s="27" t="s">
        <v>763</v>
      </c>
      <c r="G217" s="12" t="s">
        <v>274</v>
      </c>
      <c r="H217" s="79">
        <f>SUM(H211:H215)</f>
        <v>236243502.92227659</v>
      </c>
      <c r="J217" s="79">
        <f t="shared" ref="J217:AO217" si="88">SUM(J211:J215)</f>
        <v>116652899.71680516</v>
      </c>
      <c r="K217" s="79">
        <f t="shared" si="88"/>
        <v>6055.4716770207906</v>
      </c>
      <c r="L217" s="79">
        <f t="shared" si="88"/>
        <v>0</v>
      </c>
      <c r="M217" s="79">
        <f t="shared" si="88"/>
        <v>2371842.3792322641</v>
      </c>
      <c r="N217" s="79">
        <f t="shared" si="88"/>
        <v>6065197.3902681479</v>
      </c>
      <c r="O217" s="79">
        <f t="shared" si="88"/>
        <v>6451268.5108921938</v>
      </c>
      <c r="P217" s="79">
        <f t="shared" si="88"/>
        <v>18424732.615939811</v>
      </c>
      <c r="Q217" s="79">
        <f t="shared" si="88"/>
        <v>4644.711356374627</v>
      </c>
      <c r="R217" s="79">
        <f t="shared" si="88"/>
        <v>0</v>
      </c>
      <c r="S217" s="79">
        <f t="shared" si="88"/>
        <v>7298090.0097762039</v>
      </c>
      <c r="T217" s="79">
        <f t="shared" si="88"/>
        <v>12013144.676643986</v>
      </c>
      <c r="U217" s="79">
        <f t="shared" si="88"/>
        <v>7262577.7963980399</v>
      </c>
      <c r="V217" s="79">
        <f t="shared" si="88"/>
        <v>15714082.322549166</v>
      </c>
      <c r="W217" s="79">
        <f t="shared" si="88"/>
        <v>0</v>
      </c>
      <c r="X217" s="79">
        <f t="shared" si="88"/>
        <v>24069.834044993313</v>
      </c>
      <c r="Y217" s="79">
        <f t="shared" si="88"/>
        <v>74040.041445001305</v>
      </c>
      <c r="Z217" s="79">
        <f t="shared" si="88"/>
        <v>165015.41831447912</v>
      </c>
      <c r="AA217" s="79">
        <f t="shared" si="88"/>
        <v>1804807.8268059315</v>
      </c>
      <c r="AB217" s="79">
        <f t="shared" si="88"/>
        <v>0</v>
      </c>
      <c r="AC217" s="79">
        <f t="shared" si="88"/>
        <v>2506827.7373476387</v>
      </c>
      <c r="AD217" s="79">
        <f t="shared" si="88"/>
        <v>9751882.3786238991</v>
      </c>
      <c r="AE217" s="79">
        <f t="shared" si="88"/>
        <v>8955664.3528311606</v>
      </c>
      <c r="AF217" s="79">
        <f t="shared" si="88"/>
        <v>21853966.125664391</v>
      </c>
      <c r="AG217" s="79">
        <f t="shared" si="88"/>
        <v>3351149.3821701002</v>
      </c>
      <c r="AH217" s="79">
        <f t="shared" si="88"/>
        <v>-14940.112579272072</v>
      </c>
      <c r="AI217" s="79">
        <f t="shared" si="88"/>
        <v>0</v>
      </c>
      <c r="AJ217" s="79">
        <f t="shared" si="88"/>
        <v>-304734.62094141799</v>
      </c>
      <c r="AK217" s="79">
        <f t="shared" si="88"/>
        <v>0</v>
      </c>
      <c r="AL217" s="79">
        <f t="shared" si="88"/>
        <v>-13077.32270989119</v>
      </c>
      <c r="AM217" s="79">
        <f t="shared" si="88"/>
        <v>0</v>
      </c>
      <c r="AN217" s="79">
        <f t="shared" si="88"/>
        <v>-4175703.7202788144</v>
      </c>
      <c r="AO217" s="79">
        <f t="shared" si="88"/>
        <v>0</v>
      </c>
    </row>
    <row r="218" spans="3:43" x14ac:dyDescent="0.35">
      <c r="C218" s="78"/>
      <c r="D218" s="2"/>
      <c r="E218" s="2"/>
      <c r="G218" s="12"/>
      <c r="H218" s="79"/>
      <c r="J218" s="79"/>
      <c r="K218" s="79"/>
      <c r="L218" s="79"/>
      <c r="M218" s="79"/>
      <c r="N218" s="79"/>
      <c r="O218" s="79"/>
      <c r="P218" s="79"/>
      <c r="Q218" s="79"/>
      <c r="R218" s="79"/>
      <c r="S218" s="79"/>
      <c r="T218" s="79"/>
      <c r="U218" s="79"/>
      <c r="V218" s="79"/>
      <c r="W218" s="79"/>
      <c r="X218" s="79"/>
      <c r="Y218" s="79"/>
      <c r="Z218" s="79"/>
      <c r="AA218" s="79"/>
      <c r="AB218" s="79"/>
      <c r="AC218" s="79"/>
      <c r="AD218" s="79"/>
      <c r="AE218" s="79"/>
      <c r="AF218" s="79"/>
      <c r="AG218" s="79"/>
      <c r="AH218" s="79"/>
      <c r="AI218" s="79"/>
      <c r="AJ218" s="79"/>
      <c r="AK218" s="79"/>
      <c r="AL218" s="79"/>
      <c r="AM218" s="79"/>
      <c r="AN218" s="79"/>
      <c r="AO218" s="79"/>
    </row>
    <row r="219" spans="3:43" x14ac:dyDescent="0.35">
      <c r="C219" s="26" t="str">
        <f ca="1">INDEX('Version control'!$H$37:$H$64,MATCH($A$1,'Version control'!$F$37:$F$64,0),1)&amp;"-E: Net revenue components"</f>
        <v>Section 122-E: Net revenue components</v>
      </c>
      <c r="D219" s="26"/>
      <c r="E219" s="26"/>
      <c r="F219" s="26"/>
      <c r="G219" s="26"/>
      <c r="H219" s="26"/>
      <c r="I219" s="26"/>
      <c r="J219" s="80"/>
      <c r="K219" s="80"/>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26"/>
      <c r="AQ219" s="26"/>
    </row>
    <row r="220" spans="3:43" x14ac:dyDescent="0.35">
      <c r="D220" s="27"/>
      <c r="J220" s="79"/>
      <c r="K220" s="79"/>
      <c r="L220" s="79"/>
      <c r="M220" s="79"/>
      <c r="N220" s="79"/>
      <c r="O220" s="79"/>
      <c r="P220" s="79"/>
      <c r="Q220" s="79"/>
      <c r="R220" s="79"/>
      <c r="S220" s="79"/>
      <c r="T220" s="79"/>
      <c r="U220" s="79"/>
      <c r="V220" s="79"/>
      <c r="W220" s="79"/>
      <c r="X220" s="79"/>
      <c r="Y220" s="79"/>
      <c r="Z220" s="79"/>
      <c r="AA220" s="79"/>
      <c r="AB220" s="79"/>
      <c r="AC220" s="79"/>
      <c r="AD220" s="79"/>
      <c r="AE220" s="79"/>
      <c r="AF220" s="79"/>
      <c r="AG220" s="79"/>
      <c r="AH220" s="79"/>
      <c r="AI220" s="79"/>
      <c r="AJ220" s="79"/>
      <c r="AK220" s="79"/>
      <c r="AL220" s="79"/>
      <c r="AM220" s="79"/>
      <c r="AN220" s="79"/>
      <c r="AO220" s="79"/>
    </row>
    <row r="221" spans="3:43" x14ac:dyDescent="0.35">
      <c r="E221" t="s">
        <v>733</v>
      </c>
      <c r="G221" s="12" t="s">
        <v>274</v>
      </c>
      <c r="H221" s="110">
        <f>'General inputs'!$H$88</f>
        <v>236224349.75041533</v>
      </c>
      <c r="J221" s="189"/>
      <c r="K221" s="189"/>
      <c r="L221" s="189"/>
      <c r="M221" s="189"/>
      <c r="N221" s="189"/>
      <c r="O221" s="189"/>
      <c r="P221" s="189"/>
      <c r="Q221" s="189"/>
      <c r="R221" s="189"/>
      <c r="S221" s="189"/>
      <c r="T221" s="189"/>
      <c r="U221" s="189"/>
      <c r="V221" s="189"/>
      <c r="W221" s="189"/>
      <c r="X221" s="189"/>
      <c r="Y221" s="189"/>
      <c r="Z221" s="189"/>
      <c r="AA221" s="189"/>
      <c r="AB221" s="189"/>
      <c r="AC221" s="189"/>
      <c r="AD221" s="189"/>
      <c r="AE221" s="189"/>
      <c r="AF221" s="189"/>
      <c r="AG221" s="189"/>
      <c r="AH221" s="189"/>
      <c r="AI221" s="189"/>
      <c r="AJ221" s="189"/>
      <c r="AK221" s="189"/>
      <c r="AL221" s="189"/>
      <c r="AM221" s="189"/>
      <c r="AN221" s="189"/>
      <c r="AO221" s="189"/>
    </row>
    <row r="222" spans="3:43" x14ac:dyDescent="0.35">
      <c r="G222" s="12"/>
      <c r="H222" s="110"/>
      <c r="J222" s="189"/>
      <c r="K222" s="189"/>
      <c r="L222" s="189"/>
      <c r="M222" s="189"/>
      <c r="N222" s="189"/>
      <c r="O222" s="189"/>
      <c r="P222" s="189"/>
      <c r="Q222" s="189"/>
      <c r="R222" s="189"/>
      <c r="S222" s="189"/>
      <c r="T222" s="189"/>
      <c r="U222" s="189"/>
      <c r="V222" s="189"/>
      <c r="W222" s="189"/>
      <c r="X222" s="189"/>
      <c r="Y222" s="189"/>
      <c r="Z222" s="189"/>
      <c r="AA222" s="189"/>
      <c r="AB222" s="189"/>
      <c r="AC222" s="189"/>
      <c r="AD222" s="189"/>
      <c r="AE222" s="189"/>
      <c r="AF222" s="189"/>
      <c r="AG222" s="189"/>
      <c r="AH222" s="189"/>
      <c r="AI222" s="189"/>
      <c r="AJ222" s="189"/>
      <c r="AK222" s="189"/>
      <c r="AL222" s="189"/>
      <c r="AM222" s="189"/>
      <c r="AN222" s="189"/>
      <c r="AO222" s="189"/>
    </row>
    <row r="223" spans="3:43" x14ac:dyDescent="0.35">
      <c r="E223" t="s">
        <v>758</v>
      </c>
      <c r="G223" s="12" t="s">
        <v>274</v>
      </c>
      <c r="H223" s="110">
        <f>'Revenue matching'!H98</f>
        <v>132714076.91189799</v>
      </c>
      <c r="J223" s="189"/>
      <c r="K223" s="189"/>
      <c r="L223" s="189"/>
      <c r="M223" s="189"/>
      <c r="N223" s="189"/>
      <c r="O223" s="189"/>
      <c r="P223" s="189"/>
      <c r="Q223" s="189"/>
      <c r="R223" s="189"/>
      <c r="S223" s="189"/>
      <c r="T223" s="189"/>
      <c r="U223" s="189"/>
      <c r="V223" s="189"/>
      <c r="W223" s="189"/>
      <c r="X223" s="189"/>
      <c r="Y223" s="189"/>
      <c r="Z223" s="189"/>
      <c r="AA223" s="189"/>
      <c r="AB223" s="189"/>
      <c r="AC223" s="189"/>
      <c r="AD223" s="189"/>
      <c r="AE223" s="189"/>
      <c r="AF223" s="189"/>
      <c r="AG223" s="189"/>
      <c r="AH223" s="189"/>
      <c r="AI223" s="189"/>
      <c r="AJ223" s="189"/>
      <c r="AK223" s="189"/>
      <c r="AL223" s="189"/>
      <c r="AM223" s="189"/>
      <c r="AN223" s="189"/>
      <c r="AO223" s="189"/>
    </row>
    <row r="224" spans="3:43" x14ac:dyDescent="0.35">
      <c r="E224" t="s">
        <v>882</v>
      </c>
      <c r="G224" s="12" t="s">
        <v>274</v>
      </c>
      <c r="H224" s="114">
        <f>'SoLR &amp; bad debt adders'!H57</f>
        <v>409337.70540688065</v>
      </c>
      <c r="J224" s="189"/>
      <c r="K224" s="189"/>
      <c r="L224" s="189"/>
      <c r="M224" s="189"/>
      <c r="N224" s="189"/>
      <c r="O224" s="189"/>
      <c r="P224" s="189"/>
      <c r="Q224" s="189"/>
      <c r="R224" s="189"/>
      <c r="S224" s="189"/>
      <c r="T224" s="189"/>
      <c r="U224" s="189"/>
      <c r="V224" s="189"/>
      <c r="W224" s="189"/>
      <c r="X224" s="189"/>
      <c r="Y224" s="189"/>
      <c r="Z224" s="189"/>
      <c r="AA224" s="189"/>
      <c r="AB224" s="189"/>
      <c r="AC224" s="189"/>
      <c r="AD224" s="189"/>
      <c r="AE224" s="189"/>
      <c r="AF224" s="189"/>
      <c r="AG224" s="189"/>
      <c r="AH224" s="189"/>
      <c r="AI224" s="189"/>
      <c r="AJ224" s="189"/>
      <c r="AK224" s="189"/>
      <c r="AL224" s="189"/>
      <c r="AM224" s="189"/>
      <c r="AN224" s="189"/>
      <c r="AO224" s="189"/>
    </row>
    <row r="225" spans="3:43" x14ac:dyDescent="0.35">
      <c r="E225" t="s">
        <v>883</v>
      </c>
      <c r="G225" s="12" t="s">
        <v>274</v>
      </c>
      <c r="H225" s="114">
        <f>'SoLR &amp; bad debt adders'!H61</f>
        <v>131.85976637336358</v>
      </c>
      <c r="J225" s="189"/>
      <c r="K225" s="189"/>
      <c r="L225" s="189"/>
      <c r="M225" s="189"/>
      <c r="N225" s="189"/>
      <c r="O225" s="189"/>
      <c r="P225" s="189"/>
      <c r="Q225" s="189"/>
      <c r="R225" s="189"/>
      <c r="S225" s="189"/>
      <c r="T225" s="189"/>
      <c r="U225" s="189"/>
      <c r="V225" s="189"/>
      <c r="W225" s="189"/>
      <c r="X225" s="189"/>
      <c r="Y225" s="189"/>
      <c r="Z225" s="189"/>
      <c r="AA225" s="189"/>
      <c r="AB225" s="189"/>
      <c r="AC225" s="189"/>
      <c r="AD225" s="189"/>
      <c r="AE225" s="189"/>
      <c r="AF225" s="189"/>
      <c r="AG225" s="189"/>
      <c r="AH225" s="189"/>
      <c r="AI225" s="189"/>
      <c r="AJ225" s="189"/>
      <c r="AK225" s="189"/>
      <c r="AL225" s="189"/>
      <c r="AM225" s="189"/>
      <c r="AN225" s="189"/>
      <c r="AO225" s="189"/>
    </row>
    <row r="226" spans="3:43" x14ac:dyDescent="0.35">
      <c r="E226" t="s">
        <v>1002</v>
      </c>
      <c r="G226" s="12" t="s">
        <v>274</v>
      </c>
      <c r="H226" s="114">
        <f>'Revenue matching'!H100</f>
        <v>103100803.27334407</v>
      </c>
      <c r="J226" s="189"/>
      <c r="K226" s="189"/>
      <c r="L226" s="189"/>
      <c r="M226" s="189"/>
      <c r="N226" s="189"/>
      <c r="O226" s="189"/>
      <c r="P226" s="189"/>
      <c r="Q226" s="189"/>
      <c r="R226" s="189"/>
      <c r="S226" s="189"/>
      <c r="T226" s="189"/>
      <c r="U226" s="189"/>
      <c r="V226" s="189"/>
      <c r="W226" s="189"/>
      <c r="X226" s="189"/>
      <c r="Y226" s="189"/>
      <c r="Z226" s="189"/>
      <c r="AA226" s="189"/>
      <c r="AB226" s="189"/>
      <c r="AC226" s="189"/>
      <c r="AD226" s="189"/>
      <c r="AE226" s="189"/>
      <c r="AF226" s="189"/>
      <c r="AG226" s="189"/>
      <c r="AH226" s="189"/>
      <c r="AI226" s="189"/>
      <c r="AJ226" s="189"/>
      <c r="AK226" s="189"/>
      <c r="AL226" s="189"/>
      <c r="AM226" s="189"/>
      <c r="AN226" s="189"/>
      <c r="AO226" s="189"/>
    </row>
    <row r="227" spans="3:43" x14ac:dyDescent="0.35">
      <c r="D227" s="27"/>
      <c r="H227" s="79"/>
      <c r="J227" s="79"/>
      <c r="K227" s="79"/>
      <c r="L227" s="79"/>
      <c r="M227" s="79"/>
      <c r="N227" s="79"/>
      <c r="O227" s="79"/>
      <c r="P227" s="79"/>
      <c r="Q227" s="79"/>
      <c r="R227" s="79"/>
      <c r="S227" s="79"/>
      <c r="T227" s="79"/>
      <c r="U227" s="79"/>
      <c r="V227" s="79"/>
      <c r="W227" s="79"/>
      <c r="X227" s="79"/>
      <c r="Y227" s="79"/>
      <c r="Z227" s="79"/>
      <c r="AA227" s="79"/>
      <c r="AB227" s="79"/>
      <c r="AC227" s="79"/>
      <c r="AD227" s="79"/>
      <c r="AE227" s="79"/>
      <c r="AF227" s="79"/>
      <c r="AG227" s="79"/>
      <c r="AH227" s="79"/>
      <c r="AI227" s="79"/>
      <c r="AJ227" s="79"/>
      <c r="AK227" s="79"/>
      <c r="AL227" s="79"/>
      <c r="AM227" s="79"/>
      <c r="AN227" s="79"/>
      <c r="AO227" s="79"/>
    </row>
    <row r="228" spans="3:43" x14ac:dyDescent="0.35">
      <c r="C228" s="26" t="str">
        <f ca="1">INDEX('Version control'!$H$37:$H$64,MATCH($A$1,'Version control'!$F$37:$F$64,0),1)&amp;"-F: Net revenue summary (for information only)"</f>
        <v>Section 122-F: Net revenue summary (for information only)</v>
      </c>
      <c r="D228" s="26"/>
      <c r="E228" s="26"/>
      <c r="F228" s="26"/>
      <c r="G228" s="26"/>
      <c r="H228" s="80"/>
      <c r="I228" s="26"/>
      <c r="J228" s="80"/>
      <c r="K228" s="80"/>
      <c r="L228" s="80"/>
      <c r="M228" s="80"/>
      <c r="N228" s="80"/>
      <c r="O228" s="80"/>
      <c r="P228" s="80"/>
      <c r="Q228" s="80"/>
      <c r="R228" s="80"/>
      <c r="S228" s="80"/>
      <c r="T228" s="80"/>
      <c r="U228" s="80"/>
      <c r="V228" s="80"/>
      <c r="W228" s="80"/>
      <c r="X228" s="80"/>
      <c r="Y228" s="80"/>
      <c r="Z228" s="80"/>
      <c r="AA228" s="80"/>
      <c r="AB228" s="80"/>
      <c r="AC228" s="80"/>
      <c r="AD228" s="80"/>
      <c r="AE228" s="80"/>
      <c r="AF228" s="80"/>
      <c r="AG228" s="80"/>
      <c r="AH228" s="80"/>
      <c r="AI228" s="80"/>
      <c r="AJ228" s="80"/>
      <c r="AK228" s="80"/>
      <c r="AL228" s="80"/>
      <c r="AM228" s="80"/>
      <c r="AN228" s="80"/>
      <c r="AO228" s="80"/>
      <c r="AP228" s="26"/>
      <c r="AQ228" s="26"/>
    </row>
    <row r="229" spans="3:43" x14ac:dyDescent="0.35">
      <c r="F229" s="3"/>
      <c r="G229" s="202"/>
      <c r="H229" s="117"/>
      <c r="I229" s="3"/>
      <c r="J229" s="79"/>
      <c r="K229" s="79"/>
      <c r="L229" s="79"/>
      <c r="M229" s="79"/>
      <c r="N229" s="79"/>
      <c r="O229" s="79"/>
      <c r="P229" s="79"/>
      <c r="Q229" s="79"/>
      <c r="R229" s="79"/>
      <c r="S229" s="79"/>
      <c r="T229" s="79"/>
      <c r="U229" s="79"/>
      <c r="V229" s="79"/>
      <c r="W229" s="79"/>
      <c r="X229" s="79"/>
      <c r="Y229" s="79"/>
      <c r="Z229" s="79"/>
      <c r="AA229" s="79"/>
      <c r="AB229" s="79"/>
      <c r="AC229" s="79"/>
      <c r="AD229" s="79"/>
      <c r="AE229" s="79"/>
      <c r="AF229" s="79"/>
      <c r="AG229" s="79"/>
      <c r="AH229" s="79"/>
      <c r="AI229" s="79"/>
      <c r="AJ229" s="79"/>
      <c r="AK229" s="79"/>
      <c r="AL229" s="79"/>
      <c r="AM229" s="79"/>
      <c r="AN229" s="79"/>
      <c r="AO229" s="79"/>
    </row>
    <row r="230" spans="3:43" x14ac:dyDescent="0.35">
      <c r="E230" t="s">
        <v>733</v>
      </c>
      <c r="G230" s="12" t="s">
        <v>274</v>
      </c>
      <c r="H230" s="205">
        <f>H221</f>
        <v>236224349.75041533</v>
      </c>
      <c r="J230" s="189"/>
      <c r="K230" s="189"/>
      <c r="L230" s="189"/>
      <c r="M230" s="189"/>
      <c r="N230" s="189"/>
      <c r="O230" s="189"/>
      <c r="P230" s="189"/>
      <c r="Q230" s="189"/>
      <c r="R230" s="189"/>
      <c r="S230" s="189"/>
      <c r="T230" s="189"/>
      <c r="U230" s="189"/>
      <c r="V230" s="189"/>
      <c r="W230" s="189"/>
      <c r="X230" s="189"/>
      <c r="Y230" s="189"/>
      <c r="Z230" s="189"/>
      <c r="AA230" s="189"/>
      <c r="AB230" s="189"/>
      <c r="AC230" s="189"/>
      <c r="AD230" s="189"/>
      <c r="AE230" s="189"/>
      <c r="AF230" s="189"/>
      <c r="AG230" s="189"/>
      <c r="AH230" s="189"/>
      <c r="AI230" s="189"/>
      <c r="AJ230" s="189"/>
      <c r="AK230" s="189"/>
      <c r="AL230" s="189"/>
      <c r="AM230" s="189"/>
      <c r="AN230" s="189"/>
      <c r="AO230" s="189"/>
    </row>
    <row r="231" spans="3:43" x14ac:dyDescent="0.35">
      <c r="G231" s="12"/>
      <c r="H231" s="205"/>
      <c r="J231" s="189"/>
      <c r="K231" s="189"/>
      <c r="L231" s="189"/>
      <c r="M231" s="189"/>
      <c r="N231" s="189"/>
      <c r="O231" s="189"/>
      <c r="P231" s="189"/>
      <c r="Q231" s="189"/>
      <c r="R231" s="189"/>
      <c r="S231" s="189"/>
      <c r="T231" s="189"/>
      <c r="U231" s="189"/>
      <c r="V231" s="189"/>
      <c r="W231" s="189"/>
      <c r="X231" s="189"/>
      <c r="Y231" s="189"/>
      <c r="Z231" s="189"/>
      <c r="AA231" s="189"/>
      <c r="AB231" s="189"/>
      <c r="AC231" s="189"/>
      <c r="AD231" s="189"/>
      <c r="AE231" s="189"/>
      <c r="AF231" s="189"/>
      <c r="AG231" s="189"/>
      <c r="AH231" s="189"/>
      <c r="AI231" s="189"/>
      <c r="AJ231" s="189"/>
      <c r="AK231" s="189"/>
      <c r="AL231" s="189"/>
      <c r="AM231" s="189"/>
      <c r="AN231" s="189"/>
      <c r="AO231" s="189"/>
    </row>
    <row r="232" spans="3:43" x14ac:dyDescent="0.35">
      <c r="E232" t="s">
        <v>1236</v>
      </c>
      <c r="G232" s="12" t="s">
        <v>274</v>
      </c>
      <c r="H232" s="371">
        <f>H217</f>
        <v>236243502.92227659</v>
      </c>
      <c r="J232" s="189"/>
      <c r="K232" s="189"/>
      <c r="L232" s="189"/>
      <c r="M232" s="189"/>
      <c r="N232" s="189"/>
      <c r="O232" s="189"/>
      <c r="P232" s="189"/>
      <c r="Q232" s="189"/>
      <c r="R232" s="189"/>
      <c r="S232" s="189"/>
      <c r="T232" s="189"/>
      <c r="U232" s="189"/>
      <c r="V232" s="189"/>
      <c r="W232" s="189"/>
      <c r="X232" s="189"/>
      <c r="Y232" s="189"/>
      <c r="Z232" s="189"/>
      <c r="AA232" s="189"/>
      <c r="AB232" s="189"/>
      <c r="AC232" s="189"/>
      <c r="AD232" s="189"/>
      <c r="AE232" s="189"/>
      <c r="AF232" s="189"/>
      <c r="AG232" s="189"/>
      <c r="AH232" s="189"/>
      <c r="AI232" s="189"/>
      <c r="AJ232" s="189"/>
      <c r="AK232" s="189"/>
      <c r="AL232" s="189"/>
      <c r="AM232" s="189"/>
      <c r="AN232" s="189"/>
      <c r="AO232" s="189"/>
    </row>
    <row r="233" spans="3:43" x14ac:dyDescent="0.35">
      <c r="G233" s="12"/>
      <c r="H233" s="205"/>
      <c r="J233" s="189"/>
      <c r="K233" s="189"/>
      <c r="L233" s="189"/>
      <c r="M233" s="189"/>
      <c r="N233" s="189"/>
      <c r="O233" s="189"/>
      <c r="P233" s="189"/>
      <c r="Q233" s="189"/>
      <c r="R233" s="189"/>
      <c r="S233" s="189"/>
      <c r="T233" s="189"/>
      <c r="U233" s="189"/>
      <c r="V233" s="189"/>
      <c r="W233" s="189"/>
      <c r="X233" s="189"/>
      <c r="Y233" s="189"/>
      <c r="Z233" s="189"/>
      <c r="AA233" s="189"/>
      <c r="AB233" s="189"/>
      <c r="AC233" s="189"/>
      <c r="AD233" s="189"/>
      <c r="AE233" s="189"/>
      <c r="AF233" s="189"/>
      <c r="AG233" s="189"/>
      <c r="AH233" s="189"/>
      <c r="AI233" s="189"/>
      <c r="AJ233" s="189"/>
      <c r="AK233" s="189"/>
      <c r="AL233" s="189"/>
      <c r="AM233" s="189"/>
      <c r="AN233" s="189"/>
      <c r="AO233" s="189"/>
    </row>
    <row r="234" spans="3:43" x14ac:dyDescent="0.35">
      <c r="E234" t="s">
        <v>764</v>
      </c>
      <c r="G234" s="12" t="s">
        <v>274</v>
      </c>
      <c r="H234" s="302">
        <f>H232 - H230</f>
        <v>19153.171861261129</v>
      </c>
      <c r="J234" s="189"/>
      <c r="K234" s="189"/>
      <c r="L234" s="189"/>
      <c r="M234" s="189"/>
      <c r="N234" s="189"/>
      <c r="O234" s="189"/>
      <c r="P234" s="189"/>
      <c r="Q234" s="189"/>
      <c r="R234" s="189"/>
      <c r="S234" s="189"/>
      <c r="T234" s="189"/>
      <c r="U234" s="189"/>
      <c r="V234" s="189"/>
      <c r="W234" s="189"/>
      <c r="X234" s="189"/>
      <c r="Y234" s="189"/>
      <c r="Z234" s="189"/>
      <c r="AA234" s="189"/>
      <c r="AB234" s="189"/>
      <c r="AC234" s="189"/>
      <c r="AD234" s="189"/>
      <c r="AE234" s="189"/>
      <c r="AF234" s="189"/>
      <c r="AG234" s="189"/>
      <c r="AH234" s="189"/>
      <c r="AI234" s="189"/>
      <c r="AJ234" s="189"/>
      <c r="AK234" s="189"/>
      <c r="AL234" s="189"/>
      <c r="AM234" s="189"/>
      <c r="AN234" s="189"/>
      <c r="AO234" s="189"/>
    </row>
    <row r="235" spans="3:43" x14ac:dyDescent="0.35">
      <c r="G235" s="12"/>
      <c r="H235" s="205"/>
      <c r="J235" s="189"/>
      <c r="K235" s="189"/>
      <c r="L235" s="189"/>
      <c r="M235" s="189"/>
      <c r="N235" s="189"/>
      <c r="O235" s="189"/>
      <c r="P235" s="189"/>
      <c r="Q235" s="189"/>
      <c r="R235" s="189"/>
      <c r="S235" s="189"/>
      <c r="T235" s="189"/>
      <c r="U235" s="189"/>
      <c r="V235" s="189"/>
      <c r="W235" s="189"/>
      <c r="X235" s="189"/>
      <c r="Y235" s="189"/>
      <c r="Z235" s="189"/>
      <c r="AA235" s="189"/>
      <c r="AB235" s="189"/>
      <c r="AC235" s="189"/>
      <c r="AD235" s="189"/>
      <c r="AE235" s="189"/>
      <c r="AF235" s="189"/>
      <c r="AG235" s="189"/>
      <c r="AH235" s="189"/>
      <c r="AI235" s="189"/>
      <c r="AJ235" s="189"/>
      <c r="AK235" s="189"/>
      <c r="AL235" s="189"/>
      <c r="AM235" s="189"/>
      <c r="AN235" s="189"/>
      <c r="AO235" s="189"/>
    </row>
    <row r="236" spans="3:43" x14ac:dyDescent="0.35">
      <c r="E236" t="s">
        <v>764</v>
      </c>
      <c r="G236" s="12" t="s">
        <v>164</v>
      </c>
      <c r="H236" s="303">
        <f>H234 / H230</f>
        <v>8.108043002974741E-5</v>
      </c>
      <c r="J236" s="189"/>
      <c r="K236" s="189"/>
      <c r="L236" s="189"/>
      <c r="M236" s="189"/>
      <c r="N236" s="189"/>
      <c r="O236" s="189"/>
      <c r="P236" s="189"/>
      <c r="Q236" s="189"/>
      <c r="R236" s="189"/>
      <c r="S236" s="189"/>
      <c r="T236" s="189"/>
      <c r="U236" s="189"/>
      <c r="V236" s="189"/>
      <c r="W236" s="189"/>
      <c r="X236" s="189"/>
      <c r="Y236" s="189"/>
      <c r="Z236" s="189"/>
      <c r="AA236" s="189"/>
      <c r="AB236" s="189"/>
      <c r="AC236" s="189"/>
      <c r="AD236" s="189"/>
      <c r="AE236" s="189"/>
      <c r="AF236" s="189"/>
      <c r="AG236" s="189"/>
      <c r="AH236" s="189"/>
      <c r="AI236" s="189"/>
      <c r="AJ236" s="189"/>
      <c r="AK236" s="189"/>
      <c r="AL236" s="189"/>
      <c r="AM236" s="189"/>
      <c r="AN236" s="189"/>
      <c r="AO236" s="189"/>
    </row>
    <row r="237" spans="3:43" x14ac:dyDescent="0.35">
      <c r="C237" s="78"/>
      <c r="D237" s="2"/>
      <c r="E237" s="2"/>
      <c r="G237" s="12"/>
      <c r="J237" s="79"/>
      <c r="K237" s="79"/>
      <c r="L237" s="79"/>
      <c r="M237" s="79"/>
      <c r="N237" s="79"/>
      <c r="O237" s="79"/>
      <c r="P237" s="79"/>
      <c r="Q237" s="79"/>
      <c r="R237" s="79"/>
      <c r="S237" s="79"/>
      <c r="T237" s="79"/>
      <c r="U237" s="79"/>
      <c r="V237" s="79"/>
      <c r="W237" s="79"/>
      <c r="X237" s="79"/>
      <c r="Y237" s="79"/>
      <c r="Z237" s="79"/>
      <c r="AA237" s="79"/>
      <c r="AB237" s="79"/>
      <c r="AC237" s="79"/>
      <c r="AD237" s="79"/>
      <c r="AE237" s="79"/>
      <c r="AF237" s="79"/>
      <c r="AG237" s="79"/>
      <c r="AH237" s="79"/>
      <c r="AI237" s="79"/>
      <c r="AJ237" s="79"/>
      <c r="AK237" s="79"/>
      <c r="AL237" s="79"/>
      <c r="AM237" s="79"/>
      <c r="AN237" s="79"/>
      <c r="AO237" s="79"/>
    </row>
    <row r="238" spans="3:43" x14ac:dyDescent="0.35">
      <c r="C238" s="26" t="str">
        <f ca="1">INDEX('Version control'!$H$37:$H$64,MATCH($A$1,'Version control'!$F$37:$F$64,0),1)&amp;"-G: Typical bills"</f>
        <v>Section 122-G: Typical bills</v>
      </c>
      <c r="D238" s="26"/>
      <c r="E238" s="26"/>
      <c r="F238" s="26"/>
      <c r="G238" s="26"/>
      <c r="H238" s="26"/>
      <c r="I238" s="26"/>
      <c r="J238" s="80"/>
      <c r="K238" s="80"/>
      <c r="L238" s="80"/>
      <c r="M238" s="80"/>
      <c r="N238" s="80"/>
      <c r="O238" s="80"/>
      <c r="P238" s="80"/>
      <c r="Q238" s="80"/>
      <c r="R238" s="80"/>
      <c r="S238" s="80"/>
      <c r="T238" s="80"/>
      <c r="U238" s="80"/>
      <c r="V238" s="80"/>
      <c r="W238" s="80"/>
      <c r="X238" s="80"/>
      <c r="Y238" s="80"/>
      <c r="Z238" s="80"/>
      <c r="AA238" s="80"/>
      <c r="AB238" s="80"/>
      <c r="AC238" s="80"/>
      <c r="AD238" s="80"/>
      <c r="AE238" s="80"/>
      <c r="AF238" s="80"/>
      <c r="AG238" s="80"/>
      <c r="AH238" s="80"/>
      <c r="AI238" s="80"/>
      <c r="AJ238" s="80"/>
      <c r="AK238" s="80"/>
      <c r="AL238" s="80"/>
      <c r="AM238" s="80"/>
      <c r="AN238" s="80"/>
      <c r="AO238" s="80"/>
      <c r="AP238" s="26"/>
      <c r="AQ238" s="26"/>
    </row>
    <row r="239" spans="3:43" x14ac:dyDescent="0.35">
      <c r="F239" s="3"/>
      <c r="G239" s="202"/>
      <c r="H239" s="3"/>
      <c r="I239" s="3"/>
      <c r="J239" s="79"/>
      <c r="K239" s="79"/>
      <c r="L239" s="79"/>
      <c r="M239" s="79"/>
      <c r="N239" s="79"/>
      <c r="O239" s="79"/>
      <c r="P239" s="79"/>
      <c r="Q239" s="79"/>
      <c r="R239" s="79"/>
      <c r="S239" s="79"/>
      <c r="T239" s="79"/>
      <c r="U239" s="79"/>
      <c r="V239" s="79"/>
      <c r="W239" s="79"/>
      <c r="X239" s="79"/>
      <c r="Y239" s="79"/>
      <c r="Z239" s="79"/>
      <c r="AA239" s="79"/>
      <c r="AB239" s="79"/>
      <c r="AC239" s="79"/>
      <c r="AD239" s="79"/>
      <c r="AE239" s="79"/>
      <c r="AF239" s="79"/>
      <c r="AG239" s="79"/>
      <c r="AH239" s="79"/>
      <c r="AI239" s="79"/>
      <c r="AJ239" s="79"/>
      <c r="AK239" s="79"/>
      <c r="AL239" s="79"/>
      <c r="AM239" s="79"/>
      <c r="AN239" s="79"/>
      <c r="AO239" s="79"/>
    </row>
    <row r="240" spans="3:43" x14ac:dyDescent="0.35">
      <c r="D240" s="2"/>
      <c r="E240" s="27" t="s">
        <v>209</v>
      </c>
      <c r="G240" s="12"/>
      <c r="J240" s="79"/>
      <c r="K240" s="79"/>
      <c r="L240" s="79"/>
      <c r="M240" s="79"/>
      <c r="N240" s="79"/>
      <c r="O240" s="79"/>
      <c r="P240" s="79"/>
      <c r="Q240" s="79"/>
      <c r="R240" s="79"/>
      <c r="S240" s="79"/>
      <c r="T240" s="79"/>
      <c r="U240" s="79"/>
      <c r="V240" s="79"/>
      <c r="W240" s="79"/>
      <c r="X240" s="79"/>
      <c r="Y240" s="79"/>
      <c r="Z240" s="79"/>
      <c r="AA240" s="79"/>
      <c r="AB240" s="79"/>
      <c r="AC240" s="79"/>
      <c r="AD240" s="79"/>
      <c r="AE240" s="79"/>
      <c r="AF240" s="79"/>
      <c r="AG240" s="79"/>
      <c r="AH240" s="79"/>
      <c r="AI240" s="79"/>
      <c r="AJ240" s="79"/>
      <c r="AK240" s="79"/>
      <c r="AL240" s="79"/>
      <c r="AM240" s="79"/>
      <c r="AN240" s="79"/>
      <c r="AO240" s="79"/>
    </row>
    <row r="241" spans="3:43" x14ac:dyDescent="0.35">
      <c r="F241" s="19" t="s">
        <v>767</v>
      </c>
      <c r="G241" s="75" t="s">
        <v>209</v>
      </c>
      <c r="H241" s="19"/>
      <c r="I241" s="19"/>
      <c r="J241" s="143">
        <f t="shared" ref="J241:AO241" si="89">J73</f>
        <v>1054361.7863707896</v>
      </c>
      <c r="K241" s="143">
        <f t="shared" si="89"/>
        <v>0</v>
      </c>
      <c r="L241" s="143">
        <f t="shared" si="89"/>
        <v>0</v>
      </c>
      <c r="M241" s="143">
        <f t="shared" si="89"/>
        <v>32484.6705043904</v>
      </c>
      <c r="N241" s="143">
        <f t="shared" si="89"/>
        <v>25749.339121143676</v>
      </c>
      <c r="O241" s="143">
        <f t="shared" si="89"/>
        <v>12157.045088135617</v>
      </c>
      <c r="P241" s="143">
        <f t="shared" si="89"/>
        <v>11713.09096535728</v>
      </c>
      <c r="Q241" s="143">
        <f t="shared" si="89"/>
        <v>0</v>
      </c>
      <c r="R241" s="143">
        <f t="shared" si="89"/>
        <v>0</v>
      </c>
      <c r="S241" s="143">
        <f t="shared" si="89"/>
        <v>2657.010134971888</v>
      </c>
      <c r="T241" s="143">
        <f t="shared" si="89"/>
        <v>1987.0802291456428</v>
      </c>
      <c r="U241" s="143">
        <f t="shared" si="89"/>
        <v>752.50986340112911</v>
      </c>
      <c r="V241" s="143">
        <f t="shared" si="89"/>
        <v>757.67111074955938</v>
      </c>
      <c r="W241" s="143">
        <f t="shared" si="89"/>
        <v>0</v>
      </c>
      <c r="X241" s="143">
        <f t="shared" si="89"/>
        <v>12.352767434930453</v>
      </c>
      <c r="Y241" s="143">
        <f t="shared" si="89"/>
        <v>13.725297149922726</v>
      </c>
      <c r="Z241" s="143">
        <f t="shared" si="89"/>
        <v>17.842886294899543</v>
      </c>
      <c r="AA241" s="143">
        <f t="shared" si="89"/>
        <v>87.841901759505447</v>
      </c>
      <c r="AB241" s="143">
        <f t="shared" si="89"/>
        <v>0</v>
      </c>
      <c r="AC241" s="143">
        <f t="shared" si="89"/>
        <v>318.04071037458482</v>
      </c>
      <c r="AD241" s="143">
        <f t="shared" si="89"/>
        <v>246.7557235664882</v>
      </c>
      <c r="AE241" s="143">
        <f t="shared" si="89"/>
        <v>110.7659025787347</v>
      </c>
      <c r="AF241" s="143">
        <f t="shared" si="89"/>
        <v>119.53943941665428</v>
      </c>
      <c r="AG241" s="143">
        <f t="shared" si="89"/>
        <v>41.975664870054871</v>
      </c>
      <c r="AH241" s="143">
        <f t="shared" si="89"/>
        <v>0</v>
      </c>
      <c r="AI241" s="143">
        <f t="shared" si="89"/>
        <v>0</v>
      </c>
      <c r="AJ241" s="143">
        <f t="shared" si="89"/>
        <v>415.58663197905429</v>
      </c>
      <c r="AK241" s="143">
        <f t="shared" si="89"/>
        <v>0</v>
      </c>
      <c r="AL241" s="143">
        <f t="shared" si="89"/>
        <v>16.88987893341163</v>
      </c>
      <c r="AM241" s="143">
        <f t="shared" si="89"/>
        <v>0</v>
      </c>
      <c r="AN241" s="143">
        <f t="shared" si="89"/>
        <v>202.91787231486254</v>
      </c>
      <c r="AO241" s="143">
        <f t="shared" si="89"/>
        <v>0</v>
      </c>
    </row>
    <row r="242" spans="3:43" x14ac:dyDescent="0.35">
      <c r="F242" t="s">
        <v>444</v>
      </c>
      <c r="G242" s="12" t="s">
        <v>209</v>
      </c>
      <c r="J242" s="143">
        <f t="shared" ref="J242:AO242" si="90">J82</f>
        <v>2365.3360452130523</v>
      </c>
      <c r="K242" s="143">
        <f t="shared" si="90"/>
        <v>0</v>
      </c>
      <c r="L242" s="143">
        <f t="shared" si="90"/>
        <v>0</v>
      </c>
      <c r="M242" s="143">
        <f t="shared" si="90"/>
        <v>6.7685828534660137</v>
      </c>
      <c r="N242" s="143">
        <f t="shared" si="90"/>
        <v>5.3651932606150137</v>
      </c>
      <c r="O242" s="143">
        <f t="shared" si="90"/>
        <v>2.5330706962610803</v>
      </c>
      <c r="P242" s="143">
        <f t="shared" si="90"/>
        <v>2.4405673641815113</v>
      </c>
      <c r="Q242" s="143">
        <f t="shared" si="90"/>
        <v>0</v>
      </c>
      <c r="R242" s="143">
        <f t="shared" si="90"/>
        <v>0</v>
      </c>
      <c r="S242" s="143">
        <f t="shared" si="90"/>
        <v>4.1936721537383965</v>
      </c>
      <c r="T242" s="143">
        <f t="shared" si="90"/>
        <v>3.1362932773684591</v>
      </c>
      <c r="U242" s="143">
        <f t="shared" si="90"/>
        <v>1.1877183372475879</v>
      </c>
      <c r="V242" s="143">
        <f t="shared" si="90"/>
        <v>1.195864553552441</v>
      </c>
      <c r="W242" s="143">
        <f t="shared" si="90"/>
        <v>0</v>
      </c>
      <c r="X242" s="143">
        <f t="shared" si="90"/>
        <v>0</v>
      </c>
      <c r="Y242" s="143">
        <f t="shared" si="90"/>
        <v>0</v>
      </c>
      <c r="Z242" s="143">
        <f t="shared" si="90"/>
        <v>0</v>
      </c>
      <c r="AA242" s="143">
        <f t="shared" si="90"/>
        <v>0</v>
      </c>
      <c r="AB242" s="143">
        <f t="shared" si="90"/>
        <v>0</v>
      </c>
      <c r="AC242" s="143">
        <f t="shared" si="90"/>
        <v>0</v>
      </c>
      <c r="AD242" s="143">
        <f t="shared" si="90"/>
        <v>0</v>
      </c>
      <c r="AE242" s="143">
        <f t="shared" si="90"/>
        <v>0</v>
      </c>
      <c r="AF242" s="143">
        <f t="shared" si="90"/>
        <v>0</v>
      </c>
      <c r="AG242" s="143">
        <f t="shared" si="90"/>
        <v>0</v>
      </c>
      <c r="AH242" s="143">
        <f t="shared" si="90"/>
        <v>0</v>
      </c>
      <c r="AI242" s="143">
        <f t="shared" si="90"/>
        <v>0</v>
      </c>
      <c r="AJ242" s="143">
        <f t="shared" si="90"/>
        <v>0</v>
      </c>
      <c r="AK242" s="143">
        <f t="shared" si="90"/>
        <v>0</v>
      </c>
      <c r="AL242" s="143">
        <f t="shared" si="90"/>
        <v>0</v>
      </c>
      <c r="AM242" s="143">
        <f t="shared" si="90"/>
        <v>0</v>
      </c>
      <c r="AN242" s="143">
        <f t="shared" si="90"/>
        <v>0</v>
      </c>
      <c r="AO242" s="143">
        <f t="shared" si="90"/>
        <v>0</v>
      </c>
    </row>
    <row r="243" spans="3:43" x14ac:dyDescent="0.35">
      <c r="F243" t="s">
        <v>1200</v>
      </c>
      <c r="G243" s="12" t="s">
        <v>209</v>
      </c>
      <c r="J243" s="143">
        <f t="shared" ref="J243:AO243" si="91">J91</f>
        <v>1793.2598500581169</v>
      </c>
      <c r="K243" s="143">
        <f t="shared" si="91"/>
        <v>0</v>
      </c>
      <c r="L243" s="143">
        <f t="shared" si="91"/>
        <v>0</v>
      </c>
      <c r="M243" s="143">
        <f t="shared" si="91"/>
        <v>54.564618826992344</v>
      </c>
      <c r="N243" s="143">
        <f t="shared" si="91"/>
        <v>43.251258282034172</v>
      </c>
      <c r="O243" s="143">
        <f t="shared" si="91"/>
        <v>20.420232712750668</v>
      </c>
      <c r="P243" s="143">
        <f t="shared" si="91"/>
        <v>19.674521363060425</v>
      </c>
      <c r="Q243" s="143">
        <f t="shared" si="91"/>
        <v>0</v>
      </c>
      <c r="R243" s="143">
        <f t="shared" si="91"/>
        <v>0</v>
      </c>
      <c r="S243" s="143">
        <f t="shared" si="91"/>
        <v>4.5580681612139751</v>
      </c>
      <c r="T243" s="143">
        <f t="shared" si="91"/>
        <v>3.4088116590275455</v>
      </c>
      <c r="U243" s="143">
        <f t="shared" si="91"/>
        <v>1.29092140230186</v>
      </c>
      <c r="V243" s="143">
        <f t="shared" si="91"/>
        <v>1.2997754585590744</v>
      </c>
      <c r="W243" s="143">
        <f t="shared" si="91"/>
        <v>0</v>
      </c>
      <c r="X243" s="143">
        <f t="shared" si="91"/>
        <v>0</v>
      </c>
      <c r="Y243" s="143">
        <f t="shared" si="91"/>
        <v>0</v>
      </c>
      <c r="Z243" s="143">
        <f t="shared" si="91"/>
        <v>0</v>
      </c>
      <c r="AA243" s="143">
        <f t="shared" si="91"/>
        <v>0</v>
      </c>
      <c r="AB243" s="143">
        <f t="shared" si="91"/>
        <v>0</v>
      </c>
      <c r="AC243" s="143">
        <f t="shared" si="91"/>
        <v>0</v>
      </c>
      <c r="AD243" s="143">
        <f t="shared" si="91"/>
        <v>0</v>
      </c>
      <c r="AE243" s="143">
        <f t="shared" si="91"/>
        <v>0</v>
      </c>
      <c r="AF243" s="143">
        <f t="shared" si="91"/>
        <v>0</v>
      </c>
      <c r="AG243" s="143">
        <f t="shared" si="91"/>
        <v>7.031099643225272E-2</v>
      </c>
      <c r="AH243" s="143">
        <f t="shared" si="91"/>
        <v>0</v>
      </c>
      <c r="AI243" s="143">
        <f t="shared" si="91"/>
        <v>0</v>
      </c>
      <c r="AJ243" s="143">
        <f t="shared" si="91"/>
        <v>0.70397694297591307</v>
      </c>
      <c r="AK243" s="143">
        <f t="shared" si="91"/>
        <v>0</v>
      </c>
      <c r="AL243" s="143">
        <f t="shared" si="91"/>
        <v>0</v>
      </c>
      <c r="AM243" s="143">
        <f t="shared" si="91"/>
        <v>0</v>
      </c>
      <c r="AN243" s="143">
        <f t="shared" si="91"/>
        <v>0</v>
      </c>
      <c r="AO243" s="143">
        <f t="shared" si="91"/>
        <v>0</v>
      </c>
    </row>
    <row r="244" spans="3:43" x14ac:dyDescent="0.35">
      <c r="F244" t="s">
        <v>445</v>
      </c>
      <c r="G244" s="12" t="s">
        <v>209</v>
      </c>
      <c r="J244" s="143">
        <f t="shared" ref="J244:AO244" si="92">J100</f>
        <v>13849.008068692987</v>
      </c>
      <c r="K244" s="143">
        <f t="shared" si="92"/>
        <v>0</v>
      </c>
      <c r="L244" s="143">
        <f t="shared" si="92"/>
        <v>0</v>
      </c>
      <c r="M244" s="143">
        <f t="shared" si="92"/>
        <v>83.638352470560534</v>
      </c>
      <c r="N244" s="143">
        <f t="shared" si="92"/>
        <v>66.296879970112002</v>
      </c>
      <c r="O244" s="143">
        <f t="shared" si="92"/>
        <v>31.300770680267807</v>
      </c>
      <c r="P244" s="143">
        <f t="shared" si="92"/>
        <v>30.157721025610705</v>
      </c>
      <c r="Q244" s="143">
        <f t="shared" si="92"/>
        <v>0</v>
      </c>
      <c r="R244" s="143">
        <f t="shared" si="92"/>
        <v>0</v>
      </c>
      <c r="S244" s="143">
        <f t="shared" si="92"/>
        <v>59.962885119116528</v>
      </c>
      <c r="T244" s="143">
        <f t="shared" si="92"/>
        <v>44.844038016433302</v>
      </c>
      <c r="U244" s="143">
        <f t="shared" si="92"/>
        <v>16.982495435833705</v>
      </c>
      <c r="V244" s="143">
        <f t="shared" si="92"/>
        <v>17.09897345665561</v>
      </c>
      <c r="W244" s="143">
        <f t="shared" si="92"/>
        <v>0</v>
      </c>
      <c r="X244" s="143">
        <f t="shared" si="92"/>
        <v>0.59567269944925016</v>
      </c>
      <c r="Y244" s="143">
        <f t="shared" si="92"/>
        <v>0.66185855494361145</v>
      </c>
      <c r="Z244" s="143">
        <f t="shared" si="92"/>
        <v>0.86041612142669466</v>
      </c>
      <c r="AA244" s="143">
        <f t="shared" si="92"/>
        <v>4.2358947516391119</v>
      </c>
      <c r="AB244" s="143">
        <f t="shared" si="92"/>
        <v>0</v>
      </c>
      <c r="AC244" s="143">
        <f t="shared" si="92"/>
        <v>1.4780375790905229</v>
      </c>
      <c r="AD244" s="143">
        <f t="shared" si="92"/>
        <v>1.1467532941219574</v>
      </c>
      <c r="AE244" s="143">
        <f t="shared" si="92"/>
        <v>0.51476481202807856</v>
      </c>
      <c r="AF244" s="143">
        <f t="shared" si="92"/>
        <v>0.55553826248574822</v>
      </c>
      <c r="AG244" s="143">
        <f t="shared" si="92"/>
        <v>0</v>
      </c>
      <c r="AH244" s="143">
        <f t="shared" si="92"/>
        <v>0</v>
      </c>
      <c r="AI244" s="143">
        <f t="shared" si="92"/>
        <v>0</v>
      </c>
      <c r="AJ244" s="143">
        <f t="shared" si="92"/>
        <v>4.6876029775657804</v>
      </c>
      <c r="AK244" s="143">
        <f t="shared" si="92"/>
        <v>0</v>
      </c>
      <c r="AL244" s="143">
        <f t="shared" si="92"/>
        <v>0</v>
      </c>
      <c r="AM244" s="143">
        <f t="shared" si="92"/>
        <v>0</v>
      </c>
      <c r="AN244" s="143">
        <f t="shared" si="92"/>
        <v>0</v>
      </c>
      <c r="AO244" s="143">
        <f t="shared" si="92"/>
        <v>0</v>
      </c>
    </row>
    <row r="245" spans="3:43" x14ac:dyDescent="0.35">
      <c r="F245" s="28" t="s">
        <v>1199</v>
      </c>
      <c r="G245" s="76" t="s">
        <v>209</v>
      </c>
      <c r="H245" s="28"/>
      <c r="I245" s="28"/>
      <c r="J245" s="143">
        <f t="shared" ref="J245:AO245" si="93">J109</f>
        <v>3586.5197001162337</v>
      </c>
      <c r="K245" s="143">
        <f t="shared" si="93"/>
        <v>0</v>
      </c>
      <c r="L245" s="143">
        <f t="shared" si="93"/>
        <v>0</v>
      </c>
      <c r="M245" s="143">
        <f t="shared" si="93"/>
        <v>109.12923765398469</v>
      </c>
      <c r="N245" s="143">
        <f t="shared" si="93"/>
        <v>86.502516564068344</v>
      </c>
      <c r="O245" s="143">
        <f t="shared" si="93"/>
        <v>40.840465425501336</v>
      </c>
      <c r="P245" s="143">
        <f t="shared" si="93"/>
        <v>39.34904272612085</v>
      </c>
      <c r="Q245" s="143">
        <f t="shared" si="93"/>
        <v>0</v>
      </c>
      <c r="R245" s="143">
        <f t="shared" si="93"/>
        <v>0</v>
      </c>
      <c r="S245" s="143">
        <f t="shared" si="93"/>
        <v>9.1161363224279501</v>
      </c>
      <c r="T245" s="143">
        <f t="shared" si="93"/>
        <v>6.8176233180550909</v>
      </c>
      <c r="U245" s="143">
        <f t="shared" si="93"/>
        <v>2.5818428046037201</v>
      </c>
      <c r="V245" s="143">
        <f t="shared" si="93"/>
        <v>2.5995509171181488</v>
      </c>
      <c r="W245" s="143">
        <f t="shared" si="93"/>
        <v>0</v>
      </c>
      <c r="X245" s="143">
        <f t="shared" si="93"/>
        <v>6.5067538363717106E-2</v>
      </c>
      <c r="Y245" s="143">
        <f t="shared" si="93"/>
        <v>7.2297264848574558E-2</v>
      </c>
      <c r="Z245" s="143">
        <f t="shared" si="93"/>
        <v>9.3986444303146913E-2</v>
      </c>
      <c r="AA245" s="143">
        <f t="shared" si="93"/>
        <v>0.46270249503087718</v>
      </c>
      <c r="AB245" s="143">
        <f t="shared" si="93"/>
        <v>0</v>
      </c>
      <c r="AC245" s="143">
        <f t="shared" si="93"/>
        <v>1.6056218490134437</v>
      </c>
      <c r="AD245" s="143">
        <f t="shared" si="93"/>
        <v>1.2457410897518097</v>
      </c>
      <c r="AE245" s="143">
        <f t="shared" si="93"/>
        <v>0.55919933362192342</v>
      </c>
      <c r="AF245" s="143">
        <f t="shared" si="93"/>
        <v>0.60349235014643232</v>
      </c>
      <c r="AG245" s="143">
        <f t="shared" si="93"/>
        <v>0.14062199286450544</v>
      </c>
      <c r="AH245" s="143">
        <f t="shared" si="93"/>
        <v>0</v>
      </c>
      <c r="AI245" s="143">
        <f t="shared" si="93"/>
        <v>0</v>
      </c>
      <c r="AJ245" s="143">
        <f t="shared" si="93"/>
        <v>1.4079538859518261</v>
      </c>
      <c r="AK245" s="143">
        <f t="shared" si="93"/>
        <v>0</v>
      </c>
      <c r="AL245" s="143">
        <f t="shared" si="93"/>
        <v>8.4873763484480558E-2</v>
      </c>
      <c r="AM245" s="143">
        <f t="shared" si="93"/>
        <v>0</v>
      </c>
      <c r="AN245" s="143">
        <f t="shared" si="93"/>
        <v>1.0196878005771988</v>
      </c>
      <c r="AO245" s="143">
        <f t="shared" si="93"/>
        <v>0</v>
      </c>
    </row>
    <row r="246" spans="3:43" x14ac:dyDescent="0.35">
      <c r="F246" s="3"/>
      <c r="G246" s="202"/>
      <c r="H246" s="3"/>
      <c r="I246" s="3"/>
      <c r="J246" s="79"/>
      <c r="K246" s="79"/>
      <c r="L246" s="79"/>
      <c r="M246" s="79"/>
      <c r="N246" s="79"/>
      <c r="O246" s="79"/>
      <c r="P246" s="79"/>
      <c r="Q246" s="79"/>
      <c r="R246" s="79"/>
      <c r="S246" s="79"/>
      <c r="T246" s="79"/>
      <c r="U246" s="79"/>
      <c r="V246" s="79"/>
      <c r="W246" s="79"/>
      <c r="X246" s="79"/>
      <c r="Y246" s="79"/>
      <c r="Z246" s="79"/>
      <c r="AA246" s="79"/>
      <c r="AB246" s="79"/>
      <c r="AC246" s="79"/>
      <c r="AD246" s="79"/>
      <c r="AE246" s="79"/>
      <c r="AF246" s="79"/>
      <c r="AG246" s="79"/>
      <c r="AH246" s="79"/>
      <c r="AI246" s="79"/>
      <c r="AJ246" s="79"/>
      <c r="AK246" s="79"/>
      <c r="AL246" s="79"/>
      <c r="AM246" s="79"/>
      <c r="AN246" s="79"/>
      <c r="AO246" s="79"/>
    </row>
    <row r="247" spans="3:43" x14ac:dyDescent="0.35">
      <c r="D247" s="2"/>
      <c r="E247" s="27" t="s">
        <v>759</v>
      </c>
      <c r="G247" s="12"/>
      <c r="J247" s="79"/>
      <c r="K247" s="79"/>
      <c r="L247" s="79"/>
      <c r="M247" s="79"/>
      <c r="N247" s="79"/>
      <c r="O247" s="79"/>
      <c r="P247" s="79"/>
      <c r="Q247" s="79"/>
      <c r="R247" s="79"/>
      <c r="S247" s="79"/>
      <c r="T247" s="79"/>
      <c r="U247" s="79"/>
      <c r="V247" s="79"/>
      <c r="W247" s="79"/>
      <c r="X247" s="79"/>
      <c r="Y247" s="79"/>
      <c r="Z247" s="79"/>
      <c r="AA247" s="79"/>
      <c r="AB247" s="79"/>
      <c r="AC247" s="79"/>
      <c r="AD247" s="79"/>
      <c r="AE247" s="79"/>
      <c r="AF247" s="79"/>
      <c r="AG247" s="79"/>
      <c r="AH247" s="79"/>
      <c r="AI247" s="79"/>
      <c r="AJ247" s="79"/>
      <c r="AK247" s="79"/>
      <c r="AL247" s="79"/>
      <c r="AM247" s="79"/>
      <c r="AN247" s="79"/>
      <c r="AO247" s="79"/>
    </row>
    <row r="248" spans="3:43" x14ac:dyDescent="0.35">
      <c r="F248" s="19" t="s">
        <v>767</v>
      </c>
      <c r="G248" s="75" t="s">
        <v>766</v>
      </c>
      <c r="H248" s="19"/>
      <c r="I248" s="19"/>
      <c r="J248" s="475">
        <f t="shared" ref="J248:AO248" si="94" xml:space="preserve"> IF( J241 &lt;&gt; 0, J211 / J241, 0)</f>
        <v>109.49881358812569</v>
      </c>
      <c r="K248" s="475">
        <f t="shared" si="94"/>
        <v>0</v>
      </c>
      <c r="L248" s="475">
        <f t="shared" si="94"/>
        <v>0</v>
      </c>
      <c r="M248" s="475">
        <f t="shared" si="94"/>
        <v>72.773377205471633</v>
      </c>
      <c r="N248" s="475">
        <f t="shared" si="94"/>
        <v>234.31983970149133</v>
      </c>
      <c r="O248" s="475">
        <f t="shared" si="94"/>
        <v>527.54098206044523</v>
      </c>
      <c r="P248" s="475">
        <f t="shared" si="94"/>
        <v>1563.1293928235195</v>
      </c>
      <c r="Q248" s="475">
        <f t="shared" si="94"/>
        <v>0</v>
      </c>
      <c r="R248" s="475">
        <f t="shared" si="94"/>
        <v>0</v>
      </c>
      <c r="S248" s="475">
        <f t="shared" si="94"/>
        <v>2690.6857738082672</v>
      </c>
      <c r="T248" s="475">
        <f t="shared" si="94"/>
        <v>5919.4155369215578</v>
      </c>
      <c r="U248" s="475">
        <f t="shared" si="94"/>
        <v>9449.1293051058947</v>
      </c>
      <c r="V248" s="475">
        <f t="shared" si="94"/>
        <v>20307.449335362537</v>
      </c>
      <c r="W248" s="475">
        <f t="shared" si="94"/>
        <v>0</v>
      </c>
      <c r="X248" s="475">
        <f t="shared" si="94"/>
        <v>1847.2631702618746</v>
      </c>
      <c r="Y248" s="475">
        <f t="shared" si="94"/>
        <v>5094.2183900454256</v>
      </c>
      <c r="Z248" s="475">
        <f t="shared" si="94"/>
        <v>8712.249678180855</v>
      </c>
      <c r="AA248" s="475">
        <f t="shared" si="94"/>
        <v>19358.077392266499</v>
      </c>
      <c r="AB248" s="475">
        <f t="shared" si="94"/>
        <v>0</v>
      </c>
      <c r="AC248" s="475">
        <f t="shared" si="94"/>
        <v>7825.1577547360821</v>
      </c>
      <c r="AD248" s="475">
        <f t="shared" si="94"/>
        <v>39218.879184903475</v>
      </c>
      <c r="AE248" s="475">
        <f t="shared" si="94"/>
        <v>80230.940933308084</v>
      </c>
      <c r="AF248" s="475">
        <f t="shared" si="94"/>
        <v>181409.98219835476</v>
      </c>
      <c r="AG248" s="475">
        <f t="shared" si="94"/>
        <v>79520.311667776012</v>
      </c>
      <c r="AH248" s="475">
        <f t="shared" si="94"/>
        <v>0</v>
      </c>
      <c r="AI248" s="475">
        <f t="shared" si="94"/>
        <v>0</v>
      </c>
      <c r="AJ248" s="475">
        <f t="shared" si="94"/>
        <v>-728.92745966238988</v>
      </c>
      <c r="AK248" s="475">
        <f t="shared" si="94"/>
        <v>0</v>
      </c>
      <c r="AL248" s="475">
        <f t="shared" si="94"/>
        <v>-770.3939914978788</v>
      </c>
      <c r="AM248" s="475">
        <f t="shared" si="94"/>
        <v>0</v>
      </c>
      <c r="AN248" s="475">
        <f t="shared" si="94"/>
        <v>-20474.13923916121</v>
      </c>
      <c r="AO248" s="475">
        <f t="shared" si="94"/>
        <v>0</v>
      </c>
    </row>
    <row r="249" spans="3:43" x14ac:dyDescent="0.35">
      <c r="F249" t="s">
        <v>444</v>
      </c>
      <c r="G249" s="12" t="s">
        <v>766</v>
      </c>
      <c r="J249" s="311">
        <f t="shared" ref="J249:AO249" si="95" xml:space="preserve"> IF( J242 &lt;&gt; 0, J212 / J242, 0)</f>
        <v>70.77565130973062</v>
      </c>
      <c r="K249" s="311">
        <f t="shared" si="95"/>
        <v>0</v>
      </c>
      <c r="L249" s="311">
        <f t="shared" si="95"/>
        <v>0</v>
      </c>
      <c r="M249" s="311">
        <f t="shared" si="95"/>
        <v>41.159326715270915</v>
      </c>
      <c r="N249" s="311">
        <f t="shared" si="95"/>
        <v>116.00788979217843</v>
      </c>
      <c r="O249" s="311">
        <f t="shared" si="95"/>
        <v>251.83477203206195</v>
      </c>
      <c r="P249" s="311">
        <f t="shared" si="95"/>
        <v>731.6050320034085</v>
      </c>
      <c r="Q249" s="311">
        <f t="shared" si="95"/>
        <v>0</v>
      </c>
      <c r="R249" s="311">
        <f t="shared" si="95"/>
        <v>0</v>
      </c>
      <c r="S249" s="311">
        <f t="shared" si="95"/>
        <v>1375.0109704870895</v>
      </c>
      <c r="T249" s="311">
        <f t="shared" si="95"/>
        <v>3039.1667847939852</v>
      </c>
      <c r="U249" s="311">
        <f t="shared" si="95"/>
        <v>4851.6793921107474</v>
      </c>
      <c r="V249" s="311">
        <f t="shared" si="95"/>
        <v>10395.088392715497</v>
      </c>
      <c r="W249" s="311">
        <f t="shared" si="95"/>
        <v>0</v>
      </c>
      <c r="X249" s="311">
        <f t="shared" si="95"/>
        <v>0</v>
      </c>
      <c r="Y249" s="311">
        <f t="shared" si="95"/>
        <v>0</v>
      </c>
      <c r="Z249" s="311">
        <f t="shared" si="95"/>
        <v>0</v>
      </c>
      <c r="AA249" s="311">
        <f t="shared" si="95"/>
        <v>0</v>
      </c>
      <c r="AB249" s="311">
        <f t="shared" si="95"/>
        <v>0</v>
      </c>
      <c r="AC249" s="311">
        <f t="shared" si="95"/>
        <v>0</v>
      </c>
      <c r="AD249" s="311">
        <f t="shared" si="95"/>
        <v>0</v>
      </c>
      <c r="AE249" s="311">
        <f t="shared" si="95"/>
        <v>0</v>
      </c>
      <c r="AF249" s="311">
        <f t="shared" si="95"/>
        <v>0</v>
      </c>
      <c r="AG249" s="311">
        <f t="shared" si="95"/>
        <v>0</v>
      </c>
      <c r="AH249" s="311">
        <f t="shared" si="95"/>
        <v>0</v>
      </c>
      <c r="AI249" s="311">
        <f t="shared" si="95"/>
        <v>0</v>
      </c>
      <c r="AJ249" s="311">
        <f t="shared" si="95"/>
        <v>0</v>
      </c>
      <c r="AK249" s="311">
        <f t="shared" si="95"/>
        <v>0</v>
      </c>
      <c r="AL249" s="311">
        <f t="shared" si="95"/>
        <v>0</v>
      </c>
      <c r="AM249" s="311">
        <f t="shared" si="95"/>
        <v>0</v>
      </c>
      <c r="AN249" s="311">
        <f t="shared" si="95"/>
        <v>0</v>
      </c>
      <c r="AO249" s="311">
        <f t="shared" si="95"/>
        <v>0</v>
      </c>
    </row>
    <row r="250" spans="3:43" x14ac:dyDescent="0.35">
      <c r="F250" t="s">
        <v>1200</v>
      </c>
      <c r="G250" s="12" t="s">
        <v>766</v>
      </c>
      <c r="J250" s="311">
        <f t="shared" ref="J250:AO250" si="96" xml:space="preserve"> IF( J243 &lt;&gt; 0, J213 / J243, 0)</f>
        <v>94.114867594151022</v>
      </c>
      <c r="K250" s="311">
        <f t="shared" si="96"/>
        <v>0</v>
      </c>
      <c r="L250" s="311">
        <f t="shared" si="96"/>
        <v>0</v>
      </c>
      <c r="M250" s="311">
        <f t="shared" si="96"/>
        <v>34.898884281067247</v>
      </c>
      <c r="N250" s="311">
        <f t="shared" si="96"/>
        <v>184.50915540169657</v>
      </c>
      <c r="O250" s="311">
        <f t="shared" si="96"/>
        <v>473.7830815820717</v>
      </c>
      <c r="P250" s="311">
        <f t="shared" si="96"/>
        <v>1508.1795449806843</v>
      </c>
      <c r="Q250" s="311">
        <f t="shared" si="96"/>
        <v>0</v>
      </c>
      <c r="R250" s="311">
        <f t="shared" si="96"/>
        <v>0</v>
      </c>
      <c r="S250" s="311">
        <f t="shared" si="96"/>
        <v>2619.3999491203481</v>
      </c>
      <c r="T250" s="311">
        <f t="shared" si="96"/>
        <v>5889.5643822192678</v>
      </c>
      <c r="U250" s="311">
        <f t="shared" si="96"/>
        <v>9459.1117614720388</v>
      </c>
      <c r="V250" s="311">
        <f t="shared" si="96"/>
        <v>20437.074546313241</v>
      </c>
      <c r="W250" s="311">
        <f t="shared" si="96"/>
        <v>0</v>
      </c>
      <c r="X250" s="311">
        <f t="shared" si="96"/>
        <v>0</v>
      </c>
      <c r="Y250" s="311">
        <f t="shared" si="96"/>
        <v>0</v>
      </c>
      <c r="Z250" s="311">
        <f t="shared" si="96"/>
        <v>0</v>
      </c>
      <c r="AA250" s="311">
        <f t="shared" si="96"/>
        <v>0</v>
      </c>
      <c r="AB250" s="311">
        <f t="shared" si="96"/>
        <v>0</v>
      </c>
      <c r="AC250" s="311">
        <f t="shared" si="96"/>
        <v>0</v>
      </c>
      <c r="AD250" s="311">
        <f t="shared" si="96"/>
        <v>0</v>
      </c>
      <c r="AE250" s="311">
        <f t="shared" si="96"/>
        <v>0</v>
      </c>
      <c r="AF250" s="311">
        <f t="shared" si="96"/>
        <v>0</v>
      </c>
      <c r="AG250" s="311">
        <f t="shared" si="96"/>
        <v>45461.418536991776</v>
      </c>
      <c r="AH250" s="311">
        <f t="shared" si="96"/>
        <v>0</v>
      </c>
      <c r="AI250" s="311">
        <f t="shared" si="96"/>
        <v>0</v>
      </c>
      <c r="AJ250" s="311">
        <f t="shared" si="96"/>
        <v>-721.4792361460095</v>
      </c>
      <c r="AK250" s="311">
        <f t="shared" si="96"/>
        <v>0</v>
      </c>
      <c r="AL250" s="311">
        <f t="shared" si="96"/>
        <v>0</v>
      </c>
      <c r="AM250" s="311">
        <f t="shared" si="96"/>
        <v>0</v>
      </c>
      <c r="AN250" s="311">
        <f t="shared" si="96"/>
        <v>0</v>
      </c>
      <c r="AO250" s="311">
        <f t="shared" si="96"/>
        <v>0</v>
      </c>
    </row>
    <row r="251" spans="3:43" x14ac:dyDescent="0.35">
      <c r="F251" t="s">
        <v>445</v>
      </c>
      <c r="G251" s="12" t="s">
        <v>766</v>
      </c>
      <c r="J251" s="311">
        <f t="shared" ref="J251:AO251" si="97" xml:space="preserve"> IF( J244 &lt;&gt; 0, J214 / J244, 0)</f>
        <v>43.17197967957739</v>
      </c>
      <c r="K251" s="311">
        <f t="shared" si="97"/>
        <v>0</v>
      </c>
      <c r="L251" s="311">
        <f t="shared" si="97"/>
        <v>0</v>
      </c>
      <c r="M251" s="311">
        <f t="shared" si="97"/>
        <v>38.831377290841168</v>
      </c>
      <c r="N251" s="311">
        <f t="shared" si="97"/>
        <v>143.24199555355241</v>
      </c>
      <c r="O251" s="311">
        <f t="shared" si="97"/>
        <v>332.77947785298198</v>
      </c>
      <c r="P251" s="311">
        <f t="shared" si="97"/>
        <v>1002.2158964107542</v>
      </c>
      <c r="Q251" s="311">
        <f t="shared" si="97"/>
        <v>0</v>
      </c>
      <c r="R251" s="311">
        <f t="shared" si="97"/>
        <v>0</v>
      </c>
      <c r="S251" s="311">
        <f t="shared" si="97"/>
        <v>1920.9001612125353</v>
      </c>
      <c r="T251" s="311">
        <f t="shared" si="97"/>
        <v>4383.9224832490845</v>
      </c>
      <c r="U251" s="311">
        <f t="shared" si="97"/>
        <v>7017.4822463576165</v>
      </c>
      <c r="V251" s="311">
        <f t="shared" si="97"/>
        <v>14937.896547302535</v>
      </c>
      <c r="W251" s="311">
        <f t="shared" si="97"/>
        <v>0</v>
      </c>
      <c r="X251" s="311">
        <f t="shared" si="97"/>
        <v>1908.1010643294796</v>
      </c>
      <c r="Y251" s="311">
        <f t="shared" si="97"/>
        <v>5745.2566092073021</v>
      </c>
      <c r="Z251" s="311">
        <f t="shared" si="97"/>
        <v>10266.924150209197</v>
      </c>
      <c r="AA251" s="311">
        <f t="shared" si="97"/>
        <v>22761.913912855405</v>
      </c>
      <c r="AB251" s="311">
        <f t="shared" si="97"/>
        <v>0</v>
      </c>
      <c r="AC251" s="311">
        <f t="shared" si="97"/>
        <v>4641.6029394426032</v>
      </c>
      <c r="AD251" s="311">
        <f t="shared" si="97"/>
        <v>23292.778638913423</v>
      </c>
      <c r="AE251" s="311">
        <f t="shared" si="97"/>
        <v>47593.987283629183</v>
      </c>
      <c r="AF251" s="311">
        <f t="shared" si="97"/>
        <v>107096.77085773027</v>
      </c>
      <c r="AG251" s="311">
        <f t="shared" si="97"/>
        <v>0</v>
      </c>
      <c r="AH251" s="311">
        <f t="shared" si="97"/>
        <v>0</v>
      </c>
      <c r="AI251" s="311">
        <f t="shared" si="97"/>
        <v>0</v>
      </c>
      <c r="AJ251" s="311">
        <f t="shared" si="97"/>
        <v>-76.077260452080225</v>
      </c>
      <c r="AK251" s="311">
        <f t="shared" si="97"/>
        <v>0</v>
      </c>
      <c r="AL251" s="311">
        <f t="shared" si="97"/>
        <v>0</v>
      </c>
      <c r="AM251" s="311">
        <f t="shared" si="97"/>
        <v>0</v>
      </c>
      <c r="AN251" s="311">
        <f t="shared" si="97"/>
        <v>0</v>
      </c>
      <c r="AO251" s="311">
        <f t="shared" si="97"/>
        <v>0</v>
      </c>
    </row>
    <row r="252" spans="3:43" x14ac:dyDescent="0.35">
      <c r="F252" s="28" t="s">
        <v>1199</v>
      </c>
      <c r="G252" s="76" t="s">
        <v>766</v>
      </c>
      <c r="H252" s="28"/>
      <c r="I252" s="28"/>
      <c r="J252" s="90">
        <f t="shared" ref="J252:AO252" si="98" xml:space="preserve"> IF( J245 &lt;&gt; 0, J215 / J245, 0)</f>
        <v>74.575167981883808</v>
      </c>
      <c r="K252" s="90">
        <f t="shared" si="98"/>
        <v>0</v>
      </c>
      <c r="L252" s="90">
        <f t="shared" si="98"/>
        <v>0</v>
      </c>
      <c r="M252" s="90">
        <f t="shared" si="98"/>
        <v>21.924208581679771</v>
      </c>
      <c r="N252" s="90">
        <f t="shared" si="98"/>
        <v>156.26388976033894</v>
      </c>
      <c r="O252" s="90">
        <f t="shared" si="98"/>
        <v>421.15278998017601</v>
      </c>
      <c r="P252" s="90">
        <f t="shared" si="98"/>
        <v>1371.6485581842326</v>
      </c>
      <c r="Q252" s="90">
        <f t="shared" si="98"/>
        <v>0</v>
      </c>
      <c r="R252" s="90">
        <f t="shared" si="98"/>
        <v>0</v>
      </c>
      <c r="S252" s="90">
        <f t="shared" si="98"/>
        <v>1757.5619491203477</v>
      </c>
      <c r="T252" s="90">
        <f t="shared" si="98"/>
        <v>3606.8543822192682</v>
      </c>
      <c r="U252" s="90">
        <f t="shared" si="98"/>
        <v>5758.3037614720379</v>
      </c>
      <c r="V252" s="90">
        <f t="shared" si="98"/>
        <v>12808.830046313242</v>
      </c>
      <c r="W252" s="90">
        <f t="shared" si="98"/>
        <v>0</v>
      </c>
      <c r="X252" s="90">
        <f t="shared" si="98"/>
        <v>1758.449800042154</v>
      </c>
      <c r="Y252" s="90">
        <f t="shared" si="98"/>
        <v>4396.1975400092388</v>
      </c>
      <c r="Z252" s="90">
        <f t="shared" si="98"/>
        <v>7766.1292863007902</v>
      </c>
      <c r="AA252" s="90">
        <f t="shared" si="98"/>
        <v>17160.967719222568</v>
      </c>
      <c r="AB252" s="90">
        <f t="shared" si="98"/>
        <v>0</v>
      </c>
      <c r="AC252" s="90">
        <f t="shared" si="98"/>
        <v>7005.7234668187666</v>
      </c>
      <c r="AD252" s="90">
        <f t="shared" si="98"/>
        <v>38281.146576317507</v>
      </c>
      <c r="AE252" s="90">
        <f t="shared" si="98"/>
        <v>79241.967989139506</v>
      </c>
      <c r="AF252" s="90">
        <f t="shared" si="98"/>
        <v>180320.75313181503</v>
      </c>
      <c r="AG252" s="90">
        <f t="shared" si="98"/>
        <v>35601.167102582986</v>
      </c>
      <c r="AH252" s="90">
        <f t="shared" si="98"/>
        <v>0</v>
      </c>
      <c r="AI252" s="90">
        <f t="shared" si="98"/>
        <v>0</v>
      </c>
      <c r="AJ252" s="90">
        <f t="shared" si="98"/>
        <v>-665.92257951737884</v>
      </c>
      <c r="AK252" s="90">
        <f t="shared" si="98"/>
        <v>0</v>
      </c>
      <c r="AL252" s="90">
        <f t="shared" si="98"/>
        <v>-771.28030826910549</v>
      </c>
      <c r="AM252" s="90">
        <f t="shared" si="98"/>
        <v>0</v>
      </c>
      <c r="AN252" s="90">
        <f t="shared" si="98"/>
        <v>-20726.881676940618</v>
      </c>
      <c r="AO252" s="90">
        <f t="shared" si="98"/>
        <v>0</v>
      </c>
    </row>
    <row r="253" spans="3:43" x14ac:dyDescent="0.35">
      <c r="D253" s="2"/>
      <c r="E253" s="2"/>
      <c r="G253" s="12"/>
      <c r="J253" s="79"/>
      <c r="K253" s="79"/>
      <c r="L253" s="79"/>
      <c r="M253" s="79"/>
      <c r="N253" s="79"/>
      <c r="O253" s="79"/>
      <c r="P253" s="79"/>
      <c r="Q253" s="79"/>
      <c r="R253" s="79"/>
      <c r="S253" s="79"/>
      <c r="T253" s="79"/>
      <c r="U253" s="79"/>
      <c r="V253" s="79"/>
      <c r="W253" s="79"/>
      <c r="X253" s="79"/>
      <c r="Y253" s="79"/>
      <c r="Z253" s="79"/>
      <c r="AA253" s="79"/>
      <c r="AB253" s="79"/>
      <c r="AC253" s="79"/>
      <c r="AD253" s="79"/>
      <c r="AE253" s="79"/>
      <c r="AF253" s="79"/>
      <c r="AG253" s="79"/>
      <c r="AH253" s="79"/>
      <c r="AI253" s="79"/>
      <c r="AJ253" s="79"/>
      <c r="AK253" s="79"/>
      <c r="AL253" s="79"/>
      <c r="AM253" s="79"/>
      <c r="AN253" s="79"/>
      <c r="AO253" s="79"/>
    </row>
    <row r="254" spans="3:43" x14ac:dyDescent="0.35">
      <c r="C254" s="26" t="str">
        <f ca="1">INDEX('Version control'!$H$37:$H$64,MATCH($A$1,'Version control'!$F$37:$F$64,0),1)&amp;"-H: Average bill per kWh"</f>
        <v>Section 122-H: Average bill per kWh</v>
      </c>
      <c r="D254" s="26"/>
      <c r="E254" s="26"/>
      <c r="F254" s="488"/>
      <c r="G254" s="488"/>
      <c r="H254" s="488"/>
      <c r="I254" s="488"/>
      <c r="J254" s="80"/>
      <c r="K254" s="80"/>
      <c r="L254" s="80"/>
      <c r="M254" s="80"/>
      <c r="N254" s="80"/>
      <c r="O254" s="80"/>
      <c r="P254" s="80"/>
      <c r="Q254" s="80"/>
      <c r="R254" s="80"/>
      <c r="S254" s="80"/>
      <c r="T254" s="80"/>
      <c r="U254" s="80"/>
      <c r="V254" s="80"/>
      <c r="W254" s="80"/>
      <c r="X254" s="80"/>
      <c r="Y254" s="80"/>
      <c r="Z254" s="80"/>
      <c r="AA254" s="80"/>
      <c r="AB254" s="80"/>
      <c r="AC254" s="80"/>
      <c r="AD254" s="80"/>
      <c r="AE254" s="80"/>
      <c r="AF254" s="80"/>
      <c r="AG254" s="80"/>
      <c r="AH254" s="80"/>
      <c r="AI254" s="80"/>
      <c r="AJ254" s="80"/>
      <c r="AK254" s="80"/>
      <c r="AL254" s="80"/>
      <c r="AM254" s="80"/>
      <c r="AN254" s="80"/>
      <c r="AO254" s="80"/>
      <c r="AP254" s="26"/>
      <c r="AQ254" s="26"/>
    </row>
    <row r="255" spans="3:43" x14ac:dyDescent="0.35">
      <c r="F255" s="3"/>
      <c r="G255" s="202"/>
      <c r="H255" s="3"/>
      <c r="I255" s="3"/>
      <c r="J255" s="79"/>
      <c r="K255" s="79"/>
      <c r="L255" s="79"/>
      <c r="M255" s="79"/>
      <c r="N255" s="79"/>
      <c r="O255" s="79"/>
      <c r="P255" s="79"/>
      <c r="Q255" s="79"/>
      <c r="R255" s="79"/>
      <c r="S255" s="79"/>
      <c r="T255" s="79"/>
      <c r="U255" s="79"/>
      <c r="V255" s="79"/>
      <c r="W255" s="79"/>
      <c r="X255" s="79"/>
      <c r="Y255" s="79"/>
      <c r="Z255" s="79"/>
      <c r="AA255" s="79"/>
      <c r="AB255" s="79"/>
      <c r="AC255" s="79"/>
      <c r="AD255" s="79"/>
      <c r="AE255" s="79"/>
      <c r="AF255" s="79"/>
      <c r="AG255" s="79"/>
      <c r="AH255" s="79"/>
      <c r="AI255" s="79"/>
      <c r="AJ255" s="79"/>
      <c r="AK255" s="79"/>
      <c r="AL255" s="79"/>
      <c r="AM255" s="79"/>
      <c r="AN255" s="79"/>
      <c r="AO255" s="79"/>
    </row>
    <row r="256" spans="3:43" x14ac:dyDescent="0.35">
      <c r="D256" s="2"/>
      <c r="E256" s="27" t="s">
        <v>1238</v>
      </c>
      <c r="G256" s="12"/>
      <c r="J256" s="79"/>
      <c r="K256" s="79"/>
      <c r="L256" s="79"/>
      <c r="M256" s="79"/>
      <c r="N256" s="79"/>
      <c r="O256" s="79"/>
      <c r="P256" s="79"/>
      <c r="Q256" s="79"/>
      <c r="R256" s="79"/>
      <c r="S256" s="79"/>
      <c r="T256" s="79"/>
      <c r="U256" s="79"/>
      <c r="V256" s="79"/>
      <c r="W256" s="79"/>
      <c r="X256" s="79"/>
      <c r="Y256" s="79"/>
      <c r="Z256" s="79"/>
      <c r="AA256" s="79"/>
      <c r="AB256" s="79"/>
      <c r="AC256" s="79"/>
      <c r="AD256" s="79"/>
      <c r="AE256" s="79"/>
      <c r="AF256" s="79"/>
      <c r="AG256" s="79"/>
      <c r="AH256" s="79"/>
      <c r="AI256" s="79"/>
      <c r="AJ256" s="79"/>
      <c r="AK256" s="79"/>
      <c r="AL256" s="79"/>
      <c r="AM256" s="79"/>
      <c r="AN256" s="79"/>
      <c r="AO256" s="79"/>
    </row>
    <row r="257" spans="2:43" x14ac:dyDescent="0.35">
      <c r="F257" s="19" t="s">
        <v>767</v>
      </c>
      <c r="G257" s="75" t="s">
        <v>1239</v>
      </c>
      <c r="H257" s="19"/>
      <c r="I257" s="19"/>
      <c r="J257" s="143">
        <f t="shared" ref="J257:AO257" si="99">SUM(J70:J72)</f>
        <v>3228686.1682697064</v>
      </c>
      <c r="K257" s="143">
        <f t="shared" si="99"/>
        <v>1486.9691599005751</v>
      </c>
      <c r="L257" s="143">
        <f t="shared" si="99"/>
        <v>0</v>
      </c>
      <c r="M257" s="143">
        <f t="shared" si="99"/>
        <v>45734.54485125553</v>
      </c>
      <c r="N257" s="143">
        <f t="shared" si="99"/>
        <v>197741.42593275127</v>
      </c>
      <c r="O257" s="143">
        <f t="shared" si="99"/>
        <v>231761.45005418049</v>
      </c>
      <c r="P257" s="143">
        <f t="shared" si="99"/>
        <v>694240.39860307786</v>
      </c>
      <c r="Q257" s="143">
        <f t="shared" si="99"/>
        <v>1154.9145573953522</v>
      </c>
      <c r="R257" s="143">
        <f t="shared" si="99"/>
        <v>0</v>
      </c>
      <c r="S257" s="143">
        <f t="shared" si="99"/>
        <v>236557.34721844955</v>
      </c>
      <c r="T257" s="143">
        <f t="shared" si="99"/>
        <v>367933.67565530422</v>
      </c>
      <c r="U257" s="143">
        <f t="shared" si="99"/>
        <v>221754.13820038922</v>
      </c>
      <c r="V257" s="143">
        <f t="shared" si="99"/>
        <v>491368.77513852139</v>
      </c>
      <c r="W257" s="143">
        <f t="shared" si="99"/>
        <v>0</v>
      </c>
      <c r="X257" s="143">
        <f t="shared" si="99"/>
        <v>1053.2135739259288</v>
      </c>
      <c r="Y257" s="143">
        <f t="shared" si="99"/>
        <v>2010.9668484039867</v>
      </c>
      <c r="Z257" s="143">
        <f t="shared" si="99"/>
        <v>5711.5330272983483</v>
      </c>
      <c r="AA257" s="143">
        <f t="shared" si="99"/>
        <v>58310.335207805074</v>
      </c>
      <c r="AB257" s="143">
        <f t="shared" si="99"/>
        <v>0</v>
      </c>
      <c r="AC257" s="143">
        <f t="shared" si="99"/>
        <v>93665.934673702082</v>
      </c>
      <c r="AD257" s="143">
        <f t="shared" si="99"/>
        <v>398438.89821318095</v>
      </c>
      <c r="AE257" s="143">
        <f t="shared" si="99"/>
        <v>368343.38913196052</v>
      </c>
      <c r="AF257" s="143">
        <f t="shared" si="99"/>
        <v>890341.07823871612</v>
      </c>
      <c r="AG257" s="143">
        <f t="shared" si="99"/>
        <v>86581.952989926809</v>
      </c>
      <c r="AH257" s="143">
        <f t="shared" si="99"/>
        <v>1346.7448472467247</v>
      </c>
      <c r="AI257" s="143">
        <f t="shared" si="99"/>
        <v>0</v>
      </c>
      <c r="AJ257" s="143">
        <f t="shared" si="99"/>
        <v>34492.463915322383</v>
      </c>
      <c r="AK257" s="143">
        <f t="shared" si="99"/>
        <v>0</v>
      </c>
      <c r="AL257" s="143">
        <f t="shared" si="99"/>
        <v>1811.5484559279948</v>
      </c>
      <c r="AM257" s="143">
        <f t="shared" si="99"/>
        <v>0</v>
      </c>
      <c r="AN257" s="143">
        <f t="shared" si="99"/>
        <v>458178.76581329742</v>
      </c>
      <c r="AO257" s="143">
        <f t="shared" si="99"/>
        <v>0</v>
      </c>
    </row>
    <row r="258" spans="2:43" x14ac:dyDescent="0.35">
      <c r="F258" t="s">
        <v>444</v>
      </c>
      <c r="G258" s="12" t="s">
        <v>1239</v>
      </c>
      <c r="J258" s="143">
        <f t="shared" ref="J258:AO258" si="100">SUM(J79:J81)</f>
        <v>6609.7138098538926</v>
      </c>
      <c r="K258" s="143">
        <f t="shared" si="100"/>
        <v>0</v>
      </c>
      <c r="L258" s="143">
        <f t="shared" si="100"/>
        <v>0</v>
      </c>
      <c r="M258" s="143">
        <f t="shared" si="100"/>
        <v>3.4354636384612425</v>
      </c>
      <c r="N258" s="143">
        <f t="shared" si="100"/>
        <v>14.853837090078628</v>
      </c>
      <c r="O258" s="143">
        <f t="shared" si="100"/>
        <v>17.409335482570796</v>
      </c>
      <c r="P258" s="143">
        <f t="shared" si="100"/>
        <v>52.149587440055996</v>
      </c>
      <c r="Q258" s="143">
        <f t="shared" si="100"/>
        <v>0</v>
      </c>
      <c r="R258" s="143">
        <f t="shared" si="100"/>
        <v>0</v>
      </c>
      <c r="S258" s="143">
        <f t="shared" si="100"/>
        <v>147.48343966786294</v>
      </c>
      <c r="T258" s="143">
        <f t="shared" si="100"/>
        <v>229.39098993688728</v>
      </c>
      <c r="U258" s="143">
        <f t="shared" si="100"/>
        <v>138.25426877219107</v>
      </c>
      <c r="V258" s="143">
        <f t="shared" si="100"/>
        <v>306.34752187972572</v>
      </c>
      <c r="W258" s="143">
        <f t="shared" si="100"/>
        <v>0</v>
      </c>
      <c r="X258" s="143">
        <f t="shared" si="100"/>
        <v>0</v>
      </c>
      <c r="Y258" s="143">
        <f t="shared" si="100"/>
        <v>0</v>
      </c>
      <c r="Z258" s="143">
        <f t="shared" si="100"/>
        <v>0</v>
      </c>
      <c r="AA258" s="143">
        <f t="shared" si="100"/>
        <v>0</v>
      </c>
      <c r="AB258" s="143">
        <f t="shared" si="100"/>
        <v>0</v>
      </c>
      <c r="AC258" s="143">
        <f t="shared" si="100"/>
        <v>0</v>
      </c>
      <c r="AD258" s="143">
        <f t="shared" si="100"/>
        <v>0</v>
      </c>
      <c r="AE258" s="143">
        <f t="shared" si="100"/>
        <v>0</v>
      </c>
      <c r="AF258" s="143">
        <f t="shared" si="100"/>
        <v>0</v>
      </c>
      <c r="AG258" s="143">
        <f t="shared" si="100"/>
        <v>104.87129528376983</v>
      </c>
      <c r="AH258" s="143">
        <f t="shared" si="100"/>
        <v>0</v>
      </c>
      <c r="AI258" s="143">
        <f t="shared" si="100"/>
        <v>0</v>
      </c>
      <c r="AJ258" s="143">
        <f t="shared" si="100"/>
        <v>0</v>
      </c>
      <c r="AK258" s="143">
        <f t="shared" si="100"/>
        <v>0</v>
      </c>
      <c r="AL258" s="143">
        <f t="shared" si="100"/>
        <v>0</v>
      </c>
      <c r="AM258" s="143">
        <f t="shared" si="100"/>
        <v>0</v>
      </c>
      <c r="AN258" s="143">
        <f t="shared" si="100"/>
        <v>0</v>
      </c>
      <c r="AO258" s="143">
        <f t="shared" si="100"/>
        <v>0</v>
      </c>
    </row>
    <row r="259" spans="2:43" x14ac:dyDescent="0.35">
      <c r="F259" t="s">
        <v>1200</v>
      </c>
      <c r="G259" s="12" t="s">
        <v>1239</v>
      </c>
      <c r="J259" s="143">
        <f t="shared" ref="J259:AO259" si="101">SUM(J88:J90)</f>
        <v>5479.3534103653956</v>
      </c>
      <c r="K259" s="143">
        <f t="shared" si="101"/>
        <v>2.490735611223744</v>
      </c>
      <c r="L259" s="143">
        <f t="shared" si="101"/>
        <v>0</v>
      </c>
      <c r="M259" s="143">
        <f t="shared" si="101"/>
        <v>77.020270572664955</v>
      </c>
      <c r="N259" s="143">
        <f t="shared" si="101"/>
        <v>333.01081662228427</v>
      </c>
      <c r="O259" s="143">
        <f t="shared" si="101"/>
        <v>390.30298977592469</v>
      </c>
      <c r="P259" s="143">
        <f t="shared" si="101"/>
        <v>1169.1508796422609</v>
      </c>
      <c r="Q259" s="143">
        <f t="shared" si="101"/>
        <v>1.9345302468933874</v>
      </c>
      <c r="R259" s="143">
        <f t="shared" si="101"/>
        <v>0</v>
      </c>
      <c r="S259" s="143">
        <f t="shared" si="101"/>
        <v>415.7573827666223</v>
      </c>
      <c r="T259" s="143">
        <f t="shared" si="101"/>
        <v>646.65563687138797</v>
      </c>
      <c r="U259" s="143">
        <f t="shared" si="101"/>
        <v>389.74025199362381</v>
      </c>
      <c r="V259" s="143">
        <f t="shared" si="101"/>
        <v>863.59691773251188</v>
      </c>
      <c r="W259" s="143">
        <f t="shared" si="101"/>
        <v>0</v>
      </c>
      <c r="X259" s="143">
        <f t="shared" si="101"/>
        <v>0</v>
      </c>
      <c r="Y259" s="143">
        <f t="shared" si="101"/>
        <v>0</v>
      </c>
      <c r="Z259" s="143">
        <f t="shared" si="101"/>
        <v>0</v>
      </c>
      <c r="AA259" s="143">
        <f t="shared" si="101"/>
        <v>0</v>
      </c>
      <c r="AB259" s="143">
        <f t="shared" si="101"/>
        <v>0</v>
      </c>
      <c r="AC259" s="143">
        <f t="shared" si="101"/>
        <v>0</v>
      </c>
      <c r="AD259" s="143">
        <f t="shared" si="101"/>
        <v>0</v>
      </c>
      <c r="AE259" s="143">
        <f t="shared" si="101"/>
        <v>0</v>
      </c>
      <c r="AF259" s="143">
        <f t="shared" si="101"/>
        <v>0</v>
      </c>
      <c r="AG259" s="143">
        <f t="shared" si="101"/>
        <v>145.52545788246994</v>
      </c>
      <c r="AH259" s="143">
        <f t="shared" si="101"/>
        <v>2.2558540154886515</v>
      </c>
      <c r="AI259" s="143">
        <f t="shared" si="101"/>
        <v>0</v>
      </c>
      <c r="AJ259" s="143">
        <f t="shared" si="101"/>
        <v>57.932501086986385</v>
      </c>
      <c r="AK259" s="143">
        <f t="shared" si="101"/>
        <v>0</v>
      </c>
      <c r="AL259" s="143">
        <f t="shared" si="101"/>
        <v>0</v>
      </c>
      <c r="AM259" s="143">
        <f t="shared" si="101"/>
        <v>0</v>
      </c>
      <c r="AN259" s="143">
        <f t="shared" si="101"/>
        <v>0</v>
      </c>
      <c r="AO259" s="143">
        <f t="shared" si="101"/>
        <v>0</v>
      </c>
    </row>
    <row r="260" spans="2:43" x14ac:dyDescent="0.35">
      <c r="F260" t="s">
        <v>445</v>
      </c>
      <c r="G260" s="12" t="s">
        <v>1239</v>
      </c>
      <c r="J260" s="143">
        <f t="shared" ref="J260:AO260" si="102">SUM(J97:J99)</f>
        <v>35878.10390858051</v>
      </c>
      <c r="K260" s="143">
        <f t="shared" si="102"/>
        <v>0</v>
      </c>
      <c r="L260" s="143">
        <f t="shared" si="102"/>
        <v>0</v>
      </c>
      <c r="M260" s="143">
        <f t="shared" si="102"/>
        <v>243.1212169869861</v>
      </c>
      <c r="N260" s="143">
        <f t="shared" si="102"/>
        <v>1051.1777536623431</v>
      </c>
      <c r="O260" s="143">
        <f t="shared" si="102"/>
        <v>1232.0255065639756</v>
      </c>
      <c r="P260" s="143">
        <f t="shared" si="102"/>
        <v>3690.5269559116878</v>
      </c>
      <c r="Q260" s="143">
        <f t="shared" si="102"/>
        <v>0</v>
      </c>
      <c r="R260" s="143">
        <f t="shared" si="102"/>
        <v>0</v>
      </c>
      <c r="S260" s="143">
        <f t="shared" si="102"/>
        <v>11502.326853556098</v>
      </c>
      <c r="T260" s="143">
        <f t="shared" si="102"/>
        <v>17890.348566977573</v>
      </c>
      <c r="U260" s="143">
        <f t="shared" si="102"/>
        <v>10782.537971031976</v>
      </c>
      <c r="V260" s="143">
        <f t="shared" si="102"/>
        <v>23892.237225908415</v>
      </c>
      <c r="W260" s="143">
        <f t="shared" si="102"/>
        <v>0</v>
      </c>
      <c r="X260" s="143">
        <f t="shared" si="102"/>
        <v>153.91374860532534</v>
      </c>
      <c r="Y260" s="143">
        <f t="shared" si="102"/>
        <v>293.87719036429968</v>
      </c>
      <c r="Z260" s="143">
        <f t="shared" si="102"/>
        <v>834.66780174296878</v>
      </c>
      <c r="AA260" s="143">
        <f t="shared" si="102"/>
        <v>8521.3127673737581</v>
      </c>
      <c r="AB260" s="143">
        <f t="shared" si="102"/>
        <v>0</v>
      </c>
      <c r="AC260" s="143">
        <f t="shared" si="102"/>
        <v>158.95672816162508</v>
      </c>
      <c r="AD260" s="143">
        <f t="shared" si="102"/>
        <v>676.1747891901623</v>
      </c>
      <c r="AE260" s="143">
        <f t="shared" si="102"/>
        <v>625.10089906591816</v>
      </c>
      <c r="AF260" s="143">
        <f t="shared" si="102"/>
        <v>1510.9623924401508</v>
      </c>
      <c r="AG260" s="143">
        <f t="shared" si="102"/>
        <v>191.87407062397412</v>
      </c>
      <c r="AH260" s="143">
        <f t="shared" si="102"/>
        <v>0</v>
      </c>
      <c r="AI260" s="143">
        <f t="shared" si="102"/>
        <v>0</v>
      </c>
      <c r="AJ260" s="143">
        <f t="shared" si="102"/>
        <v>93.23923360848913</v>
      </c>
      <c r="AK260" s="143">
        <f t="shared" si="102"/>
        <v>0</v>
      </c>
      <c r="AL260" s="143">
        <f t="shared" si="102"/>
        <v>0</v>
      </c>
      <c r="AM260" s="143">
        <f t="shared" si="102"/>
        <v>0</v>
      </c>
      <c r="AN260" s="143">
        <f t="shared" si="102"/>
        <v>0</v>
      </c>
      <c r="AO260" s="143">
        <f t="shared" si="102"/>
        <v>0</v>
      </c>
    </row>
    <row r="261" spans="2:43" x14ac:dyDescent="0.35">
      <c r="F261" s="28" t="s">
        <v>1199</v>
      </c>
      <c r="G261" s="76" t="s">
        <v>1239</v>
      </c>
      <c r="H261" s="28"/>
      <c r="I261" s="28"/>
      <c r="J261" s="143">
        <f t="shared" ref="J261:AO261" si="103">SUM(J106:J108)</f>
        <v>10958.706820730791</v>
      </c>
      <c r="K261" s="143">
        <f t="shared" si="103"/>
        <v>4.981471222447488</v>
      </c>
      <c r="L261" s="143">
        <f t="shared" si="103"/>
        <v>0</v>
      </c>
      <c r="M261" s="143">
        <f t="shared" si="103"/>
        <v>154.04054114532991</v>
      </c>
      <c r="N261" s="143">
        <f t="shared" si="103"/>
        <v>666.02163324456853</v>
      </c>
      <c r="O261" s="143">
        <f t="shared" si="103"/>
        <v>780.60597955184937</v>
      </c>
      <c r="P261" s="143">
        <f t="shared" si="103"/>
        <v>2338.3017592845217</v>
      </c>
      <c r="Q261" s="143">
        <f t="shared" si="103"/>
        <v>3.8690604937867747</v>
      </c>
      <c r="R261" s="143">
        <f t="shared" si="103"/>
        <v>0</v>
      </c>
      <c r="S261" s="143">
        <f t="shared" si="103"/>
        <v>831.5147655332446</v>
      </c>
      <c r="T261" s="143">
        <f t="shared" si="103"/>
        <v>1293.3112737427759</v>
      </c>
      <c r="U261" s="143">
        <f t="shared" si="103"/>
        <v>779.48050398724763</v>
      </c>
      <c r="V261" s="143">
        <f t="shared" si="103"/>
        <v>1727.1938354650238</v>
      </c>
      <c r="W261" s="143">
        <f t="shared" si="103"/>
        <v>0</v>
      </c>
      <c r="X261" s="143">
        <f t="shared" si="103"/>
        <v>6.0659664448806749</v>
      </c>
      <c r="Y261" s="143">
        <f t="shared" si="103"/>
        <v>11.582130848081841</v>
      </c>
      <c r="Z261" s="143">
        <f t="shared" si="103"/>
        <v>32.895481552971439</v>
      </c>
      <c r="AA261" s="143">
        <f t="shared" si="103"/>
        <v>335.83742701094889</v>
      </c>
      <c r="AB261" s="143">
        <f t="shared" si="103"/>
        <v>0</v>
      </c>
      <c r="AC261" s="143">
        <f t="shared" si="103"/>
        <v>471.48186634102365</v>
      </c>
      <c r="AD261" s="143">
        <f t="shared" si="103"/>
        <v>2005.6033819214631</v>
      </c>
      <c r="AE261" s="143">
        <f t="shared" si="103"/>
        <v>1854.1130152312887</v>
      </c>
      <c r="AF261" s="143">
        <f t="shared" si="103"/>
        <v>4481.668545885208</v>
      </c>
      <c r="AG261" s="143">
        <f t="shared" si="103"/>
        <v>291.05091576493987</v>
      </c>
      <c r="AH261" s="143">
        <f t="shared" si="103"/>
        <v>4.511708030977303</v>
      </c>
      <c r="AI261" s="143">
        <f t="shared" si="103"/>
        <v>0</v>
      </c>
      <c r="AJ261" s="143">
        <f t="shared" si="103"/>
        <v>115.86500217397277</v>
      </c>
      <c r="AK261" s="143">
        <f t="shared" si="103"/>
        <v>0</v>
      </c>
      <c r="AL261" s="143">
        <f t="shared" si="103"/>
        <v>9.1032585725024866</v>
      </c>
      <c r="AM261" s="143">
        <f t="shared" si="103"/>
        <v>0</v>
      </c>
      <c r="AN261" s="143">
        <f t="shared" si="103"/>
        <v>2302.4058583582782</v>
      </c>
      <c r="AO261" s="143">
        <f t="shared" si="103"/>
        <v>0</v>
      </c>
    </row>
    <row r="262" spans="2:43" x14ac:dyDescent="0.35">
      <c r="F262" s="3"/>
      <c r="G262" s="202"/>
      <c r="H262" s="3"/>
      <c r="I262" s="3"/>
      <c r="J262" s="79"/>
      <c r="K262" s="79"/>
      <c r="L262" s="79"/>
      <c r="M262" s="79"/>
      <c r="N262" s="79"/>
      <c r="O262" s="79"/>
      <c r="P262" s="79"/>
      <c r="Q262" s="79"/>
      <c r="R262" s="79"/>
      <c r="S262" s="79"/>
      <c r="T262" s="79"/>
      <c r="U262" s="79"/>
      <c r="V262" s="79"/>
      <c r="W262" s="79"/>
      <c r="X262" s="79"/>
      <c r="Y262" s="79"/>
      <c r="Z262" s="79"/>
      <c r="AA262" s="79"/>
      <c r="AB262" s="79"/>
      <c r="AC262" s="79"/>
      <c r="AD262" s="79"/>
      <c r="AE262" s="79"/>
      <c r="AF262" s="79"/>
      <c r="AG262" s="79"/>
      <c r="AH262" s="79"/>
      <c r="AI262" s="79"/>
      <c r="AJ262" s="79"/>
      <c r="AK262" s="79"/>
      <c r="AL262" s="79"/>
      <c r="AM262" s="79"/>
      <c r="AN262" s="79"/>
      <c r="AO262" s="79"/>
    </row>
    <row r="263" spans="2:43" x14ac:dyDescent="0.35">
      <c r="E263" s="27" t="s">
        <v>1237</v>
      </c>
      <c r="F263" s="3"/>
      <c r="G263" s="202"/>
      <c r="H263" s="3"/>
      <c r="I263" s="3"/>
      <c r="J263" s="79"/>
      <c r="K263" s="79"/>
      <c r="L263" s="79"/>
      <c r="M263" s="79"/>
      <c r="N263" s="79"/>
      <c r="O263" s="79"/>
      <c r="P263" s="79"/>
      <c r="Q263" s="79"/>
      <c r="R263" s="79"/>
      <c r="S263" s="79"/>
      <c r="T263" s="79"/>
      <c r="U263" s="79"/>
      <c r="V263" s="79"/>
      <c r="W263" s="79"/>
      <c r="X263" s="79"/>
      <c r="Y263" s="79"/>
      <c r="Z263" s="79"/>
      <c r="AA263" s="79"/>
      <c r="AB263" s="79"/>
      <c r="AC263" s="79"/>
      <c r="AD263" s="79"/>
      <c r="AE263" s="79"/>
      <c r="AF263" s="79"/>
      <c r="AG263" s="79"/>
      <c r="AH263" s="79"/>
      <c r="AI263" s="79"/>
      <c r="AJ263" s="79"/>
      <c r="AK263" s="79"/>
      <c r="AL263" s="79"/>
      <c r="AM263" s="79"/>
      <c r="AN263" s="79"/>
      <c r="AO263" s="79"/>
    </row>
    <row r="264" spans="2:43" x14ac:dyDescent="0.35">
      <c r="F264" s="19" t="s">
        <v>767</v>
      </c>
      <c r="G264" s="75" t="s">
        <v>266</v>
      </c>
      <c r="H264" s="19"/>
      <c r="I264" s="19"/>
      <c r="J264" s="475">
        <f t="shared" ref="J264:AO264" si="104" xml:space="preserve"> IF( J257 &lt;&gt; 0, J211 / J257 * hundred / thousand, 0)</f>
        <v>3.5758001454235528</v>
      </c>
      <c r="K264" s="475">
        <f t="shared" si="104"/>
        <v>0.4053044012868513</v>
      </c>
      <c r="L264" s="475">
        <f t="shared" si="104"/>
        <v>0</v>
      </c>
      <c r="M264" s="475">
        <f t="shared" si="104"/>
        <v>5.1690012171326174</v>
      </c>
      <c r="N264" s="475">
        <f t="shared" si="104"/>
        <v>3.0512478540220758</v>
      </c>
      <c r="O264" s="475">
        <f t="shared" si="104"/>
        <v>2.7672158174920307</v>
      </c>
      <c r="P264" s="475">
        <f t="shared" si="104"/>
        <v>2.637281956740972</v>
      </c>
      <c r="Q264" s="475">
        <f t="shared" si="104"/>
        <v>0.40026246165072382</v>
      </c>
      <c r="R264" s="475">
        <f t="shared" si="104"/>
        <v>0</v>
      </c>
      <c r="S264" s="475">
        <f t="shared" si="104"/>
        <v>3.0221759987996961</v>
      </c>
      <c r="T264" s="475">
        <f t="shared" si="104"/>
        <v>3.1968679030439811</v>
      </c>
      <c r="U264" s="475">
        <f t="shared" si="104"/>
        <v>3.2065074682932626</v>
      </c>
      <c r="V264" s="475">
        <f t="shared" si="104"/>
        <v>3.1313279298378243</v>
      </c>
      <c r="W264" s="475">
        <f t="shared" si="104"/>
        <v>0</v>
      </c>
      <c r="X264" s="475">
        <f t="shared" si="104"/>
        <v>2.1665892747943345</v>
      </c>
      <c r="Y264" s="475">
        <f t="shared" si="104"/>
        <v>3.4769176431459567</v>
      </c>
      <c r="Z264" s="475">
        <f t="shared" si="104"/>
        <v>2.7217155120625711</v>
      </c>
      <c r="AA264" s="475">
        <f t="shared" si="104"/>
        <v>2.9162074381571474</v>
      </c>
      <c r="AB264" s="475">
        <f t="shared" si="104"/>
        <v>0</v>
      </c>
      <c r="AC264" s="475">
        <f t="shared" si="104"/>
        <v>2.657015850831193</v>
      </c>
      <c r="AD264" s="475">
        <f t="shared" si="104"/>
        <v>2.4288499326086619</v>
      </c>
      <c r="AE264" s="475">
        <f t="shared" si="104"/>
        <v>2.412654292007741</v>
      </c>
      <c r="AF264" s="475">
        <f t="shared" si="104"/>
        <v>2.4356561891399395</v>
      </c>
      <c r="AG264" s="475">
        <f t="shared" si="104"/>
        <v>3.855212128695253</v>
      </c>
      <c r="AH264" s="475">
        <f t="shared" si="104"/>
        <v>-1.104102187441085</v>
      </c>
      <c r="AI264" s="475">
        <f t="shared" si="104"/>
        <v>0</v>
      </c>
      <c r="AJ264" s="475">
        <f t="shared" si="104"/>
        <v>-0.87825708439335537</v>
      </c>
      <c r="AK264" s="475">
        <f t="shared" si="104"/>
        <v>0</v>
      </c>
      <c r="AL264" s="475">
        <f t="shared" si="104"/>
        <v>-0.71827287892011626</v>
      </c>
      <c r="AM264" s="475">
        <f t="shared" si="104"/>
        <v>0</v>
      </c>
      <c r="AN264" s="475">
        <f t="shared" si="104"/>
        <v>-0.90675716158827191</v>
      </c>
      <c r="AO264" s="475">
        <f t="shared" si="104"/>
        <v>0</v>
      </c>
      <c r="AP264" s="256"/>
      <c r="AQ264" s="256"/>
    </row>
    <row r="265" spans="2:43" x14ac:dyDescent="0.35">
      <c r="F265" t="s">
        <v>444</v>
      </c>
      <c r="G265" s="12" t="s">
        <v>266</v>
      </c>
      <c r="J265" s="311">
        <f t="shared" ref="J265:AO265" si="105" xml:space="preserve"> IF( J258 &lt;&gt; 0, J212 / J258 * hundred / thousand, 0)</f>
        <v>2.5327601766472969</v>
      </c>
      <c r="K265" s="311">
        <f t="shared" si="105"/>
        <v>0</v>
      </c>
      <c r="L265" s="311">
        <f t="shared" si="105"/>
        <v>0</v>
      </c>
      <c r="M265" s="311">
        <f t="shared" si="105"/>
        <v>8.1092493585514998</v>
      </c>
      <c r="N265" s="311">
        <f t="shared" si="105"/>
        <v>4.1901950635158762</v>
      </c>
      <c r="O265" s="311">
        <f t="shared" si="105"/>
        <v>3.6642138464885634</v>
      </c>
      <c r="P265" s="311">
        <f t="shared" si="105"/>
        <v>3.4238647940041531</v>
      </c>
      <c r="Q265" s="311">
        <f t="shared" si="105"/>
        <v>0</v>
      </c>
      <c r="R265" s="311">
        <f t="shared" si="105"/>
        <v>0</v>
      </c>
      <c r="S265" s="311">
        <f t="shared" si="105"/>
        <v>3.9098255580440044</v>
      </c>
      <c r="T265" s="311">
        <f t="shared" si="105"/>
        <v>4.1552278747187792</v>
      </c>
      <c r="U265" s="311">
        <f t="shared" si="105"/>
        <v>4.1679932429075492</v>
      </c>
      <c r="V265" s="311">
        <f t="shared" si="105"/>
        <v>4.0578483101859169</v>
      </c>
      <c r="W265" s="311">
        <f t="shared" si="105"/>
        <v>0</v>
      </c>
      <c r="X265" s="311">
        <f t="shared" si="105"/>
        <v>0</v>
      </c>
      <c r="Y265" s="311">
        <f t="shared" si="105"/>
        <v>0</v>
      </c>
      <c r="Z265" s="311">
        <f t="shared" si="105"/>
        <v>0</v>
      </c>
      <c r="AA265" s="311">
        <f t="shared" si="105"/>
        <v>0</v>
      </c>
      <c r="AB265" s="311">
        <f t="shared" si="105"/>
        <v>0</v>
      </c>
      <c r="AC265" s="311">
        <f t="shared" si="105"/>
        <v>0</v>
      </c>
      <c r="AD265" s="311">
        <f t="shared" si="105"/>
        <v>0</v>
      </c>
      <c r="AE265" s="311">
        <f t="shared" si="105"/>
        <v>0</v>
      </c>
      <c r="AF265" s="311">
        <f t="shared" si="105"/>
        <v>0</v>
      </c>
      <c r="AG265" s="311">
        <f t="shared" si="105"/>
        <v>2.2686462463692099</v>
      </c>
      <c r="AH265" s="311">
        <f t="shared" si="105"/>
        <v>0</v>
      </c>
      <c r="AI265" s="311">
        <f t="shared" si="105"/>
        <v>0</v>
      </c>
      <c r="AJ265" s="311">
        <f t="shared" si="105"/>
        <v>0</v>
      </c>
      <c r="AK265" s="311">
        <f t="shared" si="105"/>
        <v>0</v>
      </c>
      <c r="AL265" s="311">
        <f t="shared" si="105"/>
        <v>0</v>
      </c>
      <c r="AM265" s="311">
        <f t="shared" si="105"/>
        <v>0</v>
      </c>
      <c r="AN265" s="311">
        <f t="shared" si="105"/>
        <v>0</v>
      </c>
      <c r="AO265" s="311">
        <f t="shared" si="105"/>
        <v>0</v>
      </c>
      <c r="AP265" s="256"/>
      <c r="AQ265" s="256"/>
    </row>
    <row r="266" spans="2:43" x14ac:dyDescent="0.35">
      <c r="F266" t="s">
        <v>1200</v>
      </c>
      <c r="G266" s="12" t="s">
        <v>266</v>
      </c>
      <c r="J266" s="311">
        <f t="shared" ref="J266:AO266" si="106" xml:space="preserve"> IF( J259 &lt;&gt; 0, J213 / J259 * hundred / thousand, 0)</f>
        <v>3.0801519944097207</v>
      </c>
      <c r="K266" s="311">
        <f t="shared" si="106"/>
        <v>0.40530440128685141</v>
      </c>
      <c r="L266" s="311">
        <f t="shared" si="106"/>
        <v>0</v>
      </c>
      <c r="M266" s="311">
        <f t="shared" si="106"/>
        <v>2.4723937011973818</v>
      </c>
      <c r="N266" s="311">
        <f t="shared" si="106"/>
        <v>2.3963945725914115</v>
      </c>
      <c r="O266" s="311">
        <f t="shared" si="106"/>
        <v>2.4787821345730343</v>
      </c>
      <c r="P266" s="311">
        <f t="shared" si="106"/>
        <v>2.5379710346822426</v>
      </c>
      <c r="Q266" s="311">
        <f t="shared" si="106"/>
        <v>0.40026246165072382</v>
      </c>
      <c r="R266" s="311">
        <f t="shared" si="106"/>
        <v>0</v>
      </c>
      <c r="S266" s="311">
        <f t="shared" si="106"/>
        <v>2.8717237515113299</v>
      </c>
      <c r="T266" s="311">
        <f t="shared" si="106"/>
        <v>3.104653325197158</v>
      </c>
      <c r="U266" s="311">
        <f t="shared" si="106"/>
        <v>3.133104614467503</v>
      </c>
      <c r="V266" s="311">
        <f t="shared" si="106"/>
        <v>3.075926673034747</v>
      </c>
      <c r="W266" s="311">
        <f t="shared" si="106"/>
        <v>0</v>
      </c>
      <c r="X266" s="311">
        <f t="shared" si="106"/>
        <v>0</v>
      </c>
      <c r="Y266" s="311">
        <f t="shared" si="106"/>
        <v>0</v>
      </c>
      <c r="Z266" s="311">
        <f t="shared" si="106"/>
        <v>0</v>
      </c>
      <c r="AA266" s="311">
        <f t="shared" si="106"/>
        <v>0</v>
      </c>
      <c r="AB266" s="311">
        <f t="shared" si="106"/>
        <v>0</v>
      </c>
      <c r="AC266" s="311">
        <f t="shared" si="106"/>
        <v>0</v>
      </c>
      <c r="AD266" s="311">
        <f t="shared" si="106"/>
        <v>0</v>
      </c>
      <c r="AE266" s="311">
        <f t="shared" si="106"/>
        <v>0</v>
      </c>
      <c r="AF266" s="311">
        <f t="shared" si="106"/>
        <v>0</v>
      </c>
      <c r="AG266" s="311">
        <f t="shared" si="106"/>
        <v>2.1964800407232534</v>
      </c>
      <c r="AH266" s="311">
        <f t="shared" si="106"/>
        <v>-1.104102187441085</v>
      </c>
      <c r="AI266" s="311">
        <f t="shared" si="106"/>
        <v>0</v>
      </c>
      <c r="AJ266" s="311">
        <f t="shared" si="106"/>
        <v>-0.87671814189420072</v>
      </c>
      <c r="AK266" s="311">
        <f t="shared" si="106"/>
        <v>0</v>
      </c>
      <c r="AL266" s="311">
        <f t="shared" si="106"/>
        <v>0</v>
      </c>
      <c r="AM266" s="311">
        <f t="shared" si="106"/>
        <v>0</v>
      </c>
      <c r="AN266" s="311">
        <f t="shared" si="106"/>
        <v>0</v>
      </c>
      <c r="AO266" s="311">
        <f t="shared" si="106"/>
        <v>0</v>
      </c>
      <c r="AP266" s="256"/>
      <c r="AQ266" s="256"/>
    </row>
    <row r="267" spans="2:43" x14ac:dyDescent="0.35">
      <c r="F267" t="s">
        <v>445</v>
      </c>
      <c r="G267" s="12" t="s">
        <v>266</v>
      </c>
      <c r="J267" s="311">
        <f t="shared" ref="J267:AO267" si="107" xml:space="preserve"> IF( J260 &lt;&gt; 0, J214 / J260 * hundred / thousand, 0)</f>
        <v>1.6664456305923332</v>
      </c>
      <c r="K267" s="311">
        <f t="shared" si="107"/>
        <v>0</v>
      </c>
      <c r="L267" s="311">
        <f t="shared" si="107"/>
        <v>0</v>
      </c>
      <c r="M267" s="311">
        <f t="shared" si="107"/>
        <v>1.3358737098385547</v>
      </c>
      <c r="N267" s="311">
        <f t="shared" si="107"/>
        <v>0.90341498883581051</v>
      </c>
      <c r="O267" s="311">
        <f t="shared" si="107"/>
        <v>0.84545766852064452</v>
      </c>
      <c r="P267" s="311">
        <f t="shared" si="107"/>
        <v>0.81897647063578694</v>
      </c>
      <c r="Q267" s="311">
        <f t="shared" si="107"/>
        <v>0</v>
      </c>
      <c r="R267" s="311">
        <f t="shared" si="107"/>
        <v>0</v>
      </c>
      <c r="S267" s="311">
        <f t="shared" si="107"/>
        <v>1.0013862165329566</v>
      </c>
      <c r="T267" s="311">
        <f t="shared" si="107"/>
        <v>1.098876222360442</v>
      </c>
      <c r="U267" s="311">
        <f t="shared" si="107"/>
        <v>1.1052533321930547</v>
      </c>
      <c r="V267" s="311">
        <f t="shared" si="107"/>
        <v>1.0690614451275273</v>
      </c>
      <c r="W267" s="311">
        <f t="shared" si="107"/>
        <v>0</v>
      </c>
      <c r="X267" s="311">
        <f t="shared" si="107"/>
        <v>0.73846795501399587</v>
      </c>
      <c r="Y267" s="311">
        <f t="shared" si="107"/>
        <v>1.2939239116980863</v>
      </c>
      <c r="Z267" s="311">
        <f t="shared" si="107"/>
        <v>1.0583644220920108</v>
      </c>
      <c r="AA267" s="311">
        <f t="shared" si="107"/>
        <v>1.1314814314748001</v>
      </c>
      <c r="AB267" s="311">
        <f t="shared" si="107"/>
        <v>0</v>
      </c>
      <c r="AC267" s="311">
        <f t="shared" si="107"/>
        <v>4.3159315437957257</v>
      </c>
      <c r="AD267" s="311">
        <f t="shared" si="107"/>
        <v>3.9503203994663445</v>
      </c>
      <c r="AE267" s="311">
        <f t="shared" si="107"/>
        <v>3.9193208575341676</v>
      </c>
      <c r="AF267" s="311">
        <f t="shared" si="107"/>
        <v>3.9376462510131232</v>
      </c>
      <c r="AG267" s="311">
        <f t="shared" si="107"/>
        <v>1.3808670581715894</v>
      </c>
      <c r="AH267" s="311">
        <f t="shared" si="107"/>
        <v>0</v>
      </c>
      <c r="AI267" s="311">
        <f t="shared" si="107"/>
        <v>0</v>
      </c>
      <c r="AJ267" s="311">
        <f t="shared" si="107"/>
        <v>-0.38247846836414745</v>
      </c>
      <c r="AK267" s="311">
        <f t="shared" si="107"/>
        <v>0</v>
      </c>
      <c r="AL267" s="311">
        <f t="shared" si="107"/>
        <v>0</v>
      </c>
      <c r="AM267" s="311">
        <f t="shared" si="107"/>
        <v>0</v>
      </c>
      <c r="AN267" s="311">
        <f t="shared" si="107"/>
        <v>0</v>
      </c>
      <c r="AO267" s="311">
        <f t="shared" si="107"/>
        <v>0</v>
      </c>
      <c r="AP267" s="256"/>
      <c r="AQ267" s="256"/>
    </row>
    <row r="268" spans="2:43" x14ac:dyDescent="0.35">
      <c r="F268" s="28" t="s">
        <v>1199</v>
      </c>
      <c r="G268" s="76" t="s">
        <v>266</v>
      </c>
      <c r="H268" s="28"/>
      <c r="I268" s="28"/>
      <c r="J268" s="90">
        <f t="shared" ref="J268:AO268" si="108" xml:space="preserve"> IF( J261 &lt;&gt; 0, J215 / J261 * hundred / thousand, 0)</f>
        <v>2.4406648839307805</v>
      </c>
      <c r="K268" s="90">
        <f t="shared" si="108"/>
        <v>0.3738888428182639</v>
      </c>
      <c r="L268" s="90">
        <f t="shared" si="108"/>
        <v>0</v>
      </c>
      <c r="M268" s="90">
        <f t="shared" si="108"/>
        <v>1.5532094024704735</v>
      </c>
      <c r="N268" s="90">
        <f t="shared" si="108"/>
        <v>2.0295466449805</v>
      </c>
      <c r="O268" s="90">
        <f t="shared" si="108"/>
        <v>2.2034261085104001</v>
      </c>
      <c r="P268" s="90">
        <f t="shared" si="108"/>
        <v>2.3082161020025151</v>
      </c>
      <c r="Q268" s="90">
        <f t="shared" si="108"/>
        <v>0.36904878113860662</v>
      </c>
      <c r="R268" s="90">
        <f t="shared" si="108"/>
        <v>0</v>
      </c>
      <c r="S268" s="90">
        <f t="shared" si="108"/>
        <v>1.9268658822935463</v>
      </c>
      <c r="T268" s="90">
        <f t="shared" si="108"/>
        <v>1.9013345851292691</v>
      </c>
      <c r="U268" s="90">
        <f t="shared" si="108"/>
        <v>1.9073004465448877</v>
      </c>
      <c r="V268" s="90">
        <f t="shared" si="108"/>
        <v>1.9278210245081879</v>
      </c>
      <c r="W268" s="90">
        <f t="shared" si="108"/>
        <v>0</v>
      </c>
      <c r="X268" s="90">
        <f t="shared" si="108"/>
        <v>1.8862286968546573</v>
      </c>
      <c r="Y268" s="90">
        <f t="shared" si="108"/>
        <v>2.7441673906605657</v>
      </c>
      <c r="Z268" s="90">
        <f t="shared" si="108"/>
        <v>2.2188788342939296</v>
      </c>
      <c r="AA268" s="90">
        <f t="shared" si="108"/>
        <v>2.3643649999050735</v>
      </c>
      <c r="AB268" s="90">
        <f t="shared" si="108"/>
        <v>0</v>
      </c>
      <c r="AC268" s="90">
        <f t="shared" si="108"/>
        <v>2.3857847924811453</v>
      </c>
      <c r="AD268" s="90">
        <f t="shared" si="108"/>
        <v>2.3777581192171096</v>
      </c>
      <c r="AE268" s="90">
        <f t="shared" si="108"/>
        <v>2.3899328320549516</v>
      </c>
      <c r="AF268" s="90">
        <f t="shared" si="108"/>
        <v>2.4281625018344459</v>
      </c>
      <c r="AG268" s="90">
        <f t="shared" si="108"/>
        <v>1.7200794758229558</v>
      </c>
      <c r="AH268" s="90">
        <f t="shared" si="108"/>
        <v>-1.0143902869193744</v>
      </c>
      <c r="AI268" s="90">
        <f t="shared" si="108"/>
        <v>0</v>
      </c>
      <c r="AJ268" s="90">
        <f t="shared" si="108"/>
        <v>-0.80920749664057912</v>
      </c>
      <c r="AK268" s="90">
        <f t="shared" si="108"/>
        <v>0</v>
      </c>
      <c r="AL268" s="90">
        <f t="shared" si="108"/>
        <v>-0.71909923180698965</v>
      </c>
      <c r="AM268" s="90">
        <f t="shared" si="108"/>
        <v>0</v>
      </c>
      <c r="AN268" s="90">
        <f t="shared" si="108"/>
        <v>-0.91795059994564188</v>
      </c>
      <c r="AO268" s="90">
        <f t="shared" si="108"/>
        <v>0</v>
      </c>
      <c r="AP268" s="256"/>
      <c r="AQ268" s="256"/>
    </row>
    <row r="269" spans="2:43" x14ac:dyDescent="0.35">
      <c r="C269" s="78"/>
      <c r="D269" s="2"/>
      <c r="E269" s="2"/>
      <c r="G269" s="12"/>
      <c r="J269" s="79"/>
      <c r="K269" s="79"/>
      <c r="L269" s="79"/>
      <c r="M269" s="79"/>
      <c r="N269" s="79"/>
      <c r="O269" s="79"/>
      <c r="P269" s="79"/>
      <c r="Q269" s="79"/>
      <c r="R269" s="79"/>
      <c r="S269" s="79"/>
      <c r="T269" s="79"/>
      <c r="U269" s="79"/>
      <c r="V269" s="79"/>
      <c r="W269" s="79"/>
      <c r="X269" s="79"/>
      <c r="Y269" s="79"/>
      <c r="Z269" s="79"/>
      <c r="AA269" s="79"/>
      <c r="AB269" s="79"/>
      <c r="AC269" s="79"/>
      <c r="AD269" s="79"/>
      <c r="AE269" s="79"/>
      <c r="AF269" s="79"/>
      <c r="AG269" s="79"/>
      <c r="AH269" s="79"/>
      <c r="AI269" s="79"/>
      <c r="AJ269" s="79"/>
      <c r="AK269" s="79"/>
      <c r="AL269" s="79"/>
      <c r="AM269" s="79"/>
      <c r="AN269" s="79"/>
      <c r="AO269" s="79"/>
    </row>
    <row r="270" spans="2:43" x14ac:dyDescent="0.35">
      <c r="B270" s="25" t="s">
        <v>769</v>
      </c>
      <c r="C270" s="25"/>
      <c r="D270" s="25"/>
      <c r="E270" s="25"/>
      <c r="F270" s="25"/>
      <c r="G270" s="82"/>
      <c r="H270" s="25"/>
      <c r="I270" s="25"/>
      <c r="J270" s="174"/>
      <c r="K270" s="174"/>
      <c r="L270" s="174"/>
      <c r="M270" s="174"/>
      <c r="N270" s="174"/>
      <c r="O270" s="174"/>
      <c r="P270" s="174"/>
      <c r="Q270" s="174"/>
      <c r="R270" s="174"/>
      <c r="S270" s="174"/>
      <c r="T270" s="174"/>
      <c r="U270" s="174"/>
      <c r="V270" s="174"/>
      <c r="W270" s="174"/>
      <c r="X270" s="174"/>
      <c r="Y270" s="174"/>
      <c r="Z270" s="174"/>
      <c r="AA270" s="174"/>
      <c r="AB270" s="174"/>
      <c r="AC270" s="174"/>
      <c r="AD270" s="174"/>
      <c r="AE270" s="174"/>
      <c r="AF270" s="174"/>
      <c r="AG270" s="174"/>
      <c r="AH270" s="174"/>
      <c r="AI270" s="174"/>
      <c r="AJ270" s="174"/>
      <c r="AK270" s="174"/>
      <c r="AL270" s="174"/>
      <c r="AM270" s="174"/>
      <c r="AN270" s="174"/>
      <c r="AO270" s="174"/>
      <c r="AP270" s="25"/>
      <c r="AQ270" s="25"/>
    </row>
    <row r="271" spans="2:43" x14ac:dyDescent="0.35">
      <c r="F271" s="3"/>
      <c r="G271" s="202"/>
      <c r="H271" s="3"/>
      <c r="I271" s="3"/>
      <c r="J271" s="79"/>
      <c r="K271" s="79"/>
      <c r="L271" s="79"/>
      <c r="M271" s="79"/>
      <c r="N271" s="79"/>
      <c r="O271" s="79"/>
      <c r="P271" s="79"/>
      <c r="Q271" s="79"/>
      <c r="R271" s="79"/>
      <c r="S271" s="79"/>
      <c r="T271" s="79"/>
      <c r="U271" s="79"/>
      <c r="V271" s="79"/>
      <c r="W271" s="79"/>
      <c r="X271" s="79"/>
      <c r="Y271" s="79"/>
      <c r="Z271" s="79"/>
      <c r="AA271" s="79"/>
      <c r="AB271" s="79"/>
      <c r="AC271" s="79"/>
      <c r="AD271" s="79"/>
      <c r="AE271" s="79"/>
      <c r="AF271" s="79"/>
      <c r="AG271" s="79"/>
      <c r="AH271" s="79"/>
      <c r="AI271" s="79"/>
      <c r="AJ271" s="79"/>
      <c r="AK271" s="79"/>
      <c r="AL271" s="79"/>
      <c r="AM271" s="79"/>
      <c r="AN271" s="79"/>
      <c r="AO271" s="79"/>
    </row>
    <row r="272" spans="2:43" x14ac:dyDescent="0.35">
      <c r="C272" s="26" t="str">
        <f ca="1">INDEX('Version control'!$H$37:$H$64,MATCH($A$1,'Version control'!$F$37:$F$64,0),1)&amp;"-I: Previous year all the way tariff forecast"</f>
        <v>Section 122-I: Previous year all the way tariff forecast</v>
      </c>
      <c r="D272" s="26"/>
      <c r="E272" s="26"/>
      <c r="F272" s="26"/>
      <c r="G272" s="26"/>
      <c r="H272" s="26"/>
      <c r="I272" s="26"/>
      <c r="J272" s="80"/>
      <c r="K272" s="80"/>
      <c r="L272" s="80"/>
      <c r="M272" s="80"/>
      <c r="N272" s="80"/>
      <c r="O272" s="80"/>
      <c r="P272" s="80"/>
      <c r="Q272" s="80"/>
      <c r="R272" s="80"/>
      <c r="S272" s="80"/>
      <c r="T272" s="80"/>
      <c r="U272" s="80"/>
      <c r="V272" s="80"/>
      <c r="W272" s="80"/>
      <c r="X272" s="80"/>
      <c r="Y272" s="80"/>
      <c r="Z272" s="80"/>
      <c r="AA272" s="80"/>
      <c r="AB272" s="80"/>
      <c r="AC272" s="80"/>
      <c r="AD272" s="80"/>
      <c r="AE272" s="80"/>
      <c r="AF272" s="80"/>
      <c r="AG272" s="80"/>
      <c r="AH272" s="80"/>
      <c r="AI272" s="80"/>
      <c r="AJ272" s="80"/>
      <c r="AK272" s="80"/>
      <c r="AL272" s="80"/>
      <c r="AM272" s="80"/>
      <c r="AN272" s="80"/>
      <c r="AO272" s="80"/>
      <c r="AP272" s="26"/>
      <c r="AQ272" s="26"/>
    </row>
    <row r="273" spans="3:43" x14ac:dyDescent="0.35">
      <c r="D273" s="27"/>
      <c r="J273" s="79"/>
      <c r="K273" s="79"/>
      <c r="L273" s="79"/>
      <c r="M273" s="79"/>
      <c r="N273" s="79"/>
      <c r="O273" s="79"/>
      <c r="P273" s="79"/>
      <c r="Q273" s="79"/>
      <c r="R273" s="79"/>
      <c r="S273" s="79"/>
      <c r="T273" s="79"/>
      <c r="U273" s="79"/>
      <c r="V273" s="79"/>
      <c r="W273" s="79"/>
      <c r="X273" s="79"/>
      <c r="Y273" s="79"/>
      <c r="Z273" s="79"/>
      <c r="AA273" s="79"/>
      <c r="AB273" s="79"/>
      <c r="AC273" s="79"/>
      <c r="AD273" s="79"/>
      <c r="AE273" s="79"/>
      <c r="AF273" s="79"/>
      <c r="AG273" s="79"/>
      <c r="AH273" s="79"/>
      <c r="AI273" s="79"/>
      <c r="AJ273" s="79"/>
      <c r="AK273" s="79"/>
      <c r="AL273" s="79"/>
      <c r="AM273" s="79"/>
      <c r="AN273" s="79"/>
      <c r="AO273" s="79"/>
    </row>
    <row r="274" spans="3:43" x14ac:dyDescent="0.35">
      <c r="E274" s="27" t="s">
        <v>770</v>
      </c>
      <c r="J274" s="79"/>
      <c r="K274" s="79"/>
      <c r="L274" s="79"/>
      <c r="M274" s="79"/>
      <c r="N274" s="79"/>
      <c r="O274" s="79"/>
      <c r="P274" s="79"/>
      <c r="Q274" s="79"/>
      <c r="R274" s="79"/>
      <c r="S274" s="79"/>
      <c r="T274" s="79"/>
      <c r="U274" s="79"/>
      <c r="V274" s="79"/>
      <c r="W274" s="79"/>
      <c r="X274" s="79"/>
      <c r="Y274" s="79"/>
      <c r="Z274" s="79"/>
      <c r="AA274" s="79"/>
      <c r="AB274" s="79"/>
      <c r="AC274" s="79"/>
      <c r="AD274" s="79"/>
      <c r="AE274" s="79"/>
      <c r="AF274" s="79"/>
      <c r="AG274" s="79"/>
      <c r="AH274" s="79"/>
      <c r="AI274" s="79"/>
      <c r="AJ274" s="79"/>
      <c r="AK274" s="79"/>
      <c r="AL274" s="79"/>
      <c r="AM274" s="79"/>
      <c r="AN274" s="79"/>
      <c r="AO274" s="79"/>
    </row>
    <row r="275" spans="3:43" x14ac:dyDescent="0.35">
      <c r="F275" s="19" t="s">
        <v>153</v>
      </c>
      <c r="G275" s="19" t="s">
        <v>266</v>
      </c>
      <c r="H275" s="367"/>
      <c r="I275" s="255"/>
      <c r="J275" s="267">
        <f>'Inputs by customer type'!J206</f>
        <v>0</v>
      </c>
      <c r="K275" s="267">
        <f>'Inputs by customer type'!K206</f>
        <v>0</v>
      </c>
      <c r="L275" s="267">
        <f>'Inputs by customer type'!L206</f>
        <v>0</v>
      </c>
      <c r="M275" s="267">
        <f>'Inputs by customer type'!M206</f>
        <v>0</v>
      </c>
      <c r="N275" s="267">
        <f>'Inputs by customer type'!N206</f>
        <v>0</v>
      </c>
      <c r="O275" s="267">
        <f>'Inputs by customer type'!O206</f>
        <v>0</v>
      </c>
      <c r="P275" s="267">
        <f>'Inputs by customer type'!P206</f>
        <v>0</v>
      </c>
      <c r="Q275" s="267">
        <f>'Inputs by customer type'!Q206</f>
        <v>0</v>
      </c>
      <c r="R275" s="267">
        <f>'Inputs by customer type'!R206</f>
        <v>0</v>
      </c>
      <c r="S275" s="267">
        <f>'Inputs by customer type'!S206</f>
        <v>0</v>
      </c>
      <c r="T275" s="267">
        <f>'Inputs by customer type'!T206</f>
        <v>0</v>
      </c>
      <c r="U275" s="267">
        <f>'Inputs by customer type'!U206</f>
        <v>0</v>
      </c>
      <c r="V275" s="267">
        <f>'Inputs by customer type'!V206</f>
        <v>0</v>
      </c>
      <c r="W275" s="267">
        <f>'Inputs by customer type'!W206</f>
        <v>0</v>
      </c>
      <c r="X275" s="267">
        <f>'Inputs by customer type'!X206</f>
        <v>0</v>
      </c>
      <c r="Y275" s="267">
        <f>'Inputs by customer type'!Y206</f>
        <v>0</v>
      </c>
      <c r="Z275" s="267">
        <f>'Inputs by customer type'!Z206</f>
        <v>0</v>
      </c>
      <c r="AA275" s="267">
        <f>'Inputs by customer type'!AA206</f>
        <v>0</v>
      </c>
      <c r="AB275" s="267">
        <f>'Inputs by customer type'!AB206</f>
        <v>0</v>
      </c>
      <c r="AC275" s="267">
        <f>'Inputs by customer type'!AC206</f>
        <v>0</v>
      </c>
      <c r="AD275" s="267">
        <f>'Inputs by customer type'!AD206</f>
        <v>0</v>
      </c>
      <c r="AE275" s="267">
        <f>'Inputs by customer type'!AE206</f>
        <v>0</v>
      </c>
      <c r="AF275" s="267">
        <f>'Inputs by customer type'!AF206</f>
        <v>0</v>
      </c>
      <c r="AG275" s="267">
        <f>'Inputs by customer type'!AG206</f>
        <v>0</v>
      </c>
      <c r="AH275" s="267">
        <f>'Inputs by customer type'!AH206</f>
        <v>0</v>
      </c>
      <c r="AI275" s="267">
        <f>'Inputs by customer type'!AI206</f>
        <v>0</v>
      </c>
      <c r="AJ275" s="267">
        <f>'Inputs by customer type'!AJ206</f>
        <v>0</v>
      </c>
      <c r="AK275" s="267">
        <f>'Inputs by customer type'!AK206</f>
        <v>0</v>
      </c>
      <c r="AL275" s="267">
        <f>'Inputs by customer type'!AL206</f>
        <v>0</v>
      </c>
      <c r="AM275" s="267">
        <f>'Inputs by customer type'!AM206</f>
        <v>0</v>
      </c>
      <c r="AN275" s="267">
        <f>'Inputs by customer type'!AN206</f>
        <v>0</v>
      </c>
      <c r="AO275" s="267">
        <f>'Inputs by customer type'!AO206</f>
        <v>0</v>
      </c>
      <c r="AP275" s="256"/>
      <c r="AQ275" s="256"/>
    </row>
    <row r="276" spans="3:43" x14ac:dyDescent="0.35">
      <c r="E276" s="23"/>
      <c r="F276" t="s">
        <v>154</v>
      </c>
      <c r="G276" t="s">
        <v>266</v>
      </c>
      <c r="H276" s="368"/>
      <c r="I276" s="256"/>
      <c r="J276" s="268">
        <f>'Inputs by customer type'!J207</f>
        <v>0</v>
      </c>
      <c r="K276" s="268">
        <f>'Inputs by customer type'!K207</f>
        <v>0</v>
      </c>
      <c r="L276" s="268">
        <f>'Inputs by customer type'!L207</f>
        <v>0</v>
      </c>
      <c r="M276" s="268">
        <f>'Inputs by customer type'!M207</f>
        <v>0</v>
      </c>
      <c r="N276" s="268">
        <f>'Inputs by customer type'!N207</f>
        <v>0</v>
      </c>
      <c r="O276" s="268">
        <f>'Inputs by customer type'!O207</f>
        <v>0</v>
      </c>
      <c r="P276" s="268">
        <f>'Inputs by customer type'!P207</f>
        <v>0</v>
      </c>
      <c r="Q276" s="268">
        <f>'Inputs by customer type'!Q207</f>
        <v>0</v>
      </c>
      <c r="R276" s="268">
        <f>'Inputs by customer type'!R207</f>
        <v>0</v>
      </c>
      <c r="S276" s="268">
        <f>'Inputs by customer type'!S207</f>
        <v>0</v>
      </c>
      <c r="T276" s="268">
        <f>'Inputs by customer type'!T207</f>
        <v>0</v>
      </c>
      <c r="U276" s="268">
        <f>'Inputs by customer type'!U207</f>
        <v>0</v>
      </c>
      <c r="V276" s="268">
        <f>'Inputs by customer type'!V207</f>
        <v>0</v>
      </c>
      <c r="W276" s="268">
        <f>'Inputs by customer type'!W207</f>
        <v>0</v>
      </c>
      <c r="X276" s="268">
        <f>'Inputs by customer type'!X207</f>
        <v>0</v>
      </c>
      <c r="Y276" s="268">
        <f>'Inputs by customer type'!Y207</f>
        <v>0</v>
      </c>
      <c r="Z276" s="268">
        <f>'Inputs by customer type'!Z207</f>
        <v>0</v>
      </c>
      <c r="AA276" s="268">
        <f>'Inputs by customer type'!AA207</f>
        <v>0</v>
      </c>
      <c r="AB276" s="268">
        <f>'Inputs by customer type'!AB207</f>
        <v>0</v>
      </c>
      <c r="AC276" s="268">
        <f>'Inputs by customer type'!AC207</f>
        <v>0</v>
      </c>
      <c r="AD276" s="268">
        <f>'Inputs by customer type'!AD207</f>
        <v>0</v>
      </c>
      <c r="AE276" s="268">
        <f>'Inputs by customer type'!AE207</f>
        <v>0</v>
      </c>
      <c r="AF276" s="268">
        <f>'Inputs by customer type'!AF207</f>
        <v>0</v>
      </c>
      <c r="AG276" s="268">
        <f>'Inputs by customer type'!AG207</f>
        <v>0</v>
      </c>
      <c r="AH276" s="268">
        <f>'Inputs by customer type'!AH207</f>
        <v>0</v>
      </c>
      <c r="AI276" s="268">
        <f>'Inputs by customer type'!AI207</f>
        <v>0</v>
      </c>
      <c r="AJ276" s="268">
        <f>'Inputs by customer type'!AJ207</f>
        <v>0</v>
      </c>
      <c r="AK276" s="268">
        <f>'Inputs by customer type'!AK207</f>
        <v>0</v>
      </c>
      <c r="AL276" s="268">
        <f>'Inputs by customer type'!AL207</f>
        <v>0</v>
      </c>
      <c r="AM276" s="268">
        <f>'Inputs by customer type'!AM207</f>
        <v>0</v>
      </c>
      <c r="AN276" s="268">
        <f>'Inputs by customer type'!AN207</f>
        <v>0</v>
      </c>
      <c r="AO276" s="268">
        <f>'Inputs by customer type'!AO207</f>
        <v>0</v>
      </c>
      <c r="AP276" s="256"/>
      <c r="AQ276" s="256"/>
    </row>
    <row r="277" spans="3:43" x14ac:dyDescent="0.35">
      <c r="E277" s="23"/>
      <c r="F277" t="s">
        <v>155</v>
      </c>
      <c r="G277" t="s">
        <v>266</v>
      </c>
      <c r="H277" s="368"/>
      <c r="I277" s="256"/>
      <c r="J277" s="268">
        <f>'Inputs by customer type'!J208</f>
        <v>0</v>
      </c>
      <c r="K277" s="268">
        <f>'Inputs by customer type'!K208</f>
        <v>0</v>
      </c>
      <c r="L277" s="268">
        <f>'Inputs by customer type'!L208</f>
        <v>0</v>
      </c>
      <c r="M277" s="268">
        <f>'Inputs by customer type'!M208</f>
        <v>0</v>
      </c>
      <c r="N277" s="268">
        <f>'Inputs by customer type'!N208</f>
        <v>0</v>
      </c>
      <c r="O277" s="268">
        <f>'Inputs by customer type'!O208</f>
        <v>0</v>
      </c>
      <c r="P277" s="268">
        <f>'Inputs by customer type'!P208</f>
        <v>0</v>
      </c>
      <c r="Q277" s="268">
        <f>'Inputs by customer type'!Q208</f>
        <v>0</v>
      </c>
      <c r="R277" s="268">
        <f>'Inputs by customer type'!R208</f>
        <v>0</v>
      </c>
      <c r="S277" s="268">
        <f>'Inputs by customer type'!S208</f>
        <v>0</v>
      </c>
      <c r="T277" s="268">
        <f>'Inputs by customer type'!T208</f>
        <v>0</v>
      </c>
      <c r="U277" s="268">
        <f>'Inputs by customer type'!U208</f>
        <v>0</v>
      </c>
      <c r="V277" s="268">
        <f>'Inputs by customer type'!V208</f>
        <v>0</v>
      </c>
      <c r="W277" s="268">
        <f>'Inputs by customer type'!W208</f>
        <v>0</v>
      </c>
      <c r="X277" s="268">
        <f>'Inputs by customer type'!X208</f>
        <v>0</v>
      </c>
      <c r="Y277" s="268">
        <f>'Inputs by customer type'!Y208</f>
        <v>0</v>
      </c>
      <c r="Z277" s="268">
        <f>'Inputs by customer type'!Z208</f>
        <v>0</v>
      </c>
      <c r="AA277" s="268">
        <f>'Inputs by customer type'!AA208</f>
        <v>0</v>
      </c>
      <c r="AB277" s="268">
        <f>'Inputs by customer type'!AB208</f>
        <v>0</v>
      </c>
      <c r="AC277" s="268">
        <f>'Inputs by customer type'!AC208</f>
        <v>0</v>
      </c>
      <c r="AD277" s="268">
        <f>'Inputs by customer type'!AD208</f>
        <v>0</v>
      </c>
      <c r="AE277" s="268">
        <f>'Inputs by customer type'!AE208</f>
        <v>0</v>
      </c>
      <c r="AF277" s="268">
        <f>'Inputs by customer type'!AF208</f>
        <v>0</v>
      </c>
      <c r="AG277" s="268">
        <f>'Inputs by customer type'!AG208</f>
        <v>0</v>
      </c>
      <c r="AH277" s="268">
        <f>'Inputs by customer type'!AH208</f>
        <v>0</v>
      </c>
      <c r="AI277" s="268">
        <f>'Inputs by customer type'!AI208</f>
        <v>0</v>
      </c>
      <c r="AJ277" s="268">
        <f>'Inputs by customer type'!AJ208</f>
        <v>0</v>
      </c>
      <c r="AK277" s="268">
        <f>'Inputs by customer type'!AK208</f>
        <v>0</v>
      </c>
      <c r="AL277" s="268">
        <f>'Inputs by customer type'!AL208</f>
        <v>0</v>
      </c>
      <c r="AM277" s="268">
        <f>'Inputs by customer type'!AM208</f>
        <v>0</v>
      </c>
      <c r="AN277" s="268">
        <f>'Inputs by customer type'!AN208</f>
        <v>0</v>
      </c>
      <c r="AO277" s="268">
        <f>'Inputs by customer type'!AO208</f>
        <v>0</v>
      </c>
      <c r="AP277" s="256"/>
      <c r="AQ277" s="256"/>
    </row>
    <row r="278" spans="3:43" x14ac:dyDescent="0.35">
      <c r="E278" s="23"/>
      <c r="F278" t="s">
        <v>156</v>
      </c>
      <c r="G278" t="s">
        <v>267</v>
      </c>
      <c r="H278" s="368"/>
      <c r="J278" s="110">
        <f>'Inputs by customer type'!J209</f>
        <v>0</v>
      </c>
      <c r="K278" s="110">
        <f>'Inputs by customer type'!K209</f>
        <v>0</v>
      </c>
      <c r="L278" s="110">
        <f>'Inputs by customer type'!L209</f>
        <v>0</v>
      </c>
      <c r="M278" s="110">
        <f>'Inputs by customer type'!M209</f>
        <v>0</v>
      </c>
      <c r="N278" s="110">
        <f>'Inputs by customer type'!N209</f>
        <v>0</v>
      </c>
      <c r="O278" s="110">
        <f>'Inputs by customer type'!O209</f>
        <v>0</v>
      </c>
      <c r="P278" s="110">
        <f>'Inputs by customer type'!P209</f>
        <v>0</v>
      </c>
      <c r="Q278" s="110">
        <f>'Inputs by customer type'!Q209</f>
        <v>0</v>
      </c>
      <c r="R278" s="110">
        <f>'Inputs by customer type'!R209</f>
        <v>0</v>
      </c>
      <c r="S278" s="110">
        <f>'Inputs by customer type'!S209</f>
        <v>0</v>
      </c>
      <c r="T278" s="110">
        <f>'Inputs by customer type'!T209</f>
        <v>0</v>
      </c>
      <c r="U278" s="110">
        <f>'Inputs by customer type'!U209</f>
        <v>0</v>
      </c>
      <c r="V278" s="110">
        <f>'Inputs by customer type'!V209</f>
        <v>0</v>
      </c>
      <c r="W278" s="110">
        <f>'Inputs by customer type'!W209</f>
        <v>0</v>
      </c>
      <c r="X278" s="110">
        <f>'Inputs by customer type'!X209</f>
        <v>0</v>
      </c>
      <c r="Y278" s="110">
        <f>'Inputs by customer type'!Y209</f>
        <v>0</v>
      </c>
      <c r="Z278" s="110">
        <f>'Inputs by customer type'!Z209</f>
        <v>0</v>
      </c>
      <c r="AA278" s="110">
        <f>'Inputs by customer type'!AA209</f>
        <v>0</v>
      </c>
      <c r="AB278" s="110">
        <f>'Inputs by customer type'!AB209</f>
        <v>0</v>
      </c>
      <c r="AC278" s="110">
        <f>'Inputs by customer type'!AC209</f>
        <v>0</v>
      </c>
      <c r="AD278" s="110">
        <f>'Inputs by customer type'!AD209</f>
        <v>0</v>
      </c>
      <c r="AE278" s="110">
        <f>'Inputs by customer type'!AE209</f>
        <v>0</v>
      </c>
      <c r="AF278" s="110">
        <f>'Inputs by customer type'!AF209</f>
        <v>0</v>
      </c>
      <c r="AG278" s="110">
        <f>'Inputs by customer type'!AG209</f>
        <v>0</v>
      </c>
      <c r="AH278" s="110">
        <f>'Inputs by customer type'!AH209</f>
        <v>0</v>
      </c>
      <c r="AI278" s="110">
        <f>'Inputs by customer type'!AI209</f>
        <v>0</v>
      </c>
      <c r="AJ278" s="110">
        <f>'Inputs by customer type'!AJ209</f>
        <v>0</v>
      </c>
      <c r="AK278" s="110">
        <f>'Inputs by customer type'!AK209</f>
        <v>0</v>
      </c>
      <c r="AL278" s="110">
        <f>'Inputs by customer type'!AL209</f>
        <v>0</v>
      </c>
      <c r="AM278" s="110">
        <f>'Inputs by customer type'!AM209</f>
        <v>0</v>
      </c>
      <c r="AN278" s="110">
        <f>'Inputs by customer type'!AN209</f>
        <v>0</v>
      </c>
      <c r="AO278" s="110">
        <f>'Inputs by customer type'!AO209</f>
        <v>0</v>
      </c>
    </row>
    <row r="279" spans="3:43" x14ac:dyDescent="0.35">
      <c r="E279" s="23"/>
      <c r="F279" t="s">
        <v>157</v>
      </c>
      <c r="G279" t="s">
        <v>268</v>
      </c>
      <c r="H279" s="368"/>
      <c r="J279" s="110">
        <f>'Inputs by customer type'!J210</f>
        <v>0</v>
      </c>
      <c r="K279" s="110">
        <f>'Inputs by customer type'!K210</f>
        <v>0</v>
      </c>
      <c r="L279" s="110">
        <f>'Inputs by customer type'!L210</f>
        <v>0</v>
      </c>
      <c r="M279" s="110">
        <f>'Inputs by customer type'!M210</f>
        <v>0</v>
      </c>
      <c r="N279" s="110">
        <f>'Inputs by customer type'!N210</f>
        <v>0</v>
      </c>
      <c r="O279" s="110">
        <f>'Inputs by customer type'!O210</f>
        <v>0</v>
      </c>
      <c r="P279" s="110">
        <f>'Inputs by customer type'!P210</f>
        <v>0</v>
      </c>
      <c r="Q279" s="110">
        <f>'Inputs by customer type'!Q210</f>
        <v>0</v>
      </c>
      <c r="R279" s="110">
        <f>'Inputs by customer type'!R210</f>
        <v>0</v>
      </c>
      <c r="S279" s="110">
        <f>'Inputs by customer type'!S210</f>
        <v>0</v>
      </c>
      <c r="T279" s="110">
        <f>'Inputs by customer type'!T210</f>
        <v>0</v>
      </c>
      <c r="U279" s="110">
        <f>'Inputs by customer type'!U210</f>
        <v>0</v>
      </c>
      <c r="V279" s="110">
        <f>'Inputs by customer type'!V210</f>
        <v>0</v>
      </c>
      <c r="W279" s="110">
        <f>'Inputs by customer type'!W210</f>
        <v>0</v>
      </c>
      <c r="X279" s="110">
        <f>'Inputs by customer type'!X210</f>
        <v>0</v>
      </c>
      <c r="Y279" s="110">
        <f>'Inputs by customer type'!Y210</f>
        <v>0</v>
      </c>
      <c r="Z279" s="110">
        <f>'Inputs by customer type'!Z210</f>
        <v>0</v>
      </c>
      <c r="AA279" s="110">
        <f>'Inputs by customer type'!AA210</f>
        <v>0</v>
      </c>
      <c r="AB279" s="110">
        <f>'Inputs by customer type'!AB210</f>
        <v>0</v>
      </c>
      <c r="AC279" s="110">
        <f>'Inputs by customer type'!AC210</f>
        <v>0</v>
      </c>
      <c r="AD279" s="110">
        <f>'Inputs by customer type'!AD210</f>
        <v>0</v>
      </c>
      <c r="AE279" s="110">
        <f>'Inputs by customer type'!AE210</f>
        <v>0</v>
      </c>
      <c r="AF279" s="110">
        <f>'Inputs by customer type'!AF210</f>
        <v>0</v>
      </c>
      <c r="AG279" s="110">
        <f>'Inputs by customer type'!AG210</f>
        <v>0</v>
      </c>
      <c r="AH279" s="110">
        <f>'Inputs by customer type'!AH210</f>
        <v>0</v>
      </c>
      <c r="AI279" s="110">
        <f>'Inputs by customer type'!AI210</f>
        <v>0</v>
      </c>
      <c r="AJ279" s="110">
        <f>'Inputs by customer type'!AJ210</f>
        <v>0</v>
      </c>
      <c r="AK279" s="110">
        <f>'Inputs by customer type'!AK210</f>
        <v>0</v>
      </c>
      <c r="AL279" s="110">
        <f>'Inputs by customer type'!AL210</f>
        <v>0</v>
      </c>
      <c r="AM279" s="110">
        <f>'Inputs by customer type'!AM210</f>
        <v>0</v>
      </c>
      <c r="AN279" s="110">
        <f>'Inputs by customer type'!AN210</f>
        <v>0</v>
      </c>
      <c r="AO279" s="110">
        <f>'Inputs by customer type'!AO210</f>
        <v>0</v>
      </c>
    </row>
    <row r="280" spans="3:43" x14ac:dyDescent="0.35">
      <c r="E280" s="23"/>
      <c r="F280" t="s">
        <v>158</v>
      </c>
      <c r="G280" t="s">
        <v>268</v>
      </c>
      <c r="H280" s="368"/>
      <c r="J280" s="110">
        <f>'Inputs by customer type'!J211</f>
        <v>0</v>
      </c>
      <c r="K280" s="110">
        <f>'Inputs by customer type'!K211</f>
        <v>0</v>
      </c>
      <c r="L280" s="110">
        <f>'Inputs by customer type'!L211</f>
        <v>0</v>
      </c>
      <c r="M280" s="110">
        <f>'Inputs by customer type'!M211</f>
        <v>0</v>
      </c>
      <c r="N280" s="110">
        <f>'Inputs by customer type'!N211</f>
        <v>0</v>
      </c>
      <c r="O280" s="110">
        <f>'Inputs by customer type'!O211</f>
        <v>0</v>
      </c>
      <c r="P280" s="110">
        <f>'Inputs by customer type'!P211</f>
        <v>0</v>
      </c>
      <c r="Q280" s="110">
        <f>'Inputs by customer type'!Q211</f>
        <v>0</v>
      </c>
      <c r="R280" s="110">
        <f>'Inputs by customer type'!R211</f>
        <v>0</v>
      </c>
      <c r="S280" s="110">
        <f>'Inputs by customer type'!S211</f>
        <v>0</v>
      </c>
      <c r="T280" s="110">
        <f>'Inputs by customer type'!T211</f>
        <v>0</v>
      </c>
      <c r="U280" s="110">
        <f>'Inputs by customer type'!U211</f>
        <v>0</v>
      </c>
      <c r="V280" s="110">
        <f>'Inputs by customer type'!V211</f>
        <v>0</v>
      </c>
      <c r="W280" s="110">
        <f>'Inputs by customer type'!W211</f>
        <v>0</v>
      </c>
      <c r="X280" s="110">
        <f>'Inputs by customer type'!X211</f>
        <v>0</v>
      </c>
      <c r="Y280" s="110">
        <f>'Inputs by customer type'!Y211</f>
        <v>0</v>
      </c>
      <c r="Z280" s="110">
        <f>'Inputs by customer type'!Z211</f>
        <v>0</v>
      </c>
      <c r="AA280" s="110">
        <f>'Inputs by customer type'!AA211</f>
        <v>0</v>
      </c>
      <c r="AB280" s="110">
        <f>'Inputs by customer type'!AB211</f>
        <v>0</v>
      </c>
      <c r="AC280" s="110">
        <f>'Inputs by customer type'!AC211</f>
        <v>0</v>
      </c>
      <c r="AD280" s="110">
        <f>'Inputs by customer type'!AD211</f>
        <v>0</v>
      </c>
      <c r="AE280" s="110">
        <f>'Inputs by customer type'!AE211</f>
        <v>0</v>
      </c>
      <c r="AF280" s="110">
        <f>'Inputs by customer type'!AF211</f>
        <v>0</v>
      </c>
      <c r="AG280" s="110">
        <f>'Inputs by customer type'!AG211</f>
        <v>0</v>
      </c>
      <c r="AH280" s="110">
        <f>'Inputs by customer type'!AH211</f>
        <v>0</v>
      </c>
      <c r="AI280" s="110">
        <f>'Inputs by customer type'!AI211</f>
        <v>0</v>
      </c>
      <c r="AJ280" s="110">
        <f>'Inputs by customer type'!AJ211</f>
        <v>0</v>
      </c>
      <c r="AK280" s="110">
        <f>'Inputs by customer type'!AK211</f>
        <v>0</v>
      </c>
      <c r="AL280" s="110">
        <f>'Inputs by customer type'!AL211</f>
        <v>0</v>
      </c>
      <c r="AM280" s="110">
        <f>'Inputs by customer type'!AM211</f>
        <v>0</v>
      </c>
      <c r="AN280" s="110">
        <f>'Inputs by customer type'!AN211</f>
        <v>0</v>
      </c>
      <c r="AO280" s="110">
        <f>'Inputs by customer type'!AO211</f>
        <v>0</v>
      </c>
    </row>
    <row r="281" spans="3:43" x14ac:dyDescent="0.35">
      <c r="E281" s="23"/>
      <c r="F281" s="28" t="s">
        <v>159</v>
      </c>
      <c r="G281" s="28" t="s">
        <v>269</v>
      </c>
      <c r="H281" s="369"/>
      <c r="I281" s="258"/>
      <c r="J281" s="272">
        <f>'Inputs by customer type'!J212</f>
        <v>0</v>
      </c>
      <c r="K281" s="272">
        <f>'Inputs by customer type'!K212</f>
        <v>0</v>
      </c>
      <c r="L281" s="272">
        <f>'Inputs by customer type'!L212</f>
        <v>0</v>
      </c>
      <c r="M281" s="272">
        <f>'Inputs by customer type'!M212</f>
        <v>0</v>
      </c>
      <c r="N281" s="272">
        <f>'Inputs by customer type'!N212</f>
        <v>0</v>
      </c>
      <c r="O281" s="272">
        <f>'Inputs by customer type'!O212</f>
        <v>0</v>
      </c>
      <c r="P281" s="272">
        <f>'Inputs by customer type'!P212</f>
        <v>0</v>
      </c>
      <c r="Q281" s="272">
        <f>'Inputs by customer type'!Q212</f>
        <v>0</v>
      </c>
      <c r="R281" s="272">
        <f>'Inputs by customer type'!R212</f>
        <v>0</v>
      </c>
      <c r="S281" s="272">
        <f>'Inputs by customer type'!S212</f>
        <v>0</v>
      </c>
      <c r="T281" s="272">
        <f>'Inputs by customer type'!T212</f>
        <v>0</v>
      </c>
      <c r="U281" s="272">
        <f>'Inputs by customer type'!U212</f>
        <v>0</v>
      </c>
      <c r="V281" s="272">
        <f>'Inputs by customer type'!V212</f>
        <v>0</v>
      </c>
      <c r="W281" s="272">
        <f>'Inputs by customer type'!W212</f>
        <v>0</v>
      </c>
      <c r="X281" s="272">
        <f>'Inputs by customer type'!X212</f>
        <v>0</v>
      </c>
      <c r="Y281" s="272">
        <f>'Inputs by customer type'!Y212</f>
        <v>0</v>
      </c>
      <c r="Z281" s="272">
        <f>'Inputs by customer type'!Z212</f>
        <v>0</v>
      </c>
      <c r="AA281" s="272">
        <f>'Inputs by customer type'!AA212</f>
        <v>0</v>
      </c>
      <c r="AB281" s="272">
        <f>'Inputs by customer type'!AB212</f>
        <v>0</v>
      </c>
      <c r="AC281" s="272">
        <f>'Inputs by customer type'!AC212</f>
        <v>0</v>
      </c>
      <c r="AD281" s="272">
        <f>'Inputs by customer type'!AD212</f>
        <v>0</v>
      </c>
      <c r="AE281" s="272">
        <f>'Inputs by customer type'!AE212</f>
        <v>0</v>
      </c>
      <c r="AF281" s="272">
        <f>'Inputs by customer type'!AF212</f>
        <v>0</v>
      </c>
      <c r="AG281" s="272">
        <f>'Inputs by customer type'!AG212</f>
        <v>0</v>
      </c>
      <c r="AH281" s="272">
        <f>'Inputs by customer type'!AH212</f>
        <v>0</v>
      </c>
      <c r="AI281" s="272">
        <f>'Inputs by customer type'!AI212</f>
        <v>0</v>
      </c>
      <c r="AJ281" s="272">
        <f>'Inputs by customer type'!AJ212</f>
        <v>0</v>
      </c>
      <c r="AK281" s="272">
        <f>'Inputs by customer type'!AK212</f>
        <v>0</v>
      </c>
      <c r="AL281" s="272">
        <f>'Inputs by customer type'!AL212</f>
        <v>0</v>
      </c>
      <c r="AM281" s="272">
        <f>'Inputs by customer type'!AM212</f>
        <v>0</v>
      </c>
      <c r="AN281" s="272">
        <f>'Inputs by customer type'!AN212</f>
        <v>0</v>
      </c>
      <c r="AO281" s="272">
        <f>'Inputs by customer type'!AO212</f>
        <v>0</v>
      </c>
      <c r="AP281" s="256"/>
      <c r="AQ281" s="256"/>
    </row>
    <row r="282" spans="3:43" x14ac:dyDescent="0.35">
      <c r="D282" s="23"/>
      <c r="E282" s="62"/>
      <c r="F282" s="62"/>
      <c r="G282" s="62"/>
      <c r="J282" s="79"/>
      <c r="K282" s="79"/>
      <c r="L282" s="79"/>
      <c r="M282" s="79"/>
      <c r="N282" s="79"/>
      <c r="O282" s="79"/>
      <c r="P282" s="79"/>
      <c r="Q282" s="79"/>
      <c r="R282" s="79"/>
      <c r="S282" s="79"/>
      <c r="T282" s="79"/>
      <c r="U282" s="79"/>
      <c r="V282" s="79"/>
      <c r="W282" s="79"/>
      <c r="X282" s="79"/>
      <c r="Y282" s="79"/>
      <c r="Z282" s="79"/>
      <c r="AA282" s="79"/>
      <c r="AB282" s="79"/>
      <c r="AC282" s="79"/>
      <c r="AD282" s="79"/>
      <c r="AE282" s="79"/>
      <c r="AF282" s="79"/>
      <c r="AG282" s="79"/>
      <c r="AH282" s="79"/>
      <c r="AI282" s="79"/>
      <c r="AJ282" s="79"/>
      <c r="AK282" s="79"/>
      <c r="AL282" s="79"/>
      <c r="AM282" s="79"/>
      <c r="AN282" s="79"/>
      <c r="AO282" s="79"/>
    </row>
    <row r="283" spans="3:43" x14ac:dyDescent="0.35">
      <c r="C283" s="26" t="str">
        <f ca="1">INDEX('Version control'!$H$37:$H$64,MATCH($A$1,'Version control'!$F$37:$F$64,0),1)&amp;"-J: Previous year net revenue from all the way tariff forecast"</f>
        <v>Section 122-J: Previous year net revenue from all the way tariff forecast</v>
      </c>
      <c r="D283" s="26"/>
      <c r="E283" s="26"/>
      <c r="F283" s="26"/>
      <c r="G283" s="26"/>
      <c r="H283" s="26"/>
      <c r="I283" s="26"/>
      <c r="J283" s="80"/>
      <c r="K283" s="80"/>
      <c r="L283" s="80"/>
      <c r="M283" s="80"/>
      <c r="N283" s="80"/>
      <c r="O283" s="80"/>
      <c r="P283" s="80"/>
      <c r="Q283" s="80"/>
      <c r="R283" s="80"/>
      <c r="S283" s="80"/>
      <c r="T283" s="80"/>
      <c r="U283" s="80"/>
      <c r="V283" s="80"/>
      <c r="W283" s="80"/>
      <c r="X283" s="80"/>
      <c r="Y283" s="80"/>
      <c r="Z283" s="80"/>
      <c r="AA283" s="80"/>
      <c r="AB283" s="80"/>
      <c r="AC283" s="80"/>
      <c r="AD283" s="80"/>
      <c r="AE283" s="80"/>
      <c r="AF283" s="80"/>
      <c r="AG283" s="80"/>
      <c r="AH283" s="80"/>
      <c r="AI283" s="80"/>
      <c r="AJ283" s="80"/>
      <c r="AK283" s="80"/>
      <c r="AL283" s="80"/>
      <c r="AM283" s="80"/>
      <c r="AN283" s="80"/>
      <c r="AO283" s="80"/>
      <c r="AP283" s="26"/>
      <c r="AQ283" s="26"/>
    </row>
    <row r="284" spans="3:43" x14ac:dyDescent="0.35">
      <c r="D284" s="27"/>
      <c r="J284" s="79"/>
      <c r="K284" s="79"/>
      <c r="L284" s="79"/>
      <c r="M284" s="79"/>
      <c r="N284" s="79"/>
      <c r="O284" s="79"/>
      <c r="P284" s="79"/>
      <c r="Q284" s="79"/>
      <c r="R284" s="79"/>
      <c r="S284" s="79"/>
      <c r="T284" s="79"/>
      <c r="U284" s="79"/>
      <c r="V284" s="79"/>
      <c r="W284" s="79"/>
      <c r="X284" s="79"/>
      <c r="Y284" s="79"/>
      <c r="Z284" s="79"/>
      <c r="AA284" s="79"/>
      <c r="AB284" s="79"/>
      <c r="AC284" s="79"/>
      <c r="AD284" s="79"/>
      <c r="AE284" s="79"/>
      <c r="AF284" s="79"/>
      <c r="AG284" s="79"/>
      <c r="AH284" s="79"/>
      <c r="AI284" s="79"/>
      <c r="AJ284" s="79"/>
      <c r="AK284" s="79"/>
      <c r="AL284" s="79"/>
      <c r="AM284" s="79"/>
      <c r="AN284" s="79"/>
      <c r="AO284" s="79"/>
    </row>
    <row r="285" spans="3:43" x14ac:dyDescent="0.35">
      <c r="D285" s="24" t="s">
        <v>771</v>
      </c>
      <c r="J285" s="79"/>
      <c r="K285" s="79"/>
      <c r="L285" s="79"/>
      <c r="M285" s="79"/>
      <c r="N285" s="79"/>
      <c r="O285" s="79"/>
      <c r="P285" s="79"/>
      <c r="Q285" s="79"/>
      <c r="R285" s="79"/>
      <c r="S285" s="79"/>
      <c r="T285" s="79"/>
      <c r="U285" s="79"/>
      <c r="V285" s="79"/>
      <c r="W285" s="79"/>
      <c r="X285" s="79"/>
      <c r="Y285" s="79"/>
      <c r="Z285" s="79"/>
      <c r="AA285" s="79"/>
      <c r="AB285" s="79"/>
      <c r="AC285" s="79"/>
      <c r="AD285" s="79"/>
      <c r="AE285" s="79"/>
      <c r="AF285" s="79"/>
      <c r="AG285" s="79"/>
      <c r="AH285" s="79"/>
      <c r="AI285" s="79"/>
      <c r="AJ285" s="79"/>
      <c r="AK285" s="79"/>
      <c r="AL285" s="79"/>
      <c r="AM285" s="79"/>
      <c r="AN285" s="79"/>
      <c r="AO285" s="79"/>
    </row>
    <row r="286" spans="3:43" x14ac:dyDescent="0.35">
      <c r="D286" s="81" t="s">
        <v>772</v>
      </c>
      <c r="J286" s="79"/>
      <c r="K286" s="79"/>
      <c r="L286" s="79"/>
      <c r="M286" s="79"/>
      <c r="N286" s="79"/>
      <c r="O286" s="79"/>
      <c r="P286" s="79"/>
      <c r="Q286" s="79"/>
      <c r="R286" s="79"/>
      <c r="S286" s="79"/>
      <c r="T286" s="79"/>
      <c r="U286" s="79"/>
      <c r="V286" s="79"/>
      <c r="W286" s="79"/>
      <c r="X286" s="79"/>
      <c r="Y286" s="79"/>
      <c r="Z286" s="79"/>
      <c r="AA286" s="79"/>
      <c r="AB286" s="79"/>
      <c r="AC286" s="79"/>
      <c r="AD286" s="79"/>
      <c r="AE286" s="79"/>
      <c r="AF286" s="79"/>
      <c r="AG286" s="79"/>
      <c r="AH286" s="79"/>
      <c r="AI286" s="79"/>
      <c r="AJ286" s="79"/>
      <c r="AK286" s="79"/>
      <c r="AL286" s="79"/>
      <c r="AM286" s="79"/>
      <c r="AN286" s="79"/>
      <c r="AO286" s="79"/>
    </row>
    <row r="287" spans="3:43" x14ac:dyDescent="0.35">
      <c r="C287" s="78"/>
      <c r="D287" s="2"/>
      <c r="E287" s="2"/>
      <c r="G287" s="12"/>
      <c r="J287" s="79"/>
      <c r="K287" s="79"/>
      <c r="L287" s="79"/>
      <c r="M287" s="79"/>
      <c r="N287" s="79"/>
      <c r="O287" s="79"/>
      <c r="P287" s="79"/>
      <c r="Q287" s="79"/>
      <c r="R287" s="79"/>
      <c r="S287" s="79"/>
      <c r="T287" s="79"/>
      <c r="U287" s="79"/>
      <c r="V287" s="79"/>
      <c r="W287" s="79"/>
      <c r="X287" s="79"/>
      <c r="Y287" s="79"/>
      <c r="Z287" s="79"/>
      <c r="AA287" s="79"/>
      <c r="AB287" s="79"/>
      <c r="AC287" s="79"/>
      <c r="AD287" s="79"/>
      <c r="AE287" s="79"/>
      <c r="AF287" s="79"/>
      <c r="AG287" s="79"/>
      <c r="AH287" s="79"/>
      <c r="AI287" s="79"/>
      <c r="AJ287" s="79"/>
      <c r="AK287" s="79"/>
      <c r="AL287" s="79"/>
      <c r="AM287" s="79"/>
      <c r="AN287" s="79"/>
      <c r="AO287" s="79"/>
    </row>
    <row r="288" spans="3:43" x14ac:dyDescent="0.35">
      <c r="E288" s="98" t="s">
        <v>773</v>
      </c>
      <c r="F288" s="98"/>
      <c r="G288" s="98" t="s">
        <v>274</v>
      </c>
      <c r="H288" s="98"/>
      <c r="I288" s="98"/>
      <c r="J288" s="207">
        <f>'Inputs by customer type'!J221</f>
        <v>0</v>
      </c>
      <c r="K288" s="207">
        <f>'Inputs by customer type'!K221</f>
        <v>0</v>
      </c>
      <c r="L288" s="207">
        <f>'Inputs by customer type'!L221</f>
        <v>0</v>
      </c>
      <c r="M288" s="207">
        <f>'Inputs by customer type'!M221</f>
        <v>0</v>
      </c>
      <c r="N288" s="207">
        <f>'Inputs by customer type'!N221</f>
        <v>0</v>
      </c>
      <c r="O288" s="207">
        <f>'Inputs by customer type'!O221</f>
        <v>0</v>
      </c>
      <c r="P288" s="207">
        <f>'Inputs by customer type'!P221</f>
        <v>0</v>
      </c>
      <c r="Q288" s="207">
        <f>'Inputs by customer type'!Q221</f>
        <v>0</v>
      </c>
      <c r="R288" s="207">
        <f>'Inputs by customer type'!R221</f>
        <v>0</v>
      </c>
      <c r="S288" s="207">
        <f>'Inputs by customer type'!S221</f>
        <v>0</v>
      </c>
      <c r="T288" s="207">
        <f>'Inputs by customer type'!T221</f>
        <v>0</v>
      </c>
      <c r="U288" s="207">
        <f>'Inputs by customer type'!U221</f>
        <v>0</v>
      </c>
      <c r="V288" s="207">
        <f>'Inputs by customer type'!V221</f>
        <v>0</v>
      </c>
      <c r="W288" s="207">
        <f>'Inputs by customer type'!W221</f>
        <v>0</v>
      </c>
      <c r="X288" s="207">
        <f>'Inputs by customer type'!X221</f>
        <v>0</v>
      </c>
      <c r="Y288" s="207">
        <f>'Inputs by customer type'!Y221</f>
        <v>0</v>
      </c>
      <c r="Z288" s="207">
        <f>'Inputs by customer type'!Z221</f>
        <v>0</v>
      </c>
      <c r="AA288" s="207">
        <f>'Inputs by customer type'!AA221</f>
        <v>0</v>
      </c>
      <c r="AB288" s="207">
        <f>'Inputs by customer type'!AB221</f>
        <v>0</v>
      </c>
      <c r="AC288" s="207">
        <f>'Inputs by customer type'!AC221</f>
        <v>0</v>
      </c>
      <c r="AD288" s="207">
        <f>'Inputs by customer type'!AD221</f>
        <v>0</v>
      </c>
      <c r="AE288" s="207">
        <f>'Inputs by customer type'!AE221</f>
        <v>0</v>
      </c>
      <c r="AF288" s="207">
        <f>'Inputs by customer type'!AF221</f>
        <v>0</v>
      </c>
      <c r="AG288" s="207">
        <f>'Inputs by customer type'!AG221</f>
        <v>0</v>
      </c>
      <c r="AH288" s="207">
        <f>'Inputs by customer type'!AH221</f>
        <v>0</v>
      </c>
      <c r="AI288" s="207">
        <f>'Inputs by customer type'!AI221</f>
        <v>0</v>
      </c>
      <c r="AJ288" s="207">
        <f>'Inputs by customer type'!AJ221</f>
        <v>0</v>
      </c>
      <c r="AK288" s="207">
        <f>'Inputs by customer type'!AK221</f>
        <v>0</v>
      </c>
      <c r="AL288" s="207">
        <f>'Inputs by customer type'!AL221</f>
        <v>0</v>
      </c>
      <c r="AM288" s="207">
        <f>'Inputs by customer type'!AM221</f>
        <v>0</v>
      </c>
      <c r="AN288" s="207">
        <f>'Inputs by customer type'!AN221</f>
        <v>0</v>
      </c>
      <c r="AO288" s="207">
        <f>'Inputs by customer type'!AO221</f>
        <v>0</v>
      </c>
    </row>
    <row r="289" spans="2:43" x14ac:dyDescent="0.35">
      <c r="D289" s="23"/>
      <c r="E289" s="62"/>
      <c r="F289" s="62"/>
      <c r="G289" s="62"/>
      <c r="J289" s="79"/>
      <c r="K289" s="79"/>
      <c r="L289" s="79"/>
      <c r="M289" s="79"/>
      <c r="N289" s="79"/>
      <c r="O289" s="79"/>
      <c r="P289" s="79"/>
      <c r="Q289" s="79"/>
      <c r="R289" s="79"/>
      <c r="S289" s="79"/>
      <c r="T289" s="79"/>
      <c r="U289" s="79"/>
      <c r="V289" s="79"/>
      <c r="W289" s="79"/>
      <c r="X289" s="79"/>
      <c r="Y289" s="79"/>
      <c r="Z289" s="79"/>
      <c r="AA289" s="79"/>
      <c r="AB289" s="79"/>
      <c r="AC289" s="79"/>
      <c r="AD289" s="79"/>
      <c r="AE289" s="79"/>
      <c r="AF289" s="79"/>
      <c r="AG289" s="79"/>
      <c r="AH289" s="79"/>
      <c r="AI289" s="79"/>
      <c r="AJ289" s="79"/>
      <c r="AK289" s="79"/>
      <c r="AL289" s="79"/>
      <c r="AM289" s="79"/>
      <c r="AN289" s="79"/>
      <c r="AO289" s="79"/>
    </row>
    <row r="290" spans="2:43" x14ac:dyDescent="0.35">
      <c r="E290" t="s">
        <v>774</v>
      </c>
      <c r="G290" t="s">
        <v>274</v>
      </c>
      <c r="J290" s="88">
        <f t="shared" ref="J290:AO290" si="109">IF(J288 = 0, SUMPRODUCT(J25:J27, J278:J280) / hundred * days_in_year + ( SUMPRODUCT(J22:J24, J275:J277)  + J281*J28) * ten, J288)</f>
        <v>0</v>
      </c>
      <c r="K290" s="88">
        <f t="shared" si="109"/>
        <v>0</v>
      </c>
      <c r="L290" s="88">
        <f t="shared" si="109"/>
        <v>0</v>
      </c>
      <c r="M290" s="88">
        <f t="shared" si="109"/>
        <v>0</v>
      </c>
      <c r="N290" s="88">
        <f t="shared" si="109"/>
        <v>0</v>
      </c>
      <c r="O290" s="88">
        <f t="shared" si="109"/>
        <v>0</v>
      </c>
      <c r="P290" s="88">
        <f t="shared" si="109"/>
        <v>0</v>
      </c>
      <c r="Q290" s="88">
        <f t="shared" si="109"/>
        <v>0</v>
      </c>
      <c r="R290" s="88">
        <f t="shared" si="109"/>
        <v>0</v>
      </c>
      <c r="S290" s="88">
        <f t="shared" si="109"/>
        <v>0</v>
      </c>
      <c r="T290" s="88">
        <f t="shared" si="109"/>
        <v>0</v>
      </c>
      <c r="U290" s="88">
        <f t="shared" si="109"/>
        <v>0</v>
      </c>
      <c r="V290" s="88">
        <f t="shared" si="109"/>
        <v>0</v>
      </c>
      <c r="W290" s="88">
        <f t="shared" si="109"/>
        <v>0</v>
      </c>
      <c r="X290" s="88">
        <f t="shared" si="109"/>
        <v>0</v>
      </c>
      <c r="Y290" s="88">
        <f t="shared" si="109"/>
        <v>0</v>
      </c>
      <c r="Z290" s="88">
        <f t="shared" si="109"/>
        <v>0</v>
      </c>
      <c r="AA290" s="88">
        <f t="shared" si="109"/>
        <v>0</v>
      </c>
      <c r="AB290" s="88">
        <f t="shared" si="109"/>
        <v>0</v>
      </c>
      <c r="AC290" s="88">
        <f t="shared" si="109"/>
        <v>0</v>
      </c>
      <c r="AD290" s="88">
        <f t="shared" si="109"/>
        <v>0</v>
      </c>
      <c r="AE290" s="88">
        <f t="shared" si="109"/>
        <v>0</v>
      </c>
      <c r="AF290" s="88">
        <f t="shared" si="109"/>
        <v>0</v>
      </c>
      <c r="AG290" s="88">
        <f t="shared" si="109"/>
        <v>0</v>
      </c>
      <c r="AH290" s="88">
        <f t="shared" si="109"/>
        <v>0</v>
      </c>
      <c r="AI290" s="88">
        <f t="shared" si="109"/>
        <v>0</v>
      </c>
      <c r="AJ290" s="88">
        <f t="shared" si="109"/>
        <v>0</v>
      </c>
      <c r="AK290" s="88">
        <f t="shared" si="109"/>
        <v>0</v>
      </c>
      <c r="AL290" s="88">
        <f t="shared" si="109"/>
        <v>0</v>
      </c>
      <c r="AM290" s="88">
        <f t="shared" si="109"/>
        <v>0</v>
      </c>
      <c r="AN290" s="88">
        <f t="shared" si="109"/>
        <v>0</v>
      </c>
      <c r="AO290" s="88">
        <f t="shared" si="109"/>
        <v>0</v>
      </c>
    </row>
    <row r="291" spans="2:43" x14ac:dyDescent="0.35">
      <c r="F291" s="3"/>
      <c r="G291" s="202"/>
      <c r="H291" s="3"/>
      <c r="I291" s="3"/>
    </row>
    <row r="292" spans="2:43" x14ac:dyDescent="0.35">
      <c r="E292" t="s">
        <v>775</v>
      </c>
      <c r="G292" s="12" t="s">
        <v>164</v>
      </c>
      <c r="J292" s="395" t="str">
        <f t="shared" ref="J292:AO292" si="110">IF( J290 &lt;&gt; 0, (J211 - J290) / J290, "-")</f>
        <v>-</v>
      </c>
      <c r="K292" s="395" t="str">
        <f t="shared" si="110"/>
        <v>-</v>
      </c>
      <c r="L292" s="395" t="str">
        <f t="shared" si="110"/>
        <v>-</v>
      </c>
      <c r="M292" s="395" t="str">
        <f t="shared" si="110"/>
        <v>-</v>
      </c>
      <c r="N292" s="395" t="str">
        <f t="shared" si="110"/>
        <v>-</v>
      </c>
      <c r="O292" s="395" t="str">
        <f t="shared" si="110"/>
        <v>-</v>
      </c>
      <c r="P292" s="395" t="str">
        <f t="shared" si="110"/>
        <v>-</v>
      </c>
      <c r="Q292" s="395" t="str">
        <f t="shared" si="110"/>
        <v>-</v>
      </c>
      <c r="R292" s="395" t="str">
        <f t="shared" si="110"/>
        <v>-</v>
      </c>
      <c r="S292" s="395" t="str">
        <f t="shared" si="110"/>
        <v>-</v>
      </c>
      <c r="T292" s="395" t="str">
        <f t="shared" si="110"/>
        <v>-</v>
      </c>
      <c r="U292" s="395" t="str">
        <f t="shared" si="110"/>
        <v>-</v>
      </c>
      <c r="V292" s="395" t="str">
        <f t="shared" si="110"/>
        <v>-</v>
      </c>
      <c r="W292" s="395" t="str">
        <f t="shared" si="110"/>
        <v>-</v>
      </c>
      <c r="X292" s="395" t="str">
        <f t="shared" si="110"/>
        <v>-</v>
      </c>
      <c r="Y292" s="395" t="str">
        <f t="shared" si="110"/>
        <v>-</v>
      </c>
      <c r="Z292" s="395" t="str">
        <f t="shared" si="110"/>
        <v>-</v>
      </c>
      <c r="AA292" s="395" t="str">
        <f t="shared" si="110"/>
        <v>-</v>
      </c>
      <c r="AB292" s="395" t="str">
        <f t="shared" si="110"/>
        <v>-</v>
      </c>
      <c r="AC292" s="395" t="str">
        <f t="shared" si="110"/>
        <v>-</v>
      </c>
      <c r="AD292" s="395" t="str">
        <f t="shared" si="110"/>
        <v>-</v>
      </c>
      <c r="AE292" s="395" t="str">
        <f t="shared" si="110"/>
        <v>-</v>
      </c>
      <c r="AF292" s="395" t="str">
        <f t="shared" si="110"/>
        <v>-</v>
      </c>
      <c r="AG292" s="395" t="str">
        <f t="shared" si="110"/>
        <v>-</v>
      </c>
      <c r="AH292" s="395" t="str">
        <f t="shared" si="110"/>
        <v>-</v>
      </c>
      <c r="AI292" s="395" t="str">
        <f t="shared" si="110"/>
        <v>-</v>
      </c>
      <c r="AJ292" s="395" t="str">
        <f t="shared" si="110"/>
        <v>-</v>
      </c>
      <c r="AK292" s="395" t="str">
        <f t="shared" si="110"/>
        <v>-</v>
      </c>
      <c r="AL292" s="395" t="str">
        <f t="shared" si="110"/>
        <v>-</v>
      </c>
      <c r="AM292" s="395" t="str">
        <f t="shared" si="110"/>
        <v>-</v>
      </c>
      <c r="AN292" s="395" t="str">
        <f t="shared" si="110"/>
        <v>-</v>
      </c>
      <c r="AO292" s="395" t="str">
        <f t="shared" si="110"/>
        <v>-</v>
      </c>
    </row>
    <row r="293" spans="2:43" x14ac:dyDescent="0.35">
      <c r="C293" s="78"/>
      <c r="D293" s="2"/>
      <c r="E293" s="2"/>
      <c r="G293" s="12"/>
    </row>
    <row r="294" spans="2:43" x14ac:dyDescent="0.35">
      <c r="E294" t="s">
        <v>776</v>
      </c>
      <c r="G294" s="12" t="s">
        <v>266</v>
      </c>
      <c r="H294" s="256"/>
      <c r="I294" s="256"/>
      <c r="J294" s="264">
        <f t="shared" ref="J294:AO294" si="111" xml:space="preserve"> IF( SUM(J22:J24) = 0, "-", (J211 - J290) / SUM(J22:J24)/ ten)</f>
        <v>3.5579211446964343</v>
      </c>
      <c r="K294" s="264">
        <f t="shared" si="111"/>
        <v>0.40327787928041714</v>
      </c>
      <c r="L294" s="264" t="str">
        <f t="shared" si="111"/>
        <v>-</v>
      </c>
      <c r="M294" s="264">
        <f t="shared" si="111"/>
        <v>5.1431562110469535</v>
      </c>
      <c r="N294" s="264">
        <f t="shared" si="111"/>
        <v>3.035991614751965</v>
      </c>
      <c r="O294" s="264">
        <f t="shared" si="111"/>
        <v>2.7533797384045706</v>
      </c>
      <c r="P294" s="264">
        <f t="shared" si="111"/>
        <v>2.6240955469572675</v>
      </c>
      <c r="Q294" s="264">
        <f t="shared" si="111"/>
        <v>0.3982611493424702</v>
      </c>
      <c r="R294" s="264" t="str">
        <f t="shared" si="111"/>
        <v>-</v>
      </c>
      <c r="S294" s="264">
        <f t="shared" si="111"/>
        <v>3.0070651188056976</v>
      </c>
      <c r="T294" s="264">
        <f t="shared" si="111"/>
        <v>3.1808835635287616</v>
      </c>
      <c r="U294" s="264">
        <f t="shared" si="111"/>
        <v>3.1904749309517966</v>
      </c>
      <c r="V294" s="264">
        <f t="shared" si="111"/>
        <v>3.1156712901886352</v>
      </c>
      <c r="W294" s="264" t="str">
        <f t="shared" si="111"/>
        <v>-</v>
      </c>
      <c r="X294" s="264">
        <f t="shared" si="111"/>
        <v>2.1557563284203627</v>
      </c>
      <c r="Y294" s="264">
        <f t="shared" si="111"/>
        <v>3.459533054930227</v>
      </c>
      <c r="Z294" s="264">
        <f t="shared" si="111"/>
        <v>2.708106934502259</v>
      </c>
      <c r="AA294" s="264">
        <f t="shared" si="111"/>
        <v>2.9016264009663613</v>
      </c>
      <c r="AB294" s="264" t="str">
        <f t="shared" si="111"/>
        <v>-</v>
      </c>
      <c r="AC294" s="264">
        <f t="shared" si="111"/>
        <v>2.6437307715770371</v>
      </c>
      <c r="AD294" s="264">
        <f t="shared" si="111"/>
        <v>2.4167056829456186</v>
      </c>
      <c r="AE294" s="264">
        <f t="shared" si="111"/>
        <v>2.4005910205477021</v>
      </c>
      <c r="AF294" s="264">
        <f t="shared" si="111"/>
        <v>2.4234779081942395</v>
      </c>
      <c r="AG294" s="264">
        <f t="shared" si="111"/>
        <v>3.8359360680517773</v>
      </c>
      <c r="AH294" s="264">
        <f t="shared" si="111"/>
        <v>-1.0985816765038796</v>
      </c>
      <c r="AI294" s="264" t="str">
        <f t="shared" si="111"/>
        <v>-</v>
      </c>
      <c r="AJ294" s="264">
        <f t="shared" si="111"/>
        <v>-0.87386579897138861</v>
      </c>
      <c r="AK294" s="264" t="str">
        <f t="shared" si="111"/>
        <v>-</v>
      </c>
      <c r="AL294" s="264">
        <f t="shared" si="111"/>
        <v>-0.71468151452551565</v>
      </c>
      <c r="AM294" s="264" t="str">
        <f t="shared" si="111"/>
        <v>-</v>
      </c>
      <c r="AN294" s="264">
        <f t="shared" si="111"/>
        <v>-0.90222337578033041</v>
      </c>
      <c r="AO294" s="264" t="str">
        <f t="shared" si="111"/>
        <v>-</v>
      </c>
      <c r="AP294" s="256"/>
      <c r="AQ294" s="256"/>
    </row>
    <row r="295" spans="2:43" x14ac:dyDescent="0.35">
      <c r="C295" s="78"/>
      <c r="D295" s="2"/>
      <c r="E295" s="2"/>
      <c r="G295" s="12"/>
    </row>
    <row r="296" spans="2:43" x14ac:dyDescent="0.35">
      <c r="B296" s="25" t="s">
        <v>777</v>
      </c>
      <c r="C296" s="25"/>
      <c r="D296" s="25"/>
      <c r="E296" s="25"/>
      <c r="F296" s="25"/>
      <c r="G296" s="82"/>
      <c r="H296" s="25"/>
      <c r="I296" s="25"/>
      <c r="J296" s="25"/>
      <c r="K296" s="25"/>
      <c r="L296" s="25"/>
      <c r="M296" s="25"/>
      <c r="N296" s="25"/>
      <c r="O296" s="25"/>
      <c r="P296" s="25"/>
      <c r="Q296" s="25"/>
      <c r="R296" s="25"/>
      <c r="S296" s="25"/>
      <c r="T296" s="25"/>
      <c r="U296" s="25"/>
      <c r="V296" s="25"/>
      <c r="W296" s="25"/>
      <c r="X296" s="25"/>
      <c r="Y296" s="25"/>
      <c r="Z296" s="25"/>
      <c r="AA296" s="25"/>
      <c r="AB296" s="25"/>
      <c r="AC296" s="25"/>
      <c r="AD296" s="25"/>
      <c r="AE296" s="25"/>
      <c r="AF296" s="25"/>
      <c r="AG296" s="25"/>
      <c r="AH296" s="25"/>
      <c r="AI296" s="25"/>
      <c r="AJ296" s="25"/>
      <c r="AK296" s="25"/>
      <c r="AL296" s="25"/>
      <c r="AM296" s="25"/>
      <c r="AN296" s="25"/>
      <c r="AO296" s="25"/>
      <c r="AP296" s="25"/>
      <c r="AQ296" s="25"/>
    </row>
    <row r="297" spans="2:43" x14ac:dyDescent="0.35">
      <c r="F297" s="3"/>
      <c r="G297" s="202"/>
      <c r="H297" s="3"/>
      <c r="I297" s="3"/>
    </row>
    <row r="298" spans="2:43" x14ac:dyDescent="0.35">
      <c r="C298" s="26" t="str">
        <f ca="1">INDEX('Version control'!$H$37:$H$64,MATCH($A$1,'Version control'!$F$37:$F$64,0),1)&amp;"-K: LDNO typical bills using all-the-way volumes"</f>
        <v>Section 122-K: LDNO typical bills using all-the-way volumes</v>
      </c>
      <c r="D298" s="26"/>
      <c r="E298" s="26"/>
      <c r="F298" s="26"/>
      <c r="G298" s="26"/>
      <c r="H298" s="26"/>
      <c r="I298" s="26"/>
      <c r="J298" s="26"/>
      <c r="K298" s="26"/>
      <c r="L298" s="26"/>
      <c r="M298" s="26"/>
      <c r="N298" s="26"/>
      <c r="O298" s="26"/>
      <c r="P298" s="26"/>
      <c r="Q298" s="26"/>
      <c r="R298" s="26"/>
      <c r="S298" s="26"/>
      <c r="T298" s="26"/>
      <c r="U298" s="26"/>
      <c r="V298" s="26"/>
      <c r="W298" s="26"/>
      <c r="X298" s="26"/>
      <c r="Y298" s="26"/>
      <c r="Z298" s="26"/>
      <c r="AA298" s="26"/>
      <c r="AB298" s="26"/>
      <c r="AC298" s="26"/>
      <c r="AD298" s="26"/>
      <c r="AE298" s="26"/>
      <c r="AF298" s="26"/>
      <c r="AG298" s="26"/>
      <c r="AH298" s="26"/>
      <c r="AI298" s="26"/>
      <c r="AJ298" s="26"/>
      <c r="AK298" s="26"/>
      <c r="AL298" s="26"/>
      <c r="AM298" s="26"/>
      <c r="AN298" s="26"/>
      <c r="AO298" s="26"/>
      <c r="AP298" s="26"/>
      <c r="AQ298" s="26"/>
    </row>
    <row r="299" spans="2:43" x14ac:dyDescent="0.35">
      <c r="C299" s="78"/>
      <c r="D299" s="2"/>
      <c r="E299" s="2"/>
      <c r="G299" s="12"/>
    </row>
    <row r="300" spans="2:43" x14ac:dyDescent="0.35">
      <c r="E300" s="27" t="s">
        <v>778</v>
      </c>
      <c r="G300" s="12"/>
      <c r="H300" s="118"/>
      <c r="J300" s="53"/>
      <c r="K300" s="53"/>
      <c r="L300" s="53"/>
      <c r="M300" s="53"/>
      <c r="N300" s="53"/>
      <c r="O300" s="53"/>
      <c r="P300" s="53"/>
      <c r="Q300" s="53"/>
      <c r="R300" s="53"/>
      <c r="S300" s="53"/>
      <c r="T300" s="53"/>
      <c r="U300" s="53"/>
      <c r="V300" s="53"/>
      <c r="W300" s="53"/>
      <c r="X300" s="53"/>
      <c r="Y300" s="53"/>
      <c r="Z300" s="53"/>
      <c r="AA300" s="53"/>
      <c r="AB300" s="53"/>
      <c r="AC300" s="53"/>
      <c r="AD300" s="53"/>
      <c r="AE300" s="53"/>
      <c r="AF300" s="53"/>
      <c r="AG300" s="53"/>
      <c r="AH300" s="53"/>
      <c r="AI300" s="53"/>
      <c r="AJ300" s="53"/>
      <c r="AK300" s="53"/>
      <c r="AL300" s="53"/>
      <c r="AM300" s="53"/>
      <c r="AN300" s="53"/>
      <c r="AO300" s="53"/>
    </row>
    <row r="301" spans="2:43" x14ac:dyDescent="0.35">
      <c r="E301" s="24" t="s">
        <v>779</v>
      </c>
    </row>
    <row r="302" spans="2:43" x14ac:dyDescent="0.35">
      <c r="E302" s="23"/>
      <c r="F302" s="19" t="s">
        <v>153</v>
      </c>
      <c r="G302" s="75" t="s">
        <v>780</v>
      </c>
      <c r="H302" s="208"/>
      <c r="I302" s="19"/>
      <c r="J302" s="116">
        <f t="shared" ref="J302:AO302" si="112" xml:space="preserve"> IF( J$25 &lt;&gt; 0, J$22 * thousand * J126 / hundred / J$25, 0)</f>
        <v>20.931795820755749</v>
      </c>
      <c r="K302" s="116">
        <f t="shared" si="112"/>
        <v>0</v>
      </c>
      <c r="L302" s="116">
        <f t="shared" si="112"/>
        <v>0</v>
      </c>
      <c r="M302" s="116">
        <f t="shared" si="112"/>
        <v>6.0851317749991374</v>
      </c>
      <c r="N302" s="116">
        <f t="shared" si="112"/>
        <v>33.192171569209933</v>
      </c>
      <c r="O302" s="116">
        <f t="shared" si="112"/>
        <v>82.398112636744131</v>
      </c>
      <c r="P302" s="116">
        <f t="shared" si="112"/>
        <v>256.17837007489328</v>
      </c>
      <c r="Q302" s="116">
        <f t="shared" si="112"/>
        <v>0</v>
      </c>
      <c r="R302" s="116">
        <f t="shared" si="112"/>
        <v>0</v>
      </c>
      <c r="S302" s="116">
        <f t="shared" si="112"/>
        <v>314.22702843163881</v>
      </c>
      <c r="T302" s="116">
        <f t="shared" si="112"/>
        <v>653.51332156652597</v>
      </c>
      <c r="U302" s="116">
        <f t="shared" si="112"/>
        <v>1040.0634733780419</v>
      </c>
      <c r="V302" s="116">
        <f t="shared" si="112"/>
        <v>2288.9016635759358</v>
      </c>
      <c r="W302" s="116">
        <f t="shared" si="112"/>
        <v>0</v>
      </c>
      <c r="X302" s="116">
        <f t="shared" si="112"/>
        <v>0</v>
      </c>
      <c r="Y302" s="116">
        <f t="shared" si="112"/>
        <v>0</v>
      </c>
      <c r="Z302" s="116">
        <f t="shared" si="112"/>
        <v>0</v>
      </c>
      <c r="AA302" s="116">
        <f t="shared" si="112"/>
        <v>0</v>
      </c>
      <c r="AB302" s="116">
        <f t="shared" si="112"/>
        <v>0</v>
      </c>
      <c r="AC302" s="116">
        <f t="shared" si="112"/>
        <v>0</v>
      </c>
      <c r="AD302" s="116">
        <f t="shared" si="112"/>
        <v>0</v>
      </c>
      <c r="AE302" s="116">
        <f t="shared" si="112"/>
        <v>0</v>
      </c>
      <c r="AF302" s="116">
        <f t="shared" si="112"/>
        <v>0</v>
      </c>
      <c r="AG302" s="116">
        <f t="shared" si="112"/>
        <v>13764.872336867922</v>
      </c>
      <c r="AH302" s="116">
        <f t="shared" si="112"/>
        <v>0</v>
      </c>
      <c r="AI302" s="116">
        <f t="shared" si="112"/>
        <v>0</v>
      </c>
      <c r="AJ302" s="116">
        <f t="shared" si="112"/>
        <v>-392.15182709688128</v>
      </c>
      <c r="AK302" s="116">
        <f t="shared" si="112"/>
        <v>0</v>
      </c>
      <c r="AL302" s="116">
        <f t="shared" si="112"/>
        <v>0</v>
      </c>
      <c r="AM302" s="116">
        <f t="shared" si="112"/>
        <v>0</v>
      </c>
      <c r="AN302" s="116">
        <f t="shared" si="112"/>
        <v>0</v>
      </c>
      <c r="AO302" s="116">
        <f t="shared" si="112"/>
        <v>0</v>
      </c>
    </row>
    <row r="303" spans="2:43" x14ac:dyDescent="0.35">
      <c r="E303" s="23"/>
      <c r="F303" t="s">
        <v>154</v>
      </c>
      <c r="G303" s="12" t="s">
        <v>780</v>
      </c>
      <c r="H303" s="92"/>
      <c r="J303" s="88">
        <f t="shared" ref="J303:AO303" si="113" xml:space="preserve"> IF( J$25 &lt;&gt; 0, J$23 * thousand * J127 / hundred / J$25, 0)</f>
        <v>11.304693732944996</v>
      </c>
      <c r="K303" s="88">
        <f t="shared" si="113"/>
        <v>0</v>
      </c>
      <c r="L303" s="88">
        <f t="shared" si="113"/>
        <v>0</v>
      </c>
      <c r="M303" s="88">
        <f t="shared" si="113"/>
        <v>5.0009352751252862</v>
      </c>
      <c r="N303" s="88">
        <f t="shared" si="113"/>
        <v>27.278275606200182</v>
      </c>
      <c r="O303" s="88">
        <f t="shared" si="113"/>
        <v>67.717124842197677</v>
      </c>
      <c r="P303" s="88">
        <f t="shared" si="113"/>
        <v>210.53470902556018</v>
      </c>
      <c r="Q303" s="88">
        <f t="shared" si="113"/>
        <v>0</v>
      </c>
      <c r="R303" s="88">
        <f t="shared" si="113"/>
        <v>0</v>
      </c>
      <c r="S303" s="88">
        <f t="shared" si="113"/>
        <v>228.45590490431442</v>
      </c>
      <c r="T303" s="88">
        <f t="shared" si="113"/>
        <v>475.13092043889969</v>
      </c>
      <c r="U303" s="88">
        <f t="shared" si="113"/>
        <v>756.16869482695517</v>
      </c>
      <c r="V303" s="88">
        <f t="shared" si="113"/>
        <v>1664.1251498929937</v>
      </c>
      <c r="W303" s="88">
        <f t="shared" si="113"/>
        <v>0</v>
      </c>
      <c r="X303" s="88">
        <f t="shared" si="113"/>
        <v>0</v>
      </c>
      <c r="Y303" s="88">
        <f t="shared" si="113"/>
        <v>0</v>
      </c>
      <c r="Z303" s="88">
        <f t="shared" si="113"/>
        <v>0</v>
      </c>
      <c r="AA303" s="88">
        <f t="shared" si="113"/>
        <v>0</v>
      </c>
      <c r="AB303" s="88">
        <f t="shared" si="113"/>
        <v>0</v>
      </c>
      <c r="AC303" s="88">
        <f t="shared" si="113"/>
        <v>0</v>
      </c>
      <c r="AD303" s="88">
        <f t="shared" si="113"/>
        <v>0</v>
      </c>
      <c r="AE303" s="88">
        <f t="shared" si="113"/>
        <v>0</v>
      </c>
      <c r="AF303" s="88">
        <f t="shared" si="113"/>
        <v>0</v>
      </c>
      <c r="AG303" s="88">
        <f t="shared" si="113"/>
        <v>16699.934421545309</v>
      </c>
      <c r="AH303" s="88">
        <f t="shared" si="113"/>
        <v>0</v>
      </c>
      <c r="AI303" s="88">
        <f t="shared" si="113"/>
        <v>0</v>
      </c>
      <c r="AJ303" s="88">
        <f t="shared" si="113"/>
        <v>-314.7133994444394</v>
      </c>
      <c r="AK303" s="88">
        <f t="shared" si="113"/>
        <v>0</v>
      </c>
      <c r="AL303" s="88">
        <f t="shared" si="113"/>
        <v>0</v>
      </c>
      <c r="AM303" s="88">
        <f t="shared" si="113"/>
        <v>0</v>
      </c>
      <c r="AN303" s="88">
        <f t="shared" si="113"/>
        <v>0</v>
      </c>
      <c r="AO303" s="88">
        <f t="shared" si="113"/>
        <v>0</v>
      </c>
    </row>
    <row r="304" spans="2:43" x14ac:dyDescent="0.35">
      <c r="E304" s="23"/>
      <c r="F304" t="s">
        <v>155</v>
      </c>
      <c r="G304" s="12" t="s">
        <v>780</v>
      </c>
      <c r="H304" s="92"/>
      <c r="J304" s="88">
        <f t="shared" ref="J304:AO304" si="114" xml:space="preserve"> IF( J$25 &lt;&gt; 0, J$24 * thousand * J128 / hundred / J$25, 0)</f>
        <v>1.3298898537570891</v>
      </c>
      <c r="K304" s="88">
        <f t="shared" si="114"/>
        <v>0</v>
      </c>
      <c r="L304" s="88">
        <f t="shared" si="114"/>
        <v>0</v>
      </c>
      <c r="M304" s="88">
        <f t="shared" si="114"/>
        <v>0.48468865956125623</v>
      </c>
      <c r="N304" s="88">
        <f t="shared" si="114"/>
        <v>2.6437996317359755</v>
      </c>
      <c r="O304" s="88">
        <f t="shared" si="114"/>
        <v>6.5631168298383482</v>
      </c>
      <c r="P304" s="88">
        <f t="shared" si="114"/>
        <v>20.4049403351179</v>
      </c>
      <c r="Q304" s="88">
        <f t="shared" si="114"/>
        <v>0</v>
      </c>
      <c r="R304" s="88">
        <f t="shared" si="114"/>
        <v>0</v>
      </c>
      <c r="S304" s="88">
        <f t="shared" si="114"/>
        <v>25.55944152591168</v>
      </c>
      <c r="T304" s="88">
        <f t="shared" si="114"/>
        <v>53.157220791456602</v>
      </c>
      <c r="U304" s="88">
        <f t="shared" si="114"/>
        <v>84.599474665579152</v>
      </c>
      <c r="V304" s="88">
        <f t="shared" si="114"/>
        <v>186.18082766695744</v>
      </c>
      <c r="W304" s="88">
        <f t="shared" si="114"/>
        <v>0</v>
      </c>
      <c r="X304" s="88">
        <f t="shared" si="114"/>
        <v>0</v>
      </c>
      <c r="Y304" s="88">
        <f t="shared" si="114"/>
        <v>0</v>
      </c>
      <c r="Z304" s="88">
        <f t="shared" si="114"/>
        <v>0</v>
      </c>
      <c r="AA304" s="88">
        <f t="shared" si="114"/>
        <v>0</v>
      </c>
      <c r="AB304" s="88">
        <f t="shared" si="114"/>
        <v>0</v>
      </c>
      <c r="AC304" s="88">
        <f t="shared" si="114"/>
        <v>0</v>
      </c>
      <c r="AD304" s="88">
        <f t="shared" si="114"/>
        <v>0</v>
      </c>
      <c r="AE304" s="88">
        <f t="shared" si="114"/>
        <v>0</v>
      </c>
      <c r="AF304" s="88">
        <f t="shared" si="114"/>
        <v>0</v>
      </c>
      <c r="AG304" s="88">
        <f t="shared" si="114"/>
        <v>22416.820209872789</v>
      </c>
      <c r="AH304" s="88">
        <f t="shared" si="114"/>
        <v>0</v>
      </c>
      <c r="AI304" s="88">
        <f t="shared" si="114"/>
        <v>0</v>
      </c>
      <c r="AJ304" s="88">
        <f t="shared" si="114"/>
        <v>-36.308259520366676</v>
      </c>
      <c r="AK304" s="88">
        <f t="shared" si="114"/>
        <v>0</v>
      </c>
      <c r="AL304" s="88">
        <f t="shared" si="114"/>
        <v>0</v>
      </c>
      <c r="AM304" s="88">
        <f t="shared" si="114"/>
        <v>0</v>
      </c>
      <c r="AN304" s="88">
        <f t="shared" si="114"/>
        <v>0</v>
      </c>
      <c r="AO304" s="88">
        <f t="shared" si="114"/>
        <v>0</v>
      </c>
    </row>
    <row r="305" spans="3:41" x14ac:dyDescent="0.35">
      <c r="E305" s="23"/>
      <c r="F305" s="19" t="s">
        <v>156</v>
      </c>
      <c r="G305" s="75" t="s">
        <v>780</v>
      </c>
      <c r="H305" s="208"/>
      <c r="I305" s="19"/>
      <c r="J305" s="116">
        <f t="shared" ref="J305:AO305" si="115" xml:space="preserve"> IF( J$25 &lt;&gt; 0, J$25 * J129 * days_in_year / hundred / J$25, 0)</f>
        <v>39.383499999999991</v>
      </c>
      <c r="K305" s="116">
        <f t="shared" si="115"/>
        <v>0</v>
      </c>
      <c r="L305" s="116">
        <f t="shared" si="115"/>
        <v>0</v>
      </c>
      <c r="M305" s="116">
        <f t="shared" si="115"/>
        <v>36.901499999999999</v>
      </c>
      <c r="N305" s="116">
        <f t="shared" si="115"/>
        <v>92.783000000000001</v>
      </c>
      <c r="O305" s="116">
        <f t="shared" si="115"/>
        <v>194.18</v>
      </c>
      <c r="P305" s="116">
        <f t="shared" si="115"/>
        <v>552.35450000000003</v>
      </c>
      <c r="Q305" s="116">
        <f t="shared" si="115"/>
        <v>0</v>
      </c>
      <c r="R305" s="116">
        <f t="shared" si="115"/>
        <v>0</v>
      </c>
      <c r="S305" s="116">
        <f t="shared" si="115"/>
        <v>837.05450000000008</v>
      </c>
      <c r="T305" s="116">
        <f t="shared" si="115"/>
        <v>1698.3085000000001</v>
      </c>
      <c r="U305" s="116">
        <f t="shared" si="115"/>
        <v>2692.6415000000002</v>
      </c>
      <c r="V305" s="116">
        <f t="shared" si="115"/>
        <v>5907.6345000000001</v>
      </c>
      <c r="W305" s="116">
        <f t="shared" si="115"/>
        <v>0</v>
      </c>
      <c r="X305" s="116">
        <f t="shared" si="115"/>
        <v>0</v>
      </c>
      <c r="Y305" s="116">
        <f t="shared" si="115"/>
        <v>0</v>
      </c>
      <c r="Z305" s="116">
        <f t="shared" si="115"/>
        <v>0</v>
      </c>
      <c r="AA305" s="116">
        <f t="shared" si="115"/>
        <v>0</v>
      </c>
      <c r="AB305" s="116">
        <f t="shared" si="115"/>
        <v>0</v>
      </c>
      <c r="AC305" s="116">
        <f t="shared" si="115"/>
        <v>0</v>
      </c>
      <c r="AD305" s="116">
        <f t="shared" si="115"/>
        <v>0</v>
      </c>
      <c r="AE305" s="116">
        <f t="shared" si="115"/>
        <v>0</v>
      </c>
      <c r="AF305" s="116">
        <f t="shared" si="115"/>
        <v>0</v>
      </c>
      <c r="AG305" s="116">
        <f t="shared" si="115"/>
        <v>0</v>
      </c>
      <c r="AH305" s="116">
        <f t="shared" si="115"/>
        <v>0</v>
      </c>
      <c r="AI305" s="116">
        <f t="shared" si="115"/>
        <v>0</v>
      </c>
      <c r="AJ305" s="116">
        <f t="shared" si="115"/>
        <v>0</v>
      </c>
      <c r="AK305" s="116">
        <f t="shared" si="115"/>
        <v>0</v>
      </c>
      <c r="AL305" s="116">
        <f t="shared" si="115"/>
        <v>0</v>
      </c>
      <c r="AM305" s="116">
        <f t="shared" si="115"/>
        <v>0</v>
      </c>
      <c r="AN305" s="116">
        <f t="shared" si="115"/>
        <v>0</v>
      </c>
      <c r="AO305" s="116">
        <f t="shared" si="115"/>
        <v>0</v>
      </c>
    </row>
    <row r="306" spans="3:41" x14ac:dyDescent="0.35">
      <c r="E306" s="23"/>
      <c r="F306" t="s">
        <v>157</v>
      </c>
      <c r="G306" s="12" t="s">
        <v>780</v>
      </c>
      <c r="H306" s="92"/>
      <c r="J306" s="88">
        <f t="shared" ref="J306:AO306" si="116" xml:space="preserve"> IF( J$25 &lt;&gt; 0, J$26 * J130 * days_in_year / hundred / J$25, 0)</f>
        <v>0</v>
      </c>
      <c r="K306" s="88">
        <f t="shared" si="116"/>
        <v>0</v>
      </c>
      <c r="L306" s="88">
        <f t="shared" si="116"/>
        <v>0</v>
      </c>
      <c r="M306" s="88">
        <f t="shared" si="116"/>
        <v>0</v>
      </c>
      <c r="N306" s="88">
        <f t="shared" si="116"/>
        <v>0</v>
      </c>
      <c r="O306" s="88">
        <f t="shared" si="116"/>
        <v>0</v>
      </c>
      <c r="P306" s="88">
        <f t="shared" si="116"/>
        <v>0</v>
      </c>
      <c r="Q306" s="88">
        <f t="shared" si="116"/>
        <v>0</v>
      </c>
      <c r="R306" s="88">
        <f t="shared" si="116"/>
        <v>0</v>
      </c>
      <c r="S306" s="88">
        <f t="shared" si="116"/>
        <v>356.83623204213188</v>
      </c>
      <c r="T306" s="88">
        <f t="shared" si="116"/>
        <v>987.66446283387779</v>
      </c>
      <c r="U306" s="88">
        <f t="shared" si="116"/>
        <v>1599.5835693396714</v>
      </c>
      <c r="V306" s="88">
        <f t="shared" si="116"/>
        <v>3228.3138096285952</v>
      </c>
      <c r="W306" s="88">
        <f t="shared" si="116"/>
        <v>0</v>
      </c>
      <c r="X306" s="88">
        <f t="shared" si="116"/>
        <v>0</v>
      </c>
      <c r="Y306" s="88">
        <f t="shared" si="116"/>
        <v>0</v>
      </c>
      <c r="Z306" s="88">
        <f t="shared" si="116"/>
        <v>0</v>
      </c>
      <c r="AA306" s="88">
        <f t="shared" si="116"/>
        <v>0</v>
      </c>
      <c r="AB306" s="88">
        <f t="shared" si="116"/>
        <v>0</v>
      </c>
      <c r="AC306" s="88">
        <f t="shared" si="116"/>
        <v>0</v>
      </c>
      <c r="AD306" s="88">
        <f t="shared" si="116"/>
        <v>0</v>
      </c>
      <c r="AE306" s="88">
        <f t="shared" si="116"/>
        <v>0</v>
      </c>
      <c r="AF306" s="88">
        <f t="shared" si="116"/>
        <v>0</v>
      </c>
      <c r="AG306" s="88">
        <f t="shared" si="116"/>
        <v>0</v>
      </c>
      <c r="AH306" s="88">
        <f t="shared" si="116"/>
        <v>0</v>
      </c>
      <c r="AI306" s="88">
        <f t="shared" si="116"/>
        <v>0</v>
      </c>
      <c r="AJ306" s="88">
        <f t="shared" si="116"/>
        <v>0</v>
      </c>
      <c r="AK306" s="88">
        <f t="shared" si="116"/>
        <v>0</v>
      </c>
      <c r="AL306" s="88">
        <f t="shared" si="116"/>
        <v>0</v>
      </c>
      <c r="AM306" s="88">
        <f t="shared" si="116"/>
        <v>0</v>
      </c>
      <c r="AN306" s="88">
        <f t="shared" si="116"/>
        <v>0</v>
      </c>
      <c r="AO306" s="88">
        <f t="shared" si="116"/>
        <v>0</v>
      </c>
    </row>
    <row r="307" spans="3:41" x14ac:dyDescent="0.35">
      <c r="E307" s="23"/>
      <c r="F307" t="s">
        <v>158</v>
      </c>
      <c r="G307" s="12" t="s">
        <v>780</v>
      </c>
      <c r="H307" s="92"/>
      <c r="J307" s="88">
        <f t="shared" ref="J307:AO307" si="117" xml:space="preserve"> IF( J$25 &lt;&gt; 0, J$27 * J131 * days_in_year / hundred / J$25, 0)</f>
        <v>0</v>
      </c>
      <c r="K307" s="88">
        <f t="shared" si="117"/>
        <v>0</v>
      </c>
      <c r="L307" s="88">
        <f t="shared" si="117"/>
        <v>0</v>
      </c>
      <c r="M307" s="88">
        <f t="shared" si="117"/>
        <v>0</v>
      </c>
      <c r="N307" s="88">
        <f t="shared" si="117"/>
        <v>0</v>
      </c>
      <c r="O307" s="88">
        <f t="shared" si="117"/>
        <v>0</v>
      </c>
      <c r="P307" s="88">
        <f t="shared" si="117"/>
        <v>0</v>
      </c>
      <c r="Q307" s="88">
        <f t="shared" si="117"/>
        <v>0</v>
      </c>
      <c r="R307" s="88">
        <f t="shared" si="117"/>
        <v>0</v>
      </c>
      <c r="S307" s="88">
        <f t="shared" si="117"/>
        <v>16.354102250815334</v>
      </c>
      <c r="T307" s="88">
        <f t="shared" si="117"/>
        <v>45.265486417238925</v>
      </c>
      <c r="U307" s="88">
        <f t="shared" si="117"/>
        <v>73.310249640278798</v>
      </c>
      <c r="V307" s="88">
        <f t="shared" si="117"/>
        <v>147.95631552950471</v>
      </c>
      <c r="W307" s="88">
        <f t="shared" si="117"/>
        <v>0</v>
      </c>
      <c r="X307" s="88">
        <f t="shared" si="117"/>
        <v>0</v>
      </c>
      <c r="Y307" s="88">
        <f t="shared" si="117"/>
        <v>0</v>
      </c>
      <c r="Z307" s="88">
        <f t="shared" si="117"/>
        <v>0</v>
      </c>
      <c r="AA307" s="88">
        <f t="shared" si="117"/>
        <v>0</v>
      </c>
      <c r="AB307" s="88">
        <f t="shared" si="117"/>
        <v>0</v>
      </c>
      <c r="AC307" s="88">
        <f t="shared" si="117"/>
        <v>0</v>
      </c>
      <c r="AD307" s="88">
        <f t="shared" si="117"/>
        <v>0</v>
      </c>
      <c r="AE307" s="88">
        <f t="shared" si="117"/>
        <v>0</v>
      </c>
      <c r="AF307" s="88">
        <f t="shared" si="117"/>
        <v>0</v>
      </c>
      <c r="AG307" s="88">
        <f t="shared" si="117"/>
        <v>0</v>
      </c>
      <c r="AH307" s="88">
        <f t="shared" si="117"/>
        <v>0</v>
      </c>
      <c r="AI307" s="88">
        <f t="shared" si="117"/>
        <v>0</v>
      </c>
      <c r="AJ307" s="88">
        <f t="shared" si="117"/>
        <v>0</v>
      </c>
      <c r="AK307" s="88">
        <f t="shared" si="117"/>
        <v>0</v>
      </c>
      <c r="AL307" s="88">
        <f t="shared" si="117"/>
        <v>0</v>
      </c>
      <c r="AM307" s="88">
        <f t="shared" si="117"/>
        <v>0</v>
      </c>
      <c r="AN307" s="88">
        <f t="shared" si="117"/>
        <v>0</v>
      </c>
      <c r="AO307" s="88">
        <f t="shared" si="117"/>
        <v>0</v>
      </c>
    </row>
    <row r="308" spans="3:41" x14ac:dyDescent="0.35">
      <c r="E308" s="23"/>
      <c r="F308" s="19" t="s">
        <v>159</v>
      </c>
      <c r="G308" s="75" t="s">
        <v>780</v>
      </c>
      <c r="H308" s="208"/>
      <c r="I308" s="19"/>
      <c r="J308" s="116">
        <f t="shared" ref="J308:AO308" si="118" xml:space="preserve"> IF( J$25 &lt;&gt; 0, J$28 * thousand * J132 / hundred / J$25, 0)</f>
        <v>0</v>
      </c>
      <c r="K308" s="116">
        <f t="shared" si="118"/>
        <v>0</v>
      </c>
      <c r="L308" s="116">
        <f t="shared" si="118"/>
        <v>0</v>
      </c>
      <c r="M308" s="116">
        <f t="shared" si="118"/>
        <v>0</v>
      </c>
      <c r="N308" s="116">
        <f t="shared" si="118"/>
        <v>0</v>
      </c>
      <c r="O308" s="116">
        <f t="shared" si="118"/>
        <v>0</v>
      </c>
      <c r="P308" s="116">
        <f t="shared" si="118"/>
        <v>0</v>
      </c>
      <c r="Q308" s="116">
        <f t="shared" si="118"/>
        <v>0</v>
      </c>
      <c r="R308" s="116">
        <f t="shared" si="118"/>
        <v>0</v>
      </c>
      <c r="S308" s="116">
        <f t="shared" si="118"/>
        <v>10.055077663076244</v>
      </c>
      <c r="T308" s="116">
        <f t="shared" si="118"/>
        <v>20.912036863932308</v>
      </c>
      <c r="U308" s="116">
        <f t="shared" si="118"/>
        <v>33.281411378080094</v>
      </c>
      <c r="V308" s="116">
        <f t="shared" si="118"/>
        <v>73.243489286305788</v>
      </c>
      <c r="W308" s="116">
        <f t="shared" si="118"/>
        <v>0</v>
      </c>
      <c r="X308" s="116">
        <f t="shared" si="118"/>
        <v>0</v>
      </c>
      <c r="Y308" s="116">
        <f t="shared" si="118"/>
        <v>0</v>
      </c>
      <c r="Z308" s="116">
        <f t="shared" si="118"/>
        <v>0</v>
      </c>
      <c r="AA308" s="116">
        <f t="shared" si="118"/>
        <v>0</v>
      </c>
      <c r="AB308" s="116">
        <f t="shared" si="118"/>
        <v>0</v>
      </c>
      <c r="AC308" s="116">
        <f t="shared" si="118"/>
        <v>0</v>
      </c>
      <c r="AD308" s="116">
        <f t="shared" si="118"/>
        <v>0</v>
      </c>
      <c r="AE308" s="116">
        <f t="shared" si="118"/>
        <v>0</v>
      </c>
      <c r="AF308" s="116">
        <f t="shared" si="118"/>
        <v>0</v>
      </c>
      <c r="AG308" s="116">
        <f t="shared" si="118"/>
        <v>0</v>
      </c>
      <c r="AH308" s="116">
        <f t="shared" si="118"/>
        <v>0</v>
      </c>
      <c r="AI308" s="116">
        <f t="shared" si="118"/>
        <v>0</v>
      </c>
      <c r="AJ308" s="116">
        <f t="shared" si="118"/>
        <v>14.246026399297264</v>
      </c>
      <c r="AK308" s="116">
        <f t="shared" si="118"/>
        <v>0</v>
      </c>
      <c r="AL308" s="116">
        <f t="shared" si="118"/>
        <v>0</v>
      </c>
      <c r="AM308" s="116">
        <f t="shared" si="118"/>
        <v>0</v>
      </c>
      <c r="AN308" s="116">
        <f t="shared" si="118"/>
        <v>0</v>
      </c>
      <c r="AO308" s="116">
        <f t="shared" si="118"/>
        <v>0</v>
      </c>
    </row>
    <row r="309" spans="3:41" x14ac:dyDescent="0.35">
      <c r="E309" s="23"/>
      <c r="F309" s="98" t="s">
        <v>101</v>
      </c>
      <c r="G309" s="204" t="s">
        <v>780</v>
      </c>
      <c r="H309" s="209"/>
      <c r="I309" s="98"/>
      <c r="J309" s="143">
        <f t="shared" ref="J309" si="119">SUM(J302:J308)</f>
        <v>72.949879407457814</v>
      </c>
      <c r="K309" s="143">
        <f t="shared" ref="K309:AO309" si="120">SUM(K302:K308)</f>
        <v>0</v>
      </c>
      <c r="L309" s="143">
        <f t="shared" si="120"/>
        <v>0</v>
      </c>
      <c r="M309" s="143">
        <f t="shared" si="120"/>
        <v>48.472255709685676</v>
      </c>
      <c r="N309" s="143">
        <f t="shared" si="120"/>
        <v>155.89724680714608</v>
      </c>
      <c r="O309" s="143">
        <f t="shared" si="120"/>
        <v>350.85835430878018</v>
      </c>
      <c r="P309" s="143">
        <f t="shared" si="120"/>
        <v>1039.4725194355715</v>
      </c>
      <c r="Q309" s="143">
        <f t="shared" si="120"/>
        <v>0</v>
      </c>
      <c r="R309" s="143">
        <f t="shared" si="120"/>
        <v>0</v>
      </c>
      <c r="S309" s="143">
        <f t="shared" si="120"/>
        <v>1788.5422868178885</v>
      </c>
      <c r="T309" s="143">
        <f t="shared" si="120"/>
        <v>3933.9519489119316</v>
      </c>
      <c r="U309" s="143">
        <f t="shared" si="120"/>
        <v>6279.6483732286069</v>
      </c>
      <c r="V309" s="143">
        <f t="shared" si="120"/>
        <v>13496.355755580293</v>
      </c>
      <c r="W309" s="143">
        <f t="shared" si="120"/>
        <v>0</v>
      </c>
      <c r="X309" s="143">
        <f t="shared" si="120"/>
        <v>0</v>
      </c>
      <c r="Y309" s="143">
        <f t="shared" si="120"/>
        <v>0</v>
      </c>
      <c r="Z309" s="143">
        <f t="shared" si="120"/>
        <v>0</v>
      </c>
      <c r="AA309" s="143">
        <f t="shared" si="120"/>
        <v>0</v>
      </c>
      <c r="AB309" s="143">
        <f t="shared" si="120"/>
        <v>0</v>
      </c>
      <c r="AC309" s="143">
        <f t="shared" si="120"/>
        <v>0</v>
      </c>
      <c r="AD309" s="143">
        <f t="shared" si="120"/>
        <v>0</v>
      </c>
      <c r="AE309" s="143">
        <f t="shared" si="120"/>
        <v>0</v>
      </c>
      <c r="AF309" s="143">
        <f t="shared" si="120"/>
        <v>0</v>
      </c>
      <c r="AG309" s="143">
        <f t="shared" si="120"/>
        <v>52881.626968286015</v>
      </c>
      <c r="AH309" s="143">
        <f t="shared" si="120"/>
        <v>0</v>
      </c>
      <c r="AI309" s="143">
        <f t="shared" si="120"/>
        <v>0</v>
      </c>
      <c r="AJ309" s="143">
        <f t="shared" si="120"/>
        <v>-728.92745966238999</v>
      </c>
      <c r="AK309" s="143">
        <f t="shared" si="120"/>
        <v>0</v>
      </c>
      <c r="AL309" s="143">
        <f t="shared" si="120"/>
        <v>0</v>
      </c>
      <c r="AM309" s="143">
        <f t="shared" si="120"/>
        <v>0</v>
      </c>
      <c r="AN309" s="143">
        <f t="shared" si="120"/>
        <v>0</v>
      </c>
      <c r="AO309" s="143">
        <f t="shared" si="120"/>
        <v>0</v>
      </c>
    </row>
    <row r="310" spans="3:41" x14ac:dyDescent="0.35">
      <c r="D310" s="23"/>
      <c r="G310" s="12"/>
      <c r="J310" s="79"/>
      <c r="K310" s="79"/>
      <c r="L310" s="79"/>
      <c r="M310" s="79"/>
      <c r="N310" s="79"/>
      <c r="O310" s="79"/>
      <c r="P310" s="79"/>
      <c r="Q310" s="79"/>
      <c r="R310" s="79"/>
      <c r="S310" s="79"/>
      <c r="T310" s="79"/>
      <c r="U310" s="79"/>
      <c r="V310" s="79"/>
      <c r="W310" s="79"/>
      <c r="X310" s="79"/>
      <c r="Y310" s="79"/>
      <c r="Z310" s="79"/>
      <c r="AA310" s="79"/>
      <c r="AB310" s="79"/>
      <c r="AC310" s="79"/>
      <c r="AD310" s="79"/>
      <c r="AE310" s="79"/>
      <c r="AF310" s="79"/>
      <c r="AG310" s="79"/>
      <c r="AH310" s="79"/>
      <c r="AI310" s="79"/>
      <c r="AJ310" s="79"/>
      <c r="AK310" s="79"/>
      <c r="AL310" s="79"/>
      <c r="AM310" s="79"/>
      <c r="AN310" s="79"/>
      <c r="AO310" s="79"/>
    </row>
    <row r="311" spans="3:41" x14ac:dyDescent="0.35">
      <c r="E311" s="27" t="s">
        <v>781</v>
      </c>
      <c r="G311" s="12"/>
      <c r="H311" s="118"/>
      <c r="J311" s="79"/>
      <c r="K311" s="79"/>
      <c r="L311" s="79"/>
      <c r="M311" s="79"/>
      <c r="N311" s="79"/>
      <c r="O311" s="79"/>
      <c r="P311" s="79"/>
      <c r="Q311" s="79"/>
      <c r="R311" s="79"/>
      <c r="S311" s="79"/>
      <c r="T311" s="79"/>
      <c r="U311" s="79"/>
      <c r="V311" s="79"/>
      <c r="W311" s="79"/>
      <c r="X311" s="79"/>
      <c r="Y311" s="79"/>
      <c r="Z311" s="79"/>
      <c r="AA311" s="79"/>
      <c r="AB311" s="79"/>
      <c r="AC311" s="79"/>
      <c r="AD311" s="79"/>
      <c r="AE311" s="79"/>
      <c r="AF311" s="79"/>
      <c r="AG311" s="79"/>
      <c r="AH311" s="79"/>
      <c r="AI311" s="79"/>
      <c r="AJ311" s="79"/>
      <c r="AK311" s="79"/>
      <c r="AL311" s="79"/>
      <c r="AM311" s="79"/>
      <c r="AN311" s="79"/>
      <c r="AO311" s="79"/>
    </row>
    <row r="312" spans="3:41" x14ac:dyDescent="0.35">
      <c r="E312" s="24" t="s">
        <v>782</v>
      </c>
      <c r="J312" s="79"/>
      <c r="K312" s="79"/>
      <c r="L312" s="79"/>
      <c r="M312" s="79"/>
      <c r="N312" s="79"/>
      <c r="O312" s="79"/>
      <c r="P312" s="79"/>
      <c r="Q312" s="79"/>
      <c r="R312" s="79"/>
      <c r="S312" s="79"/>
      <c r="T312" s="79"/>
      <c r="U312" s="79"/>
      <c r="V312" s="79"/>
      <c r="W312" s="79"/>
      <c r="X312" s="79"/>
      <c r="Y312" s="79"/>
      <c r="Z312" s="79"/>
      <c r="AA312" s="79"/>
      <c r="AB312" s="79"/>
      <c r="AC312" s="79"/>
      <c r="AD312" s="79"/>
      <c r="AE312" s="79"/>
      <c r="AF312" s="79"/>
      <c r="AG312" s="79"/>
      <c r="AH312" s="79"/>
      <c r="AI312" s="79"/>
      <c r="AJ312" s="79"/>
      <c r="AK312" s="79"/>
      <c r="AL312" s="79"/>
      <c r="AM312" s="79"/>
      <c r="AN312" s="79"/>
      <c r="AO312" s="79"/>
    </row>
    <row r="313" spans="3:41" x14ac:dyDescent="0.35">
      <c r="C313" s="78"/>
      <c r="F313" s="19" t="s">
        <v>153</v>
      </c>
      <c r="G313" s="75" t="s">
        <v>780</v>
      </c>
      <c r="H313" s="208"/>
      <c r="I313" s="19"/>
      <c r="J313" s="116">
        <f t="shared" ref="J313:AO313" si="121" xml:space="preserve"> IF( J$25 &lt;&gt; 0, J$22 * thousand * J144 / hundred / J$25,0)</f>
        <v>13.119112857006961</v>
      </c>
      <c r="K313" s="116">
        <f t="shared" si="121"/>
        <v>0</v>
      </c>
      <c r="L313" s="116">
        <f t="shared" si="121"/>
        <v>0</v>
      </c>
      <c r="M313" s="116">
        <f t="shared" si="121"/>
        <v>3.8133634998984403</v>
      </c>
      <c r="N313" s="116">
        <f t="shared" si="121"/>
        <v>20.800505268336583</v>
      </c>
      <c r="O313" s="116">
        <f t="shared" si="121"/>
        <v>51.636343600714397</v>
      </c>
      <c r="P313" s="116">
        <f t="shared" si="121"/>
        <v>160.53904533681384</v>
      </c>
      <c r="Q313" s="116">
        <f t="shared" si="121"/>
        <v>0</v>
      </c>
      <c r="R313" s="116">
        <f t="shared" si="121"/>
        <v>0</v>
      </c>
      <c r="S313" s="116">
        <f t="shared" si="121"/>
        <v>196.95018242368195</v>
      </c>
      <c r="T313" s="116">
        <f t="shared" si="121"/>
        <v>409.60692828126594</v>
      </c>
      <c r="U313" s="116">
        <f t="shared" si="121"/>
        <v>651.88755988435719</v>
      </c>
      <c r="V313" s="116">
        <f t="shared" si="121"/>
        <v>1434.6302494765262</v>
      </c>
      <c r="W313" s="116">
        <f t="shared" si="121"/>
        <v>0</v>
      </c>
      <c r="X313" s="116">
        <f t="shared" si="121"/>
        <v>216.8974901093857</v>
      </c>
      <c r="Y313" s="116">
        <f t="shared" si="121"/>
        <v>372.72240466624828</v>
      </c>
      <c r="Z313" s="116">
        <f t="shared" si="121"/>
        <v>814.31030052300162</v>
      </c>
      <c r="AA313" s="116">
        <f t="shared" si="121"/>
        <v>1688.6753047418656</v>
      </c>
      <c r="AB313" s="116">
        <f t="shared" si="121"/>
        <v>0</v>
      </c>
      <c r="AC313" s="116">
        <f t="shared" si="121"/>
        <v>650.82114709777875</v>
      </c>
      <c r="AD313" s="116">
        <f t="shared" si="121"/>
        <v>3568.2657800680431</v>
      </c>
      <c r="AE313" s="116">
        <f t="shared" si="121"/>
        <v>7348.6825770122441</v>
      </c>
      <c r="AF313" s="116">
        <f t="shared" si="121"/>
        <v>16459.168673544416</v>
      </c>
      <c r="AG313" s="116">
        <f t="shared" si="121"/>
        <v>8626.5672638805027</v>
      </c>
      <c r="AH313" s="116">
        <f t="shared" si="121"/>
        <v>0</v>
      </c>
      <c r="AI313" s="116">
        <f t="shared" si="121"/>
        <v>0</v>
      </c>
      <c r="AJ313" s="116">
        <f t="shared" si="121"/>
        <v>-392.15182709688128</v>
      </c>
      <c r="AK313" s="116">
        <f t="shared" si="121"/>
        <v>0</v>
      </c>
      <c r="AL313" s="116">
        <f t="shared" si="121"/>
        <v>-395.19050618260292</v>
      </c>
      <c r="AM313" s="116">
        <f t="shared" si="121"/>
        <v>0</v>
      </c>
      <c r="AN313" s="116">
        <f t="shared" si="121"/>
        <v>-15102.288752026341</v>
      </c>
      <c r="AO313" s="116">
        <f t="shared" si="121"/>
        <v>0</v>
      </c>
    </row>
    <row r="314" spans="3:41" x14ac:dyDescent="0.35">
      <c r="C314" s="78"/>
      <c r="F314" t="s">
        <v>154</v>
      </c>
      <c r="G314" s="12" t="s">
        <v>780</v>
      </c>
      <c r="H314" s="92"/>
      <c r="J314" s="88">
        <f t="shared" ref="J314:AO314" si="122" xml:space="preserve"> IF( J$25 &lt;&gt; 0, J$23 * thousand * J145 / hundred / J$25, 0)</f>
        <v>7.0804664205014527</v>
      </c>
      <c r="K314" s="88">
        <f t="shared" si="122"/>
        <v>0</v>
      </c>
      <c r="L314" s="88">
        <f t="shared" si="122"/>
        <v>0</v>
      </c>
      <c r="M314" s="88">
        <f t="shared" si="122"/>
        <v>3.1352612792968126</v>
      </c>
      <c r="N314" s="88">
        <f t="shared" si="122"/>
        <v>17.101705294908786</v>
      </c>
      <c r="O314" s="88">
        <f t="shared" si="122"/>
        <v>42.454234614690492</v>
      </c>
      <c r="P314" s="88">
        <f t="shared" si="122"/>
        <v>131.99157454388836</v>
      </c>
      <c r="Q314" s="88">
        <f t="shared" si="122"/>
        <v>0</v>
      </c>
      <c r="R314" s="88">
        <f t="shared" si="122"/>
        <v>0</v>
      </c>
      <c r="S314" s="88">
        <f t="shared" si="122"/>
        <v>143.25308791131189</v>
      </c>
      <c r="T314" s="88">
        <f t="shared" si="122"/>
        <v>297.93045420963796</v>
      </c>
      <c r="U314" s="88">
        <f t="shared" si="122"/>
        <v>474.15496028083652</v>
      </c>
      <c r="V314" s="88">
        <f t="shared" si="122"/>
        <v>1043.4883112033936</v>
      </c>
      <c r="W314" s="88">
        <f t="shared" si="122"/>
        <v>0</v>
      </c>
      <c r="X314" s="88">
        <f t="shared" si="122"/>
        <v>128.69650607678113</v>
      </c>
      <c r="Y314" s="88">
        <f t="shared" si="122"/>
        <v>221.1554923613503</v>
      </c>
      <c r="Z314" s="88">
        <f t="shared" si="122"/>
        <v>483.17244467324997</v>
      </c>
      <c r="AA314" s="88">
        <f t="shared" si="122"/>
        <v>1001.978453087768</v>
      </c>
      <c r="AB314" s="88">
        <f t="shared" si="122"/>
        <v>0</v>
      </c>
      <c r="AC314" s="88">
        <f t="shared" si="122"/>
        <v>413.07297140224506</v>
      </c>
      <c r="AD314" s="88">
        <f t="shared" si="122"/>
        <v>2264.7606874768794</v>
      </c>
      <c r="AE314" s="88">
        <f t="shared" si="122"/>
        <v>4664.1725787719352</v>
      </c>
      <c r="AF314" s="88">
        <f t="shared" si="122"/>
        <v>10446.553159973289</v>
      </c>
      <c r="AG314" s="88">
        <f t="shared" si="122"/>
        <v>10467.615395848225</v>
      </c>
      <c r="AH314" s="88">
        <f t="shared" si="122"/>
        <v>0</v>
      </c>
      <c r="AI314" s="88">
        <f t="shared" si="122"/>
        <v>0</v>
      </c>
      <c r="AJ314" s="88">
        <f t="shared" si="122"/>
        <v>-314.7133994444394</v>
      </c>
      <c r="AK314" s="88">
        <f t="shared" si="122"/>
        <v>0</v>
      </c>
      <c r="AL314" s="88">
        <f t="shared" si="122"/>
        <v>-336.61601560639326</v>
      </c>
      <c r="AM314" s="88">
        <f t="shared" si="122"/>
        <v>0</v>
      </c>
      <c r="AN314" s="88">
        <f t="shared" si="122"/>
        <v>-5150.4946011088277</v>
      </c>
      <c r="AO314" s="88">
        <f t="shared" si="122"/>
        <v>0</v>
      </c>
    </row>
    <row r="315" spans="3:41" x14ac:dyDescent="0.35">
      <c r="C315" s="78"/>
      <c r="F315" t="s">
        <v>155</v>
      </c>
      <c r="G315" s="12" t="s">
        <v>780</v>
      </c>
      <c r="H315" s="92"/>
      <c r="J315" s="88">
        <f t="shared" ref="J315:AO315" si="123" xml:space="preserve"> IF( J$25 &lt;&gt; 0, J$24 * thousand * J146 / hundred / J$25, 0)</f>
        <v>0.83273476824042025</v>
      </c>
      <c r="K315" s="88">
        <f t="shared" si="123"/>
        <v>0</v>
      </c>
      <c r="L315" s="88">
        <f t="shared" si="123"/>
        <v>0</v>
      </c>
      <c r="M315" s="88">
        <f t="shared" si="123"/>
        <v>0.30556458972340067</v>
      </c>
      <c r="N315" s="88">
        <f t="shared" si="123"/>
        <v>1.6667432460944198</v>
      </c>
      <c r="O315" s="88">
        <f t="shared" si="123"/>
        <v>4.1376171318546104</v>
      </c>
      <c r="P315" s="88">
        <f t="shared" si="123"/>
        <v>12.863984124313458</v>
      </c>
      <c r="Q315" s="88">
        <f t="shared" si="123"/>
        <v>0</v>
      </c>
      <c r="R315" s="88">
        <f t="shared" si="123"/>
        <v>0</v>
      </c>
      <c r="S315" s="88">
        <f t="shared" si="123"/>
        <v>16.105949454684069</v>
      </c>
      <c r="T315" s="88">
        <f t="shared" si="123"/>
        <v>33.496330909684978</v>
      </c>
      <c r="U315" s="88">
        <f t="shared" si="123"/>
        <v>53.309258008447145</v>
      </c>
      <c r="V315" s="88">
        <f t="shared" si="123"/>
        <v>117.31942565315127</v>
      </c>
      <c r="W315" s="88">
        <f t="shared" si="123"/>
        <v>0</v>
      </c>
      <c r="X315" s="88">
        <f t="shared" si="123"/>
        <v>19.273093250609612</v>
      </c>
      <c r="Y315" s="88">
        <f t="shared" si="123"/>
        <v>33.119395056629124</v>
      </c>
      <c r="Z315" s="88">
        <f t="shared" si="123"/>
        <v>72.358045033148187</v>
      </c>
      <c r="AA315" s="88">
        <f t="shared" si="123"/>
        <v>150.05243537801195</v>
      </c>
      <c r="AB315" s="88">
        <f t="shared" si="123"/>
        <v>0</v>
      </c>
      <c r="AC315" s="88">
        <f t="shared" si="123"/>
        <v>71.898915552202823</v>
      </c>
      <c r="AD315" s="88">
        <f t="shared" si="123"/>
        <v>394.20114286849207</v>
      </c>
      <c r="AE315" s="88">
        <f t="shared" si="123"/>
        <v>811.83948982095239</v>
      </c>
      <c r="AF315" s="88">
        <f t="shared" si="123"/>
        <v>1818.312732761955</v>
      </c>
      <c r="AG315" s="88">
        <f t="shared" si="123"/>
        <v>14041.738407122662</v>
      </c>
      <c r="AH315" s="88">
        <f t="shared" si="123"/>
        <v>0</v>
      </c>
      <c r="AI315" s="88">
        <f t="shared" si="123"/>
        <v>0</v>
      </c>
      <c r="AJ315" s="88">
        <f t="shared" si="123"/>
        <v>-36.308259520366676</v>
      </c>
      <c r="AK315" s="88">
        <f t="shared" si="123"/>
        <v>0</v>
      </c>
      <c r="AL315" s="88">
        <f t="shared" si="123"/>
        <v>-49.876286480109336</v>
      </c>
      <c r="AM315" s="88">
        <f t="shared" si="123"/>
        <v>0</v>
      </c>
      <c r="AN315" s="88">
        <f t="shared" si="123"/>
        <v>-539.46982380545614</v>
      </c>
      <c r="AO315" s="88">
        <f t="shared" si="123"/>
        <v>0</v>
      </c>
    </row>
    <row r="316" spans="3:41" x14ac:dyDescent="0.35">
      <c r="C316" s="78"/>
      <c r="F316" s="19" t="s">
        <v>156</v>
      </c>
      <c r="G316" s="75" t="s">
        <v>780</v>
      </c>
      <c r="H316" s="208"/>
      <c r="I316" s="19"/>
      <c r="J316" s="116">
        <f t="shared" ref="J316:AO316" si="124" xml:space="preserve"> IF( J$25 &lt;&gt; 0, J$25 * J147 * days_in_year / hundred / J$25, 0)</f>
        <v>24.82</v>
      </c>
      <c r="K316" s="116">
        <f t="shared" si="124"/>
        <v>0</v>
      </c>
      <c r="L316" s="116">
        <f t="shared" si="124"/>
        <v>0</v>
      </c>
      <c r="M316" s="116">
        <f t="shared" si="124"/>
        <v>23.250499999999999</v>
      </c>
      <c r="N316" s="116">
        <f t="shared" si="124"/>
        <v>58.253999999999998</v>
      </c>
      <c r="O316" s="116">
        <f t="shared" si="124"/>
        <v>121.80049999999999</v>
      </c>
      <c r="P316" s="116">
        <f t="shared" si="124"/>
        <v>346.27550000000002</v>
      </c>
      <c r="Q316" s="116">
        <f t="shared" si="124"/>
        <v>0</v>
      </c>
      <c r="R316" s="116">
        <f t="shared" si="124"/>
        <v>0</v>
      </c>
      <c r="S316" s="116">
        <f t="shared" si="124"/>
        <v>524.6875</v>
      </c>
      <c r="T316" s="116">
        <f t="shared" si="124"/>
        <v>1064.4859999999999</v>
      </c>
      <c r="U316" s="116">
        <f t="shared" si="124"/>
        <v>1687.6869999999999</v>
      </c>
      <c r="V316" s="116">
        <f t="shared" si="124"/>
        <v>3702.6695000000004</v>
      </c>
      <c r="W316" s="116">
        <f t="shared" si="124"/>
        <v>0</v>
      </c>
      <c r="X316" s="116">
        <f t="shared" si="124"/>
        <v>801.32100000000003</v>
      </c>
      <c r="Y316" s="116">
        <f t="shared" si="124"/>
        <v>1633.9955</v>
      </c>
      <c r="Z316" s="116">
        <f t="shared" si="124"/>
        <v>2595.2594999999997</v>
      </c>
      <c r="AA316" s="116">
        <f t="shared" si="124"/>
        <v>5703.4534999999996</v>
      </c>
      <c r="AB316" s="116">
        <f t="shared" si="124"/>
        <v>0</v>
      </c>
      <c r="AC316" s="116">
        <f t="shared" si="124"/>
        <v>3361.6500000000005</v>
      </c>
      <c r="AD316" s="116">
        <f t="shared" si="124"/>
        <v>17025.936000000002</v>
      </c>
      <c r="AE316" s="116">
        <f t="shared" si="124"/>
        <v>34732.049500000001</v>
      </c>
      <c r="AF316" s="116">
        <f t="shared" si="124"/>
        <v>77402.374500000005</v>
      </c>
      <c r="AG316" s="116">
        <f t="shared" si="124"/>
        <v>0</v>
      </c>
      <c r="AH316" s="116">
        <f t="shared" si="124"/>
        <v>0</v>
      </c>
      <c r="AI316" s="116">
        <f t="shared" si="124"/>
        <v>0</v>
      </c>
      <c r="AJ316" s="116">
        <f t="shared" si="124"/>
        <v>0</v>
      </c>
      <c r="AK316" s="116">
        <f t="shared" si="124"/>
        <v>0</v>
      </c>
      <c r="AL316" s="116">
        <f t="shared" si="124"/>
        <v>0</v>
      </c>
      <c r="AM316" s="116">
        <f t="shared" si="124"/>
        <v>0</v>
      </c>
      <c r="AN316" s="116">
        <f t="shared" si="124"/>
        <v>0</v>
      </c>
      <c r="AO316" s="116">
        <f t="shared" si="124"/>
        <v>0</v>
      </c>
    </row>
    <row r="317" spans="3:41" x14ac:dyDescent="0.35">
      <c r="C317" s="78"/>
      <c r="F317" t="s">
        <v>157</v>
      </c>
      <c r="G317" s="12" t="s">
        <v>780</v>
      </c>
      <c r="H317" s="92"/>
      <c r="J317" s="88">
        <f t="shared" ref="J317:AO317" si="125" xml:space="preserve"> IF( J$25 &lt;&gt; 0, J$26 * J148 * days_in_year / hundred / J$25, 0)</f>
        <v>0</v>
      </c>
      <c r="K317" s="88">
        <f t="shared" si="125"/>
        <v>0</v>
      </c>
      <c r="L317" s="88">
        <f t="shared" si="125"/>
        <v>0</v>
      </c>
      <c r="M317" s="88">
        <f t="shared" si="125"/>
        <v>0</v>
      </c>
      <c r="N317" s="88">
        <f t="shared" si="125"/>
        <v>0</v>
      </c>
      <c r="O317" s="88">
        <f t="shared" si="125"/>
        <v>0</v>
      </c>
      <c r="P317" s="88">
        <f t="shared" si="125"/>
        <v>0</v>
      </c>
      <c r="Q317" s="88">
        <f t="shared" si="125"/>
        <v>0</v>
      </c>
      <c r="R317" s="88">
        <f t="shared" si="125"/>
        <v>0</v>
      </c>
      <c r="S317" s="88">
        <f t="shared" si="125"/>
        <v>224.50946265984135</v>
      </c>
      <c r="T317" s="88">
        <f t="shared" si="125"/>
        <v>621.40555786631501</v>
      </c>
      <c r="U317" s="88">
        <f t="shared" si="125"/>
        <v>1006.4046623762098</v>
      </c>
      <c r="V317" s="88">
        <f t="shared" si="125"/>
        <v>2031.1474385579911</v>
      </c>
      <c r="W317" s="88">
        <f t="shared" si="125"/>
        <v>0</v>
      </c>
      <c r="X317" s="88">
        <f t="shared" si="125"/>
        <v>15.575801192382087</v>
      </c>
      <c r="Y317" s="88">
        <f t="shared" si="125"/>
        <v>910.73571297148453</v>
      </c>
      <c r="Z317" s="88">
        <f t="shared" si="125"/>
        <v>1465.416231282805</v>
      </c>
      <c r="AA317" s="88">
        <f t="shared" si="125"/>
        <v>3498.7680584234504</v>
      </c>
      <c r="AB317" s="88">
        <f t="shared" si="125"/>
        <v>0</v>
      </c>
      <c r="AC317" s="88">
        <f t="shared" si="125"/>
        <v>1530.1134822849103</v>
      </c>
      <c r="AD317" s="88">
        <f t="shared" si="125"/>
        <v>6961.4895471631598</v>
      </c>
      <c r="AE317" s="88">
        <f t="shared" si="125"/>
        <v>14252.551935771598</v>
      </c>
      <c r="AF317" s="88">
        <f t="shared" si="125"/>
        <v>33608.705377108156</v>
      </c>
      <c r="AG317" s="88">
        <f t="shared" si="125"/>
        <v>0</v>
      </c>
      <c r="AH317" s="88">
        <f t="shared" si="125"/>
        <v>0</v>
      </c>
      <c r="AI317" s="88">
        <f t="shared" si="125"/>
        <v>0</v>
      </c>
      <c r="AJ317" s="88">
        <f t="shared" si="125"/>
        <v>0</v>
      </c>
      <c r="AK317" s="88">
        <f t="shared" si="125"/>
        <v>0</v>
      </c>
      <c r="AL317" s="88">
        <f t="shared" si="125"/>
        <v>0</v>
      </c>
      <c r="AM317" s="88">
        <f t="shared" si="125"/>
        <v>0</v>
      </c>
      <c r="AN317" s="88">
        <f t="shared" si="125"/>
        <v>0</v>
      </c>
      <c r="AO317" s="88">
        <f t="shared" si="125"/>
        <v>0</v>
      </c>
    </row>
    <row r="318" spans="3:41" x14ac:dyDescent="0.35">
      <c r="C318" s="78"/>
      <c r="F318" t="s">
        <v>158</v>
      </c>
      <c r="G318" s="12" t="s">
        <v>780</v>
      </c>
      <c r="H318" s="92"/>
      <c r="J318" s="88">
        <f t="shared" ref="J318:AO318" si="126" xml:space="preserve"> IF( J$25 &lt;&gt; 0, J$27 * J149 * days_in_year / hundred / J$25, 0)</f>
        <v>0</v>
      </c>
      <c r="K318" s="88">
        <f t="shared" si="126"/>
        <v>0</v>
      </c>
      <c r="L318" s="88">
        <f t="shared" si="126"/>
        <v>0</v>
      </c>
      <c r="M318" s="88">
        <f t="shared" si="126"/>
        <v>0</v>
      </c>
      <c r="N318" s="88">
        <f t="shared" si="126"/>
        <v>0</v>
      </c>
      <c r="O318" s="88">
        <f t="shared" si="126"/>
        <v>0</v>
      </c>
      <c r="P318" s="88">
        <f t="shared" si="126"/>
        <v>0</v>
      </c>
      <c r="Q318" s="88">
        <f t="shared" si="126"/>
        <v>0</v>
      </c>
      <c r="R318" s="88">
        <f t="shared" si="126"/>
        <v>0</v>
      </c>
      <c r="S318" s="88">
        <f t="shared" si="126"/>
        <v>10.251313570217581</v>
      </c>
      <c r="T318" s="88">
        <f t="shared" si="126"/>
        <v>28.373963183971579</v>
      </c>
      <c r="U318" s="88">
        <f t="shared" si="126"/>
        <v>45.953384994640182</v>
      </c>
      <c r="V318" s="88">
        <f t="shared" si="126"/>
        <v>92.744105541555371</v>
      </c>
      <c r="W318" s="88">
        <f t="shared" si="126"/>
        <v>0</v>
      </c>
      <c r="X318" s="88">
        <f t="shared" si="126"/>
        <v>1.6632788934703542</v>
      </c>
      <c r="Y318" s="88">
        <f t="shared" si="126"/>
        <v>97.253904964838455</v>
      </c>
      <c r="Z318" s="88">
        <f t="shared" si="126"/>
        <v>156.48606819876835</v>
      </c>
      <c r="AA318" s="88">
        <f t="shared" si="126"/>
        <v>373.61975752298252</v>
      </c>
      <c r="AB318" s="88">
        <f t="shared" si="126"/>
        <v>0</v>
      </c>
      <c r="AC318" s="88">
        <f t="shared" si="126"/>
        <v>27.420011924777047</v>
      </c>
      <c r="AD318" s="88">
        <f t="shared" si="126"/>
        <v>124.75161392106575</v>
      </c>
      <c r="AE318" s="88">
        <f t="shared" si="126"/>
        <v>255.40925464807634</v>
      </c>
      <c r="AF318" s="88">
        <f t="shared" si="126"/>
        <v>602.27631014692918</v>
      </c>
      <c r="AG318" s="88">
        <f t="shared" si="126"/>
        <v>0</v>
      </c>
      <c r="AH318" s="88">
        <f t="shared" si="126"/>
        <v>0</v>
      </c>
      <c r="AI318" s="88">
        <f t="shared" si="126"/>
        <v>0</v>
      </c>
      <c r="AJ318" s="88">
        <f t="shared" si="126"/>
        <v>0</v>
      </c>
      <c r="AK318" s="88">
        <f t="shared" si="126"/>
        <v>0</v>
      </c>
      <c r="AL318" s="88">
        <f t="shared" si="126"/>
        <v>0</v>
      </c>
      <c r="AM318" s="88">
        <f t="shared" si="126"/>
        <v>0</v>
      </c>
      <c r="AN318" s="88">
        <f t="shared" si="126"/>
        <v>0</v>
      </c>
      <c r="AO318" s="88">
        <f t="shared" si="126"/>
        <v>0</v>
      </c>
    </row>
    <row r="319" spans="3:41" x14ac:dyDescent="0.35">
      <c r="C319" s="78"/>
      <c r="F319" s="19" t="s">
        <v>159</v>
      </c>
      <c r="G319" s="75" t="s">
        <v>780</v>
      </c>
      <c r="H319" s="208"/>
      <c r="I319" s="19"/>
      <c r="J319" s="116">
        <f t="shared" ref="J319:AO319" si="127" xml:space="preserve"> IF( J$25 &lt;&gt; 0, J$28 * thousand * J150 / hundred / J$25, 0)</f>
        <v>0</v>
      </c>
      <c r="K319" s="116">
        <f t="shared" si="127"/>
        <v>0</v>
      </c>
      <c r="L319" s="116">
        <f t="shared" si="127"/>
        <v>0</v>
      </c>
      <c r="M319" s="116">
        <f t="shared" si="127"/>
        <v>0</v>
      </c>
      <c r="N319" s="116">
        <f t="shared" si="127"/>
        <v>0</v>
      </c>
      <c r="O319" s="116">
        <f t="shared" si="127"/>
        <v>0</v>
      </c>
      <c r="P319" s="116">
        <f t="shared" si="127"/>
        <v>0</v>
      </c>
      <c r="Q319" s="116">
        <f t="shared" si="127"/>
        <v>0</v>
      </c>
      <c r="R319" s="116">
        <f t="shared" si="127"/>
        <v>0</v>
      </c>
      <c r="S319" s="116">
        <f t="shared" si="127"/>
        <v>6.2743684617595754</v>
      </c>
      <c r="T319" s="116">
        <f t="shared" si="127"/>
        <v>13.04911100309376</v>
      </c>
      <c r="U319" s="116">
        <f t="shared" si="127"/>
        <v>20.767600699921978</v>
      </c>
      <c r="V319" s="116">
        <f t="shared" si="127"/>
        <v>45.703937314654809</v>
      </c>
      <c r="W319" s="116">
        <f t="shared" si="127"/>
        <v>0</v>
      </c>
      <c r="X319" s="116">
        <f t="shared" si="127"/>
        <v>4.0159415014020938</v>
      </c>
      <c r="Y319" s="116">
        <f t="shared" si="127"/>
        <v>6.9011004813688261</v>
      </c>
      <c r="Z319" s="116">
        <f t="shared" si="127"/>
        <v>15.077272352207926</v>
      </c>
      <c r="AA319" s="116">
        <f t="shared" si="127"/>
        <v>31.266480932008847</v>
      </c>
      <c r="AB319" s="116">
        <f t="shared" si="127"/>
        <v>0</v>
      </c>
      <c r="AC319" s="116">
        <f t="shared" si="127"/>
        <v>17.020937375347806</v>
      </c>
      <c r="AD319" s="116">
        <f t="shared" si="127"/>
        <v>93.320920274291524</v>
      </c>
      <c r="AE319" s="116">
        <f t="shared" si="127"/>
        <v>192.19022997702754</v>
      </c>
      <c r="AF319" s="116">
        <f t="shared" si="127"/>
        <v>430.45693965533718</v>
      </c>
      <c r="AG319" s="116">
        <f t="shared" si="127"/>
        <v>0</v>
      </c>
      <c r="AH319" s="116">
        <f t="shared" si="127"/>
        <v>0</v>
      </c>
      <c r="AI319" s="116">
        <f t="shared" si="127"/>
        <v>0</v>
      </c>
      <c r="AJ319" s="116">
        <f t="shared" si="127"/>
        <v>14.246026399297264</v>
      </c>
      <c r="AK319" s="116">
        <f t="shared" si="127"/>
        <v>0</v>
      </c>
      <c r="AL319" s="116">
        <f t="shared" si="127"/>
        <v>11.288816771226717</v>
      </c>
      <c r="AM319" s="116">
        <f t="shared" si="127"/>
        <v>0</v>
      </c>
      <c r="AN319" s="116">
        <f t="shared" si="127"/>
        <v>65.533937779411787</v>
      </c>
      <c r="AO319" s="116">
        <f t="shared" si="127"/>
        <v>0</v>
      </c>
    </row>
    <row r="320" spans="3:41" x14ac:dyDescent="0.35">
      <c r="C320" s="78"/>
      <c r="F320" s="98" t="s">
        <v>101</v>
      </c>
      <c r="G320" s="204" t="s">
        <v>780</v>
      </c>
      <c r="H320" s="209"/>
      <c r="I320" s="98"/>
      <c r="J320" s="143">
        <f t="shared" ref="J320" si="128">SUM(J313:J319)</f>
        <v>45.852314045748834</v>
      </c>
      <c r="K320" s="143">
        <f t="shared" ref="K320:AO320" si="129">SUM(K313:K319)</f>
        <v>0</v>
      </c>
      <c r="L320" s="143">
        <f t="shared" si="129"/>
        <v>0</v>
      </c>
      <c r="M320" s="143">
        <f t="shared" si="129"/>
        <v>30.504689368918651</v>
      </c>
      <c r="N320" s="143">
        <f t="shared" si="129"/>
        <v>97.822953809339793</v>
      </c>
      <c r="O320" s="143">
        <f t="shared" si="129"/>
        <v>220.02869534725949</v>
      </c>
      <c r="P320" s="143">
        <f t="shared" si="129"/>
        <v>651.67010400501567</v>
      </c>
      <c r="Q320" s="143">
        <f t="shared" si="129"/>
        <v>0</v>
      </c>
      <c r="R320" s="143">
        <f t="shared" si="129"/>
        <v>0</v>
      </c>
      <c r="S320" s="143">
        <f t="shared" si="129"/>
        <v>1122.0318644814965</v>
      </c>
      <c r="T320" s="143">
        <f t="shared" si="129"/>
        <v>2468.3483454539692</v>
      </c>
      <c r="U320" s="143">
        <f t="shared" si="129"/>
        <v>3940.1644262444124</v>
      </c>
      <c r="V320" s="143">
        <f t="shared" si="129"/>
        <v>8467.7029677472729</v>
      </c>
      <c r="W320" s="143">
        <f t="shared" si="129"/>
        <v>0</v>
      </c>
      <c r="X320" s="143">
        <f t="shared" si="129"/>
        <v>1187.4431110240309</v>
      </c>
      <c r="Y320" s="143">
        <f t="shared" si="129"/>
        <v>3275.8835105019198</v>
      </c>
      <c r="Z320" s="143">
        <f t="shared" si="129"/>
        <v>5602.0798620631804</v>
      </c>
      <c r="AA320" s="143">
        <f t="shared" si="129"/>
        <v>12447.813990086088</v>
      </c>
      <c r="AB320" s="143">
        <f t="shared" si="129"/>
        <v>0</v>
      </c>
      <c r="AC320" s="143">
        <f t="shared" si="129"/>
        <v>6071.9974656372624</v>
      </c>
      <c r="AD320" s="143">
        <f t="shared" si="129"/>
        <v>30432.725691771935</v>
      </c>
      <c r="AE320" s="143">
        <f t="shared" si="129"/>
        <v>62256.895566001833</v>
      </c>
      <c r="AF320" s="143">
        <f t="shared" si="129"/>
        <v>140767.8476931901</v>
      </c>
      <c r="AG320" s="143">
        <f t="shared" si="129"/>
        <v>33135.921066851392</v>
      </c>
      <c r="AH320" s="143">
        <f t="shared" si="129"/>
        <v>0</v>
      </c>
      <c r="AI320" s="143">
        <f t="shared" si="129"/>
        <v>0</v>
      </c>
      <c r="AJ320" s="143">
        <f t="shared" si="129"/>
        <v>-728.92745966238999</v>
      </c>
      <c r="AK320" s="143">
        <f t="shared" si="129"/>
        <v>0</v>
      </c>
      <c r="AL320" s="143">
        <f t="shared" si="129"/>
        <v>-770.3939914978788</v>
      </c>
      <c r="AM320" s="143">
        <f t="shared" si="129"/>
        <v>0</v>
      </c>
      <c r="AN320" s="143">
        <f t="shared" si="129"/>
        <v>-20726.719239161212</v>
      </c>
      <c r="AO320" s="143">
        <f t="shared" si="129"/>
        <v>0</v>
      </c>
    </row>
    <row r="321" spans="2:43" x14ac:dyDescent="0.35">
      <c r="C321" s="78"/>
      <c r="D321" s="2"/>
      <c r="E321" s="2"/>
      <c r="G321" s="12"/>
    </row>
    <row r="322" spans="2:43" x14ac:dyDescent="0.35">
      <c r="C322" s="26" t="str">
        <f ca="1">INDEX('Version control'!$H$37:$H$64,MATCH($A$1,'Version control'!$F$37:$F$64,0),1)&amp;"-L: LDNO margins"</f>
        <v>Section 122-L: LDNO margins</v>
      </c>
      <c r="D322" s="26"/>
      <c r="E322" s="26"/>
      <c r="F322" s="26"/>
      <c r="G322" s="26"/>
      <c r="H322" s="26"/>
      <c r="I322" s="26"/>
      <c r="J322" s="26"/>
      <c r="K322" s="26"/>
      <c r="L322" s="26"/>
      <c r="M322" s="26"/>
      <c r="N322" s="26"/>
      <c r="O322" s="26"/>
      <c r="P322" s="26"/>
      <c r="Q322" s="26"/>
      <c r="R322" s="26"/>
      <c r="S322" s="26"/>
      <c r="T322" s="26"/>
      <c r="U322" s="26"/>
      <c r="V322" s="26"/>
      <c r="W322" s="26"/>
      <c r="X322" s="26"/>
      <c r="Y322" s="26"/>
      <c r="Z322" s="26"/>
      <c r="AA322" s="26"/>
      <c r="AB322" s="26"/>
      <c r="AC322" s="26"/>
      <c r="AD322" s="26"/>
      <c r="AE322" s="26"/>
      <c r="AF322" s="26"/>
      <c r="AG322" s="26"/>
      <c r="AH322" s="26"/>
      <c r="AI322" s="26"/>
      <c r="AJ322" s="26"/>
      <c r="AK322" s="26"/>
      <c r="AL322" s="26"/>
      <c r="AM322" s="26"/>
      <c r="AN322" s="26"/>
      <c r="AO322" s="26"/>
      <c r="AP322" s="26"/>
      <c r="AQ322" s="26"/>
    </row>
    <row r="323" spans="2:43" x14ac:dyDescent="0.35">
      <c r="C323" s="78"/>
      <c r="D323" s="2"/>
      <c r="E323" s="2"/>
      <c r="G323" s="12"/>
    </row>
    <row r="324" spans="2:43" x14ac:dyDescent="0.35">
      <c r="C324" s="78"/>
      <c r="D324" s="2" t="s">
        <v>783</v>
      </c>
      <c r="E324" s="2"/>
      <c r="G324" s="12"/>
    </row>
    <row r="325" spans="2:43" x14ac:dyDescent="0.35">
      <c r="D325" s="27"/>
      <c r="G325" s="12"/>
      <c r="H325" s="118"/>
      <c r="J325" s="53"/>
      <c r="K325" s="53"/>
      <c r="L325" s="53"/>
      <c r="M325" s="53"/>
      <c r="N325" s="53"/>
      <c r="O325" s="53"/>
      <c r="P325" s="53"/>
      <c r="Q325" s="53"/>
      <c r="R325" s="53"/>
      <c r="S325" s="53"/>
      <c r="T325" s="53"/>
      <c r="U325" s="53"/>
      <c r="V325" s="53"/>
      <c r="W325" s="53"/>
      <c r="X325" s="53"/>
      <c r="Y325" s="53"/>
      <c r="Z325" s="53"/>
      <c r="AA325" s="53"/>
      <c r="AB325" s="53"/>
      <c r="AC325" s="53"/>
      <c r="AD325" s="53"/>
      <c r="AE325" s="53"/>
      <c r="AF325" s="53"/>
      <c r="AG325" s="53"/>
      <c r="AH325" s="53"/>
      <c r="AI325" s="53"/>
      <c r="AJ325" s="53"/>
      <c r="AK325" s="53"/>
      <c r="AL325" s="53"/>
      <c r="AM325" s="53"/>
      <c r="AN325" s="53"/>
      <c r="AO325" s="53"/>
    </row>
    <row r="326" spans="2:43" x14ac:dyDescent="0.35">
      <c r="C326" s="78"/>
      <c r="D326" s="2"/>
      <c r="E326" t="s">
        <v>784</v>
      </c>
      <c r="G326" s="23" t="s">
        <v>164</v>
      </c>
      <c r="J326" s="101">
        <f>IF( AND( ISNUMBER(J$248), J$248 &lt;&gt; 0), ( J$248 - J309 ) / J$248, 0)</f>
        <v>0.33378383731302202</v>
      </c>
      <c r="K326" s="101">
        <f>IF( AND( ISNUMBER(K$248), K$248 &lt;&gt; 0), ( K$248 - K309 ) / K$248, 0)</f>
        <v>0</v>
      </c>
      <c r="L326" s="101">
        <f t="shared" ref="L326:AK326" si="130">IF( AND( ISNUMBER(L$248), L$248 &lt;&gt; 0), ( L$248 - L309 ) / L$248, 0)</f>
        <v>0</v>
      </c>
      <c r="M326" s="101">
        <f t="shared" si="130"/>
        <v>0.33392873093099795</v>
      </c>
      <c r="N326" s="101">
        <f t="shared" si="130"/>
        <v>0.3346818305878439</v>
      </c>
      <c r="O326" s="101">
        <f t="shared" si="130"/>
        <v>0.33491735004470402</v>
      </c>
      <c r="P326" s="101">
        <f t="shared" si="130"/>
        <v>0.33500545494960826</v>
      </c>
      <c r="Q326" s="101">
        <f t="shared" si="130"/>
        <v>0</v>
      </c>
      <c r="R326" s="101">
        <f t="shared" si="130"/>
        <v>0</v>
      </c>
      <c r="S326" s="101">
        <f t="shared" si="130"/>
        <v>0.33528385059751076</v>
      </c>
      <c r="T326" s="101">
        <f t="shared" si="130"/>
        <v>0.33541547736014887</v>
      </c>
      <c r="U326" s="101">
        <f t="shared" si="130"/>
        <v>0.33542571273362082</v>
      </c>
      <c r="V326" s="101">
        <f t="shared" si="130"/>
        <v>0.33539877250471295</v>
      </c>
      <c r="W326" s="101">
        <f t="shared" si="130"/>
        <v>0</v>
      </c>
      <c r="X326" s="101">
        <f t="shared" si="130"/>
        <v>1</v>
      </c>
      <c r="Y326" s="101">
        <f t="shared" si="130"/>
        <v>1</v>
      </c>
      <c r="Z326" s="101">
        <f t="shared" si="130"/>
        <v>1</v>
      </c>
      <c r="AA326" s="101">
        <f t="shared" si="130"/>
        <v>1</v>
      </c>
      <c r="AB326" s="101">
        <f t="shared" si="130"/>
        <v>0</v>
      </c>
      <c r="AC326" s="101">
        <f t="shared" si="130"/>
        <v>1</v>
      </c>
      <c r="AD326" s="101">
        <f t="shared" si="130"/>
        <v>1</v>
      </c>
      <c r="AE326" s="101">
        <f t="shared" si="130"/>
        <v>1</v>
      </c>
      <c r="AF326" s="101">
        <f t="shared" si="130"/>
        <v>1</v>
      </c>
      <c r="AG326" s="101">
        <f t="shared" si="130"/>
        <v>0.3349922069066133</v>
      </c>
      <c r="AH326" s="101">
        <f t="shared" si="130"/>
        <v>0</v>
      </c>
      <c r="AI326" s="374"/>
      <c r="AJ326" s="101">
        <f t="shared" si="130"/>
        <v>-1.559645424446916E-16</v>
      </c>
      <c r="AK326" s="101">
        <f t="shared" si="130"/>
        <v>0</v>
      </c>
      <c r="AL326" s="374"/>
      <c r="AM326" s="374"/>
      <c r="AN326" s="374"/>
      <c r="AO326" s="374"/>
    </row>
    <row r="327" spans="2:43" x14ac:dyDescent="0.35">
      <c r="C327" s="78"/>
      <c r="D327" s="2"/>
      <c r="E327" t="s">
        <v>785</v>
      </c>
      <c r="G327" s="23" t="s">
        <v>164</v>
      </c>
      <c r="J327" s="101">
        <f>IF( AND( ISNUMBER(J$248), J$248 &lt;&gt; 0), ( J$248 - J320 ) / J$248, 0)</f>
        <v>0.58125286892860761</v>
      </c>
      <c r="K327" s="101">
        <f>IF( AND( ISNUMBER(K$248), K$248 &lt;&gt; 0), ( K$248 - K320 ) / K$248, 0)</f>
        <v>0</v>
      </c>
      <c r="L327" s="101">
        <f t="shared" ref="L327:AO327" si="131">IF( AND( ISNUMBER(L$248), L$248 &lt;&gt; 0), ( L$248 - L320 ) / L$248, 0)</f>
        <v>0</v>
      </c>
      <c r="M327" s="101">
        <f t="shared" si="131"/>
        <v>0.58082625074839755</v>
      </c>
      <c r="N327" s="101">
        <f t="shared" si="131"/>
        <v>0.58252381047221591</v>
      </c>
      <c r="O327" s="101">
        <f t="shared" si="131"/>
        <v>0.58291639355129987</v>
      </c>
      <c r="P327" s="101">
        <f t="shared" si="131"/>
        <v>0.58309906588866089</v>
      </c>
      <c r="Q327" s="101">
        <f t="shared" si="131"/>
        <v>0</v>
      </c>
      <c r="R327" s="101">
        <f t="shared" si="131"/>
        <v>0</v>
      </c>
      <c r="S327" s="101">
        <f t="shared" si="131"/>
        <v>0.58299409191381468</v>
      </c>
      <c r="T327" s="101">
        <f t="shared" si="131"/>
        <v>0.58300809766471395</v>
      </c>
      <c r="U327" s="101">
        <f t="shared" si="131"/>
        <v>0.58301296352084842</v>
      </c>
      <c r="V327" s="101">
        <f t="shared" si="131"/>
        <v>0.58302478918403744</v>
      </c>
      <c r="W327" s="101">
        <f t="shared" si="131"/>
        <v>0</v>
      </c>
      <c r="X327" s="101">
        <f t="shared" si="131"/>
        <v>0.35718790362951114</v>
      </c>
      <c r="Y327" s="101">
        <f t="shared" si="131"/>
        <v>0.35694089658517597</v>
      </c>
      <c r="Z327" s="101">
        <f t="shared" si="131"/>
        <v>0.3569881409513378</v>
      </c>
      <c r="AA327" s="101">
        <f t="shared" si="131"/>
        <v>0.35697054320802762</v>
      </c>
      <c r="AB327" s="101">
        <f t="shared" si="131"/>
        <v>0</v>
      </c>
      <c r="AC327" s="101">
        <f t="shared" si="131"/>
        <v>0.22404152657979842</v>
      </c>
      <c r="AD327" s="101">
        <f t="shared" si="131"/>
        <v>0.22402867383608441</v>
      </c>
      <c r="AE327" s="101">
        <f t="shared" si="131"/>
        <v>0.22402884919730862</v>
      </c>
      <c r="AF327" s="101">
        <f t="shared" si="131"/>
        <v>0.22403471965906657</v>
      </c>
      <c r="AG327" s="101">
        <f t="shared" si="131"/>
        <v>0.58330242460205239</v>
      </c>
      <c r="AH327" s="101">
        <f t="shared" si="131"/>
        <v>0</v>
      </c>
      <c r="AI327" s="101">
        <f t="shared" si="131"/>
        <v>0</v>
      </c>
      <c r="AJ327" s="101">
        <f t="shared" si="131"/>
        <v>-1.559645424446916E-16</v>
      </c>
      <c r="AK327" s="101">
        <f t="shared" si="131"/>
        <v>0</v>
      </c>
      <c r="AL327" s="101">
        <f t="shared" si="131"/>
        <v>0</v>
      </c>
      <c r="AM327" s="101">
        <f t="shared" si="131"/>
        <v>0</v>
      </c>
      <c r="AN327" s="101">
        <f t="shared" si="131"/>
        <v>-1.2336538159166565E-2</v>
      </c>
      <c r="AO327" s="101">
        <f t="shared" si="131"/>
        <v>0</v>
      </c>
    </row>
    <row r="328" spans="2:43" x14ac:dyDescent="0.35">
      <c r="C328" s="78"/>
      <c r="D328" s="2"/>
      <c r="E328" s="2"/>
      <c r="F328" s="92"/>
      <c r="G328" s="92"/>
    </row>
    <row r="329" spans="2:43" x14ac:dyDescent="0.35">
      <c r="B329" s="25" t="s">
        <v>228</v>
      </c>
      <c r="C329" s="25"/>
      <c r="D329" s="25"/>
      <c r="E329" s="25"/>
      <c r="F329" s="25"/>
      <c r="G329" s="82"/>
      <c r="H329" s="25"/>
      <c r="I329" s="25"/>
      <c r="J329" s="25"/>
      <c r="K329" s="25"/>
      <c r="L329" s="25"/>
      <c r="M329" s="25"/>
      <c r="N329" s="25"/>
      <c r="O329" s="25"/>
      <c r="P329" s="25"/>
      <c r="Q329" s="25"/>
      <c r="R329" s="25"/>
      <c r="S329" s="25"/>
      <c r="T329" s="25"/>
      <c r="U329" s="25"/>
      <c r="V329" s="25"/>
      <c r="W329" s="25"/>
      <c r="X329" s="25"/>
      <c r="Y329" s="25"/>
      <c r="Z329" s="25"/>
      <c r="AA329" s="25"/>
      <c r="AB329" s="25"/>
      <c r="AC329" s="25"/>
      <c r="AD329" s="25"/>
      <c r="AE329" s="25"/>
      <c r="AF329" s="25"/>
      <c r="AG329" s="25"/>
      <c r="AH329" s="25"/>
      <c r="AI329" s="25"/>
      <c r="AJ329" s="25"/>
      <c r="AK329" s="25"/>
      <c r="AL329" s="25"/>
      <c r="AM329" s="25"/>
      <c r="AN329" s="25"/>
      <c r="AO329" s="25"/>
      <c r="AP329" s="25"/>
      <c r="AQ329" s="25"/>
    </row>
    <row r="330" spans="2:43" x14ac:dyDescent="0.35">
      <c r="F330" s="3"/>
      <c r="G330" s="202"/>
      <c r="H330" s="3"/>
      <c r="I330" s="3"/>
    </row>
    <row r="331" spans="2:43" x14ac:dyDescent="0.35">
      <c r="D331" t="s">
        <v>229</v>
      </c>
      <c r="G331" s="6" t="s">
        <v>57</v>
      </c>
      <c r="H331" s="93">
        <f t="array" ref="H331">SUM(IF(ISERROR($H$13:$AP$327), 1))</f>
        <v>0</v>
      </c>
      <c r="I331" s="3"/>
    </row>
    <row r="332" spans="2:43" x14ac:dyDescent="0.35">
      <c r="F332" s="3"/>
      <c r="G332" s="3"/>
      <c r="H332" s="3"/>
      <c r="I332" s="3"/>
    </row>
    <row r="333" spans="2:43" x14ac:dyDescent="0.35">
      <c r="B333" s="25" t="s">
        <v>107</v>
      </c>
      <c r="C333" s="25"/>
      <c r="D333" s="25"/>
      <c r="E333" s="25"/>
      <c r="F333" s="25"/>
      <c r="G333" s="25"/>
      <c r="H333" s="25"/>
      <c r="I333" s="25"/>
      <c r="J333" s="25"/>
      <c r="K333" s="25"/>
      <c r="L333" s="25"/>
      <c r="M333" s="25"/>
      <c r="N333" s="25"/>
      <c r="O333" s="25"/>
      <c r="P333" s="25"/>
      <c r="Q333" s="25"/>
      <c r="R333" s="25"/>
      <c r="S333" s="25"/>
      <c r="T333" s="25"/>
      <c r="U333" s="25"/>
      <c r="V333" s="25"/>
      <c r="W333" s="25"/>
      <c r="X333" s="25"/>
      <c r="Y333" s="25"/>
      <c r="Z333" s="25"/>
      <c r="AA333" s="25"/>
      <c r="AB333" s="25"/>
      <c r="AC333" s="25"/>
      <c r="AD333" s="25"/>
      <c r="AE333" s="25"/>
      <c r="AF333" s="25"/>
      <c r="AG333" s="25"/>
      <c r="AH333" s="25"/>
      <c r="AI333" s="25"/>
      <c r="AJ333" s="25"/>
      <c r="AK333" s="25"/>
      <c r="AL333" s="25"/>
      <c r="AM333" s="25"/>
      <c r="AN333" s="25"/>
      <c r="AO333" s="25"/>
      <c r="AP333" s="25"/>
      <c r="AQ333" s="25"/>
    </row>
  </sheetData>
  <sheetProtection sheet="1" objects="1" formatCells="0" formatColumns="0" formatRows="0" sort="0" autoFilter="0"/>
  <conditionalFormatting sqref="A4:I4 AP4:XFD4">
    <cfRule type="expression" dxfId="13" priority="10">
      <formula>LEFT($A$4,1) &lt;&gt; "0"</formula>
    </cfRule>
  </conditionalFormatting>
  <conditionalFormatting sqref="R4:AF4">
    <cfRule type="expression" dxfId="12" priority="9">
      <formula>LEFT($A$4,1) &lt;&gt; "0"</formula>
    </cfRule>
  </conditionalFormatting>
  <conditionalFormatting sqref="L4:Q4">
    <cfRule type="expression" dxfId="11" priority="8">
      <formula>LEFT($A$4,1) &lt;&gt; "0"</formula>
    </cfRule>
  </conditionalFormatting>
  <conditionalFormatting sqref="J4:K4">
    <cfRule type="expression" dxfId="10" priority="7">
      <formula>LEFT($A$4,1) &lt;&gt; "0"</formula>
    </cfRule>
  </conditionalFormatting>
  <conditionalFormatting sqref="AG4">
    <cfRule type="expression" dxfId="9" priority="6">
      <formula>LEFT($A$4,1) &lt;&gt; "0"</formula>
    </cfRule>
  </conditionalFormatting>
  <conditionalFormatting sqref="AH4:AI4">
    <cfRule type="expression" dxfId="8" priority="5">
      <formula>LEFT($A$4,1) &lt;&gt; "0"</formula>
    </cfRule>
  </conditionalFormatting>
  <conditionalFormatting sqref="AJ4:AK4">
    <cfRule type="expression" dxfId="7" priority="4">
      <formula>LEFT($A$4,1) &lt;&gt; "0"</formula>
    </cfRule>
  </conditionalFormatting>
  <conditionalFormatting sqref="AL4:AM4">
    <cfRule type="expression" dxfId="6" priority="3">
      <formula>LEFT($A$4,1) &lt;&gt; "0"</formula>
    </cfRule>
  </conditionalFormatting>
  <conditionalFormatting sqref="AN4:AO4">
    <cfRule type="expression" dxfId="5" priority="2">
      <formula>LEFT($A$4,1) &lt;&gt; "0"</formula>
    </cfRule>
  </conditionalFormatting>
  <conditionalFormatting sqref="H331">
    <cfRule type="cellIs" dxfId="4" priority="1" operator="greaterThan">
      <formula>0</formula>
    </cfRule>
  </conditionalFormatting>
  <dataValidations count="2">
    <dataValidation type="decimal" operator="greaterThanOrEqual" allowBlank="1" showInputMessage="1" showErrorMessage="1" errorTitle="Invalid volume data" error="Invalid volume data (negative number or unused cell)." sqref="J282:AO282 J289:AO289 J22:AO30 J33:AO41 J44:AO50 J55:AO62 J70:AO103 J106:AO113 J117:AO150 J153:AO160" xr:uid="{00000000-0002-0000-1900-000000000000}">
      <formula1>0</formula1>
    </dataValidation>
    <dataValidation allowBlank="1" sqref="J288:AO288 J275:AO281 J290:AO290" xr:uid="{00000000-0002-0000-1900-000001000000}"/>
  </dataValidations>
  <hyperlinks>
    <hyperlink ref="B5:F5" location="'Model map'!A1" display="Click here to return to model map" xr:uid="{00000000-0004-0000-1900-000000000000}"/>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tabColor theme="9" tint="0.39997558519241921"/>
    <pageSetUpPr fitToPage="1"/>
  </sheetPr>
  <dimension ref="A1:JY190"/>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16" width="17" customWidth="1"/>
    <col min="17" max="17" width="2.453125" customWidth="1"/>
    <col min="18" max="18" width="50.54296875" customWidth="1"/>
    <col min="19" max="19" width="2.453125" customWidth="1"/>
    <col min="20" max="27" width="0" hidden="1" customWidth="1"/>
    <col min="28" max="28" width="24.54296875" hidden="1" customWidth="1"/>
    <col min="29" max="29" width="3.54296875" hidden="1" customWidth="1"/>
    <col min="30" max="30" width="15.453125" hidden="1" customWidth="1"/>
    <col min="31" max="285" width="24.54296875" hidden="1" customWidth="1"/>
    <col min="286" max="16384" width="8.54296875" hidden="1"/>
  </cols>
  <sheetData>
    <row r="1" spans="1:44" s="1" customFormat="1" x14ac:dyDescent="0.35">
      <c r="A1" s="1" t="str">
        <f ca="1">MID(CELL("filename",A1),FIND("]",CELL("filename",A1))+1,255)</f>
        <v>Tariff summary</v>
      </c>
    </row>
    <row r="2" spans="1:44" s="1" customFormat="1" x14ac:dyDescent="0.35">
      <c r="A2" s="1" t="str">
        <f>Cover!D21&amp;" - "&amp;Cover!D23</f>
        <v>[enter DNO name] - [enter data version name]</v>
      </c>
    </row>
    <row r="3" spans="1:44" s="5" customFormat="1" x14ac:dyDescent="0.35">
      <c r="A3" s="5" t="str">
        <f>Cover!D2&amp;" - "&amp;Cover!D8&amp;" v"&amp;Cover!D10&amp;" - "&amp;Cover!D19</f>
        <v>CDCM charging model - Pre-release v8 - 2022/23</v>
      </c>
    </row>
    <row r="4" spans="1:44" x14ac:dyDescent="0.35">
      <c r="A4" s="11" t="str">
        <f>H188 &amp; IF(H188 = 1, " issue", " issues") &amp;" identified in checks on this sheet"</f>
        <v>0 issues identified in checks on this sheet</v>
      </c>
      <c r="B4" s="12"/>
      <c r="C4" s="12"/>
      <c r="D4" s="12"/>
      <c r="E4" s="12"/>
      <c r="F4" s="12"/>
      <c r="G4" s="12"/>
      <c r="H4" s="13"/>
      <c r="I4" s="13"/>
      <c r="J4" s="12"/>
    </row>
    <row r="5" spans="1:44" ht="43.5" x14ac:dyDescent="0.35">
      <c r="B5" s="49" t="s">
        <v>139</v>
      </c>
      <c r="C5" s="50"/>
      <c r="D5" s="50"/>
      <c r="E5" s="50"/>
      <c r="F5" s="50"/>
      <c r="G5" s="51"/>
      <c r="H5" s="51" t="s">
        <v>786</v>
      </c>
      <c r="J5" s="52" t="s">
        <v>787</v>
      </c>
      <c r="K5" s="52" t="s">
        <v>788</v>
      </c>
      <c r="L5" s="52" t="s">
        <v>789</v>
      </c>
      <c r="M5" s="52" t="s">
        <v>790</v>
      </c>
      <c r="N5" s="52" t="s">
        <v>791</v>
      </c>
      <c r="O5" s="52" t="s">
        <v>792</v>
      </c>
      <c r="P5" s="52" t="s">
        <v>793</v>
      </c>
      <c r="R5" s="51" t="s">
        <v>142</v>
      </c>
    </row>
    <row r="7" spans="1:44" x14ac:dyDescent="0.35">
      <c r="B7" s="25" t="s">
        <v>12</v>
      </c>
      <c r="C7" s="25"/>
      <c r="D7" s="25"/>
      <c r="E7" s="25"/>
      <c r="F7" s="25"/>
      <c r="G7" s="25"/>
      <c r="H7" s="25"/>
      <c r="I7" s="25"/>
      <c r="J7" s="25"/>
      <c r="K7" s="25"/>
      <c r="L7" s="25"/>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row>
    <row r="9" spans="1:44" x14ac:dyDescent="0.35">
      <c r="C9" s="24" t="s">
        <v>1256</v>
      </c>
    </row>
    <row r="10" spans="1:44" x14ac:dyDescent="0.35">
      <c r="C10" s="24" t="s">
        <v>1257</v>
      </c>
    </row>
    <row r="12" spans="1:44" x14ac:dyDescent="0.35">
      <c r="B12" s="25" t="s">
        <v>97</v>
      </c>
      <c r="C12" s="25"/>
      <c r="D12" s="25"/>
      <c r="E12" s="25"/>
      <c r="F12" s="25"/>
      <c r="G12" s="25"/>
      <c r="H12" s="25"/>
      <c r="I12" s="25"/>
      <c r="J12" s="25"/>
      <c r="K12" s="25"/>
      <c r="L12" s="95"/>
      <c r="M12" s="95"/>
      <c r="N12" s="95"/>
      <c r="O12" s="95"/>
      <c r="P12" s="95"/>
      <c r="Q12" s="95"/>
      <c r="R12" s="95"/>
    </row>
    <row r="13" spans="1:44" x14ac:dyDescent="0.35">
      <c r="D13"/>
      <c r="E13"/>
    </row>
    <row r="14" spans="1:44" x14ac:dyDescent="0.35">
      <c r="C14" s="26" t="str">
        <f>"Output 101-A: Tariffs for "&amp; charging_year</f>
        <v>Output 101-A: Tariffs for 2022/23</v>
      </c>
      <c r="D14" s="26"/>
      <c r="E14" s="26"/>
      <c r="F14" s="26"/>
      <c r="G14" s="26"/>
      <c r="H14" s="26"/>
      <c r="I14" s="26"/>
      <c r="J14" s="26"/>
      <c r="K14" s="26"/>
      <c r="L14" s="26"/>
      <c r="M14" s="26"/>
      <c r="N14" s="26"/>
      <c r="O14" s="26"/>
      <c r="P14" s="26"/>
      <c r="Q14" s="26"/>
      <c r="R14" s="26"/>
    </row>
    <row r="15" spans="1:44" x14ac:dyDescent="0.35">
      <c r="D15"/>
      <c r="E15"/>
    </row>
    <row r="16" spans="1:44" x14ac:dyDescent="0.35">
      <c r="D16" s="27"/>
      <c r="E16" s="27" t="s">
        <v>794</v>
      </c>
    </row>
    <row r="17" spans="6:16" x14ac:dyDescent="0.35">
      <c r="F17" s="19" t="s">
        <v>899</v>
      </c>
      <c r="G17" s="19"/>
      <c r="H17" s="19" t="s">
        <v>767</v>
      </c>
      <c r="I17" s="19"/>
      <c r="J17" s="210">
        <f t="array" ref="J17:P48">TRANSPOSE(Rounding!J150:AO156)</f>
        <v>9.9589999999999996</v>
      </c>
      <c r="K17" s="210">
        <v>1.131</v>
      </c>
      <c r="L17" s="210">
        <v>0.161</v>
      </c>
      <c r="M17" s="362">
        <v>16.170000000000002</v>
      </c>
      <c r="N17" s="211">
        <v>0</v>
      </c>
      <c r="O17" s="211">
        <v>0</v>
      </c>
      <c r="P17" s="210">
        <v>0</v>
      </c>
    </row>
    <row r="18" spans="6:16" x14ac:dyDescent="0.35">
      <c r="F18" t="s">
        <v>820</v>
      </c>
      <c r="H18" t="s">
        <v>767</v>
      </c>
      <c r="J18" s="212">
        <v>9.9589999999999996</v>
      </c>
      <c r="K18" s="212">
        <v>1.131</v>
      </c>
      <c r="L18" s="212">
        <v>0.161</v>
      </c>
      <c r="M18" s="363">
        <v>0</v>
      </c>
      <c r="N18" s="213">
        <v>0</v>
      </c>
      <c r="O18" s="213">
        <v>0</v>
      </c>
      <c r="P18" s="212">
        <v>0</v>
      </c>
    </row>
    <row r="19" spans="6:16" x14ac:dyDescent="0.35">
      <c r="F19" t="s">
        <v>900</v>
      </c>
      <c r="H19" t="s">
        <v>767</v>
      </c>
      <c r="J19" s="212">
        <v>8.56</v>
      </c>
      <c r="K19" s="212">
        <v>0.97199999999999998</v>
      </c>
      <c r="L19" s="212">
        <v>0.13800000000000001</v>
      </c>
      <c r="M19" s="363">
        <v>10</v>
      </c>
      <c r="N19" s="213">
        <v>0</v>
      </c>
      <c r="O19" s="213">
        <v>0</v>
      </c>
      <c r="P19" s="212">
        <v>0</v>
      </c>
    </row>
    <row r="20" spans="6:16" x14ac:dyDescent="0.35">
      <c r="F20" t="s">
        <v>901</v>
      </c>
      <c r="H20" t="s">
        <v>767</v>
      </c>
      <c r="J20" s="212">
        <v>8.56</v>
      </c>
      <c r="K20" s="212">
        <v>0.97199999999999998</v>
      </c>
      <c r="L20" s="212">
        <v>0.13800000000000001</v>
      </c>
      <c r="M20" s="363">
        <v>15.17</v>
      </c>
      <c r="N20" s="213">
        <v>0</v>
      </c>
      <c r="O20" s="213">
        <v>0</v>
      </c>
      <c r="P20" s="212">
        <v>0</v>
      </c>
    </row>
    <row r="21" spans="6:16" x14ac:dyDescent="0.35">
      <c r="F21" t="s">
        <v>902</v>
      </c>
      <c r="H21" t="s">
        <v>767</v>
      </c>
      <c r="J21" s="212">
        <v>8.56</v>
      </c>
      <c r="K21" s="212">
        <v>0.97199999999999998</v>
      </c>
      <c r="L21" s="212">
        <v>0.13800000000000001</v>
      </c>
      <c r="M21" s="363">
        <v>38.19</v>
      </c>
      <c r="N21" s="213">
        <v>0</v>
      </c>
      <c r="O21" s="213">
        <v>0</v>
      </c>
      <c r="P21" s="212">
        <v>0</v>
      </c>
    </row>
    <row r="22" spans="6:16" x14ac:dyDescent="0.35">
      <c r="F22" t="s">
        <v>903</v>
      </c>
      <c r="H22" t="s">
        <v>767</v>
      </c>
      <c r="J22" s="212">
        <v>8.56</v>
      </c>
      <c r="K22" s="212">
        <v>0.97199999999999998</v>
      </c>
      <c r="L22" s="212">
        <v>0.13800000000000001</v>
      </c>
      <c r="M22" s="363">
        <v>79.97</v>
      </c>
      <c r="N22" s="213">
        <v>0</v>
      </c>
      <c r="O22" s="213">
        <v>0</v>
      </c>
      <c r="P22" s="212">
        <v>0</v>
      </c>
    </row>
    <row r="23" spans="6:16" x14ac:dyDescent="0.35">
      <c r="F23" t="s">
        <v>904</v>
      </c>
      <c r="H23" t="s">
        <v>767</v>
      </c>
      <c r="J23" s="212">
        <v>8.56</v>
      </c>
      <c r="K23" s="212">
        <v>0.97199999999999998</v>
      </c>
      <c r="L23" s="212">
        <v>0.13800000000000001</v>
      </c>
      <c r="M23" s="363">
        <v>227.53</v>
      </c>
      <c r="N23" s="213">
        <v>0</v>
      </c>
      <c r="O23" s="213">
        <v>0</v>
      </c>
      <c r="P23" s="212">
        <v>0</v>
      </c>
    </row>
    <row r="24" spans="6:16" x14ac:dyDescent="0.35">
      <c r="F24" t="s">
        <v>821</v>
      </c>
      <c r="H24" t="s">
        <v>767</v>
      </c>
      <c r="J24" s="212">
        <v>8.56</v>
      </c>
      <c r="K24" s="212">
        <v>0.97199999999999998</v>
      </c>
      <c r="L24" s="212">
        <v>0.13800000000000001</v>
      </c>
      <c r="M24" s="363">
        <v>0</v>
      </c>
      <c r="N24" s="213">
        <v>0</v>
      </c>
      <c r="O24" s="213">
        <v>0</v>
      </c>
      <c r="P24" s="212">
        <v>0</v>
      </c>
    </row>
    <row r="25" spans="6:16" x14ac:dyDescent="0.35">
      <c r="F25" t="s">
        <v>905</v>
      </c>
      <c r="H25" t="s">
        <v>767</v>
      </c>
      <c r="J25" s="212">
        <v>6.5590000000000002</v>
      </c>
      <c r="K25" s="212">
        <v>0.73299999999999998</v>
      </c>
      <c r="L25" s="212">
        <v>0.11</v>
      </c>
      <c r="M25" s="363">
        <v>15.42</v>
      </c>
      <c r="N25" s="213">
        <v>3.62</v>
      </c>
      <c r="O25" s="213">
        <v>7.17</v>
      </c>
      <c r="P25" s="212">
        <v>0.188</v>
      </c>
    </row>
    <row r="26" spans="6:16" x14ac:dyDescent="0.35">
      <c r="F26" t="s">
        <v>906</v>
      </c>
      <c r="H26" t="s">
        <v>767</v>
      </c>
      <c r="J26" s="212">
        <v>6.5590000000000002</v>
      </c>
      <c r="K26" s="212">
        <v>0.73299999999999998</v>
      </c>
      <c r="L26" s="212">
        <v>0.11</v>
      </c>
      <c r="M26" s="363">
        <v>344.82</v>
      </c>
      <c r="N26" s="213">
        <v>3.62</v>
      </c>
      <c r="O26" s="213">
        <v>7.17</v>
      </c>
      <c r="P26" s="212">
        <v>0.188</v>
      </c>
    </row>
    <row r="27" spans="6:16" x14ac:dyDescent="0.35">
      <c r="F27" t="s">
        <v>907</v>
      </c>
      <c r="H27" t="s">
        <v>767</v>
      </c>
      <c r="J27" s="212">
        <v>6.5590000000000002</v>
      </c>
      <c r="K27" s="212">
        <v>0.73299999999999998</v>
      </c>
      <c r="L27" s="212">
        <v>0.11</v>
      </c>
      <c r="M27" s="363">
        <v>699.66</v>
      </c>
      <c r="N27" s="213">
        <v>3.62</v>
      </c>
      <c r="O27" s="213">
        <v>7.17</v>
      </c>
      <c r="P27" s="212">
        <v>0.188</v>
      </c>
    </row>
    <row r="28" spans="6:16" x14ac:dyDescent="0.35">
      <c r="F28" t="s">
        <v>908</v>
      </c>
      <c r="H28" t="s">
        <v>767</v>
      </c>
      <c r="J28" s="212">
        <v>6.5590000000000002</v>
      </c>
      <c r="K28" s="212">
        <v>0.73299999999999998</v>
      </c>
      <c r="L28" s="212">
        <v>0.11</v>
      </c>
      <c r="M28" s="363">
        <v>1109.31</v>
      </c>
      <c r="N28" s="213">
        <v>3.62</v>
      </c>
      <c r="O28" s="213">
        <v>7.17</v>
      </c>
      <c r="P28" s="212">
        <v>0.188</v>
      </c>
    </row>
    <row r="29" spans="6:16" x14ac:dyDescent="0.35">
      <c r="F29" t="s">
        <v>909</v>
      </c>
      <c r="H29" t="s">
        <v>767</v>
      </c>
      <c r="J29" s="212">
        <v>6.5590000000000002</v>
      </c>
      <c r="K29" s="212">
        <v>0.73299999999999998</v>
      </c>
      <c r="L29" s="212">
        <v>0.11</v>
      </c>
      <c r="M29" s="363">
        <v>2433.87</v>
      </c>
      <c r="N29" s="213">
        <v>3.62</v>
      </c>
      <c r="O29" s="213">
        <v>7.17</v>
      </c>
      <c r="P29" s="212">
        <v>0.188</v>
      </c>
    </row>
    <row r="30" spans="6:16" x14ac:dyDescent="0.35">
      <c r="F30" t="s">
        <v>910</v>
      </c>
      <c r="H30" t="s">
        <v>767</v>
      </c>
      <c r="J30" s="212">
        <v>4.49</v>
      </c>
      <c r="K30" s="212">
        <v>0.48399999999999999</v>
      </c>
      <c r="L30" s="212">
        <v>8.3000000000000004E-2</v>
      </c>
      <c r="M30" s="363">
        <v>12.05</v>
      </c>
      <c r="N30" s="213">
        <v>3.79</v>
      </c>
      <c r="O30" s="213">
        <v>6.68</v>
      </c>
      <c r="P30" s="212">
        <v>0.13900000000000001</v>
      </c>
    </row>
    <row r="31" spans="6:16" x14ac:dyDescent="0.35">
      <c r="F31" t="s">
        <v>911</v>
      </c>
      <c r="H31" t="s">
        <v>767</v>
      </c>
      <c r="J31" s="212">
        <v>4.49</v>
      </c>
      <c r="K31" s="212">
        <v>0.48399999999999999</v>
      </c>
      <c r="L31" s="212">
        <v>8.3000000000000004E-2</v>
      </c>
      <c r="M31" s="363">
        <v>341.45</v>
      </c>
      <c r="N31" s="213">
        <v>3.79</v>
      </c>
      <c r="O31" s="213">
        <v>6.68</v>
      </c>
      <c r="P31" s="212">
        <v>0.13900000000000001</v>
      </c>
    </row>
    <row r="32" spans="6:16" x14ac:dyDescent="0.35">
      <c r="F32" t="s">
        <v>912</v>
      </c>
      <c r="H32" t="s">
        <v>767</v>
      </c>
      <c r="J32" s="326">
        <v>4.49</v>
      </c>
      <c r="K32" s="326">
        <v>0.48399999999999999</v>
      </c>
      <c r="L32" s="326">
        <v>8.3000000000000004E-2</v>
      </c>
      <c r="M32" s="364">
        <v>696.29</v>
      </c>
      <c r="N32" s="327">
        <v>3.79</v>
      </c>
      <c r="O32" s="327">
        <v>6.68</v>
      </c>
      <c r="P32" s="326">
        <v>0.13900000000000001</v>
      </c>
    </row>
    <row r="33" spans="6:16" x14ac:dyDescent="0.35">
      <c r="F33" t="s">
        <v>913</v>
      </c>
      <c r="H33" t="s">
        <v>767</v>
      </c>
      <c r="J33" s="326">
        <v>4.49</v>
      </c>
      <c r="K33" s="326">
        <v>0.48399999999999999</v>
      </c>
      <c r="L33" s="326">
        <v>8.3000000000000004E-2</v>
      </c>
      <c r="M33" s="364">
        <v>1105.94</v>
      </c>
      <c r="N33" s="327">
        <v>3.79</v>
      </c>
      <c r="O33" s="327">
        <v>6.68</v>
      </c>
      <c r="P33" s="326">
        <v>0.13900000000000001</v>
      </c>
    </row>
    <row r="34" spans="6:16" x14ac:dyDescent="0.35">
      <c r="F34" t="s">
        <v>914</v>
      </c>
      <c r="H34" t="s">
        <v>767</v>
      </c>
      <c r="J34" s="326">
        <v>4.49</v>
      </c>
      <c r="K34" s="326">
        <v>0.48399999999999999</v>
      </c>
      <c r="L34" s="326">
        <v>8.3000000000000004E-2</v>
      </c>
      <c r="M34" s="364">
        <v>2430.5100000000002</v>
      </c>
      <c r="N34" s="327">
        <v>3.79</v>
      </c>
      <c r="O34" s="327">
        <v>6.68</v>
      </c>
      <c r="P34" s="326">
        <v>0.13900000000000001</v>
      </c>
    </row>
    <row r="35" spans="6:16" x14ac:dyDescent="0.35">
      <c r="F35" t="s">
        <v>915</v>
      </c>
      <c r="H35" t="s">
        <v>767</v>
      </c>
      <c r="J35" s="326">
        <v>3.6869999999999998</v>
      </c>
      <c r="K35" s="326">
        <v>0.38300000000000001</v>
      </c>
      <c r="L35" s="326">
        <v>7.0000000000000007E-2</v>
      </c>
      <c r="M35" s="364">
        <v>110.64</v>
      </c>
      <c r="N35" s="327">
        <v>3.92</v>
      </c>
      <c r="O35" s="327">
        <v>7.14</v>
      </c>
      <c r="P35" s="326">
        <v>9.9000000000000005E-2</v>
      </c>
    </row>
    <row r="36" spans="6:16" x14ac:dyDescent="0.35">
      <c r="F36" t="s">
        <v>916</v>
      </c>
      <c r="H36" t="s">
        <v>767</v>
      </c>
      <c r="J36" s="326">
        <v>3.6869999999999998</v>
      </c>
      <c r="K36" s="326">
        <v>0.38300000000000001</v>
      </c>
      <c r="L36" s="326">
        <v>7.0000000000000007E-2</v>
      </c>
      <c r="M36" s="364">
        <v>1186.8699999999999</v>
      </c>
      <c r="N36" s="327">
        <v>3.92</v>
      </c>
      <c r="O36" s="327">
        <v>7.14</v>
      </c>
      <c r="P36" s="326">
        <v>9.9000000000000005E-2</v>
      </c>
    </row>
    <row r="37" spans="6:16" x14ac:dyDescent="0.35">
      <c r="F37" t="s">
        <v>917</v>
      </c>
      <c r="H37" t="s">
        <v>767</v>
      </c>
      <c r="J37" s="326">
        <v>3.6869999999999998</v>
      </c>
      <c r="K37" s="326">
        <v>0.38300000000000001</v>
      </c>
      <c r="L37" s="326">
        <v>7.0000000000000007E-2</v>
      </c>
      <c r="M37" s="364">
        <v>6011.3</v>
      </c>
      <c r="N37" s="327">
        <v>3.92</v>
      </c>
      <c r="O37" s="327">
        <v>7.14</v>
      </c>
      <c r="P37" s="326">
        <v>9.9000000000000005E-2</v>
      </c>
    </row>
    <row r="38" spans="6:16" x14ac:dyDescent="0.35">
      <c r="F38" t="s">
        <v>918</v>
      </c>
      <c r="H38" t="s">
        <v>767</v>
      </c>
      <c r="J38" s="326">
        <v>3.6869999999999998</v>
      </c>
      <c r="K38" s="326">
        <v>0.38300000000000001</v>
      </c>
      <c r="L38" s="326">
        <v>7.0000000000000007E-2</v>
      </c>
      <c r="M38" s="364">
        <v>12262.77</v>
      </c>
      <c r="N38" s="327">
        <v>3.92</v>
      </c>
      <c r="O38" s="327">
        <v>7.14</v>
      </c>
      <c r="P38" s="326">
        <v>9.9000000000000005E-2</v>
      </c>
    </row>
    <row r="39" spans="6:16" x14ac:dyDescent="0.35">
      <c r="F39" t="s">
        <v>919</v>
      </c>
      <c r="H39" t="s">
        <v>767</v>
      </c>
      <c r="J39" s="326">
        <v>3.6869999999999998</v>
      </c>
      <c r="K39" s="326">
        <v>0.38300000000000001</v>
      </c>
      <c r="L39" s="326">
        <v>7.0000000000000007E-2</v>
      </c>
      <c r="M39" s="364">
        <v>27328.31</v>
      </c>
      <c r="N39" s="327">
        <v>3.92</v>
      </c>
      <c r="O39" s="327">
        <v>7.14</v>
      </c>
      <c r="P39" s="326">
        <v>9.9000000000000005E-2</v>
      </c>
    </row>
    <row r="40" spans="6:16" x14ac:dyDescent="0.35">
      <c r="F40" t="s">
        <v>830</v>
      </c>
      <c r="H40" t="s">
        <v>767</v>
      </c>
      <c r="J40" s="326">
        <v>26.62</v>
      </c>
      <c r="K40" s="326">
        <v>3.7469999999999999</v>
      </c>
      <c r="L40" s="326">
        <v>2.5640000000000001</v>
      </c>
      <c r="M40" s="364">
        <v>0</v>
      </c>
      <c r="N40" s="327">
        <v>0</v>
      </c>
      <c r="O40" s="327">
        <v>0</v>
      </c>
      <c r="P40" s="326">
        <v>0</v>
      </c>
    </row>
    <row r="41" spans="6:16" x14ac:dyDescent="0.35">
      <c r="F41" t="s">
        <v>822</v>
      </c>
      <c r="H41" t="s">
        <v>767</v>
      </c>
      <c r="J41" s="326">
        <v>-6.532</v>
      </c>
      <c r="K41" s="326">
        <v>-0.74199999999999999</v>
      </c>
      <c r="L41" s="326">
        <v>-0.105</v>
      </c>
      <c r="M41" s="364">
        <v>0</v>
      </c>
      <c r="N41" s="327">
        <v>0</v>
      </c>
      <c r="O41" s="327">
        <v>0</v>
      </c>
      <c r="P41" s="326">
        <v>0</v>
      </c>
    </row>
    <row r="42" spans="6:16" x14ac:dyDescent="0.35">
      <c r="F42" t="s">
        <v>823</v>
      </c>
      <c r="H42" t="s">
        <v>767</v>
      </c>
      <c r="J42" s="326">
        <v>-5.9560000000000004</v>
      </c>
      <c r="K42" s="326">
        <v>-0.67</v>
      </c>
      <c r="L42" s="326">
        <v>-9.9000000000000005E-2</v>
      </c>
      <c r="M42" s="364">
        <v>0</v>
      </c>
      <c r="N42" s="327">
        <v>0</v>
      </c>
      <c r="O42" s="327">
        <v>0</v>
      </c>
      <c r="P42" s="326">
        <v>0</v>
      </c>
    </row>
    <row r="43" spans="6:16" x14ac:dyDescent="0.35">
      <c r="F43" t="s">
        <v>824</v>
      </c>
      <c r="H43" t="s">
        <v>767</v>
      </c>
      <c r="J43" s="326">
        <v>-6.532</v>
      </c>
      <c r="K43" s="326">
        <v>-0.74199999999999999</v>
      </c>
      <c r="L43" s="326">
        <v>-0.105</v>
      </c>
      <c r="M43" s="364">
        <v>0</v>
      </c>
      <c r="N43" s="327">
        <v>0</v>
      </c>
      <c r="O43" s="327">
        <v>0</v>
      </c>
      <c r="P43" s="326">
        <v>0.20399999999999999</v>
      </c>
    </row>
    <row r="44" spans="6:16" x14ac:dyDescent="0.35">
      <c r="F44" t="s">
        <v>833</v>
      </c>
      <c r="H44" t="s">
        <v>767</v>
      </c>
      <c r="J44" s="326">
        <v>-6.532</v>
      </c>
      <c r="K44" s="326">
        <v>-0.74199999999999999</v>
      </c>
      <c r="L44" s="326">
        <v>-0.105</v>
      </c>
      <c r="M44" s="364">
        <v>0</v>
      </c>
      <c r="N44" s="327">
        <v>0</v>
      </c>
      <c r="O44" s="327">
        <v>0</v>
      </c>
      <c r="P44" s="326">
        <v>0</v>
      </c>
    </row>
    <row r="45" spans="6:16" x14ac:dyDescent="0.35">
      <c r="F45" t="s">
        <v>825</v>
      </c>
      <c r="H45" t="s">
        <v>767</v>
      </c>
      <c r="J45" s="326">
        <v>-5.9560000000000004</v>
      </c>
      <c r="K45" s="326">
        <v>-0.67</v>
      </c>
      <c r="L45" s="326">
        <v>-9.9000000000000005E-2</v>
      </c>
      <c r="M45" s="364">
        <v>0</v>
      </c>
      <c r="N45" s="327">
        <v>0</v>
      </c>
      <c r="O45" s="327">
        <v>0</v>
      </c>
      <c r="P45" s="326">
        <v>0.17</v>
      </c>
    </row>
    <row r="46" spans="6:16" x14ac:dyDescent="0.35">
      <c r="F46" t="s">
        <v>832</v>
      </c>
      <c r="H46" t="s">
        <v>767</v>
      </c>
      <c r="J46" s="326">
        <v>-5.9560000000000004</v>
      </c>
      <c r="K46" s="326">
        <v>-0.67</v>
      </c>
      <c r="L46" s="326">
        <v>-9.9000000000000005E-2</v>
      </c>
      <c r="M46" s="364">
        <v>0</v>
      </c>
      <c r="N46" s="327">
        <v>0</v>
      </c>
      <c r="O46" s="327">
        <v>0</v>
      </c>
      <c r="P46" s="326">
        <v>0</v>
      </c>
    </row>
    <row r="47" spans="6:16" x14ac:dyDescent="0.35">
      <c r="F47" t="s">
        <v>826</v>
      </c>
      <c r="H47" t="s">
        <v>767</v>
      </c>
      <c r="J47" s="326">
        <v>-4.0869999999999997</v>
      </c>
      <c r="K47" s="326">
        <v>-0.437</v>
      </c>
      <c r="L47" s="326">
        <v>-7.5999999999999998E-2</v>
      </c>
      <c r="M47" s="364">
        <v>69.2</v>
      </c>
      <c r="N47" s="327">
        <v>0</v>
      </c>
      <c r="O47" s="327">
        <v>0</v>
      </c>
      <c r="P47" s="326">
        <v>0.14299999999999999</v>
      </c>
    </row>
    <row r="48" spans="6:16" x14ac:dyDescent="0.35">
      <c r="F48" s="28" t="s">
        <v>831</v>
      </c>
      <c r="G48" s="28"/>
      <c r="H48" s="28" t="s">
        <v>767</v>
      </c>
      <c r="I48" s="28"/>
      <c r="J48" s="214">
        <v>-4.0869999999999997</v>
      </c>
      <c r="K48" s="214">
        <v>-0.437</v>
      </c>
      <c r="L48" s="214">
        <v>-7.5999999999999998E-2</v>
      </c>
      <c r="M48" s="365">
        <v>69.2</v>
      </c>
      <c r="N48" s="215">
        <v>0</v>
      </c>
      <c r="O48" s="215">
        <v>0</v>
      </c>
      <c r="P48" s="214">
        <v>0</v>
      </c>
    </row>
    <row r="49" spans="4:16" x14ac:dyDescent="0.35">
      <c r="F49" s="2"/>
      <c r="J49" s="13"/>
      <c r="K49" s="13"/>
      <c r="L49" s="13"/>
      <c r="M49" s="216"/>
      <c r="N49" s="216"/>
      <c r="O49" s="216"/>
      <c r="P49" s="13"/>
    </row>
    <row r="50" spans="4:16" x14ac:dyDescent="0.35">
      <c r="D50" s="27"/>
      <c r="E50" s="27" t="s">
        <v>795</v>
      </c>
      <c r="F50" s="2"/>
      <c r="J50" s="13"/>
      <c r="K50" s="13"/>
      <c r="L50" s="13"/>
      <c r="M50" s="216"/>
      <c r="N50" s="216"/>
      <c r="O50" s="216"/>
      <c r="P50" s="13"/>
    </row>
    <row r="51" spans="4:16" x14ac:dyDescent="0.35">
      <c r="F51" s="19" t="s">
        <v>899</v>
      </c>
      <c r="G51" s="19"/>
      <c r="H51" s="19" t="s">
        <v>444</v>
      </c>
      <c r="I51" s="19"/>
      <c r="J51" s="210">
        <f t="array" ref="J51:P82">TRANSPOSE(Rounding!J159:AO165)</f>
        <v>6.6230000000000002</v>
      </c>
      <c r="K51" s="210">
        <v>0.752</v>
      </c>
      <c r="L51" s="210">
        <v>0.107</v>
      </c>
      <c r="M51" s="362">
        <v>10.79</v>
      </c>
      <c r="N51" s="211">
        <v>0</v>
      </c>
      <c r="O51" s="211">
        <v>0</v>
      </c>
      <c r="P51" s="210">
        <v>0</v>
      </c>
    </row>
    <row r="52" spans="4:16" x14ac:dyDescent="0.35">
      <c r="F52" t="s">
        <v>820</v>
      </c>
      <c r="H52" t="s">
        <v>444</v>
      </c>
      <c r="J52" s="212">
        <v>6.6230000000000002</v>
      </c>
      <c r="K52" s="212">
        <v>0.752</v>
      </c>
      <c r="L52" s="212">
        <v>0.107</v>
      </c>
      <c r="M52" s="363">
        <v>0</v>
      </c>
      <c r="N52" s="213">
        <v>0</v>
      </c>
      <c r="O52" s="213">
        <v>0</v>
      </c>
      <c r="P52" s="212">
        <v>0</v>
      </c>
    </row>
    <row r="53" spans="4:16" x14ac:dyDescent="0.35">
      <c r="F53" t="s">
        <v>900</v>
      </c>
      <c r="H53" t="s">
        <v>444</v>
      </c>
      <c r="J53" s="212">
        <v>5.6920000000000002</v>
      </c>
      <c r="K53" s="212">
        <v>0.64600000000000002</v>
      </c>
      <c r="L53" s="212">
        <v>9.1999999999999998E-2</v>
      </c>
      <c r="M53" s="363">
        <v>6.68</v>
      </c>
      <c r="N53" s="213">
        <v>0</v>
      </c>
      <c r="O53" s="213">
        <v>0</v>
      </c>
      <c r="P53" s="212">
        <v>0</v>
      </c>
    </row>
    <row r="54" spans="4:16" x14ac:dyDescent="0.35">
      <c r="F54" t="s">
        <v>901</v>
      </c>
      <c r="H54" t="s">
        <v>444</v>
      </c>
      <c r="J54" s="212">
        <v>5.6920000000000002</v>
      </c>
      <c r="K54" s="212">
        <v>0.64600000000000002</v>
      </c>
      <c r="L54" s="212">
        <v>9.1999999999999998E-2</v>
      </c>
      <c r="M54" s="363">
        <v>10.11</v>
      </c>
      <c r="N54" s="213">
        <v>0</v>
      </c>
      <c r="O54" s="213">
        <v>0</v>
      </c>
      <c r="P54" s="212">
        <v>0</v>
      </c>
    </row>
    <row r="55" spans="4:16" x14ac:dyDescent="0.35">
      <c r="F55" t="s">
        <v>902</v>
      </c>
      <c r="H55" t="s">
        <v>444</v>
      </c>
      <c r="J55" s="212">
        <v>5.6920000000000002</v>
      </c>
      <c r="K55" s="212">
        <v>0.64600000000000002</v>
      </c>
      <c r="L55" s="212">
        <v>9.1999999999999998E-2</v>
      </c>
      <c r="M55" s="363">
        <v>25.42</v>
      </c>
      <c r="N55" s="213">
        <v>0</v>
      </c>
      <c r="O55" s="213">
        <v>0</v>
      </c>
      <c r="P55" s="212">
        <v>0</v>
      </c>
    </row>
    <row r="56" spans="4:16" x14ac:dyDescent="0.35">
      <c r="F56" t="s">
        <v>903</v>
      </c>
      <c r="H56" t="s">
        <v>444</v>
      </c>
      <c r="J56" s="212">
        <v>5.6920000000000002</v>
      </c>
      <c r="K56" s="212">
        <v>0.64600000000000002</v>
      </c>
      <c r="L56" s="212">
        <v>9.1999999999999998E-2</v>
      </c>
      <c r="M56" s="363">
        <v>53.2</v>
      </c>
      <c r="N56" s="213">
        <v>0</v>
      </c>
      <c r="O56" s="213">
        <v>0</v>
      </c>
      <c r="P56" s="212">
        <v>0</v>
      </c>
    </row>
    <row r="57" spans="4:16" x14ac:dyDescent="0.35">
      <c r="F57" t="s">
        <v>904</v>
      </c>
      <c r="H57" t="s">
        <v>444</v>
      </c>
      <c r="J57" s="212">
        <v>5.6920000000000002</v>
      </c>
      <c r="K57" s="212">
        <v>0.64600000000000002</v>
      </c>
      <c r="L57" s="212">
        <v>9.1999999999999998E-2</v>
      </c>
      <c r="M57" s="363">
        <v>151.33000000000001</v>
      </c>
      <c r="N57" s="213">
        <v>0</v>
      </c>
      <c r="O57" s="213">
        <v>0</v>
      </c>
      <c r="P57" s="212">
        <v>0</v>
      </c>
    </row>
    <row r="58" spans="4:16" x14ac:dyDescent="0.35">
      <c r="F58" t="s">
        <v>821</v>
      </c>
      <c r="H58" t="s">
        <v>444</v>
      </c>
      <c r="J58" s="212">
        <v>5.6920000000000002</v>
      </c>
      <c r="K58" s="212">
        <v>0.64600000000000002</v>
      </c>
      <c r="L58" s="212">
        <v>9.1999999999999998E-2</v>
      </c>
      <c r="M58" s="363">
        <v>0</v>
      </c>
      <c r="N58" s="213">
        <v>0</v>
      </c>
      <c r="O58" s="213">
        <v>0</v>
      </c>
      <c r="P58" s="212">
        <v>0</v>
      </c>
    </row>
    <row r="59" spans="4:16" x14ac:dyDescent="0.35">
      <c r="F59" t="s">
        <v>905</v>
      </c>
      <c r="H59" t="s">
        <v>444</v>
      </c>
      <c r="J59" s="212">
        <v>4.3620000000000001</v>
      </c>
      <c r="K59" s="212">
        <v>0.48799999999999999</v>
      </c>
      <c r="L59" s="212">
        <v>7.2999999999999995E-2</v>
      </c>
      <c r="M59" s="363">
        <v>10.28</v>
      </c>
      <c r="N59" s="213">
        <v>2.4</v>
      </c>
      <c r="O59" s="213">
        <v>4.7699999999999996</v>
      </c>
      <c r="P59" s="212">
        <v>0.125</v>
      </c>
    </row>
    <row r="60" spans="4:16" x14ac:dyDescent="0.35">
      <c r="F60" t="s">
        <v>906</v>
      </c>
      <c r="H60" t="s">
        <v>444</v>
      </c>
      <c r="J60" s="212">
        <v>4.3620000000000001</v>
      </c>
      <c r="K60" s="212">
        <v>0.48799999999999999</v>
      </c>
      <c r="L60" s="212">
        <v>7.2999999999999995E-2</v>
      </c>
      <c r="M60" s="363">
        <v>229.33</v>
      </c>
      <c r="N60" s="213">
        <v>2.4</v>
      </c>
      <c r="O60" s="213">
        <v>4.7699999999999996</v>
      </c>
      <c r="P60" s="212">
        <v>0.125</v>
      </c>
    </row>
    <row r="61" spans="4:16" x14ac:dyDescent="0.35">
      <c r="F61" t="s">
        <v>907</v>
      </c>
      <c r="H61" t="s">
        <v>444</v>
      </c>
      <c r="J61" s="212">
        <v>4.3620000000000001</v>
      </c>
      <c r="K61" s="212">
        <v>0.48799999999999999</v>
      </c>
      <c r="L61" s="212">
        <v>7.2999999999999995E-2</v>
      </c>
      <c r="M61" s="363">
        <v>465.29</v>
      </c>
      <c r="N61" s="213">
        <v>2.4</v>
      </c>
      <c r="O61" s="213">
        <v>4.7699999999999996</v>
      </c>
      <c r="P61" s="212">
        <v>0.125</v>
      </c>
    </row>
    <row r="62" spans="4:16" x14ac:dyDescent="0.35">
      <c r="F62" t="s">
        <v>908</v>
      </c>
      <c r="H62" t="s">
        <v>444</v>
      </c>
      <c r="J62" s="212">
        <v>4.3620000000000001</v>
      </c>
      <c r="K62" s="212">
        <v>0.48799999999999999</v>
      </c>
      <c r="L62" s="212">
        <v>7.2999999999999995E-2</v>
      </c>
      <c r="M62" s="363">
        <v>737.71</v>
      </c>
      <c r="N62" s="213">
        <v>2.4</v>
      </c>
      <c r="O62" s="213">
        <v>4.7699999999999996</v>
      </c>
      <c r="P62" s="212">
        <v>0.125</v>
      </c>
    </row>
    <row r="63" spans="4:16" x14ac:dyDescent="0.35">
      <c r="F63" t="s">
        <v>909</v>
      </c>
      <c r="H63" t="s">
        <v>444</v>
      </c>
      <c r="J63" s="212">
        <v>4.3620000000000001</v>
      </c>
      <c r="K63" s="212">
        <v>0.48799999999999999</v>
      </c>
      <c r="L63" s="212">
        <v>7.2999999999999995E-2</v>
      </c>
      <c r="M63" s="363">
        <v>1618.53</v>
      </c>
      <c r="N63" s="213">
        <v>2.4</v>
      </c>
      <c r="O63" s="213">
        <v>4.7699999999999996</v>
      </c>
      <c r="P63" s="212">
        <v>0.125</v>
      </c>
    </row>
    <row r="64" spans="4:16" x14ac:dyDescent="0.35">
      <c r="F64" t="s">
        <v>910</v>
      </c>
      <c r="H64" t="s">
        <v>444</v>
      </c>
      <c r="J64" s="217">
        <v>0</v>
      </c>
      <c r="K64" s="217">
        <v>0</v>
      </c>
      <c r="L64" s="217">
        <v>0</v>
      </c>
      <c r="M64" s="375">
        <v>0</v>
      </c>
      <c r="N64" s="329">
        <v>0</v>
      </c>
      <c r="O64" s="329">
        <v>0</v>
      </c>
      <c r="P64" s="217">
        <v>0</v>
      </c>
    </row>
    <row r="65" spans="6:16" x14ac:dyDescent="0.35">
      <c r="F65" t="s">
        <v>911</v>
      </c>
      <c r="H65" t="s">
        <v>444</v>
      </c>
      <c r="J65" s="217">
        <v>0</v>
      </c>
      <c r="K65" s="217">
        <v>0</v>
      </c>
      <c r="L65" s="217">
        <v>0</v>
      </c>
      <c r="M65" s="375">
        <v>0</v>
      </c>
      <c r="N65" s="329">
        <v>0</v>
      </c>
      <c r="O65" s="329">
        <v>0</v>
      </c>
      <c r="P65" s="217">
        <v>0</v>
      </c>
    </row>
    <row r="66" spans="6:16" x14ac:dyDescent="0.35">
      <c r="F66" t="s">
        <v>912</v>
      </c>
      <c r="H66" t="s">
        <v>444</v>
      </c>
      <c r="J66" s="328">
        <v>0</v>
      </c>
      <c r="K66" s="328">
        <v>0</v>
      </c>
      <c r="L66" s="328">
        <v>0</v>
      </c>
      <c r="M66" s="376">
        <v>0</v>
      </c>
      <c r="N66" s="330">
        <v>0</v>
      </c>
      <c r="O66" s="330">
        <v>0</v>
      </c>
      <c r="P66" s="328">
        <v>0</v>
      </c>
    </row>
    <row r="67" spans="6:16" x14ac:dyDescent="0.35">
      <c r="F67" t="s">
        <v>913</v>
      </c>
      <c r="H67" t="s">
        <v>444</v>
      </c>
      <c r="J67" s="328">
        <v>0</v>
      </c>
      <c r="K67" s="328">
        <v>0</v>
      </c>
      <c r="L67" s="328">
        <v>0</v>
      </c>
      <c r="M67" s="376">
        <v>0</v>
      </c>
      <c r="N67" s="330">
        <v>0</v>
      </c>
      <c r="O67" s="330">
        <v>0</v>
      </c>
      <c r="P67" s="328">
        <v>0</v>
      </c>
    </row>
    <row r="68" spans="6:16" x14ac:dyDescent="0.35">
      <c r="F68" t="s">
        <v>914</v>
      </c>
      <c r="H68" t="s">
        <v>444</v>
      </c>
      <c r="J68" s="328">
        <v>0</v>
      </c>
      <c r="K68" s="328">
        <v>0</v>
      </c>
      <c r="L68" s="328">
        <v>0</v>
      </c>
      <c r="M68" s="376">
        <v>0</v>
      </c>
      <c r="N68" s="330">
        <v>0</v>
      </c>
      <c r="O68" s="330">
        <v>0</v>
      </c>
      <c r="P68" s="328">
        <v>0</v>
      </c>
    </row>
    <row r="69" spans="6:16" x14ac:dyDescent="0.35">
      <c r="F69" t="s">
        <v>915</v>
      </c>
      <c r="H69" t="s">
        <v>444</v>
      </c>
      <c r="J69" s="328">
        <v>0</v>
      </c>
      <c r="K69" s="328">
        <v>0</v>
      </c>
      <c r="L69" s="328">
        <v>0</v>
      </c>
      <c r="M69" s="376">
        <v>0</v>
      </c>
      <c r="N69" s="330">
        <v>0</v>
      </c>
      <c r="O69" s="330">
        <v>0</v>
      </c>
      <c r="P69" s="328">
        <v>0</v>
      </c>
    </row>
    <row r="70" spans="6:16" x14ac:dyDescent="0.35">
      <c r="F70" t="s">
        <v>916</v>
      </c>
      <c r="H70" t="s">
        <v>444</v>
      </c>
      <c r="J70" s="328">
        <v>0</v>
      </c>
      <c r="K70" s="328">
        <v>0</v>
      </c>
      <c r="L70" s="328">
        <v>0</v>
      </c>
      <c r="M70" s="376">
        <v>0</v>
      </c>
      <c r="N70" s="330">
        <v>0</v>
      </c>
      <c r="O70" s="330">
        <v>0</v>
      </c>
      <c r="P70" s="328">
        <v>0</v>
      </c>
    </row>
    <row r="71" spans="6:16" x14ac:dyDescent="0.35">
      <c r="F71" t="s">
        <v>917</v>
      </c>
      <c r="H71" t="s">
        <v>444</v>
      </c>
      <c r="J71" s="328">
        <v>0</v>
      </c>
      <c r="K71" s="328">
        <v>0</v>
      </c>
      <c r="L71" s="328">
        <v>0</v>
      </c>
      <c r="M71" s="376">
        <v>0</v>
      </c>
      <c r="N71" s="330">
        <v>0</v>
      </c>
      <c r="O71" s="330">
        <v>0</v>
      </c>
      <c r="P71" s="328">
        <v>0</v>
      </c>
    </row>
    <row r="72" spans="6:16" x14ac:dyDescent="0.35">
      <c r="F72" t="s">
        <v>918</v>
      </c>
      <c r="H72" t="s">
        <v>444</v>
      </c>
      <c r="J72" s="328">
        <v>0</v>
      </c>
      <c r="K72" s="328">
        <v>0</v>
      </c>
      <c r="L72" s="328">
        <v>0</v>
      </c>
      <c r="M72" s="376">
        <v>0</v>
      </c>
      <c r="N72" s="330">
        <v>0</v>
      </c>
      <c r="O72" s="330">
        <v>0</v>
      </c>
      <c r="P72" s="328">
        <v>0</v>
      </c>
    </row>
    <row r="73" spans="6:16" x14ac:dyDescent="0.35">
      <c r="F73" t="s">
        <v>919</v>
      </c>
      <c r="H73" t="s">
        <v>444</v>
      </c>
      <c r="J73" s="328">
        <v>0</v>
      </c>
      <c r="K73" s="328">
        <v>0</v>
      </c>
      <c r="L73" s="328">
        <v>0</v>
      </c>
      <c r="M73" s="376">
        <v>0</v>
      </c>
      <c r="N73" s="330">
        <v>0</v>
      </c>
      <c r="O73" s="330">
        <v>0</v>
      </c>
      <c r="P73" s="328">
        <v>0</v>
      </c>
    </row>
    <row r="74" spans="6:16" x14ac:dyDescent="0.35">
      <c r="F74" t="s">
        <v>830</v>
      </c>
      <c r="H74" t="s">
        <v>444</v>
      </c>
      <c r="J74" s="326">
        <v>17.702000000000002</v>
      </c>
      <c r="K74" s="326">
        <v>2.492</v>
      </c>
      <c r="L74" s="326">
        <v>1.7050000000000001</v>
      </c>
      <c r="M74" s="364">
        <v>0</v>
      </c>
      <c r="N74" s="327">
        <v>0</v>
      </c>
      <c r="O74" s="327">
        <v>0</v>
      </c>
      <c r="P74" s="326">
        <v>0</v>
      </c>
    </row>
    <row r="75" spans="6:16" x14ac:dyDescent="0.35">
      <c r="F75" t="s">
        <v>822</v>
      </c>
      <c r="H75" t="s">
        <v>444</v>
      </c>
      <c r="J75" s="326">
        <v>-6.532</v>
      </c>
      <c r="K75" s="326">
        <v>-0.74199999999999999</v>
      </c>
      <c r="L75" s="326">
        <v>-0.105</v>
      </c>
      <c r="M75" s="364">
        <v>0</v>
      </c>
      <c r="N75" s="327">
        <v>0</v>
      </c>
      <c r="O75" s="327">
        <v>0</v>
      </c>
      <c r="P75" s="326">
        <v>0</v>
      </c>
    </row>
    <row r="76" spans="6:16" x14ac:dyDescent="0.35">
      <c r="F76" t="s">
        <v>823</v>
      </c>
      <c r="H76" t="s">
        <v>444</v>
      </c>
      <c r="J76" s="328">
        <v>0</v>
      </c>
      <c r="K76" s="328">
        <v>0</v>
      </c>
      <c r="L76" s="328">
        <v>0</v>
      </c>
      <c r="M76" s="376">
        <v>0</v>
      </c>
      <c r="N76" s="330">
        <v>0</v>
      </c>
      <c r="O76" s="330">
        <v>0</v>
      </c>
      <c r="P76" s="328">
        <v>0</v>
      </c>
    </row>
    <row r="77" spans="6:16" x14ac:dyDescent="0.35">
      <c r="F77" t="s">
        <v>824</v>
      </c>
      <c r="H77" t="s">
        <v>444</v>
      </c>
      <c r="J77" s="326">
        <v>-6.532</v>
      </c>
      <c r="K77" s="326">
        <v>-0.74199999999999999</v>
      </c>
      <c r="L77" s="326">
        <v>-0.105</v>
      </c>
      <c r="M77" s="364">
        <v>0</v>
      </c>
      <c r="N77" s="327">
        <v>0</v>
      </c>
      <c r="O77" s="327">
        <v>0</v>
      </c>
      <c r="P77" s="326">
        <v>0.20399999999999999</v>
      </c>
    </row>
    <row r="78" spans="6:16" x14ac:dyDescent="0.35">
      <c r="F78" t="s">
        <v>833</v>
      </c>
      <c r="H78" t="s">
        <v>444</v>
      </c>
      <c r="J78" s="328">
        <v>0</v>
      </c>
      <c r="K78" s="328">
        <v>0</v>
      </c>
      <c r="L78" s="328">
        <v>0</v>
      </c>
      <c r="M78" s="376">
        <v>0</v>
      </c>
      <c r="N78" s="330">
        <v>0</v>
      </c>
      <c r="O78" s="330">
        <v>0</v>
      </c>
      <c r="P78" s="328">
        <v>0</v>
      </c>
    </row>
    <row r="79" spans="6:16" x14ac:dyDescent="0.35">
      <c r="F79" t="s">
        <v>825</v>
      </c>
      <c r="H79" t="s">
        <v>444</v>
      </c>
      <c r="J79" s="328">
        <v>0</v>
      </c>
      <c r="K79" s="328">
        <v>0</v>
      </c>
      <c r="L79" s="328">
        <v>0</v>
      </c>
      <c r="M79" s="376">
        <v>0</v>
      </c>
      <c r="N79" s="330">
        <v>0</v>
      </c>
      <c r="O79" s="330">
        <v>0</v>
      </c>
      <c r="P79" s="328">
        <v>0</v>
      </c>
    </row>
    <row r="80" spans="6:16" x14ac:dyDescent="0.35">
      <c r="F80" t="s">
        <v>832</v>
      </c>
      <c r="H80" t="s">
        <v>444</v>
      </c>
      <c r="J80" s="328">
        <v>0</v>
      </c>
      <c r="K80" s="328">
        <v>0</v>
      </c>
      <c r="L80" s="328">
        <v>0</v>
      </c>
      <c r="M80" s="376">
        <v>0</v>
      </c>
      <c r="N80" s="330">
        <v>0</v>
      </c>
      <c r="O80" s="330">
        <v>0</v>
      </c>
      <c r="P80" s="328">
        <v>0</v>
      </c>
    </row>
    <row r="81" spans="4:16" x14ac:dyDescent="0.35">
      <c r="F81" t="s">
        <v>826</v>
      </c>
      <c r="H81" t="s">
        <v>444</v>
      </c>
      <c r="J81" s="328">
        <v>0</v>
      </c>
      <c r="K81" s="328">
        <v>0</v>
      </c>
      <c r="L81" s="328">
        <v>0</v>
      </c>
      <c r="M81" s="376">
        <v>0</v>
      </c>
      <c r="N81" s="330">
        <v>0</v>
      </c>
      <c r="O81" s="330">
        <v>0</v>
      </c>
      <c r="P81" s="328">
        <v>0</v>
      </c>
    </row>
    <row r="82" spans="4:16" x14ac:dyDescent="0.35">
      <c r="F82" s="28" t="s">
        <v>831</v>
      </c>
      <c r="G82" s="28"/>
      <c r="H82" s="28" t="s">
        <v>444</v>
      </c>
      <c r="I82" s="28"/>
      <c r="J82" s="218">
        <v>0</v>
      </c>
      <c r="K82" s="218">
        <v>0</v>
      </c>
      <c r="L82" s="218">
        <v>0</v>
      </c>
      <c r="M82" s="377">
        <v>0</v>
      </c>
      <c r="N82" s="331">
        <v>0</v>
      </c>
      <c r="O82" s="331">
        <v>0</v>
      </c>
      <c r="P82" s="218">
        <v>0</v>
      </c>
    </row>
    <row r="83" spans="4:16" x14ac:dyDescent="0.35">
      <c r="D83"/>
      <c r="E83"/>
      <c r="M83" s="219"/>
      <c r="N83" s="219"/>
      <c r="O83" s="219"/>
    </row>
    <row r="84" spans="4:16" x14ac:dyDescent="0.35">
      <c r="D84" s="27"/>
      <c r="E84" s="27" t="s">
        <v>1198</v>
      </c>
    </row>
    <row r="85" spans="4:16" x14ac:dyDescent="0.35">
      <c r="F85" s="19" t="s">
        <v>899</v>
      </c>
      <c r="G85" s="19"/>
      <c r="H85" s="19" t="s">
        <v>1200</v>
      </c>
      <c r="I85" s="19"/>
      <c r="J85" s="210">
        <f t="array" ref="J85:P116">TRANSPOSE('LES charges'!J302:AO308)</f>
        <v>9.9589999999999996</v>
      </c>
      <c r="K85" s="210">
        <v>1.131</v>
      </c>
      <c r="L85" s="210">
        <v>0.161</v>
      </c>
      <c r="M85" s="362">
        <v>11.98</v>
      </c>
      <c r="N85" s="211">
        <v>0</v>
      </c>
      <c r="O85" s="211">
        <v>0</v>
      </c>
      <c r="P85" s="210">
        <v>0</v>
      </c>
    </row>
    <row r="86" spans="4:16" x14ac:dyDescent="0.35">
      <c r="F86" t="s">
        <v>820</v>
      </c>
      <c r="H86" t="s">
        <v>1200</v>
      </c>
      <c r="J86" s="212">
        <v>9.9589999999999996</v>
      </c>
      <c r="K86" s="212">
        <v>1.131</v>
      </c>
      <c r="L86" s="212">
        <v>0.161</v>
      </c>
      <c r="M86" s="363">
        <v>0</v>
      </c>
      <c r="N86" s="213">
        <v>0</v>
      </c>
      <c r="O86" s="213">
        <v>0</v>
      </c>
      <c r="P86" s="212">
        <v>0</v>
      </c>
    </row>
    <row r="87" spans="4:16" x14ac:dyDescent="0.35">
      <c r="F87" t="s">
        <v>900</v>
      </c>
      <c r="H87" t="s">
        <v>1200</v>
      </c>
      <c r="J87" s="212">
        <v>8.56</v>
      </c>
      <c r="K87" s="212">
        <v>0.97199999999999998</v>
      </c>
      <c r="L87" s="212">
        <v>0.13800000000000001</v>
      </c>
      <c r="M87" s="363">
        <v>2.31</v>
      </c>
      <c r="N87" s="213">
        <v>0</v>
      </c>
      <c r="O87" s="213">
        <v>0</v>
      </c>
      <c r="P87" s="212">
        <v>0</v>
      </c>
    </row>
    <row r="88" spans="4:16" x14ac:dyDescent="0.35">
      <c r="F88" t="s">
        <v>901</v>
      </c>
      <c r="H88" t="s">
        <v>1200</v>
      </c>
      <c r="J88" s="212">
        <v>8.56</v>
      </c>
      <c r="K88" s="212">
        <v>0.97199999999999998</v>
      </c>
      <c r="L88" s="212">
        <v>0.13800000000000001</v>
      </c>
      <c r="M88" s="363">
        <v>4.78</v>
      </c>
      <c r="N88" s="213">
        <v>0</v>
      </c>
      <c r="O88" s="213">
        <v>0</v>
      </c>
      <c r="P88" s="212">
        <v>0</v>
      </c>
    </row>
    <row r="89" spans="4:16" x14ac:dyDescent="0.35">
      <c r="F89" t="s">
        <v>902</v>
      </c>
      <c r="H89" t="s">
        <v>1200</v>
      </c>
      <c r="J89" s="212">
        <v>8.56</v>
      </c>
      <c r="K89" s="212">
        <v>0.97199999999999998</v>
      </c>
      <c r="L89" s="212">
        <v>0.13800000000000001</v>
      </c>
      <c r="M89" s="363">
        <v>24.47</v>
      </c>
      <c r="N89" s="213">
        <v>0</v>
      </c>
      <c r="O89" s="213">
        <v>0</v>
      </c>
      <c r="P89" s="212">
        <v>0</v>
      </c>
    </row>
    <row r="90" spans="4:16" x14ac:dyDescent="0.35">
      <c r="F90" t="s">
        <v>903</v>
      </c>
      <c r="H90" t="s">
        <v>1200</v>
      </c>
      <c r="J90" s="212">
        <v>8.56</v>
      </c>
      <c r="K90" s="212">
        <v>0.97199999999999998</v>
      </c>
      <c r="L90" s="212">
        <v>0.13800000000000001</v>
      </c>
      <c r="M90" s="363">
        <v>65.06</v>
      </c>
      <c r="N90" s="213">
        <v>0</v>
      </c>
      <c r="O90" s="213">
        <v>0</v>
      </c>
      <c r="P90" s="212">
        <v>0</v>
      </c>
    </row>
    <row r="91" spans="4:16" x14ac:dyDescent="0.35">
      <c r="F91" t="s">
        <v>904</v>
      </c>
      <c r="H91" t="s">
        <v>1200</v>
      </c>
      <c r="J91" s="212">
        <v>8.56</v>
      </c>
      <c r="K91" s="212">
        <v>0.97199999999999998</v>
      </c>
      <c r="L91" s="212">
        <v>0.13800000000000001</v>
      </c>
      <c r="M91" s="363">
        <v>211.91</v>
      </c>
      <c r="N91" s="213">
        <v>0</v>
      </c>
      <c r="O91" s="213">
        <v>0</v>
      </c>
      <c r="P91" s="212">
        <v>0</v>
      </c>
    </row>
    <row r="92" spans="4:16" x14ac:dyDescent="0.35">
      <c r="F92" t="s">
        <v>821</v>
      </c>
      <c r="H92" t="s">
        <v>1200</v>
      </c>
      <c r="J92" s="212">
        <v>8.56</v>
      </c>
      <c r="K92" s="212">
        <v>0.97199999999999998</v>
      </c>
      <c r="L92" s="212">
        <v>0.13800000000000001</v>
      </c>
      <c r="M92" s="363">
        <v>0</v>
      </c>
      <c r="N92" s="213">
        <v>0</v>
      </c>
      <c r="O92" s="213">
        <v>0</v>
      </c>
      <c r="P92" s="212">
        <v>0</v>
      </c>
    </row>
    <row r="93" spans="4:16" x14ac:dyDescent="0.35">
      <c r="F93" t="s">
        <v>905</v>
      </c>
      <c r="H93" t="s">
        <v>1200</v>
      </c>
      <c r="J93" s="212">
        <v>6.5590000000000002</v>
      </c>
      <c r="K93" s="212">
        <v>0.73299999999999998</v>
      </c>
      <c r="L93" s="212">
        <v>0.11</v>
      </c>
      <c r="M93" s="363">
        <v>7.0000000000000007E-2</v>
      </c>
      <c r="N93" s="213">
        <v>0</v>
      </c>
      <c r="O93" s="213">
        <v>0</v>
      </c>
      <c r="P93" s="212">
        <v>0</v>
      </c>
    </row>
    <row r="94" spans="4:16" x14ac:dyDescent="0.35">
      <c r="F94" t="s">
        <v>906</v>
      </c>
      <c r="H94" t="s">
        <v>1200</v>
      </c>
      <c r="J94" s="212">
        <v>6.5590000000000002</v>
      </c>
      <c r="K94" s="212">
        <v>0.73299999999999998</v>
      </c>
      <c r="L94" s="212">
        <v>0.11</v>
      </c>
      <c r="M94" s="363">
        <v>477.62</v>
      </c>
      <c r="N94" s="213">
        <v>0</v>
      </c>
      <c r="O94" s="213">
        <v>0</v>
      </c>
      <c r="P94" s="212">
        <v>0</v>
      </c>
    </row>
    <row r="95" spans="4:16" x14ac:dyDescent="0.35">
      <c r="F95" t="s">
        <v>907</v>
      </c>
      <c r="H95" t="s">
        <v>1200</v>
      </c>
      <c r="J95" s="212">
        <v>6.5590000000000002</v>
      </c>
      <c r="K95" s="212">
        <v>0.73299999999999998</v>
      </c>
      <c r="L95" s="212">
        <v>0.11</v>
      </c>
      <c r="M95" s="363">
        <v>1114.3900000000001</v>
      </c>
      <c r="N95" s="213">
        <v>0</v>
      </c>
      <c r="O95" s="213">
        <v>0</v>
      </c>
      <c r="P95" s="212">
        <v>0</v>
      </c>
    </row>
    <row r="96" spans="4:16" x14ac:dyDescent="0.35">
      <c r="F96" t="s">
        <v>908</v>
      </c>
      <c r="H96" t="s">
        <v>1200</v>
      </c>
      <c r="J96" s="212">
        <v>6.5590000000000002</v>
      </c>
      <c r="K96" s="212">
        <v>0.73299999999999998</v>
      </c>
      <c r="L96" s="212">
        <v>0.11</v>
      </c>
      <c r="M96" s="363">
        <v>1797.08</v>
      </c>
      <c r="N96" s="213">
        <v>0</v>
      </c>
      <c r="O96" s="213">
        <v>0</v>
      </c>
      <c r="P96" s="212">
        <v>0</v>
      </c>
    </row>
    <row r="97" spans="6:16" x14ac:dyDescent="0.35">
      <c r="F97" t="s">
        <v>909</v>
      </c>
      <c r="H97" t="s">
        <v>1200</v>
      </c>
      <c r="J97" s="212">
        <v>6.5590000000000002</v>
      </c>
      <c r="K97" s="212">
        <v>0.73299999999999998</v>
      </c>
      <c r="L97" s="212">
        <v>0.11</v>
      </c>
      <c r="M97" s="363">
        <v>3850.81</v>
      </c>
      <c r="N97" s="213">
        <v>0</v>
      </c>
      <c r="O97" s="213">
        <v>0</v>
      </c>
      <c r="P97" s="212">
        <v>0</v>
      </c>
    </row>
    <row r="98" spans="6:16" x14ac:dyDescent="0.35">
      <c r="F98" t="s">
        <v>910</v>
      </c>
      <c r="H98" t="s">
        <v>1200</v>
      </c>
      <c r="J98" s="217">
        <v>0</v>
      </c>
      <c r="K98" s="217">
        <v>0</v>
      </c>
      <c r="L98" s="217">
        <v>0</v>
      </c>
      <c r="M98" s="375">
        <v>0</v>
      </c>
      <c r="N98" s="329">
        <v>0</v>
      </c>
      <c r="O98" s="329">
        <v>0</v>
      </c>
      <c r="P98" s="217">
        <v>0</v>
      </c>
    </row>
    <row r="99" spans="6:16" x14ac:dyDescent="0.35">
      <c r="F99" t="s">
        <v>911</v>
      </c>
      <c r="H99" t="s">
        <v>1200</v>
      </c>
      <c r="J99" s="217">
        <v>0</v>
      </c>
      <c r="K99" s="217">
        <v>0</v>
      </c>
      <c r="L99" s="217">
        <v>0</v>
      </c>
      <c r="M99" s="375">
        <v>0</v>
      </c>
      <c r="N99" s="329">
        <v>0</v>
      </c>
      <c r="O99" s="329">
        <v>0</v>
      </c>
      <c r="P99" s="217">
        <v>0</v>
      </c>
    </row>
    <row r="100" spans="6:16" x14ac:dyDescent="0.35">
      <c r="F100" t="s">
        <v>912</v>
      </c>
      <c r="H100" t="s">
        <v>1200</v>
      </c>
      <c r="J100" s="328">
        <v>0</v>
      </c>
      <c r="K100" s="328">
        <v>0</v>
      </c>
      <c r="L100" s="328">
        <v>0</v>
      </c>
      <c r="M100" s="376">
        <v>0</v>
      </c>
      <c r="N100" s="330">
        <v>0</v>
      </c>
      <c r="O100" s="330">
        <v>0</v>
      </c>
      <c r="P100" s="328">
        <v>0</v>
      </c>
    </row>
    <row r="101" spans="6:16" x14ac:dyDescent="0.35">
      <c r="F101" t="s">
        <v>913</v>
      </c>
      <c r="H101" t="s">
        <v>1200</v>
      </c>
      <c r="J101" s="328">
        <v>0</v>
      </c>
      <c r="K101" s="328">
        <v>0</v>
      </c>
      <c r="L101" s="328">
        <v>0</v>
      </c>
      <c r="M101" s="376">
        <v>0</v>
      </c>
      <c r="N101" s="330">
        <v>0</v>
      </c>
      <c r="O101" s="330">
        <v>0</v>
      </c>
      <c r="P101" s="328">
        <v>0</v>
      </c>
    </row>
    <row r="102" spans="6:16" x14ac:dyDescent="0.35">
      <c r="F102" t="s">
        <v>914</v>
      </c>
      <c r="H102" t="s">
        <v>1200</v>
      </c>
      <c r="J102" s="328">
        <v>0</v>
      </c>
      <c r="K102" s="328">
        <v>0</v>
      </c>
      <c r="L102" s="328">
        <v>0</v>
      </c>
      <c r="M102" s="376">
        <v>0</v>
      </c>
      <c r="N102" s="330">
        <v>0</v>
      </c>
      <c r="O102" s="330">
        <v>0</v>
      </c>
      <c r="P102" s="328">
        <v>0</v>
      </c>
    </row>
    <row r="103" spans="6:16" x14ac:dyDescent="0.35">
      <c r="F103" t="s">
        <v>915</v>
      </c>
      <c r="H103" t="s">
        <v>1200</v>
      </c>
      <c r="J103" s="328">
        <v>0</v>
      </c>
      <c r="K103" s="328">
        <v>0</v>
      </c>
      <c r="L103" s="328">
        <v>0</v>
      </c>
      <c r="M103" s="376">
        <v>0</v>
      </c>
      <c r="N103" s="330">
        <v>0</v>
      </c>
      <c r="O103" s="330">
        <v>0</v>
      </c>
      <c r="P103" s="328">
        <v>0</v>
      </c>
    </row>
    <row r="104" spans="6:16" x14ac:dyDescent="0.35">
      <c r="F104" t="s">
        <v>916</v>
      </c>
      <c r="H104" t="s">
        <v>1200</v>
      </c>
      <c r="J104" s="328">
        <v>0</v>
      </c>
      <c r="K104" s="328">
        <v>0</v>
      </c>
      <c r="L104" s="328">
        <v>0</v>
      </c>
      <c r="M104" s="376">
        <v>0</v>
      </c>
      <c r="N104" s="330">
        <v>0</v>
      </c>
      <c r="O104" s="330">
        <v>0</v>
      </c>
      <c r="P104" s="328">
        <v>0</v>
      </c>
    </row>
    <row r="105" spans="6:16" x14ac:dyDescent="0.35">
      <c r="F105" t="s">
        <v>917</v>
      </c>
      <c r="H105" t="s">
        <v>1200</v>
      </c>
      <c r="J105" s="328">
        <v>0</v>
      </c>
      <c r="K105" s="328">
        <v>0</v>
      </c>
      <c r="L105" s="328">
        <v>0</v>
      </c>
      <c r="M105" s="376">
        <v>0</v>
      </c>
      <c r="N105" s="330">
        <v>0</v>
      </c>
      <c r="O105" s="330">
        <v>0</v>
      </c>
      <c r="P105" s="328">
        <v>0</v>
      </c>
    </row>
    <row r="106" spans="6:16" x14ac:dyDescent="0.35">
      <c r="F106" t="s">
        <v>918</v>
      </c>
      <c r="H106" t="s">
        <v>1200</v>
      </c>
      <c r="J106" s="328">
        <v>0</v>
      </c>
      <c r="K106" s="328">
        <v>0</v>
      </c>
      <c r="L106" s="328">
        <v>0</v>
      </c>
      <c r="M106" s="376">
        <v>0</v>
      </c>
      <c r="N106" s="330">
        <v>0</v>
      </c>
      <c r="O106" s="330">
        <v>0</v>
      </c>
      <c r="P106" s="328">
        <v>0</v>
      </c>
    </row>
    <row r="107" spans="6:16" x14ac:dyDescent="0.35">
      <c r="F107" t="s">
        <v>919</v>
      </c>
      <c r="H107" t="s">
        <v>1200</v>
      </c>
      <c r="J107" s="328">
        <v>0</v>
      </c>
      <c r="K107" s="328">
        <v>0</v>
      </c>
      <c r="L107" s="328">
        <v>0</v>
      </c>
      <c r="M107" s="376">
        <v>0</v>
      </c>
      <c r="N107" s="330">
        <v>0</v>
      </c>
      <c r="O107" s="330">
        <v>0</v>
      </c>
      <c r="P107" s="328">
        <v>0</v>
      </c>
    </row>
    <row r="108" spans="6:16" x14ac:dyDescent="0.35">
      <c r="F108" t="s">
        <v>830</v>
      </c>
      <c r="H108" t="s">
        <v>1200</v>
      </c>
      <c r="J108" s="326">
        <v>24.963000000000001</v>
      </c>
      <c r="K108" s="326">
        <v>2.09</v>
      </c>
      <c r="L108" s="326">
        <v>0.90700000000000003</v>
      </c>
      <c r="M108" s="364">
        <v>0</v>
      </c>
      <c r="N108" s="327">
        <v>0</v>
      </c>
      <c r="O108" s="327">
        <v>0</v>
      </c>
      <c r="P108" s="326">
        <v>0</v>
      </c>
    </row>
    <row r="109" spans="6:16" x14ac:dyDescent="0.35">
      <c r="F109" t="s">
        <v>822</v>
      </c>
      <c r="H109" t="s">
        <v>1200</v>
      </c>
      <c r="J109" s="326">
        <v>-6.532</v>
      </c>
      <c r="K109" s="326">
        <v>-0.74199999999999999</v>
      </c>
      <c r="L109" s="326">
        <v>-0.105</v>
      </c>
      <c r="M109" s="364">
        <v>0</v>
      </c>
      <c r="N109" s="327">
        <v>0</v>
      </c>
      <c r="O109" s="327">
        <v>0</v>
      </c>
      <c r="P109" s="326">
        <v>0</v>
      </c>
    </row>
    <row r="110" spans="6:16" x14ac:dyDescent="0.35">
      <c r="F110" t="s">
        <v>823</v>
      </c>
      <c r="H110" t="s">
        <v>1200</v>
      </c>
      <c r="J110" s="328">
        <v>0</v>
      </c>
      <c r="K110" s="328">
        <v>0</v>
      </c>
      <c r="L110" s="328">
        <v>0</v>
      </c>
      <c r="M110" s="376">
        <v>0</v>
      </c>
      <c r="N110" s="330">
        <v>0</v>
      </c>
      <c r="O110" s="330">
        <v>0</v>
      </c>
      <c r="P110" s="328">
        <v>0</v>
      </c>
    </row>
    <row r="111" spans="6:16" x14ac:dyDescent="0.35">
      <c r="F111" t="s">
        <v>824</v>
      </c>
      <c r="H111" t="s">
        <v>1200</v>
      </c>
      <c r="J111" s="326">
        <v>-6.532</v>
      </c>
      <c r="K111" s="326">
        <v>-0.74199999999999999</v>
      </c>
      <c r="L111" s="326">
        <v>-0.105</v>
      </c>
      <c r="M111" s="364">
        <v>4.01</v>
      </c>
      <c r="N111" s="327">
        <v>0</v>
      </c>
      <c r="O111" s="327">
        <v>0</v>
      </c>
      <c r="P111" s="326">
        <v>0</v>
      </c>
    </row>
    <row r="112" spans="6:16" x14ac:dyDescent="0.35">
      <c r="F112" t="s">
        <v>833</v>
      </c>
      <c r="H112" t="s">
        <v>1200</v>
      </c>
      <c r="J112" s="328">
        <v>0</v>
      </c>
      <c r="K112" s="328">
        <v>0</v>
      </c>
      <c r="L112" s="328">
        <v>0</v>
      </c>
      <c r="M112" s="376">
        <v>0</v>
      </c>
      <c r="N112" s="330">
        <v>0</v>
      </c>
      <c r="O112" s="330">
        <v>0</v>
      </c>
      <c r="P112" s="328">
        <v>0</v>
      </c>
    </row>
    <row r="113" spans="4:16" x14ac:dyDescent="0.35">
      <c r="F113" t="s">
        <v>825</v>
      </c>
      <c r="H113" t="s">
        <v>1200</v>
      </c>
      <c r="J113" s="328">
        <v>0</v>
      </c>
      <c r="K113" s="328">
        <v>0</v>
      </c>
      <c r="L113" s="328">
        <v>0</v>
      </c>
      <c r="M113" s="376">
        <v>0</v>
      </c>
      <c r="N113" s="330">
        <v>0</v>
      </c>
      <c r="O113" s="330">
        <v>0</v>
      </c>
      <c r="P113" s="328">
        <v>0</v>
      </c>
    </row>
    <row r="114" spans="4:16" x14ac:dyDescent="0.35">
      <c r="F114" t="s">
        <v>832</v>
      </c>
      <c r="H114" t="s">
        <v>1200</v>
      </c>
      <c r="J114" s="328">
        <v>0</v>
      </c>
      <c r="K114" s="328">
        <v>0</v>
      </c>
      <c r="L114" s="328">
        <v>0</v>
      </c>
      <c r="M114" s="376">
        <v>0</v>
      </c>
      <c r="N114" s="330">
        <v>0</v>
      </c>
      <c r="O114" s="330">
        <v>0</v>
      </c>
      <c r="P114" s="328">
        <v>0</v>
      </c>
    </row>
    <row r="115" spans="4:16" x14ac:dyDescent="0.35">
      <c r="F115" t="s">
        <v>826</v>
      </c>
      <c r="H115" t="s">
        <v>1200</v>
      </c>
      <c r="J115" s="328">
        <v>0</v>
      </c>
      <c r="K115" s="328">
        <v>0</v>
      </c>
      <c r="L115" s="328">
        <v>0</v>
      </c>
      <c r="M115" s="376">
        <v>0</v>
      </c>
      <c r="N115" s="330">
        <v>0</v>
      </c>
      <c r="O115" s="330">
        <v>0</v>
      </c>
      <c r="P115" s="328">
        <v>0</v>
      </c>
    </row>
    <row r="116" spans="4:16" x14ac:dyDescent="0.35">
      <c r="F116" s="28" t="s">
        <v>831</v>
      </c>
      <c r="G116" s="28"/>
      <c r="H116" s="28" t="s">
        <v>1200</v>
      </c>
      <c r="I116" s="28"/>
      <c r="J116" s="218">
        <v>0</v>
      </c>
      <c r="K116" s="218">
        <v>0</v>
      </c>
      <c r="L116" s="218">
        <v>0</v>
      </c>
      <c r="M116" s="377">
        <v>0</v>
      </c>
      <c r="N116" s="331">
        <v>0</v>
      </c>
      <c r="O116" s="331">
        <v>0</v>
      </c>
      <c r="P116" s="218">
        <v>0</v>
      </c>
    </row>
    <row r="117" spans="4:16" x14ac:dyDescent="0.35">
      <c r="F117" s="2"/>
      <c r="J117" s="13"/>
      <c r="K117" s="13"/>
      <c r="L117" s="13"/>
      <c r="M117" s="216"/>
      <c r="N117" s="216"/>
      <c r="O117" s="216"/>
      <c r="P117" s="13"/>
    </row>
    <row r="118" spans="4:16" x14ac:dyDescent="0.35">
      <c r="D118" s="27"/>
      <c r="E118" s="27" t="s">
        <v>796</v>
      </c>
      <c r="M118" s="219"/>
      <c r="N118" s="219"/>
      <c r="O118" s="219"/>
    </row>
    <row r="119" spans="4:16" x14ac:dyDescent="0.35">
      <c r="F119" s="19" t="s">
        <v>899</v>
      </c>
      <c r="G119" s="19"/>
      <c r="H119" s="19" t="s">
        <v>445</v>
      </c>
      <c r="I119" s="19"/>
      <c r="J119" s="210">
        <f t="array" ref="J119:P150">TRANSPOSE(Rounding!J168:AO174)</f>
        <v>4.1509999999999998</v>
      </c>
      <c r="K119" s="210">
        <v>0.47099999999999997</v>
      </c>
      <c r="L119" s="210">
        <v>6.7000000000000004E-2</v>
      </c>
      <c r="M119" s="362">
        <v>6.8</v>
      </c>
      <c r="N119" s="211">
        <v>0</v>
      </c>
      <c r="O119" s="211">
        <v>0</v>
      </c>
      <c r="P119" s="210">
        <v>0</v>
      </c>
    </row>
    <row r="120" spans="4:16" x14ac:dyDescent="0.35">
      <c r="F120" t="s">
        <v>820</v>
      </c>
      <c r="H120" t="s">
        <v>445</v>
      </c>
      <c r="J120" s="212">
        <v>4.1509999999999998</v>
      </c>
      <c r="K120" s="212">
        <v>0.47099999999999997</v>
      </c>
      <c r="L120" s="212">
        <v>6.7000000000000004E-2</v>
      </c>
      <c r="M120" s="363">
        <v>0</v>
      </c>
      <c r="N120" s="213">
        <v>0</v>
      </c>
      <c r="O120" s="213">
        <v>0</v>
      </c>
      <c r="P120" s="212">
        <v>0</v>
      </c>
    </row>
    <row r="121" spans="4:16" x14ac:dyDescent="0.35">
      <c r="F121" t="s">
        <v>900</v>
      </c>
      <c r="H121" t="s">
        <v>445</v>
      </c>
      <c r="J121" s="212">
        <v>3.5670000000000002</v>
      </c>
      <c r="K121" s="212">
        <v>0.40500000000000003</v>
      </c>
      <c r="L121" s="212">
        <v>5.8000000000000003E-2</v>
      </c>
      <c r="M121" s="363">
        <v>4.21</v>
      </c>
      <c r="N121" s="213">
        <v>0</v>
      </c>
      <c r="O121" s="213">
        <v>0</v>
      </c>
      <c r="P121" s="212">
        <v>0</v>
      </c>
    </row>
    <row r="122" spans="4:16" x14ac:dyDescent="0.35">
      <c r="F122" t="s">
        <v>901</v>
      </c>
      <c r="H122" t="s">
        <v>445</v>
      </c>
      <c r="J122" s="212">
        <v>3.5670000000000002</v>
      </c>
      <c r="K122" s="212">
        <v>0.40500000000000003</v>
      </c>
      <c r="L122" s="212">
        <v>5.8000000000000003E-2</v>
      </c>
      <c r="M122" s="363">
        <v>6.37</v>
      </c>
      <c r="N122" s="213">
        <v>0</v>
      </c>
      <c r="O122" s="213">
        <v>0</v>
      </c>
      <c r="P122" s="212">
        <v>0</v>
      </c>
    </row>
    <row r="123" spans="4:16" x14ac:dyDescent="0.35">
      <c r="F123" t="s">
        <v>902</v>
      </c>
      <c r="H123" t="s">
        <v>445</v>
      </c>
      <c r="J123" s="212">
        <v>3.5670000000000002</v>
      </c>
      <c r="K123" s="212">
        <v>0.40500000000000003</v>
      </c>
      <c r="L123" s="212">
        <v>5.8000000000000003E-2</v>
      </c>
      <c r="M123" s="363">
        <v>15.96</v>
      </c>
      <c r="N123" s="213">
        <v>0</v>
      </c>
      <c r="O123" s="213">
        <v>0</v>
      </c>
      <c r="P123" s="212">
        <v>0</v>
      </c>
    </row>
    <row r="124" spans="4:16" x14ac:dyDescent="0.35">
      <c r="F124" t="s">
        <v>903</v>
      </c>
      <c r="H124" t="s">
        <v>445</v>
      </c>
      <c r="J124" s="212">
        <v>3.5670000000000002</v>
      </c>
      <c r="K124" s="212">
        <v>0.40500000000000003</v>
      </c>
      <c r="L124" s="212">
        <v>5.8000000000000003E-2</v>
      </c>
      <c r="M124" s="363">
        <v>33.369999999999997</v>
      </c>
      <c r="N124" s="213">
        <v>0</v>
      </c>
      <c r="O124" s="213">
        <v>0</v>
      </c>
      <c r="P124" s="212">
        <v>0</v>
      </c>
    </row>
    <row r="125" spans="4:16" x14ac:dyDescent="0.35">
      <c r="F125" t="s">
        <v>904</v>
      </c>
      <c r="H125" t="s">
        <v>445</v>
      </c>
      <c r="J125" s="212">
        <v>3.5670000000000002</v>
      </c>
      <c r="K125" s="212">
        <v>0.40500000000000003</v>
      </c>
      <c r="L125" s="212">
        <v>5.8000000000000003E-2</v>
      </c>
      <c r="M125" s="363">
        <v>94.87</v>
      </c>
      <c r="N125" s="213">
        <v>0</v>
      </c>
      <c r="O125" s="213">
        <v>0</v>
      </c>
      <c r="P125" s="212">
        <v>0</v>
      </c>
    </row>
    <row r="126" spans="4:16" x14ac:dyDescent="0.35">
      <c r="F126" t="s">
        <v>821</v>
      </c>
      <c r="H126" t="s">
        <v>445</v>
      </c>
      <c r="J126" s="212">
        <v>3.5670000000000002</v>
      </c>
      <c r="K126" s="212">
        <v>0.40500000000000003</v>
      </c>
      <c r="L126" s="212">
        <v>5.8000000000000003E-2</v>
      </c>
      <c r="M126" s="363">
        <v>0</v>
      </c>
      <c r="N126" s="213">
        <v>0</v>
      </c>
      <c r="O126" s="213">
        <v>0</v>
      </c>
      <c r="P126" s="212">
        <v>0</v>
      </c>
    </row>
    <row r="127" spans="4:16" x14ac:dyDescent="0.35">
      <c r="F127" t="s">
        <v>905</v>
      </c>
      <c r="H127" t="s">
        <v>445</v>
      </c>
      <c r="J127" s="212">
        <v>2.734</v>
      </c>
      <c r="K127" s="212">
        <v>0.30599999999999999</v>
      </c>
      <c r="L127" s="212">
        <v>4.5999999999999999E-2</v>
      </c>
      <c r="M127" s="363">
        <v>6.47</v>
      </c>
      <c r="N127" s="213">
        <v>1.51</v>
      </c>
      <c r="O127" s="213">
        <v>2.99</v>
      </c>
      <c r="P127" s="212">
        <v>7.8E-2</v>
      </c>
    </row>
    <row r="128" spans="4:16" x14ac:dyDescent="0.35">
      <c r="F128" t="s">
        <v>906</v>
      </c>
      <c r="H128" t="s">
        <v>445</v>
      </c>
      <c r="J128" s="212">
        <v>2.734</v>
      </c>
      <c r="K128" s="212">
        <v>0.30599999999999999</v>
      </c>
      <c r="L128" s="212">
        <v>4.5999999999999999E-2</v>
      </c>
      <c r="M128" s="363">
        <v>143.75</v>
      </c>
      <c r="N128" s="213">
        <v>1.51</v>
      </c>
      <c r="O128" s="213">
        <v>2.99</v>
      </c>
      <c r="P128" s="212">
        <v>7.8E-2</v>
      </c>
    </row>
    <row r="129" spans="6:16" x14ac:dyDescent="0.35">
      <c r="F129" t="s">
        <v>907</v>
      </c>
      <c r="H129" t="s">
        <v>445</v>
      </c>
      <c r="J129" s="212">
        <v>2.734</v>
      </c>
      <c r="K129" s="212">
        <v>0.30599999999999999</v>
      </c>
      <c r="L129" s="212">
        <v>4.5999999999999999E-2</v>
      </c>
      <c r="M129" s="363">
        <v>291.64</v>
      </c>
      <c r="N129" s="213">
        <v>1.51</v>
      </c>
      <c r="O129" s="213">
        <v>2.99</v>
      </c>
      <c r="P129" s="212">
        <v>7.8E-2</v>
      </c>
    </row>
    <row r="130" spans="6:16" x14ac:dyDescent="0.35">
      <c r="F130" t="s">
        <v>908</v>
      </c>
      <c r="H130" t="s">
        <v>445</v>
      </c>
      <c r="J130" s="212">
        <v>2.734</v>
      </c>
      <c r="K130" s="212">
        <v>0.30599999999999999</v>
      </c>
      <c r="L130" s="212">
        <v>4.5999999999999999E-2</v>
      </c>
      <c r="M130" s="363">
        <v>462.38</v>
      </c>
      <c r="N130" s="213">
        <v>1.51</v>
      </c>
      <c r="O130" s="213">
        <v>2.99</v>
      </c>
      <c r="P130" s="212">
        <v>7.8E-2</v>
      </c>
    </row>
    <row r="131" spans="6:16" x14ac:dyDescent="0.35">
      <c r="F131" t="s">
        <v>909</v>
      </c>
      <c r="H131" t="s">
        <v>445</v>
      </c>
      <c r="J131" s="212">
        <v>2.734</v>
      </c>
      <c r="K131" s="212">
        <v>0.30599999999999999</v>
      </c>
      <c r="L131" s="212">
        <v>4.5999999999999999E-2</v>
      </c>
      <c r="M131" s="363">
        <v>1014.43</v>
      </c>
      <c r="N131" s="213">
        <v>1.51</v>
      </c>
      <c r="O131" s="213">
        <v>2.99</v>
      </c>
      <c r="P131" s="212">
        <v>7.8E-2</v>
      </c>
    </row>
    <row r="132" spans="6:16" x14ac:dyDescent="0.35">
      <c r="F132" t="s">
        <v>910</v>
      </c>
      <c r="H132" t="s">
        <v>445</v>
      </c>
      <c r="J132" s="212">
        <v>2.8860000000000001</v>
      </c>
      <c r="K132" s="212">
        <v>0.311</v>
      </c>
      <c r="L132" s="212">
        <v>5.2999999999999999E-2</v>
      </c>
      <c r="M132" s="363">
        <v>7.77</v>
      </c>
      <c r="N132" s="213">
        <v>2.44</v>
      </c>
      <c r="O132" s="213">
        <v>4.29</v>
      </c>
      <c r="P132" s="212">
        <v>8.8999999999999996E-2</v>
      </c>
    </row>
    <row r="133" spans="6:16" x14ac:dyDescent="0.35">
      <c r="F133" t="s">
        <v>911</v>
      </c>
      <c r="H133" t="s">
        <v>445</v>
      </c>
      <c r="J133" s="212">
        <v>2.8860000000000001</v>
      </c>
      <c r="K133" s="212">
        <v>0.311</v>
      </c>
      <c r="L133" s="212">
        <v>5.2999999999999999E-2</v>
      </c>
      <c r="M133" s="363">
        <v>219.54</v>
      </c>
      <c r="N133" s="213">
        <v>2.44</v>
      </c>
      <c r="O133" s="213">
        <v>4.29</v>
      </c>
      <c r="P133" s="212">
        <v>8.8999999999999996E-2</v>
      </c>
    </row>
    <row r="134" spans="6:16" x14ac:dyDescent="0.35">
      <c r="F134" t="s">
        <v>912</v>
      </c>
      <c r="H134" t="s">
        <v>445</v>
      </c>
      <c r="J134" s="326">
        <v>2.8860000000000001</v>
      </c>
      <c r="K134" s="326">
        <v>0.311</v>
      </c>
      <c r="L134" s="326">
        <v>5.2999999999999999E-2</v>
      </c>
      <c r="M134" s="364">
        <v>447.67</v>
      </c>
      <c r="N134" s="327">
        <v>2.44</v>
      </c>
      <c r="O134" s="327">
        <v>4.29</v>
      </c>
      <c r="P134" s="326">
        <v>8.8999999999999996E-2</v>
      </c>
    </row>
    <row r="135" spans="6:16" x14ac:dyDescent="0.35">
      <c r="F135" t="s">
        <v>913</v>
      </c>
      <c r="H135" t="s">
        <v>445</v>
      </c>
      <c r="J135" s="326">
        <v>2.8860000000000001</v>
      </c>
      <c r="K135" s="326">
        <v>0.311</v>
      </c>
      <c r="L135" s="326">
        <v>5.2999999999999999E-2</v>
      </c>
      <c r="M135" s="364">
        <v>711.03</v>
      </c>
      <c r="N135" s="327">
        <v>2.44</v>
      </c>
      <c r="O135" s="327">
        <v>4.29</v>
      </c>
      <c r="P135" s="326">
        <v>8.8999999999999996E-2</v>
      </c>
    </row>
    <row r="136" spans="6:16" x14ac:dyDescent="0.35">
      <c r="F136" t="s">
        <v>914</v>
      </c>
      <c r="H136" t="s">
        <v>445</v>
      </c>
      <c r="J136" s="326">
        <v>2.8860000000000001</v>
      </c>
      <c r="K136" s="326">
        <v>0.311</v>
      </c>
      <c r="L136" s="326">
        <v>5.2999999999999999E-2</v>
      </c>
      <c r="M136" s="364">
        <v>1562.59</v>
      </c>
      <c r="N136" s="327">
        <v>2.44</v>
      </c>
      <c r="O136" s="327">
        <v>4.29</v>
      </c>
      <c r="P136" s="326">
        <v>8.8999999999999996E-2</v>
      </c>
    </row>
    <row r="137" spans="6:16" x14ac:dyDescent="0.35">
      <c r="F137" t="s">
        <v>915</v>
      </c>
      <c r="H137" t="s">
        <v>445</v>
      </c>
      <c r="J137" s="326">
        <v>2.8610000000000002</v>
      </c>
      <c r="K137" s="326">
        <v>0.29799999999999999</v>
      </c>
      <c r="L137" s="326">
        <v>5.3999999999999999E-2</v>
      </c>
      <c r="M137" s="364">
        <v>85.87</v>
      </c>
      <c r="N137" s="327">
        <v>3.04</v>
      </c>
      <c r="O137" s="327">
        <v>5.54</v>
      </c>
      <c r="P137" s="326">
        <v>7.6999999999999999E-2</v>
      </c>
    </row>
    <row r="138" spans="6:16" x14ac:dyDescent="0.35">
      <c r="F138" t="s">
        <v>916</v>
      </c>
      <c r="H138" t="s">
        <v>445</v>
      </c>
      <c r="J138" s="326">
        <v>2.8610000000000002</v>
      </c>
      <c r="K138" s="326">
        <v>0.29799999999999999</v>
      </c>
      <c r="L138" s="326">
        <v>5.3999999999999999E-2</v>
      </c>
      <c r="M138" s="364">
        <v>921</v>
      </c>
      <c r="N138" s="327">
        <v>3.04</v>
      </c>
      <c r="O138" s="327">
        <v>5.54</v>
      </c>
      <c r="P138" s="326">
        <v>7.6999999999999999E-2</v>
      </c>
    </row>
    <row r="139" spans="6:16" x14ac:dyDescent="0.35">
      <c r="F139" t="s">
        <v>917</v>
      </c>
      <c r="H139" t="s">
        <v>445</v>
      </c>
      <c r="J139" s="326">
        <v>2.8610000000000002</v>
      </c>
      <c r="K139" s="326">
        <v>0.29799999999999999</v>
      </c>
      <c r="L139" s="326">
        <v>5.3999999999999999E-2</v>
      </c>
      <c r="M139" s="364">
        <v>4664.6400000000003</v>
      </c>
      <c r="N139" s="327">
        <v>3.04</v>
      </c>
      <c r="O139" s="327">
        <v>5.54</v>
      </c>
      <c r="P139" s="326">
        <v>7.6999999999999999E-2</v>
      </c>
    </row>
    <row r="140" spans="6:16" x14ac:dyDescent="0.35">
      <c r="F140" t="s">
        <v>918</v>
      </c>
      <c r="H140" t="s">
        <v>445</v>
      </c>
      <c r="J140" s="326">
        <v>2.8610000000000002</v>
      </c>
      <c r="K140" s="326">
        <v>0.29799999999999999</v>
      </c>
      <c r="L140" s="326">
        <v>5.3999999999999999E-2</v>
      </c>
      <c r="M140" s="364">
        <v>9515.6299999999992</v>
      </c>
      <c r="N140" s="327">
        <v>3.04</v>
      </c>
      <c r="O140" s="327">
        <v>5.54</v>
      </c>
      <c r="P140" s="326">
        <v>7.6999999999999999E-2</v>
      </c>
    </row>
    <row r="141" spans="6:16" x14ac:dyDescent="0.35">
      <c r="F141" t="s">
        <v>919</v>
      </c>
      <c r="H141" t="s">
        <v>445</v>
      </c>
      <c r="J141" s="326">
        <v>2.8610000000000002</v>
      </c>
      <c r="K141" s="326">
        <v>0.29799999999999999</v>
      </c>
      <c r="L141" s="326">
        <v>5.3999999999999999E-2</v>
      </c>
      <c r="M141" s="364">
        <v>21206.13</v>
      </c>
      <c r="N141" s="327">
        <v>3.04</v>
      </c>
      <c r="O141" s="327">
        <v>5.54</v>
      </c>
      <c r="P141" s="326">
        <v>7.6999999999999999E-2</v>
      </c>
    </row>
    <row r="142" spans="6:16" x14ac:dyDescent="0.35">
      <c r="F142" t="s">
        <v>830</v>
      </c>
      <c r="H142" t="s">
        <v>445</v>
      </c>
      <c r="J142" s="326">
        <v>11.093999999999999</v>
      </c>
      <c r="K142" s="326">
        <v>1.5620000000000001</v>
      </c>
      <c r="L142" s="326">
        <v>1.0680000000000001</v>
      </c>
      <c r="M142" s="364">
        <v>0</v>
      </c>
      <c r="N142" s="327">
        <v>0</v>
      </c>
      <c r="O142" s="327">
        <v>0</v>
      </c>
      <c r="P142" s="326">
        <v>0</v>
      </c>
    </row>
    <row r="143" spans="6:16" x14ac:dyDescent="0.35">
      <c r="F143" t="s">
        <v>822</v>
      </c>
      <c r="H143" t="s">
        <v>445</v>
      </c>
      <c r="J143" s="326">
        <v>-6.532</v>
      </c>
      <c r="K143" s="326">
        <v>-0.74199999999999999</v>
      </c>
      <c r="L143" s="326">
        <v>-0.105</v>
      </c>
      <c r="M143" s="364">
        <v>0</v>
      </c>
      <c r="N143" s="327">
        <v>0</v>
      </c>
      <c r="O143" s="327">
        <v>0</v>
      </c>
      <c r="P143" s="326">
        <v>0</v>
      </c>
    </row>
    <row r="144" spans="6:16" x14ac:dyDescent="0.35">
      <c r="F144" t="s">
        <v>823</v>
      </c>
      <c r="H144" t="s">
        <v>445</v>
      </c>
      <c r="J144" s="326">
        <v>-5.9560000000000004</v>
      </c>
      <c r="K144" s="326">
        <v>-0.67</v>
      </c>
      <c r="L144" s="326">
        <v>-9.9000000000000005E-2</v>
      </c>
      <c r="M144" s="364">
        <v>0</v>
      </c>
      <c r="N144" s="327">
        <v>0</v>
      </c>
      <c r="O144" s="327">
        <v>0</v>
      </c>
      <c r="P144" s="326">
        <v>0</v>
      </c>
    </row>
    <row r="145" spans="4:19" x14ac:dyDescent="0.35">
      <c r="F145" t="s">
        <v>824</v>
      </c>
      <c r="H145" t="s">
        <v>445</v>
      </c>
      <c r="J145" s="326">
        <v>-6.532</v>
      </c>
      <c r="K145" s="326">
        <v>-0.74199999999999999</v>
      </c>
      <c r="L145" s="326">
        <v>-0.105</v>
      </c>
      <c r="M145" s="364">
        <v>0</v>
      </c>
      <c r="N145" s="327">
        <v>0</v>
      </c>
      <c r="O145" s="327">
        <v>0</v>
      </c>
      <c r="P145" s="326">
        <v>0.20399999999999999</v>
      </c>
    </row>
    <row r="146" spans="4:19" x14ac:dyDescent="0.35">
      <c r="F146" t="s">
        <v>833</v>
      </c>
      <c r="H146" t="s">
        <v>445</v>
      </c>
      <c r="J146" s="328">
        <v>0</v>
      </c>
      <c r="K146" s="328">
        <v>0</v>
      </c>
      <c r="L146" s="328">
        <v>0</v>
      </c>
      <c r="M146" s="376">
        <v>0</v>
      </c>
      <c r="N146" s="330">
        <v>0</v>
      </c>
      <c r="O146" s="330">
        <v>0</v>
      </c>
      <c r="P146" s="328">
        <v>0</v>
      </c>
    </row>
    <row r="147" spans="4:19" x14ac:dyDescent="0.35">
      <c r="F147" t="s">
        <v>825</v>
      </c>
      <c r="H147" t="s">
        <v>445</v>
      </c>
      <c r="J147" s="326">
        <v>-5.9560000000000004</v>
      </c>
      <c r="K147" s="326">
        <v>-0.67</v>
      </c>
      <c r="L147" s="326">
        <v>-9.9000000000000005E-2</v>
      </c>
      <c r="M147" s="364">
        <v>0</v>
      </c>
      <c r="N147" s="327">
        <v>0</v>
      </c>
      <c r="O147" s="327">
        <v>0</v>
      </c>
      <c r="P147" s="326">
        <v>0.17</v>
      </c>
    </row>
    <row r="148" spans="4:19" x14ac:dyDescent="0.35">
      <c r="F148" t="s">
        <v>832</v>
      </c>
      <c r="H148" t="s">
        <v>445</v>
      </c>
      <c r="J148" s="328">
        <v>0</v>
      </c>
      <c r="K148" s="328">
        <v>0</v>
      </c>
      <c r="L148" s="328">
        <v>0</v>
      </c>
      <c r="M148" s="376">
        <v>0</v>
      </c>
      <c r="N148" s="330">
        <v>0</v>
      </c>
      <c r="O148" s="330">
        <v>0</v>
      </c>
      <c r="P148" s="328">
        <v>0</v>
      </c>
    </row>
    <row r="149" spans="4:19" x14ac:dyDescent="0.35">
      <c r="F149" t="s">
        <v>826</v>
      </c>
      <c r="H149" t="s">
        <v>445</v>
      </c>
      <c r="J149" s="326">
        <v>-4.0869999999999997</v>
      </c>
      <c r="K149" s="326">
        <v>-0.437</v>
      </c>
      <c r="L149" s="326">
        <v>-7.5999999999999998E-2</v>
      </c>
      <c r="M149" s="364">
        <v>0</v>
      </c>
      <c r="N149" s="327">
        <v>0</v>
      </c>
      <c r="O149" s="327">
        <v>0</v>
      </c>
      <c r="P149" s="326">
        <v>0.14299999999999999</v>
      </c>
    </row>
    <row r="150" spans="4:19" x14ac:dyDescent="0.35">
      <c r="F150" s="28" t="s">
        <v>831</v>
      </c>
      <c r="G150" s="28"/>
      <c r="H150" s="28" t="s">
        <v>445</v>
      </c>
      <c r="I150" s="28"/>
      <c r="J150" s="218">
        <v>0</v>
      </c>
      <c r="K150" s="218">
        <v>0</v>
      </c>
      <c r="L150" s="218">
        <v>0</v>
      </c>
      <c r="M150" s="377">
        <v>0</v>
      </c>
      <c r="N150" s="331">
        <v>0</v>
      </c>
      <c r="O150" s="331">
        <v>0</v>
      </c>
      <c r="P150" s="218">
        <v>0</v>
      </c>
    </row>
    <row r="151" spans="4:19" x14ac:dyDescent="0.35">
      <c r="D151" s="27"/>
      <c r="E151" s="27"/>
      <c r="F151" s="27"/>
      <c r="G151" s="27"/>
      <c r="H151" s="27"/>
      <c r="I151" s="27"/>
      <c r="J151" s="27"/>
      <c r="K151" s="27"/>
      <c r="L151" s="27"/>
      <c r="M151" s="220"/>
      <c r="N151" s="220"/>
      <c r="O151" s="220"/>
      <c r="P151" s="27"/>
      <c r="Q151" s="27"/>
      <c r="R151" s="27"/>
      <c r="S151" s="27"/>
    </row>
    <row r="152" spans="4:19" x14ac:dyDescent="0.35">
      <c r="D152" s="27"/>
      <c r="E152" s="27" t="s">
        <v>1197</v>
      </c>
    </row>
    <row r="153" spans="4:19" x14ac:dyDescent="0.35">
      <c r="F153" s="19" t="s">
        <v>899</v>
      </c>
      <c r="G153" s="19"/>
      <c r="H153" s="19" t="s">
        <v>1199</v>
      </c>
      <c r="I153" s="19"/>
      <c r="J153" s="210">
        <f t="array" ref="J153:P184">TRANSPOSE('LES charges'!J293:AO299)</f>
        <v>9.1839999999999993</v>
      </c>
      <c r="K153" s="210">
        <v>1.0329999999999999</v>
      </c>
      <c r="L153" s="210">
        <v>0.152</v>
      </c>
      <c r="M153" s="362">
        <v>7.73</v>
      </c>
      <c r="N153" s="211">
        <v>0</v>
      </c>
      <c r="O153" s="211">
        <v>0</v>
      </c>
      <c r="P153" s="210">
        <v>0</v>
      </c>
    </row>
    <row r="154" spans="4:19" x14ac:dyDescent="0.35">
      <c r="F154" t="s">
        <v>820</v>
      </c>
      <c r="H154" t="s">
        <v>1199</v>
      </c>
      <c r="J154" s="212">
        <v>9.1839999999999993</v>
      </c>
      <c r="K154" s="212">
        <v>1.0329999999999999</v>
      </c>
      <c r="L154" s="212">
        <v>0.152</v>
      </c>
      <c r="M154" s="363">
        <v>0</v>
      </c>
      <c r="N154" s="213">
        <v>0</v>
      </c>
      <c r="O154" s="213">
        <v>0</v>
      </c>
      <c r="P154" s="212">
        <v>0</v>
      </c>
    </row>
    <row r="155" spans="4:19" x14ac:dyDescent="0.35">
      <c r="F155" t="s">
        <v>900</v>
      </c>
      <c r="H155" t="s">
        <v>1199</v>
      </c>
      <c r="J155" s="212">
        <v>7.8929999999999998</v>
      </c>
      <c r="K155" s="212">
        <v>0.88800000000000001</v>
      </c>
      <c r="L155" s="212">
        <v>0.13100000000000001</v>
      </c>
      <c r="M155" s="363">
        <v>7.0000000000000007E-2</v>
      </c>
      <c r="N155" s="213">
        <v>0</v>
      </c>
      <c r="O155" s="213">
        <v>0</v>
      </c>
      <c r="P155" s="212">
        <v>0</v>
      </c>
    </row>
    <row r="156" spans="4:19" x14ac:dyDescent="0.35">
      <c r="F156" t="s">
        <v>901</v>
      </c>
      <c r="H156" t="s">
        <v>1199</v>
      </c>
      <c r="J156" s="212">
        <v>7.8929999999999998</v>
      </c>
      <c r="K156" s="212">
        <v>0.88800000000000001</v>
      </c>
      <c r="L156" s="212">
        <v>0.13100000000000001</v>
      </c>
      <c r="M156" s="363">
        <v>1.61</v>
      </c>
      <c r="N156" s="213">
        <v>0</v>
      </c>
      <c r="O156" s="213">
        <v>0</v>
      </c>
      <c r="P156" s="212">
        <v>0</v>
      </c>
    </row>
    <row r="157" spans="4:19" x14ac:dyDescent="0.35">
      <c r="F157" t="s">
        <v>902</v>
      </c>
      <c r="H157" t="s">
        <v>1199</v>
      </c>
      <c r="J157" s="212">
        <v>7.8929999999999998</v>
      </c>
      <c r="K157" s="212">
        <v>0.88800000000000001</v>
      </c>
      <c r="L157" s="212">
        <v>0.13100000000000001</v>
      </c>
      <c r="M157" s="363">
        <v>18.829999999999998</v>
      </c>
      <c r="N157" s="213">
        <v>0</v>
      </c>
      <c r="O157" s="213">
        <v>0</v>
      </c>
      <c r="P157" s="212">
        <v>0</v>
      </c>
    </row>
    <row r="158" spans="4:19" x14ac:dyDescent="0.35">
      <c r="F158" t="s">
        <v>903</v>
      </c>
      <c r="H158" t="s">
        <v>1199</v>
      </c>
      <c r="J158" s="212">
        <v>7.8929999999999998</v>
      </c>
      <c r="K158" s="212">
        <v>0.88800000000000001</v>
      </c>
      <c r="L158" s="212">
        <v>0.13100000000000001</v>
      </c>
      <c r="M158" s="363">
        <v>55.85</v>
      </c>
      <c r="N158" s="213">
        <v>0</v>
      </c>
      <c r="O158" s="213">
        <v>0</v>
      </c>
      <c r="P158" s="212">
        <v>0</v>
      </c>
    </row>
    <row r="159" spans="4:19" x14ac:dyDescent="0.35">
      <c r="F159" t="s">
        <v>904</v>
      </c>
      <c r="H159" t="s">
        <v>1199</v>
      </c>
      <c r="J159" s="212">
        <v>7.8929999999999998</v>
      </c>
      <c r="K159" s="212">
        <v>0.88800000000000001</v>
      </c>
      <c r="L159" s="212">
        <v>0.13100000000000001</v>
      </c>
      <c r="M159" s="363">
        <v>190.7</v>
      </c>
      <c r="N159" s="213">
        <v>0</v>
      </c>
      <c r="O159" s="213">
        <v>0</v>
      </c>
      <c r="P159" s="212">
        <v>0</v>
      </c>
    </row>
    <row r="160" spans="4:19" x14ac:dyDescent="0.35">
      <c r="F160" t="s">
        <v>821</v>
      </c>
      <c r="H160" t="s">
        <v>1199</v>
      </c>
      <c r="J160" s="212">
        <v>7.8929999999999998</v>
      </c>
      <c r="K160" s="212">
        <v>0.88800000000000001</v>
      </c>
      <c r="L160" s="212">
        <v>0.13100000000000001</v>
      </c>
      <c r="M160" s="363">
        <v>0</v>
      </c>
      <c r="N160" s="213">
        <v>0</v>
      </c>
      <c r="O160" s="213">
        <v>0</v>
      </c>
      <c r="P160" s="212">
        <v>0</v>
      </c>
    </row>
    <row r="161" spans="6:16" x14ac:dyDescent="0.35">
      <c r="F161" t="s">
        <v>905</v>
      </c>
      <c r="H161" t="s">
        <v>1199</v>
      </c>
      <c r="J161" s="212">
        <v>6.5590000000000002</v>
      </c>
      <c r="K161" s="212">
        <v>0.73299999999999998</v>
      </c>
      <c r="L161" s="212">
        <v>0.11</v>
      </c>
      <c r="M161" s="363">
        <v>7.0000000000000007E-2</v>
      </c>
      <c r="N161" s="213">
        <v>0</v>
      </c>
      <c r="O161" s="213">
        <v>0</v>
      </c>
      <c r="P161" s="212">
        <v>0</v>
      </c>
    </row>
    <row r="162" spans="6:16" x14ac:dyDescent="0.35">
      <c r="F162" t="s">
        <v>906</v>
      </c>
      <c r="H162" t="s">
        <v>1199</v>
      </c>
      <c r="J162" s="212">
        <v>6.5590000000000002</v>
      </c>
      <c r="K162" s="212">
        <v>0.73299999999999998</v>
      </c>
      <c r="L162" s="212">
        <v>0.11</v>
      </c>
      <c r="M162" s="363">
        <v>241.5</v>
      </c>
      <c r="N162" s="213">
        <v>0</v>
      </c>
      <c r="O162" s="213">
        <v>0</v>
      </c>
      <c r="P162" s="212">
        <v>0</v>
      </c>
    </row>
    <row r="163" spans="6:16" x14ac:dyDescent="0.35">
      <c r="F163" t="s">
        <v>907</v>
      </c>
      <c r="H163" t="s">
        <v>1199</v>
      </c>
      <c r="J163" s="212">
        <v>6.5590000000000002</v>
      </c>
      <c r="K163" s="212">
        <v>0.73299999999999998</v>
      </c>
      <c r="L163" s="212">
        <v>0.11</v>
      </c>
      <c r="M163" s="363">
        <v>488.99</v>
      </c>
      <c r="N163" s="213">
        <v>0</v>
      </c>
      <c r="O163" s="213">
        <v>0</v>
      </c>
      <c r="P163" s="212">
        <v>0</v>
      </c>
    </row>
    <row r="164" spans="6:16" x14ac:dyDescent="0.35">
      <c r="F164" t="s">
        <v>908</v>
      </c>
      <c r="H164" t="s">
        <v>1199</v>
      </c>
      <c r="J164" s="212">
        <v>6.5590000000000002</v>
      </c>
      <c r="K164" s="212">
        <v>0.73299999999999998</v>
      </c>
      <c r="L164" s="212">
        <v>0.11</v>
      </c>
      <c r="M164" s="363">
        <v>783.16</v>
      </c>
      <c r="N164" s="213">
        <v>0</v>
      </c>
      <c r="O164" s="213">
        <v>0</v>
      </c>
      <c r="P164" s="212">
        <v>0</v>
      </c>
    </row>
    <row r="165" spans="6:16" x14ac:dyDescent="0.35">
      <c r="F165" t="s">
        <v>909</v>
      </c>
      <c r="H165" t="s">
        <v>1199</v>
      </c>
      <c r="J165" s="212">
        <v>6.5590000000000002</v>
      </c>
      <c r="K165" s="212">
        <v>0.73299999999999998</v>
      </c>
      <c r="L165" s="212">
        <v>0.11</v>
      </c>
      <c r="M165" s="363">
        <v>1760.88</v>
      </c>
      <c r="N165" s="213">
        <v>0</v>
      </c>
      <c r="O165" s="213">
        <v>0</v>
      </c>
      <c r="P165" s="212">
        <v>0</v>
      </c>
    </row>
    <row r="166" spans="6:16" x14ac:dyDescent="0.35">
      <c r="F166" t="s">
        <v>910</v>
      </c>
      <c r="H166" t="s">
        <v>1199</v>
      </c>
      <c r="J166" s="212">
        <v>4.49</v>
      </c>
      <c r="K166" s="212">
        <v>0.48399999999999999</v>
      </c>
      <c r="L166" s="212">
        <v>8.3000000000000004E-2</v>
      </c>
      <c r="M166" s="363">
        <v>7.0000000000000007E-2</v>
      </c>
      <c r="N166" s="213">
        <v>0</v>
      </c>
      <c r="O166" s="213">
        <v>0</v>
      </c>
      <c r="P166" s="212">
        <v>0</v>
      </c>
    </row>
    <row r="167" spans="6:16" x14ac:dyDescent="0.35">
      <c r="F167" t="s">
        <v>911</v>
      </c>
      <c r="H167" t="s">
        <v>1199</v>
      </c>
      <c r="J167" s="212">
        <v>4.49</v>
      </c>
      <c r="K167" s="212">
        <v>0.48399999999999999</v>
      </c>
      <c r="L167" s="212">
        <v>8.3000000000000004E-2</v>
      </c>
      <c r="M167" s="363">
        <v>312.41000000000003</v>
      </c>
      <c r="N167" s="213">
        <v>0</v>
      </c>
      <c r="O167" s="213">
        <v>0</v>
      </c>
      <c r="P167" s="212">
        <v>0</v>
      </c>
    </row>
    <row r="168" spans="6:16" x14ac:dyDescent="0.35">
      <c r="F168" t="s">
        <v>912</v>
      </c>
      <c r="H168" t="s">
        <v>1199</v>
      </c>
      <c r="J168" s="326">
        <v>4.49</v>
      </c>
      <c r="K168" s="326">
        <v>0.48399999999999999</v>
      </c>
      <c r="L168" s="326">
        <v>8.3000000000000004E-2</v>
      </c>
      <c r="M168" s="364">
        <v>913.41</v>
      </c>
      <c r="N168" s="327">
        <v>0</v>
      </c>
      <c r="O168" s="327">
        <v>0</v>
      </c>
      <c r="P168" s="326">
        <v>0</v>
      </c>
    </row>
    <row r="169" spans="6:16" x14ac:dyDescent="0.35">
      <c r="F169" t="s">
        <v>913</v>
      </c>
      <c r="H169" t="s">
        <v>1199</v>
      </c>
      <c r="J169" s="326">
        <v>4.49</v>
      </c>
      <c r="K169" s="326">
        <v>0.48399999999999999</v>
      </c>
      <c r="L169" s="326">
        <v>8.3000000000000004E-2</v>
      </c>
      <c r="M169" s="364">
        <v>1491.88</v>
      </c>
      <c r="N169" s="327">
        <v>0</v>
      </c>
      <c r="O169" s="327">
        <v>0</v>
      </c>
      <c r="P169" s="326">
        <v>0</v>
      </c>
    </row>
    <row r="170" spans="6:16" x14ac:dyDescent="0.35">
      <c r="F170" t="s">
        <v>914</v>
      </c>
      <c r="H170" t="s">
        <v>1199</v>
      </c>
      <c r="J170" s="326">
        <v>4.49</v>
      </c>
      <c r="K170" s="326">
        <v>0.48399999999999999</v>
      </c>
      <c r="L170" s="326">
        <v>8.3000000000000004E-2</v>
      </c>
      <c r="M170" s="364">
        <v>3383.09</v>
      </c>
      <c r="N170" s="327">
        <v>0</v>
      </c>
      <c r="O170" s="327">
        <v>0</v>
      </c>
      <c r="P170" s="326">
        <v>0</v>
      </c>
    </row>
    <row r="171" spans="6:16" x14ac:dyDescent="0.35">
      <c r="F171" t="s">
        <v>915</v>
      </c>
      <c r="H171" t="s">
        <v>1199</v>
      </c>
      <c r="J171" s="326">
        <v>3.6869999999999998</v>
      </c>
      <c r="K171" s="326">
        <v>0.38300000000000001</v>
      </c>
      <c r="L171" s="326">
        <v>7.0000000000000007E-2</v>
      </c>
      <c r="M171" s="364">
        <v>7.0000000000000007E-2</v>
      </c>
      <c r="N171" s="327">
        <v>0</v>
      </c>
      <c r="O171" s="327">
        <v>0</v>
      </c>
      <c r="P171" s="326">
        <v>0</v>
      </c>
    </row>
    <row r="172" spans="6:16" x14ac:dyDescent="0.35">
      <c r="F172" t="s">
        <v>916</v>
      </c>
      <c r="H172" t="s">
        <v>1199</v>
      </c>
      <c r="J172" s="326">
        <v>3.6869999999999998</v>
      </c>
      <c r="K172" s="326">
        <v>0.38300000000000001</v>
      </c>
      <c r="L172" s="326">
        <v>7.0000000000000007E-2</v>
      </c>
      <c r="M172" s="364">
        <v>1519.69</v>
      </c>
      <c r="N172" s="327">
        <v>0</v>
      </c>
      <c r="O172" s="327">
        <v>0</v>
      </c>
      <c r="P172" s="326">
        <v>0</v>
      </c>
    </row>
    <row r="173" spans="6:16" x14ac:dyDescent="0.35">
      <c r="F173" t="s">
        <v>917</v>
      </c>
      <c r="H173" t="s">
        <v>1199</v>
      </c>
      <c r="J173" s="326">
        <v>3.6869999999999998</v>
      </c>
      <c r="K173" s="326">
        <v>0.38300000000000001</v>
      </c>
      <c r="L173" s="326">
        <v>7.0000000000000007E-2</v>
      </c>
      <c r="M173" s="364">
        <v>8296.6200000000008</v>
      </c>
      <c r="N173" s="327">
        <v>0</v>
      </c>
      <c r="O173" s="327">
        <v>0</v>
      </c>
      <c r="P173" s="326">
        <v>0</v>
      </c>
    </row>
    <row r="174" spans="6:16" x14ac:dyDescent="0.35">
      <c r="F174" t="s">
        <v>918</v>
      </c>
      <c r="H174" t="s">
        <v>1199</v>
      </c>
      <c r="J174" s="326">
        <v>3.6869999999999998</v>
      </c>
      <c r="K174" s="326">
        <v>0.38300000000000001</v>
      </c>
      <c r="L174" s="326">
        <v>7.0000000000000007E-2</v>
      </c>
      <c r="M174" s="364">
        <v>17197.11</v>
      </c>
      <c r="N174" s="327">
        <v>0</v>
      </c>
      <c r="O174" s="327">
        <v>0</v>
      </c>
      <c r="P174" s="326">
        <v>0</v>
      </c>
    </row>
    <row r="175" spans="6:16" x14ac:dyDescent="0.35">
      <c r="F175" t="s">
        <v>919</v>
      </c>
      <c r="H175" t="s">
        <v>1199</v>
      </c>
      <c r="J175" s="326">
        <v>3.6869999999999998</v>
      </c>
      <c r="K175" s="326">
        <v>0.38300000000000001</v>
      </c>
      <c r="L175" s="326">
        <v>7.0000000000000007E-2</v>
      </c>
      <c r="M175" s="364">
        <v>39294.94</v>
      </c>
      <c r="N175" s="327">
        <v>0</v>
      </c>
      <c r="O175" s="327">
        <v>0</v>
      </c>
      <c r="P175" s="326">
        <v>0</v>
      </c>
    </row>
    <row r="176" spans="6:16" x14ac:dyDescent="0.35">
      <c r="F176" t="s">
        <v>830</v>
      </c>
      <c r="H176" t="s">
        <v>1199</v>
      </c>
      <c r="J176" s="326">
        <v>19.675000000000001</v>
      </c>
      <c r="K176" s="326">
        <v>1.607</v>
      </c>
      <c r="L176" s="326">
        <v>0.71799999999999997</v>
      </c>
      <c r="M176" s="364">
        <v>0</v>
      </c>
      <c r="N176" s="327">
        <v>0</v>
      </c>
      <c r="O176" s="327">
        <v>0</v>
      </c>
      <c r="P176" s="326">
        <v>0</v>
      </c>
    </row>
    <row r="177" spans="2:18" x14ac:dyDescent="0.35">
      <c r="F177" t="s">
        <v>822</v>
      </c>
      <c r="H177" t="s">
        <v>1199</v>
      </c>
      <c r="J177" s="326">
        <v>-6.024</v>
      </c>
      <c r="K177" s="326">
        <v>-0.67800000000000005</v>
      </c>
      <c r="L177" s="326">
        <v>-0.1</v>
      </c>
      <c r="M177" s="364">
        <v>0</v>
      </c>
      <c r="N177" s="327">
        <v>0</v>
      </c>
      <c r="O177" s="327">
        <v>0</v>
      </c>
      <c r="P177" s="326">
        <v>0</v>
      </c>
    </row>
    <row r="178" spans="2:18" x14ac:dyDescent="0.35">
      <c r="F178" t="s">
        <v>823</v>
      </c>
      <c r="H178" t="s">
        <v>1199</v>
      </c>
      <c r="J178" s="326">
        <v>-5.9560000000000004</v>
      </c>
      <c r="K178" s="326">
        <v>-0.67</v>
      </c>
      <c r="L178" s="326">
        <v>-9.9000000000000005E-2</v>
      </c>
      <c r="M178" s="364">
        <v>0</v>
      </c>
      <c r="N178" s="327">
        <v>0</v>
      </c>
      <c r="O178" s="327">
        <v>0</v>
      </c>
      <c r="P178" s="326">
        <v>0</v>
      </c>
    </row>
    <row r="179" spans="2:18" x14ac:dyDescent="0.35">
      <c r="F179" t="s">
        <v>824</v>
      </c>
      <c r="H179" t="s">
        <v>1199</v>
      </c>
      <c r="J179" s="326">
        <v>-6.024</v>
      </c>
      <c r="K179" s="326">
        <v>-0.67800000000000005</v>
      </c>
      <c r="L179" s="326">
        <v>-0.1</v>
      </c>
      <c r="M179" s="364">
        <v>3.12</v>
      </c>
      <c r="N179" s="327">
        <v>0</v>
      </c>
      <c r="O179" s="327">
        <v>0</v>
      </c>
      <c r="P179" s="326">
        <v>0</v>
      </c>
    </row>
    <row r="180" spans="2:18" x14ac:dyDescent="0.35">
      <c r="F180" t="s">
        <v>833</v>
      </c>
      <c r="H180" t="s">
        <v>1199</v>
      </c>
      <c r="J180" s="328">
        <v>0</v>
      </c>
      <c r="K180" s="328">
        <v>0</v>
      </c>
      <c r="L180" s="328">
        <v>0</v>
      </c>
      <c r="M180" s="376">
        <v>0</v>
      </c>
      <c r="N180" s="330">
        <v>0</v>
      </c>
      <c r="O180" s="330">
        <v>0</v>
      </c>
      <c r="P180" s="328">
        <v>0</v>
      </c>
    </row>
    <row r="181" spans="2:18" x14ac:dyDescent="0.35">
      <c r="F181" t="s">
        <v>825</v>
      </c>
      <c r="H181" t="s">
        <v>1199</v>
      </c>
      <c r="J181" s="326">
        <v>-5.9560000000000004</v>
      </c>
      <c r="K181" s="326">
        <v>-0.67</v>
      </c>
      <c r="L181" s="326">
        <v>-9.9000000000000005E-2</v>
      </c>
      <c r="M181" s="364">
        <v>2.85</v>
      </c>
      <c r="N181" s="327">
        <v>0</v>
      </c>
      <c r="O181" s="327">
        <v>0</v>
      </c>
      <c r="P181" s="326">
        <v>0</v>
      </c>
    </row>
    <row r="182" spans="2:18" x14ac:dyDescent="0.35">
      <c r="F182" t="s">
        <v>832</v>
      </c>
      <c r="H182" t="s">
        <v>1199</v>
      </c>
      <c r="J182" s="328">
        <v>0</v>
      </c>
      <c r="K182" s="328">
        <v>0</v>
      </c>
      <c r="L182" s="328">
        <v>0</v>
      </c>
      <c r="M182" s="376">
        <v>0</v>
      </c>
      <c r="N182" s="330">
        <v>0</v>
      </c>
      <c r="O182" s="330">
        <v>0</v>
      </c>
      <c r="P182" s="328">
        <v>0</v>
      </c>
    </row>
    <row r="183" spans="2:18" x14ac:dyDescent="0.35">
      <c r="F183" t="s">
        <v>826</v>
      </c>
      <c r="H183" t="s">
        <v>1199</v>
      </c>
      <c r="J183" s="326">
        <v>-4.0869999999999997</v>
      </c>
      <c r="K183" s="326">
        <v>-0.437</v>
      </c>
      <c r="L183" s="326">
        <v>-7.5999999999999998E-2</v>
      </c>
      <c r="M183" s="364">
        <v>17.91</v>
      </c>
      <c r="N183" s="327">
        <v>0</v>
      </c>
      <c r="O183" s="327">
        <v>0</v>
      </c>
      <c r="P183" s="326">
        <v>0</v>
      </c>
    </row>
    <row r="184" spans="2:18" x14ac:dyDescent="0.35">
      <c r="F184" s="28" t="s">
        <v>831</v>
      </c>
      <c r="G184" s="28"/>
      <c r="H184" s="28" t="s">
        <v>1199</v>
      </c>
      <c r="I184" s="28"/>
      <c r="J184" s="218">
        <v>0</v>
      </c>
      <c r="K184" s="218">
        <v>0</v>
      </c>
      <c r="L184" s="218">
        <v>0</v>
      </c>
      <c r="M184" s="377">
        <v>0</v>
      </c>
      <c r="N184" s="331">
        <v>0</v>
      </c>
      <c r="O184" s="331">
        <v>0</v>
      </c>
      <c r="P184" s="218">
        <v>0</v>
      </c>
    </row>
    <row r="185" spans="2:18" x14ac:dyDescent="0.35">
      <c r="F185" s="2"/>
      <c r="J185" s="13"/>
      <c r="K185" s="13"/>
      <c r="L185" s="13"/>
      <c r="M185" s="216"/>
      <c r="N185" s="216"/>
      <c r="O185" s="216"/>
      <c r="P185" s="13"/>
    </row>
    <row r="186" spans="2:18" x14ac:dyDescent="0.35">
      <c r="B186" s="25" t="s">
        <v>228</v>
      </c>
      <c r="C186" s="25"/>
      <c r="D186" s="25"/>
      <c r="E186" s="25"/>
      <c r="F186" s="25"/>
      <c r="G186" s="25"/>
      <c r="H186" s="25"/>
      <c r="I186" s="25"/>
      <c r="J186" s="25"/>
      <c r="K186" s="25"/>
      <c r="L186" s="94"/>
      <c r="M186" s="221"/>
      <c r="N186" s="221"/>
      <c r="O186" s="221"/>
      <c r="P186" s="94"/>
      <c r="Q186" s="94"/>
      <c r="R186" s="94"/>
    </row>
    <row r="187" spans="2:18" x14ac:dyDescent="0.35">
      <c r="M187" s="219"/>
      <c r="N187" s="219"/>
      <c r="O187" s="219"/>
    </row>
    <row r="188" spans="2:18" x14ac:dyDescent="0.35">
      <c r="D188"/>
      <c r="E188" t="s">
        <v>229</v>
      </c>
      <c r="G188" s="6" t="s">
        <v>57</v>
      </c>
      <c r="H188" s="93">
        <f t="array" ref="H188">SUM(IF(ISERROR(J17:P185), 1))</f>
        <v>0</v>
      </c>
      <c r="M188" s="219"/>
      <c r="N188" s="219"/>
      <c r="O188" s="219"/>
    </row>
    <row r="189" spans="2:18" x14ac:dyDescent="0.35">
      <c r="M189" s="219"/>
      <c r="N189" s="219"/>
      <c r="O189" s="219"/>
    </row>
    <row r="190" spans="2:18" x14ac:dyDescent="0.35">
      <c r="B190" s="25" t="s">
        <v>107</v>
      </c>
      <c r="C190" s="25"/>
      <c r="D190" s="25"/>
      <c r="E190" s="25"/>
      <c r="F190" s="25"/>
      <c r="G190" s="25"/>
      <c r="H190" s="25"/>
      <c r="I190" s="25"/>
      <c r="J190" s="25"/>
      <c r="K190" s="25"/>
      <c r="L190" s="94"/>
      <c r="M190" s="221"/>
      <c r="N190" s="221"/>
      <c r="O190" s="221"/>
      <c r="P190" s="94"/>
      <c r="Q190" s="94"/>
      <c r="R190" s="94"/>
    </row>
  </sheetData>
  <sheetProtection sheet="1" objects="1" formatCells="0" formatColumns="0" formatRows="0" sort="0" autoFilter="0"/>
  <conditionalFormatting sqref="A4:XFD4">
    <cfRule type="expression" dxfId="3" priority="2">
      <formula>LEFT($A$4,1) &lt;&gt; "0"</formula>
    </cfRule>
  </conditionalFormatting>
  <conditionalFormatting sqref="H188">
    <cfRule type="cellIs" dxfId="2" priority="1" operator="greaterThan">
      <formula>0</formula>
    </cfRule>
  </conditionalFormatting>
  <hyperlinks>
    <hyperlink ref="B5:F5" location="'Model map'!A1" display="Click here to return to model map" xr:uid="{00000000-0004-0000-1A00-000000000000}"/>
  </hyperlinks>
  <pageMargins left="0.7" right="0.7" top="0.75" bottom="0.75" header="0.3" footer="0.3"/>
  <pageSetup paperSize="9" scale="32" fitToHeight="0" orientation="portrait" r:id="rId1"/>
  <headerFooter>
    <oddHeader>&amp;L&amp;A&amp;C&amp;R&amp;P of &amp;N</oddHeader>
    <oddFooter>&amp;F</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9">
    <tabColor theme="9" tint="0.39997558519241921"/>
    <pageSetUpPr fitToPage="1"/>
  </sheetPr>
  <dimension ref="A1:KN138"/>
  <sheetViews>
    <sheetView showGridLines="0" zoomScale="80" zoomScaleNormal="80" workbookViewId="0">
      <pane xSplit="9" ySplit="5" topLeftCell="J6" activePane="bottomRight" state="frozen"/>
      <selection pane="topRight"/>
      <selection pane="bottomLeft"/>
      <selection pane="bottomRight"/>
    </sheetView>
  </sheetViews>
  <sheetFormatPr defaultColWidth="0" defaultRowHeight="14.5" x14ac:dyDescent="0.35"/>
  <cols>
    <col min="1" max="3" width="2.54296875" customWidth="1"/>
    <col min="4" max="5" width="2.54296875" style="2" customWidth="1"/>
    <col min="6" max="6" width="59.54296875" customWidth="1"/>
    <col min="7" max="8" width="20.54296875" customWidth="1"/>
    <col min="9" max="9" width="2.453125" customWidth="1"/>
    <col min="10" max="38" width="17" customWidth="1"/>
    <col min="39" max="39" width="2.453125" customWidth="1"/>
    <col min="40" max="40" width="50.54296875" customWidth="1"/>
    <col min="41" max="41" width="2.453125" customWidth="1"/>
    <col min="42" max="44" width="17" hidden="1" customWidth="1"/>
    <col min="45" max="45" width="2.453125" hidden="1" customWidth="1"/>
    <col min="46" max="46" width="18.453125" hidden="1" customWidth="1"/>
    <col min="47" max="47" width="4.453125" hidden="1" customWidth="1"/>
    <col min="48" max="300" width="24.54296875" hidden="1" customWidth="1"/>
    <col min="301" max="16384" width="8.54296875" hidden="1"/>
  </cols>
  <sheetData>
    <row r="1" spans="1:40" s="1" customFormat="1" x14ac:dyDescent="0.35">
      <c r="A1" s="1" t="str">
        <f ca="1">MID(CELL("filename",A1),FIND("]",CELL("filename",A1))+1,255)</f>
        <v>Output to other models</v>
      </c>
    </row>
    <row r="2" spans="1:40" s="1" customFormat="1" x14ac:dyDescent="0.35">
      <c r="A2" s="1" t="str">
        <f>Cover!D21&amp;" - "&amp;Cover!D23</f>
        <v>[enter DNO name] - [enter data version name]</v>
      </c>
    </row>
    <row r="3" spans="1:40" s="5" customFormat="1" x14ac:dyDescent="0.35">
      <c r="A3" s="5" t="str">
        <f>Cover!D2&amp;" - "&amp;Cover!D8&amp;" v"&amp;Cover!D10&amp;" - "&amp;Cover!D19</f>
        <v>CDCM charging model - Pre-release v8 - 2022/23</v>
      </c>
    </row>
    <row r="4" spans="1:40" x14ac:dyDescent="0.35">
      <c r="A4" s="11" t="str">
        <f>H136 &amp; IF(H136 = 1, " issue", " issues") &amp;" identified in checks on this sheet"</f>
        <v>0 issues identified in checks on this sheet</v>
      </c>
      <c r="B4" s="12"/>
      <c r="C4" s="12"/>
      <c r="D4" s="12"/>
      <c r="E4" s="12"/>
      <c r="F4" s="12"/>
      <c r="G4" s="12"/>
      <c r="H4" s="13"/>
      <c r="I4" s="13"/>
      <c r="J4" s="12"/>
    </row>
    <row r="5" spans="1:40" x14ac:dyDescent="0.35">
      <c r="B5" s="49" t="s">
        <v>139</v>
      </c>
      <c r="C5" s="50"/>
      <c r="D5" s="50"/>
      <c r="E5" s="50"/>
      <c r="F5" s="50"/>
      <c r="G5" s="51" t="s">
        <v>140</v>
      </c>
      <c r="H5" s="83" t="s">
        <v>141</v>
      </c>
      <c r="AN5" s="51" t="s">
        <v>142</v>
      </c>
    </row>
    <row r="7" spans="1:40" x14ac:dyDescent="0.35">
      <c r="B7" s="25" t="s">
        <v>12</v>
      </c>
      <c r="C7" s="25"/>
      <c r="D7" s="25"/>
      <c r="E7" s="25"/>
      <c r="F7" s="25"/>
      <c r="G7" s="25"/>
      <c r="H7" s="25"/>
      <c r="I7" s="25"/>
      <c r="J7" s="25"/>
      <c r="K7" s="25"/>
      <c r="L7" s="95"/>
      <c r="M7" s="95"/>
      <c r="N7" s="95"/>
      <c r="O7" s="95"/>
      <c r="P7" s="95"/>
      <c r="Q7" s="95"/>
      <c r="R7" s="95"/>
      <c r="S7" s="95"/>
      <c r="T7" s="95"/>
      <c r="U7" s="95"/>
      <c r="V7" s="95"/>
      <c r="W7" s="95"/>
      <c r="X7" s="95"/>
      <c r="Y7" s="95"/>
      <c r="Z7" s="95"/>
      <c r="AA7" s="95"/>
      <c r="AB7" s="95"/>
      <c r="AC7" s="95"/>
      <c r="AD7" s="95"/>
      <c r="AE7" s="95"/>
      <c r="AF7" s="95"/>
      <c r="AG7" s="95"/>
      <c r="AH7" s="95"/>
      <c r="AI7" s="95"/>
      <c r="AJ7" s="95"/>
      <c r="AK7" s="95"/>
      <c r="AL7" s="95"/>
      <c r="AM7" s="95"/>
      <c r="AN7" s="95"/>
    </row>
    <row r="9" spans="1:40" x14ac:dyDescent="0.35">
      <c r="C9" s="24" t="s">
        <v>797</v>
      </c>
      <c r="E9"/>
    </row>
    <row r="10" spans="1:40" x14ac:dyDescent="0.35">
      <c r="C10" s="24" t="s">
        <v>798</v>
      </c>
      <c r="E10"/>
    </row>
    <row r="12" spans="1:40" x14ac:dyDescent="0.35">
      <c r="B12" s="25" t="s">
        <v>799</v>
      </c>
      <c r="C12" s="25"/>
      <c r="D12" s="25"/>
      <c r="E12" s="25"/>
      <c r="F12" s="25"/>
      <c r="G12" s="25"/>
      <c r="H12" s="25"/>
      <c r="I12" s="25"/>
      <c r="J12" s="25"/>
      <c r="K12" s="25"/>
      <c r="L12" s="95"/>
      <c r="M12" s="95"/>
      <c r="N12" s="95"/>
      <c r="O12" s="95"/>
      <c r="P12" s="95"/>
      <c r="Q12" s="95"/>
      <c r="R12" s="95"/>
      <c r="S12" s="95"/>
      <c r="T12" s="95"/>
      <c r="U12" s="95"/>
      <c r="V12" s="95"/>
      <c r="W12" s="95"/>
      <c r="X12" s="95"/>
      <c r="Y12" s="95"/>
      <c r="Z12" s="95"/>
      <c r="AA12" s="95"/>
      <c r="AB12" s="95"/>
      <c r="AC12" s="95"/>
      <c r="AD12" s="95"/>
      <c r="AE12" s="95"/>
      <c r="AF12" s="95"/>
      <c r="AG12" s="95"/>
      <c r="AH12" s="95"/>
      <c r="AI12" s="95"/>
      <c r="AJ12" s="95"/>
      <c r="AK12" s="95"/>
      <c r="AL12" s="95"/>
      <c r="AM12" s="95"/>
      <c r="AN12" s="95"/>
    </row>
    <row r="14" spans="1:40" x14ac:dyDescent="0.35">
      <c r="B14" s="24"/>
      <c r="C14" s="26" t="str">
        <f ca="1">INDEX('Version control'!$H$37:$H$64,MATCH($A$1,'Version control'!$F$37:$F$64,0),1)&amp;"-A: CDCM notional EHV asset values"</f>
        <v>Output 102-A: CDCM notional EHV asset values</v>
      </c>
      <c r="D14" s="26"/>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row>
    <row r="16" spans="1:40" x14ac:dyDescent="0.35">
      <c r="D16" s="24" t="s">
        <v>800</v>
      </c>
      <c r="E16"/>
    </row>
    <row r="17" spans="2:40" x14ac:dyDescent="0.35">
      <c r="D17" s="24"/>
      <c r="E17"/>
    </row>
    <row r="18" spans="2:40" x14ac:dyDescent="0.35">
      <c r="E18" s="27" t="s">
        <v>801</v>
      </c>
    </row>
    <row r="19" spans="2:40" x14ac:dyDescent="0.35">
      <c r="F19" s="54" t="s">
        <v>189</v>
      </c>
      <c r="G19" s="19" t="s">
        <v>274</v>
      </c>
      <c r="H19" s="222">
        <f t="array" ref="H19:H23">TRANSPOSE('Unit costs'!L108:P108)</f>
        <v>402761209.7616812</v>
      </c>
    </row>
    <row r="20" spans="2:40" x14ac:dyDescent="0.35">
      <c r="E20"/>
      <c r="F20" s="23" t="s">
        <v>190</v>
      </c>
      <c r="G20" t="s">
        <v>274</v>
      </c>
      <c r="H20" s="223">
        <v>34535354.708660446</v>
      </c>
    </row>
    <row r="21" spans="2:40" x14ac:dyDescent="0.35">
      <c r="E21"/>
      <c r="F21" s="23" t="s">
        <v>191</v>
      </c>
      <c r="G21" t="s">
        <v>274</v>
      </c>
      <c r="H21" s="223">
        <v>114657806.1560277</v>
      </c>
    </row>
    <row r="22" spans="2:40" x14ac:dyDescent="0.35">
      <c r="E22"/>
      <c r="F22" s="23" t="s">
        <v>192</v>
      </c>
      <c r="G22" t="s">
        <v>274</v>
      </c>
      <c r="H22" s="223">
        <v>114324472.87669094</v>
      </c>
    </row>
    <row r="23" spans="2:40" x14ac:dyDescent="0.35">
      <c r="E23"/>
      <c r="F23" s="57" t="s">
        <v>193</v>
      </c>
      <c r="G23" s="28" t="s">
        <v>274</v>
      </c>
      <c r="H23" s="224">
        <v>41139756.928083785</v>
      </c>
    </row>
    <row r="25" spans="2:40" x14ac:dyDescent="0.35">
      <c r="B25" s="25" t="s">
        <v>802</v>
      </c>
      <c r="C25" s="25"/>
      <c r="D25" s="25"/>
      <c r="E25" s="25"/>
      <c r="F25" s="25"/>
      <c r="G25" s="25"/>
      <c r="H25" s="25"/>
      <c r="I25" s="25"/>
      <c r="J25" s="25"/>
      <c r="K25" s="25"/>
      <c r="L25" s="95"/>
      <c r="M25" s="95"/>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row>
    <row r="27" spans="2:40" x14ac:dyDescent="0.35">
      <c r="C27" s="26" t="str">
        <f ca="1">INDEX('Version control'!$H$37:$H$64,MATCH($A$1,'Version control'!$F$37:$F$64,0),1)&amp;"-B: CDCM end user tariff forecast"</f>
        <v>Output 102-B: CDCM end user tariff forecast</v>
      </c>
      <c r="D27" s="26"/>
      <c r="E27" s="26"/>
      <c r="F27" s="26"/>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c r="AK27" s="26"/>
      <c r="AL27" s="26"/>
      <c r="AM27" s="26"/>
      <c r="AN27" s="26"/>
    </row>
    <row r="29" spans="2:40" x14ac:dyDescent="0.35">
      <c r="D29" s="24" t="s">
        <v>888</v>
      </c>
      <c r="E29"/>
    </row>
    <row r="31" spans="2:40" ht="43.5" x14ac:dyDescent="0.35">
      <c r="C31" s="225"/>
      <c r="E31" s="27" t="s">
        <v>803</v>
      </c>
      <c r="J31" s="226" t="s">
        <v>899</v>
      </c>
      <c r="K31" s="226" t="s">
        <v>820</v>
      </c>
      <c r="L31" s="226" t="s">
        <v>900</v>
      </c>
      <c r="M31" s="226" t="s">
        <v>901</v>
      </c>
      <c r="N31" s="226" t="s">
        <v>902</v>
      </c>
      <c r="O31" s="226" t="s">
        <v>903</v>
      </c>
      <c r="P31" s="226" t="s">
        <v>904</v>
      </c>
      <c r="Q31" s="226" t="s">
        <v>821</v>
      </c>
      <c r="R31" s="226" t="s">
        <v>905</v>
      </c>
      <c r="S31" s="226" t="s">
        <v>906</v>
      </c>
      <c r="T31" s="226" t="s">
        <v>907</v>
      </c>
      <c r="U31" s="226" t="s">
        <v>908</v>
      </c>
      <c r="V31" s="226" t="s">
        <v>909</v>
      </c>
      <c r="W31" s="226" t="s">
        <v>910</v>
      </c>
      <c r="X31" s="226" t="s">
        <v>911</v>
      </c>
      <c r="Y31" s="226" t="s">
        <v>912</v>
      </c>
      <c r="Z31" s="226" t="s">
        <v>913</v>
      </c>
      <c r="AA31" s="226" t="s">
        <v>914</v>
      </c>
      <c r="AB31" s="226" t="s">
        <v>915</v>
      </c>
      <c r="AC31" s="226" t="s">
        <v>916</v>
      </c>
      <c r="AD31" s="226" t="s">
        <v>917</v>
      </c>
      <c r="AE31" s="226" t="s">
        <v>918</v>
      </c>
      <c r="AF31" s="226" t="s">
        <v>919</v>
      </c>
      <c r="AG31" s="226" t="s">
        <v>830</v>
      </c>
      <c r="AH31" s="226" t="s">
        <v>822</v>
      </c>
      <c r="AI31" s="226" t="s">
        <v>823</v>
      </c>
      <c r="AJ31" s="226" t="s">
        <v>824</v>
      </c>
      <c r="AK31" s="226" t="s">
        <v>825</v>
      </c>
      <c r="AL31" s="226" t="s">
        <v>826</v>
      </c>
    </row>
    <row r="32" spans="2:40" x14ac:dyDescent="0.35">
      <c r="C32" s="225"/>
      <c r="D32"/>
      <c r="F32" s="227" t="s">
        <v>153</v>
      </c>
      <c r="G32" s="227" t="s">
        <v>266</v>
      </c>
      <c r="H32" s="255" t="s">
        <v>767</v>
      </c>
      <c r="I32" s="255"/>
      <c r="J32" s="274">
        <f>INDEX(Rounding!$J110:$AO110, MATCH('Output to other models'!J$31, Rounding!$J$5:$AO$5, 0))</f>
        <v>9.9589829464160058</v>
      </c>
      <c r="K32" s="274">
        <f>INDEX(Rounding!$J110:$AO110, MATCH('Output to other models'!K$31, Rounding!$J$5:$AO$5, 0))</f>
        <v>9.9589829464160058</v>
      </c>
      <c r="L32" s="274">
        <f>INDEX(Rounding!$J110:$AO110, MATCH('Output to other models'!L$31, Rounding!$J$5:$AO$5, 0))</f>
        <v>8.5596451426223439</v>
      </c>
      <c r="M32" s="274">
        <f>INDEX(Rounding!$J110:$AO110, MATCH('Output to other models'!M$31, Rounding!$J$5:$AO$5, 0))</f>
        <v>8.5596451426223439</v>
      </c>
      <c r="N32" s="274">
        <f>INDEX(Rounding!$J110:$AO110, MATCH('Output to other models'!N$31, Rounding!$J$5:$AO$5, 0))</f>
        <v>8.5596451426223439</v>
      </c>
      <c r="O32" s="274">
        <f>INDEX(Rounding!$J110:$AO110, MATCH('Output to other models'!O$31, Rounding!$J$5:$AO$5, 0))</f>
        <v>8.5596451426223439</v>
      </c>
      <c r="P32" s="274">
        <f>INDEX(Rounding!$J110:$AO110, MATCH('Output to other models'!P$31, Rounding!$J$5:$AO$5, 0))</f>
        <v>8.5596451426223439</v>
      </c>
      <c r="Q32" s="274">
        <f>INDEX(Rounding!$J110:$AO110, MATCH('Output to other models'!Q$31, Rounding!$J$5:$AO$5, 0))</f>
        <v>8.5596451426223439</v>
      </c>
      <c r="R32" s="274">
        <f>INDEX(Rounding!$J110:$AO110, MATCH('Output to other models'!R$31, Rounding!$J$5:$AO$5, 0))</f>
        <v>6.5587153063596677</v>
      </c>
      <c r="S32" s="274">
        <f>INDEX(Rounding!$J110:$AO110, MATCH('Output to other models'!S$31, Rounding!$J$5:$AO$5, 0))</f>
        <v>6.5587153063596677</v>
      </c>
      <c r="T32" s="274">
        <f>INDEX(Rounding!$J110:$AO110, MATCH('Output to other models'!T$31, Rounding!$J$5:$AO$5, 0))</f>
        <v>6.5587153063596677</v>
      </c>
      <c r="U32" s="274">
        <f>INDEX(Rounding!$J110:$AO110, MATCH('Output to other models'!U$31, Rounding!$J$5:$AO$5, 0))</f>
        <v>6.5587153063596677</v>
      </c>
      <c r="V32" s="274">
        <f>INDEX(Rounding!$J110:$AO110, MATCH('Output to other models'!V$31, Rounding!$J$5:$AO$5, 0))</f>
        <v>6.5587153063596677</v>
      </c>
      <c r="W32" s="274">
        <f>INDEX(Rounding!$J110:$AO110, MATCH('Output to other models'!W$31, Rounding!$J$5:$AO$5, 0))</f>
        <v>4.4896023846322963</v>
      </c>
      <c r="X32" s="274">
        <f>INDEX(Rounding!$J110:$AO110, MATCH('Output to other models'!X$31, Rounding!$J$5:$AO$5, 0))</f>
        <v>4.4896023846322963</v>
      </c>
      <c r="Y32" s="274">
        <f>INDEX(Rounding!$J110:$AO110, MATCH('Output to other models'!Y$31, Rounding!$J$5:$AO$5, 0))</f>
        <v>4.4896023846322963</v>
      </c>
      <c r="Z32" s="274">
        <f>INDEX(Rounding!$J110:$AO110, MATCH('Output to other models'!Z$31, Rounding!$J$5:$AO$5, 0))</f>
        <v>4.4896023846322963</v>
      </c>
      <c r="AA32" s="274">
        <f>INDEX(Rounding!$J110:$AO110, MATCH('Output to other models'!AA$31, Rounding!$J$5:$AO$5, 0))</f>
        <v>4.4896023846322963</v>
      </c>
      <c r="AB32" s="274">
        <f>INDEX(Rounding!$J110:$AO110, MATCH('Output to other models'!AB$31, Rounding!$J$5:$AO$5, 0))</f>
        <v>3.6874424357033178</v>
      </c>
      <c r="AC32" s="274">
        <f>INDEX(Rounding!$J110:$AO110, MATCH('Output to other models'!AC$31, Rounding!$J$5:$AO$5, 0))</f>
        <v>3.6874424357033178</v>
      </c>
      <c r="AD32" s="274">
        <f>INDEX(Rounding!$J110:$AO110, MATCH('Output to other models'!AD$31, Rounding!$J$5:$AO$5, 0))</f>
        <v>3.6874424357033178</v>
      </c>
      <c r="AE32" s="274">
        <f>INDEX(Rounding!$J110:$AO110, MATCH('Output to other models'!AE$31, Rounding!$J$5:$AO$5, 0))</f>
        <v>3.6874424357033178</v>
      </c>
      <c r="AF32" s="274">
        <f>INDEX(Rounding!$J110:$AO110, MATCH('Output to other models'!AF$31, Rounding!$J$5:$AO$5, 0))</f>
        <v>3.6874424357033178</v>
      </c>
      <c r="AG32" s="274">
        <f>INDEX(Rounding!$J110:$AO110, MATCH('Output to other models'!AG$31, Rounding!$J$5:$AO$5, 0))</f>
        <v>26.61951153659308</v>
      </c>
      <c r="AH32" s="274">
        <f>INDEX(Rounding!$J110:$AO110, MATCH('Output to other models'!AH$31, Rounding!$J$5:$AO$5, 0))</f>
        <v>-6.5320986671512946</v>
      </c>
      <c r="AI32" s="274">
        <f>INDEX(Rounding!$J110:$AO110, MATCH('Output to other models'!AI$31, Rounding!$J$5:$AO$5, 0))</f>
        <v>-5.9560436286325862</v>
      </c>
      <c r="AJ32" s="274">
        <f>INDEX(Rounding!$J110:$AO110, MATCH('Output to other models'!AJ$31, Rounding!$J$5:$AO$5, 0))</f>
        <v>-6.5320986671512946</v>
      </c>
      <c r="AK32" s="274">
        <f>INDEX(Rounding!$J110:$AO110, MATCH('Output to other models'!AK$31, Rounding!$J$5:$AO$5, 0))</f>
        <v>-5.9560436286325862</v>
      </c>
      <c r="AL32" s="274">
        <f>INDEX(Rounding!$J110:$AO110, MATCH('Output to other models'!AL$31, Rounding!$J$5:$AO$5, 0))</f>
        <v>-4.0873140515468309</v>
      </c>
    </row>
    <row r="33" spans="3:40" x14ac:dyDescent="0.35">
      <c r="C33" s="225"/>
      <c r="D33"/>
      <c r="F33" s="228" t="s">
        <v>154</v>
      </c>
      <c r="G33" s="228" t="s">
        <v>266</v>
      </c>
      <c r="H33" s="256" t="s">
        <v>767</v>
      </c>
      <c r="I33" s="256"/>
      <c r="J33" s="354">
        <f>INDEX(Rounding!$J111:$AO111, MATCH('Output to other models'!J$31, Rounding!$J$5:$AO$5, 0))</f>
        <v>1.1305448989554732</v>
      </c>
      <c r="K33" s="354">
        <f>INDEX(Rounding!$J111:$AO111, MATCH('Output to other models'!K$31, Rounding!$J$5:$AO$5, 0))</f>
        <v>1.1305448989554732</v>
      </c>
      <c r="L33" s="354">
        <f>INDEX(Rounding!$J111:$AO111, MATCH('Output to other models'!L$31, Rounding!$J$5:$AO$5, 0))</f>
        <v>0.97169190919673398</v>
      </c>
      <c r="M33" s="354">
        <f>INDEX(Rounding!$J111:$AO111, MATCH('Output to other models'!M$31, Rounding!$J$5:$AO$5, 0))</f>
        <v>0.97169190919673398</v>
      </c>
      <c r="N33" s="354">
        <f>INDEX(Rounding!$J111:$AO111, MATCH('Output to other models'!N$31, Rounding!$J$5:$AO$5, 0))</f>
        <v>0.97169190919673398</v>
      </c>
      <c r="O33" s="354">
        <f>INDEX(Rounding!$J111:$AO111, MATCH('Output to other models'!O$31, Rounding!$J$5:$AO$5, 0))</f>
        <v>0.97169190919673398</v>
      </c>
      <c r="P33" s="354">
        <f>INDEX(Rounding!$J111:$AO111, MATCH('Output to other models'!P$31, Rounding!$J$5:$AO$5, 0))</f>
        <v>0.97169190919673398</v>
      </c>
      <c r="Q33" s="354">
        <f>INDEX(Rounding!$J111:$AO111, MATCH('Output to other models'!Q$31, Rounding!$J$5:$AO$5, 0))</f>
        <v>0.97169190919673398</v>
      </c>
      <c r="R33" s="354">
        <f>INDEX(Rounding!$J111:$AO111, MATCH('Output to other models'!R$31, Rounding!$J$5:$AO$5, 0))</f>
        <v>0.73329185949178011</v>
      </c>
      <c r="S33" s="354">
        <f>INDEX(Rounding!$J111:$AO111, MATCH('Output to other models'!S$31, Rounding!$J$5:$AO$5, 0))</f>
        <v>0.73329185949178011</v>
      </c>
      <c r="T33" s="354">
        <f>INDEX(Rounding!$J111:$AO111, MATCH('Output to other models'!T$31, Rounding!$J$5:$AO$5, 0))</f>
        <v>0.73329185949178011</v>
      </c>
      <c r="U33" s="354">
        <f>INDEX(Rounding!$J111:$AO111, MATCH('Output to other models'!U$31, Rounding!$J$5:$AO$5, 0))</f>
        <v>0.73329185949178011</v>
      </c>
      <c r="V33" s="354">
        <f>INDEX(Rounding!$J111:$AO111, MATCH('Output to other models'!V$31, Rounding!$J$5:$AO$5, 0))</f>
        <v>0.73329185949178011</v>
      </c>
      <c r="W33" s="354">
        <f>INDEX(Rounding!$J111:$AO111, MATCH('Output to other models'!W$31, Rounding!$J$5:$AO$5, 0))</f>
        <v>0.48426186218903244</v>
      </c>
      <c r="X33" s="354">
        <f>INDEX(Rounding!$J111:$AO111, MATCH('Output to other models'!X$31, Rounding!$J$5:$AO$5, 0))</f>
        <v>0.48426186218903244</v>
      </c>
      <c r="Y33" s="354">
        <f>INDEX(Rounding!$J111:$AO111, MATCH('Output to other models'!Y$31, Rounding!$J$5:$AO$5, 0))</f>
        <v>0.48426186218903244</v>
      </c>
      <c r="Z33" s="354">
        <f>INDEX(Rounding!$J111:$AO111, MATCH('Output to other models'!Z$31, Rounding!$J$5:$AO$5, 0))</f>
        <v>0.48426186218903244</v>
      </c>
      <c r="AA33" s="354">
        <f>INDEX(Rounding!$J111:$AO111, MATCH('Output to other models'!AA$31, Rounding!$J$5:$AO$5, 0))</f>
        <v>0.48426186218903244</v>
      </c>
      <c r="AB33" s="354">
        <f>INDEX(Rounding!$J111:$AO111, MATCH('Output to other models'!AB$31, Rounding!$J$5:$AO$5, 0))</f>
        <v>0.38346811987549223</v>
      </c>
      <c r="AC33" s="354">
        <f>INDEX(Rounding!$J111:$AO111, MATCH('Output to other models'!AC$31, Rounding!$J$5:$AO$5, 0))</f>
        <v>0.38346811987549223</v>
      </c>
      <c r="AD33" s="354">
        <f>INDEX(Rounding!$J111:$AO111, MATCH('Output to other models'!AD$31, Rounding!$J$5:$AO$5, 0))</f>
        <v>0.38346811987549223</v>
      </c>
      <c r="AE33" s="354">
        <f>INDEX(Rounding!$J111:$AO111, MATCH('Output to other models'!AE$31, Rounding!$J$5:$AO$5, 0))</f>
        <v>0.38346811987549223</v>
      </c>
      <c r="AF33" s="354">
        <f>INDEX(Rounding!$J111:$AO111, MATCH('Output to other models'!AF$31, Rounding!$J$5:$AO$5, 0))</f>
        <v>0.38346811987549223</v>
      </c>
      <c r="AG33" s="354">
        <f>INDEX(Rounding!$J111:$AO111, MATCH('Output to other models'!AG$31, Rounding!$J$5:$AO$5, 0))</f>
        <v>3.7467595203256545</v>
      </c>
      <c r="AH33" s="354">
        <f>INDEX(Rounding!$J111:$AO111, MATCH('Output to other models'!AH$31, Rounding!$J$5:$AO$5, 0))</f>
        <v>-0.74152459817991367</v>
      </c>
      <c r="AI33" s="354">
        <f>INDEX(Rounding!$J111:$AO111, MATCH('Output to other models'!AI$31, Rounding!$J$5:$AO$5, 0))</f>
        <v>-0.67020974541434897</v>
      </c>
      <c r="AJ33" s="354">
        <f>INDEX(Rounding!$J111:$AO111, MATCH('Output to other models'!AJ$31, Rounding!$J$5:$AO$5, 0))</f>
        <v>-0.74152459817991367</v>
      </c>
      <c r="AK33" s="354">
        <f>INDEX(Rounding!$J111:$AO111, MATCH('Output to other models'!AK$31, Rounding!$J$5:$AO$5, 0))</f>
        <v>-0.67020974541434897</v>
      </c>
      <c r="AL33" s="354">
        <f>INDEX(Rounding!$J111:$AO111, MATCH('Output to other models'!AL$31, Rounding!$J$5:$AO$5, 0))</f>
        <v>-0.43719810128972908</v>
      </c>
    </row>
    <row r="34" spans="3:40" x14ac:dyDescent="0.35">
      <c r="C34" s="225"/>
      <c r="D34"/>
      <c r="F34" s="228" t="s">
        <v>155</v>
      </c>
      <c r="G34" s="228" t="s">
        <v>266</v>
      </c>
      <c r="H34" s="256" t="s">
        <v>767</v>
      </c>
      <c r="I34" s="256"/>
      <c r="J34" s="354">
        <f>INDEX(Rounding!$J112:$AO112, MATCH('Output to other models'!J$31, Rounding!$J$5:$AO$5, 0))</f>
        <v>0.16066544249216261</v>
      </c>
      <c r="K34" s="354">
        <f>INDEX(Rounding!$J112:$AO112, MATCH('Output to other models'!K$31, Rounding!$J$5:$AO$5, 0))</f>
        <v>0.16066544249216261</v>
      </c>
      <c r="L34" s="354">
        <f>INDEX(Rounding!$J112:$AO112, MATCH('Output to other models'!L$31, Rounding!$J$5:$AO$5, 0))</f>
        <v>0.1380903232603912</v>
      </c>
      <c r="M34" s="354">
        <f>INDEX(Rounding!$J112:$AO112, MATCH('Output to other models'!M$31, Rounding!$J$5:$AO$5, 0))</f>
        <v>0.1380903232603912</v>
      </c>
      <c r="N34" s="354">
        <f>INDEX(Rounding!$J112:$AO112, MATCH('Output to other models'!N$31, Rounding!$J$5:$AO$5, 0))</f>
        <v>0.1380903232603912</v>
      </c>
      <c r="O34" s="354">
        <f>INDEX(Rounding!$J112:$AO112, MATCH('Output to other models'!O$31, Rounding!$J$5:$AO$5, 0))</f>
        <v>0.1380903232603912</v>
      </c>
      <c r="P34" s="354">
        <f>INDEX(Rounding!$J112:$AO112, MATCH('Output to other models'!P$31, Rounding!$J$5:$AO$5, 0))</f>
        <v>0.1380903232603912</v>
      </c>
      <c r="Q34" s="354">
        <f>INDEX(Rounding!$J112:$AO112, MATCH('Output to other models'!Q$31, Rounding!$J$5:$AO$5, 0))</f>
        <v>0.1380903232603912</v>
      </c>
      <c r="R34" s="354">
        <f>INDEX(Rounding!$J112:$AO112, MATCH('Output to other models'!R$31, Rounding!$J$5:$AO$5, 0))</f>
        <v>0.11042000600775438</v>
      </c>
      <c r="S34" s="354">
        <f>INDEX(Rounding!$J112:$AO112, MATCH('Output to other models'!S$31, Rounding!$J$5:$AO$5, 0))</f>
        <v>0.11042000600775438</v>
      </c>
      <c r="T34" s="354">
        <f>INDEX(Rounding!$J112:$AO112, MATCH('Output to other models'!T$31, Rounding!$J$5:$AO$5, 0))</f>
        <v>0.11042000600775438</v>
      </c>
      <c r="U34" s="354">
        <f>INDEX(Rounding!$J112:$AO112, MATCH('Output to other models'!U$31, Rounding!$J$5:$AO$5, 0))</f>
        <v>0.11042000600775438</v>
      </c>
      <c r="V34" s="354">
        <f>INDEX(Rounding!$J112:$AO112, MATCH('Output to other models'!V$31, Rounding!$J$5:$AO$5, 0))</f>
        <v>0.11042000600775438</v>
      </c>
      <c r="W34" s="354">
        <f>INDEX(Rounding!$J112:$AO112, MATCH('Output to other models'!W$31, Rounding!$J$5:$AO$5, 0))</f>
        <v>8.2833465616664922E-2</v>
      </c>
      <c r="X34" s="354">
        <f>INDEX(Rounding!$J112:$AO112, MATCH('Output to other models'!X$31, Rounding!$J$5:$AO$5, 0))</f>
        <v>8.2833465616664922E-2</v>
      </c>
      <c r="Y34" s="354">
        <f>INDEX(Rounding!$J112:$AO112, MATCH('Output to other models'!Y$31, Rounding!$J$5:$AO$5, 0))</f>
        <v>8.2833465616664922E-2</v>
      </c>
      <c r="Z34" s="354">
        <f>INDEX(Rounding!$J112:$AO112, MATCH('Output to other models'!Z$31, Rounding!$J$5:$AO$5, 0))</f>
        <v>8.2833465616664922E-2</v>
      </c>
      <c r="AA34" s="354">
        <f>INDEX(Rounding!$J112:$AO112, MATCH('Output to other models'!AA$31, Rounding!$J$5:$AO$5, 0))</f>
        <v>8.2833465616664922E-2</v>
      </c>
      <c r="AB34" s="354">
        <f>INDEX(Rounding!$J112:$AO112, MATCH('Output to other models'!AB$31, Rounding!$J$5:$AO$5, 0))</f>
        <v>7.0031270938717805E-2</v>
      </c>
      <c r="AC34" s="354">
        <f>INDEX(Rounding!$J112:$AO112, MATCH('Output to other models'!AC$31, Rounding!$J$5:$AO$5, 0))</f>
        <v>7.0031270938717805E-2</v>
      </c>
      <c r="AD34" s="354">
        <f>INDEX(Rounding!$J112:$AO112, MATCH('Output to other models'!AD$31, Rounding!$J$5:$AO$5, 0))</f>
        <v>7.0031270938717805E-2</v>
      </c>
      <c r="AE34" s="354">
        <f>INDEX(Rounding!$J112:$AO112, MATCH('Output to other models'!AE$31, Rounding!$J$5:$AO$5, 0))</f>
        <v>7.0031270938717805E-2</v>
      </c>
      <c r="AF34" s="354">
        <f>INDEX(Rounding!$J112:$AO112, MATCH('Output to other models'!AF$31, Rounding!$J$5:$AO$5, 0))</f>
        <v>7.0031270938717805E-2</v>
      </c>
      <c r="AG34" s="354">
        <f>INDEX(Rounding!$J112:$AO112, MATCH('Output to other models'!AG$31, Rounding!$J$5:$AO$5, 0))</f>
        <v>2.5636674174281699</v>
      </c>
      <c r="AH34" s="354">
        <f>INDEX(Rounding!$J112:$AO112, MATCH('Output to other models'!AH$31, Rounding!$J$5:$AO$5, 0))</f>
        <v>-0.10538049200475957</v>
      </c>
      <c r="AI34" s="354">
        <f>INDEX(Rounding!$J112:$AO112, MATCH('Output to other models'!AI$31, Rounding!$J$5:$AO$5, 0))</f>
        <v>-9.8512603011655833E-2</v>
      </c>
      <c r="AJ34" s="354">
        <f>INDEX(Rounding!$J112:$AO112, MATCH('Output to other models'!AJ$31, Rounding!$J$5:$AO$5, 0))</f>
        <v>-0.10538049200475957</v>
      </c>
      <c r="AK34" s="354">
        <f>INDEX(Rounding!$J112:$AO112, MATCH('Output to other models'!AK$31, Rounding!$J$5:$AO$5, 0))</f>
        <v>-9.8512603011655833E-2</v>
      </c>
      <c r="AL34" s="354">
        <f>INDEX(Rounding!$J112:$AO112, MATCH('Output to other models'!AL$31, Rounding!$J$5:$AO$5, 0))</f>
        <v>-7.6215611690213833E-2</v>
      </c>
    </row>
    <row r="35" spans="3:40" x14ac:dyDescent="0.35">
      <c r="C35" s="225"/>
      <c r="D35"/>
      <c r="F35" s="228" t="s">
        <v>156</v>
      </c>
      <c r="G35" s="228" t="s">
        <v>267</v>
      </c>
      <c r="H35" t="s">
        <v>767</v>
      </c>
      <c r="J35" s="355">
        <f>INDEX(Rounding!$J113:$AO113, MATCH('Output to other models'!J$31, Rounding!$J$5:$AO$5, 0))</f>
        <v>16.074168874552672</v>
      </c>
      <c r="K35" s="355">
        <f>INDEX(Rounding!$J113:$AO113, MATCH('Output to other models'!K$31, Rounding!$J$5:$AO$5, 0))</f>
        <v>0</v>
      </c>
      <c r="L35" s="355">
        <f>INDEX(Rounding!$J113:$AO113, MATCH('Output to other models'!L$31, Rounding!$J$5:$AO$5, 0))</f>
        <v>9.9316415594332419</v>
      </c>
      <c r="M35" s="355">
        <f>INDEX(Rounding!$J113:$AO113, MATCH('Output to other models'!M$31, Rounding!$J$5:$AO$5, 0))</f>
        <v>15.098744990542993</v>
      </c>
      <c r="N35" s="355">
        <f>INDEX(Rounding!$J113:$AO113, MATCH('Output to other models'!N$31, Rounding!$J$5:$AO$5, 0))</f>
        <v>38.116255534896524</v>
      </c>
      <c r="O35" s="355">
        <f>INDEX(Rounding!$J113:$AO113, MATCH('Output to other models'!O$31, Rounding!$J$5:$AO$5, 0))</f>
        <v>79.898668951725313</v>
      </c>
      <c r="P35" s="355">
        <f>INDEX(Rounding!$J113:$AO113, MATCH('Output to other models'!P$31, Rounding!$J$5:$AO$5, 0))</f>
        <v>227.46128962337681</v>
      </c>
      <c r="Q35" s="355">
        <f>INDEX(Rounding!$J113:$AO113, MATCH('Output to other models'!Q$31, Rounding!$J$5:$AO$5, 0))</f>
        <v>0</v>
      </c>
      <c r="R35" s="355">
        <f>INDEX(Rounding!$J113:$AO113, MATCH('Output to other models'!R$31, Rounding!$J$5:$AO$5, 0))</f>
        <v>15.343481049694491</v>
      </c>
      <c r="S35" s="355">
        <f>INDEX(Rounding!$J113:$AO113, MATCH('Output to other models'!S$31, Rounding!$J$5:$AO$5, 0))</f>
        <v>344.74477530131855</v>
      </c>
      <c r="T35" s="355">
        <f>INDEX(Rounding!$J113:$AO113, MATCH('Output to other models'!T$31, Rounding!$J$5:$AO$5, 0))</f>
        <v>699.58640523900374</v>
      </c>
      <c r="U35" s="355">
        <f>INDEX(Rounding!$J113:$AO113, MATCH('Output to other models'!U$31, Rounding!$J$5:$AO$5, 0))</f>
        <v>1109.2359955270429</v>
      </c>
      <c r="V35" s="355">
        <f>INDEX(Rounding!$J113:$AO113, MATCH('Output to other models'!V$31, Rounding!$J$5:$AO$5, 0))</f>
        <v>2433.8025017985028</v>
      </c>
      <c r="W35" s="355">
        <f>INDEX(Rounding!$J113:$AO113, MATCH('Output to other models'!W$31, Rounding!$J$5:$AO$5, 0))</f>
        <v>11.977235827502199</v>
      </c>
      <c r="X35" s="355">
        <f>INDEX(Rounding!$J113:$AO113, MATCH('Output to other models'!X$31, Rounding!$J$5:$AO$5, 0))</f>
        <v>341.37853007912622</v>
      </c>
      <c r="Y35" s="355">
        <f>INDEX(Rounding!$J113:$AO113, MATCH('Output to other models'!Y$31, Rounding!$J$5:$AO$5, 0))</f>
        <v>696.22016001681152</v>
      </c>
      <c r="Z35" s="355">
        <f>INDEX(Rounding!$J113:$AO113, MATCH('Output to other models'!Z$31, Rounding!$J$5:$AO$5, 0))</f>
        <v>1105.8697503048504</v>
      </c>
      <c r="AA35" s="355">
        <f>INDEX(Rounding!$J113:$AO113, MATCH('Output to other models'!AA$31, Rounding!$J$5:$AO$5, 0))</f>
        <v>2430.4362565763104</v>
      </c>
      <c r="AB35" s="355">
        <f>INDEX(Rounding!$J113:$AO113, MATCH('Output to other models'!AB$31, Rounding!$J$5:$AO$5, 0))</f>
        <v>110.57187268061952</v>
      </c>
      <c r="AC35" s="355">
        <f>INDEX(Rounding!$J113:$AO113, MATCH('Output to other models'!AC$31, Rounding!$J$5:$AO$5, 0))</f>
        <v>1186.8005955492933</v>
      </c>
      <c r="AD35" s="355">
        <f>INDEX(Rounding!$J113:$AO113, MATCH('Output to other models'!AD$31, Rounding!$J$5:$AO$5, 0))</f>
        <v>6011.2254400449037</v>
      </c>
      <c r="AE35" s="355">
        <f>INDEX(Rounding!$J113:$AO113, MATCH('Output to other models'!AE$31, Rounding!$J$5:$AO$5, 0))</f>
        <v>12262.701993057517</v>
      </c>
      <c r="AF35" s="355">
        <f>INDEX(Rounding!$J113:$AO113, MATCH('Output to other models'!AF$31, Rounding!$J$5:$AO$5, 0))</f>
        <v>27328.233990760938</v>
      </c>
      <c r="AG35" s="355">
        <f>INDEX(Rounding!$J113:$AO113, MATCH('Output to other models'!AG$31, Rounding!$J$5:$AO$5, 0))</f>
        <v>0</v>
      </c>
      <c r="AH35" s="355">
        <f>INDEX(Rounding!$J113:$AO113, MATCH('Output to other models'!AH$31, Rounding!$J$5:$AO$5, 0))</f>
        <v>0</v>
      </c>
      <c r="AI35" s="355">
        <f>INDEX(Rounding!$J113:$AO113, MATCH('Output to other models'!AI$31, Rounding!$J$5:$AO$5, 0))</f>
        <v>0</v>
      </c>
      <c r="AJ35" s="355">
        <f>INDEX(Rounding!$J113:$AO113, MATCH('Output to other models'!AJ$31, Rounding!$J$5:$AO$5, 0))</f>
        <v>0</v>
      </c>
      <c r="AK35" s="355">
        <f>INDEX(Rounding!$J113:$AO113, MATCH('Output to other models'!AK$31, Rounding!$J$5:$AO$5, 0))</f>
        <v>0</v>
      </c>
      <c r="AL35" s="355">
        <f>INDEX(Rounding!$J113:$AO113, MATCH('Output to other models'!AL$31, Rounding!$J$5:$AO$5, 0))</f>
        <v>69.200597504762939</v>
      </c>
    </row>
    <row r="36" spans="3:40" x14ac:dyDescent="0.35">
      <c r="C36" s="225"/>
      <c r="D36"/>
      <c r="F36" s="228" t="s">
        <v>157</v>
      </c>
      <c r="G36" s="228" t="s">
        <v>268</v>
      </c>
      <c r="H36" t="s">
        <v>767</v>
      </c>
      <c r="J36" s="355">
        <f>INDEX(Rounding!$J114:$AO114, MATCH('Output to other models'!J$31, Rounding!$J$5:$AO$5, 0))</f>
        <v>0</v>
      </c>
      <c r="K36" s="355">
        <f>INDEX(Rounding!$J114:$AO114, MATCH('Output to other models'!K$31, Rounding!$J$5:$AO$5, 0))</f>
        <v>0</v>
      </c>
      <c r="L36" s="355">
        <f>INDEX(Rounding!$J114:$AO114, MATCH('Output to other models'!L$31, Rounding!$J$5:$AO$5, 0))</f>
        <v>0</v>
      </c>
      <c r="M36" s="355">
        <f>INDEX(Rounding!$J114:$AO114, MATCH('Output to other models'!M$31, Rounding!$J$5:$AO$5, 0))</f>
        <v>0</v>
      </c>
      <c r="N36" s="355">
        <f>INDEX(Rounding!$J114:$AO114, MATCH('Output to other models'!N$31, Rounding!$J$5:$AO$5, 0))</f>
        <v>0</v>
      </c>
      <c r="O36" s="355">
        <f>INDEX(Rounding!$J114:$AO114, MATCH('Output to other models'!O$31, Rounding!$J$5:$AO$5, 0))</f>
        <v>0</v>
      </c>
      <c r="P36" s="355">
        <f>INDEX(Rounding!$J114:$AO114, MATCH('Output to other models'!P$31, Rounding!$J$5:$AO$5, 0))</f>
        <v>0</v>
      </c>
      <c r="Q36" s="355">
        <f>INDEX(Rounding!$J114:$AO114, MATCH('Output to other models'!Q$31, Rounding!$J$5:$AO$5, 0))</f>
        <v>0</v>
      </c>
      <c r="R36" s="355">
        <f>INDEX(Rounding!$J114:$AO114, MATCH('Output to other models'!R$31, Rounding!$J$5:$AO$5, 0))</f>
        <v>3.6164332213993018</v>
      </c>
      <c r="S36" s="355">
        <f>INDEX(Rounding!$J114:$AO114, MATCH('Output to other models'!S$31, Rounding!$J$5:$AO$5, 0))</f>
        <v>3.6164332213993018</v>
      </c>
      <c r="T36" s="355">
        <f>INDEX(Rounding!$J114:$AO114, MATCH('Output to other models'!T$31, Rounding!$J$5:$AO$5, 0))</f>
        <v>3.6164332213993018</v>
      </c>
      <c r="U36" s="355">
        <f>INDEX(Rounding!$J114:$AO114, MATCH('Output to other models'!U$31, Rounding!$J$5:$AO$5, 0))</f>
        <v>3.6164332213993018</v>
      </c>
      <c r="V36" s="355">
        <f>INDEX(Rounding!$J114:$AO114, MATCH('Output to other models'!V$31, Rounding!$J$5:$AO$5, 0))</f>
        <v>3.6164332213993018</v>
      </c>
      <c r="W36" s="355">
        <f>INDEX(Rounding!$J114:$AO114, MATCH('Output to other models'!W$31, Rounding!$J$5:$AO$5, 0))</f>
        <v>3.790922701571338</v>
      </c>
      <c r="X36" s="355">
        <f>INDEX(Rounding!$J114:$AO114, MATCH('Output to other models'!X$31, Rounding!$J$5:$AO$5, 0))</f>
        <v>3.790922701571338</v>
      </c>
      <c r="Y36" s="355">
        <f>INDEX(Rounding!$J114:$AO114, MATCH('Output to other models'!Y$31, Rounding!$J$5:$AO$5, 0))</f>
        <v>3.790922701571338</v>
      </c>
      <c r="Z36" s="355">
        <f>INDEX(Rounding!$J114:$AO114, MATCH('Output to other models'!Z$31, Rounding!$J$5:$AO$5, 0))</f>
        <v>3.790922701571338</v>
      </c>
      <c r="AA36" s="355">
        <f>INDEX(Rounding!$J114:$AO114, MATCH('Output to other models'!AA$31, Rounding!$J$5:$AO$5, 0))</f>
        <v>3.790922701571338</v>
      </c>
      <c r="AB36" s="355">
        <f>INDEX(Rounding!$J114:$AO114, MATCH('Output to other models'!AB$31, Rounding!$J$5:$AO$5, 0))</f>
        <v>3.9184338525171452</v>
      </c>
      <c r="AC36" s="355">
        <f>INDEX(Rounding!$J114:$AO114, MATCH('Output to other models'!AC$31, Rounding!$J$5:$AO$5, 0))</f>
        <v>3.9184338525171452</v>
      </c>
      <c r="AD36" s="355">
        <f>INDEX(Rounding!$J114:$AO114, MATCH('Output to other models'!AD$31, Rounding!$J$5:$AO$5, 0))</f>
        <v>3.9184338525171452</v>
      </c>
      <c r="AE36" s="355">
        <f>INDEX(Rounding!$J114:$AO114, MATCH('Output to other models'!AE$31, Rounding!$J$5:$AO$5, 0))</f>
        <v>3.9184338525171452</v>
      </c>
      <c r="AF36" s="355">
        <f>INDEX(Rounding!$J114:$AO114, MATCH('Output to other models'!AF$31, Rounding!$J$5:$AO$5, 0))</f>
        <v>3.9184338525171452</v>
      </c>
      <c r="AG36" s="355">
        <f>INDEX(Rounding!$J114:$AO114, MATCH('Output to other models'!AG$31, Rounding!$J$5:$AO$5, 0))</f>
        <v>0</v>
      </c>
      <c r="AH36" s="355">
        <f>INDEX(Rounding!$J114:$AO114, MATCH('Output to other models'!AH$31, Rounding!$J$5:$AO$5, 0))</f>
        <v>0</v>
      </c>
      <c r="AI36" s="355">
        <f>INDEX(Rounding!$J114:$AO114, MATCH('Output to other models'!AI$31, Rounding!$J$5:$AO$5, 0))</f>
        <v>0</v>
      </c>
      <c r="AJ36" s="355">
        <f>INDEX(Rounding!$J114:$AO114, MATCH('Output to other models'!AJ$31, Rounding!$J$5:$AO$5, 0))</f>
        <v>0</v>
      </c>
      <c r="AK36" s="355">
        <f>INDEX(Rounding!$J114:$AO114, MATCH('Output to other models'!AK$31, Rounding!$J$5:$AO$5, 0))</f>
        <v>0</v>
      </c>
      <c r="AL36" s="355">
        <f>INDEX(Rounding!$J114:$AO114, MATCH('Output to other models'!AL$31, Rounding!$J$5:$AO$5, 0))</f>
        <v>0</v>
      </c>
    </row>
    <row r="37" spans="3:40" x14ac:dyDescent="0.35">
      <c r="C37" s="225"/>
      <c r="D37"/>
      <c r="F37" s="228" t="s">
        <v>158</v>
      </c>
      <c r="G37" s="228" t="s">
        <v>268</v>
      </c>
      <c r="H37" t="s">
        <v>767</v>
      </c>
      <c r="J37" s="355">
        <f>INDEX(Rounding!$J115:$AO115, MATCH('Output to other models'!J$31, Rounding!$J$5:$AO$5, 0))</f>
        <v>0</v>
      </c>
      <c r="K37" s="355">
        <f>INDEX(Rounding!$J115:$AO115, MATCH('Output to other models'!K$31, Rounding!$J$5:$AO$5, 0))</f>
        <v>0</v>
      </c>
      <c r="L37" s="355">
        <f>INDEX(Rounding!$J115:$AO115, MATCH('Output to other models'!L$31, Rounding!$J$5:$AO$5, 0))</f>
        <v>0</v>
      </c>
      <c r="M37" s="355">
        <f>INDEX(Rounding!$J115:$AO115, MATCH('Output to other models'!M$31, Rounding!$J$5:$AO$5, 0))</f>
        <v>0</v>
      </c>
      <c r="N37" s="355">
        <f>INDEX(Rounding!$J115:$AO115, MATCH('Output to other models'!N$31, Rounding!$J$5:$AO$5, 0))</f>
        <v>0</v>
      </c>
      <c r="O37" s="355">
        <f>INDEX(Rounding!$J115:$AO115, MATCH('Output to other models'!O$31, Rounding!$J$5:$AO$5, 0))</f>
        <v>0</v>
      </c>
      <c r="P37" s="355">
        <f>INDEX(Rounding!$J115:$AO115, MATCH('Output to other models'!P$31, Rounding!$J$5:$AO$5, 0))</f>
        <v>0</v>
      </c>
      <c r="Q37" s="355">
        <f>INDEX(Rounding!$J115:$AO115, MATCH('Output to other models'!Q$31, Rounding!$J$5:$AO$5, 0))</f>
        <v>0</v>
      </c>
      <c r="R37" s="355">
        <f>INDEX(Rounding!$J115:$AO115, MATCH('Output to other models'!R$31, Rounding!$J$5:$AO$5, 0))</f>
        <v>7.1670837417852917</v>
      </c>
      <c r="S37" s="355">
        <f>INDEX(Rounding!$J115:$AO115, MATCH('Output to other models'!S$31, Rounding!$J$5:$AO$5, 0))</f>
        <v>7.1670837417852917</v>
      </c>
      <c r="T37" s="355">
        <f>INDEX(Rounding!$J115:$AO115, MATCH('Output to other models'!T$31, Rounding!$J$5:$AO$5, 0))</f>
        <v>7.1670837417852917</v>
      </c>
      <c r="U37" s="355">
        <f>INDEX(Rounding!$J115:$AO115, MATCH('Output to other models'!U$31, Rounding!$J$5:$AO$5, 0))</f>
        <v>7.1670837417852917</v>
      </c>
      <c r="V37" s="355">
        <f>INDEX(Rounding!$J115:$AO115, MATCH('Output to other models'!V$31, Rounding!$J$5:$AO$5, 0))</f>
        <v>7.1670837417852917</v>
      </c>
      <c r="W37" s="355">
        <f>INDEX(Rounding!$J115:$AO115, MATCH('Output to other models'!W$31, Rounding!$J$5:$AO$5, 0))</f>
        <v>6.6798946858169348</v>
      </c>
      <c r="X37" s="355">
        <f>INDEX(Rounding!$J115:$AO115, MATCH('Output to other models'!X$31, Rounding!$J$5:$AO$5, 0))</f>
        <v>6.6798946858169348</v>
      </c>
      <c r="Y37" s="355">
        <f>INDEX(Rounding!$J115:$AO115, MATCH('Output to other models'!Y$31, Rounding!$J$5:$AO$5, 0))</f>
        <v>6.6798946858169348</v>
      </c>
      <c r="Z37" s="355">
        <f>INDEX(Rounding!$J115:$AO115, MATCH('Output to other models'!Z$31, Rounding!$J$5:$AO$5, 0))</f>
        <v>6.6798946858169348</v>
      </c>
      <c r="AA37" s="355">
        <f>INDEX(Rounding!$J115:$AO115, MATCH('Output to other models'!AA$31, Rounding!$J$5:$AO$5, 0))</f>
        <v>6.6798946858169348</v>
      </c>
      <c r="AB37" s="355">
        <f>INDEX(Rounding!$J115:$AO115, MATCH('Output to other models'!AB$31, Rounding!$J$5:$AO$5, 0))</f>
        <v>7.1430632333028417</v>
      </c>
      <c r="AC37" s="355">
        <f>INDEX(Rounding!$J115:$AO115, MATCH('Output to other models'!AC$31, Rounding!$J$5:$AO$5, 0))</f>
        <v>7.1430632333028417</v>
      </c>
      <c r="AD37" s="355">
        <f>INDEX(Rounding!$J115:$AO115, MATCH('Output to other models'!AD$31, Rounding!$J$5:$AO$5, 0))</f>
        <v>7.1430632333028417</v>
      </c>
      <c r="AE37" s="355">
        <f>INDEX(Rounding!$J115:$AO115, MATCH('Output to other models'!AE$31, Rounding!$J$5:$AO$5, 0))</f>
        <v>7.1430632333028417</v>
      </c>
      <c r="AF37" s="355">
        <f>INDEX(Rounding!$J115:$AO115, MATCH('Output to other models'!AF$31, Rounding!$J$5:$AO$5, 0))</f>
        <v>7.1430632333028417</v>
      </c>
      <c r="AG37" s="355">
        <f>INDEX(Rounding!$J115:$AO115, MATCH('Output to other models'!AG$31, Rounding!$J$5:$AO$5, 0))</f>
        <v>0</v>
      </c>
      <c r="AH37" s="355">
        <f>INDEX(Rounding!$J115:$AO115, MATCH('Output to other models'!AH$31, Rounding!$J$5:$AO$5, 0))</f>
        <v>0</v>
      </c>
      <c r="AI37" s="355">
        <f>INDEX(Rounding!$J115:$AO115, MATCH('Output to other models'!AI$31, Rounding!$J$5:$AO$5, 0))</f>
        <v>0</v>
      </c>
      <c r="AJ37" s="355">
        <f>INDEX(Rounding!$J115:$AO115, MATCH('Output to other models'!AJ$31, Rounding!$J$5:$AO$5, 0))</f>
        <v>0</v>
      </c>
      <c r="AK37" s="355">
        <f>INDEX(Rounding!$J115:$AO115, MATCH('Output to other models'!AK$31, Rounding!$J$5:$AO$5, 0))</f>
        <v>0</v>
      </c>
      <c r="AL37" s="355">
        <f>INDEX(Rounding!$J115:$AO115, MATCH('Output to other models'!AL$31, Rounding!$J$5:$AO$5, 0))</f>
        <v>0</v>
      </c>
    </row>
    <row r="38" spans="3:40" x14ac:dyDescent="0.35">
      <c r="C38" s="225"/>
      <c r="D38"/>
      <c r="F38" s="229" t="s">
        <v>159</v>
      </c>
      <c r="G38" s="229" t="s">
        <v>269</v>
      </c>
      <c r="H38" s="258" t="s">
        <v>767</v>
      </c>
      <c r="I38" s="258"/>
      <c r="J38" s="275">
        <f>INDEX(Rounding!$J116:$AO116, MATCH('Output to other models'!J$31, Rounding!$J$5:$AO$5, 0))</f>
        <v>0</v>
      </c>
      <c r="K38" s="275">
        <f>INDEX(Rounding!$J116:$AO116, MATCH('Output to other models'!K$31, Rounding!$J$5:$AO$5, 0))</f>
        <v>0</v>
      </c>
      <c r="L38" s="275">
        <f>INDEX(Rounding!$J116:$AO116, MATCH('Output to other models'!L$31, Rounding!$J$5:$AO$5, 0))</f>
        <v>0</v>
      </c>
      <c r="M38" s="275">
        <f>INDEX(Rounding!$J116:$AO116, MATCH('Output to other models'!M$31, Rounding!$J$5:$AO$5, 0))</f>
        <v>0</v>
      </c>
      <c r="N38" s="275">
        <f>INDEX(Rounding!$J116:$AO116, MATCH('Output to other models'!N$31, Rounding!$J$5:$AO$5, 0))</f>
        <v>0</v>
      </c>
      <c r="O38" s="275">
        <f>INDEX(Rounding!$J116:$AO116, MATCH('Output to other models'!O$31, Rounding!$J$5:$AO$5, 0))</f>
        <v>0</v>
      </c>
      <c r="P38" s="275">
        <f>INDEX(Rounding!$J116:$AO116, MATCH('Output to other models'!P$31, Rounding!$J$5:$AO$5, 0))</f>
        <v>0</v>
      </c>
      <c r="Q38" s="275">
        <f>INDEX(Rounding!$J116:$AO116, MATCH('Output to other models'!Q$31, Rounding!$J$5:$AO$5, 0))</f>
        <v>0</v>
      </c>
      <c r="R38" s="275">
        <f>INDEX(Rounding!$J116:$AO116, MATCH('Output to other models'!R$31, Rounding!$J$5:$AO$5, 0))</f>
        <v>0.18769533849802703</v>
      </c>
      <c r="S38" s="275">
        <f>INDEX(Rounding!$J116:$AO116, MATCH('Output to other models'!S$31, Rounding!$J$5:$AO$5, 0))</f>
        <v>0.18769533849802703</v>
      </c>
      <c r="T38" s="275">
        <f>INDEX(Rounding!$J116:$AO116, MATCH('Output to other models'!T$31, Rounding!$J$5:$AO$5, 0))</f>
        <v>0.18769533849802703</v>
      </c>
      <c r="U38" s="275">
        <f>INDEX(Rounding!$J116:$AO116, MATCH('Output to other models'!U$31, Rounding!$J$5:$AO$5, 0))</f>
        <v>0.18769533849802703</v>
      </c>
      <c r="V38" s="275">
        <f>INDEX(Rounding!$J116:$AO116, MATCH('Output to other models'!V$31, Rounding!$J$5:$AO$5, 0))</f>
        <v>0.18769533849802703</v>
      </c>
      <c r="W38" s="275">
        <f>INDEX(Rounding!$J116:$AO116, MATCH('Output to other models'!W$31, Rounding!$J$5:$AO$5, 0))</f>
        <v>0.13873320817758247</v>
      </c>
      <c r="X38" s="275">
        <f>INDEX(Rounding!$J116:$AO116, MATCH('Output to other models'!X$31, Rounding!$J$5:$AO$5, 0))</f>
        <v>0.13873320817758247</v>
      </c>
      <c r="Y38" s="275">
        <f>INDEX(Rounding!$J116:$AO116, MATCH('Output to other models'!Y$31, Rounding!$J$5:$AO$5, 0))</f>
        <v>0.13873320817758247</v>
      </c>
      <c r="Z38" s="275">
        <f>INDEX(Rounding!$J116:$AO116, MATCH('Output to other models'!Z$31, Rounding!$J$5:$AO$5, 0))</f>
        <v>0.13873320817758247</v>
      </c>
      <c r="AA38" s="275">
        <f>INDEX(Rounding!$J116:$AO116, MATCH('Output to other models'!AA$31, Rounding!$J$5:$AO$5, 0))</f>
        <v>0.13873320817758247</v>
      </c>
      <c r="AB38" s="275">
        <f>INDEX(Rounding!$J116:$AO116, MATCH('Output to other models'!AB$31, Rounding!$J$5:$AO$5, 0))</f>
        <v>9.8837997511025594E-2</v>
      </c>
      <c r="AC38" s="275">
        <f>INDEX(Rounding!$J116:$AO116, MATCH('Output to other models'!AC$31, Rounding!$J$5:$AO$5, 0))</f>
        <v>9.8837997511025594E-2</v>
      </c>
      <c r="AD38" s="275">
        <f>INDEX(Rounding!$J116:$AO116, MATCH('Output to other models'!AD$31, Rounding!$J$5:$AO$5, 0))</f>
        <v>9.8837997511025594E-2</v>
      </c>
      <c r="AE38" s="275">
        <f>INDEX(Rounding!$J116:$AO116, MATCH('Output to other models'!AE$31, Rounding!$J$5:$AO$5, 0))</f>
        <v>9.8837997511025594E-2</v>
      </c>
      <c r="AF38" s="275">
        <f>INDEX(Rounding!$J116:$AO116, MATCH('Output to other models'!AF$31, Rounding!$J$5:$AO$5, 0))</f>
        <v>9.8837997511025594E-2</v>
      </c>
      <c r="AG38" s="275">
        <f>INDEX(Rounding!$J116:$AO116, MATCH('Output to other models'!AG$31, Rounding!$J$5:$AO$5, 0))</f>
        <v>0</v>
      </c>
      <c r="AH38" s="275">
        <f>INDEX(Rounding!$J116:$AO116, MATCH('Output to other models'!AH$31, Rounding!$J$5:$AO$5, 0))</f>
        <v>0</v>
      </c>
      <c r="AI38" s="275">
        <f>INDEX(Rounding!$J116:$AO116, MATCH('Output to other models'!AI$31, Rounding!$J$5:$AO$5, 0))</f>
        <v>0</v>
      </c>
      <c r="AJ38" s="275">
        <f>INDEX(Rounding!$J116:$AO116, MATCH('Output to other models'!AJ$31, Rounding!$J$5:$AO$5, 0))</f>
        <v>0.20416941156519566</v>
      </c>
      <c r="AK38" s="275">
        <f>INDEX(Rounding!$J116:$AO116, MATCH('Output to other models'!AK$31, Rounding!$J$5:$AO$5, 0))</f>
        <v>0.17037127976248531</v>
      </c>
      <c r="AL38" s="275">
        <f>INDEX(Rounding!$J116:$AO116, MATCH('Output to other models'!AL$31, Rounding!$J$5:$AO$5, 0))</f>
        <v>0.14267955463970711</v>
      </c>
    </row>
    <row r="39" spans="3:40" x14ac:dyDescent="0.35">
      <c r="D39"/>
      <c r="E39"/>
      <c r="F39" s="230"/>
    </row>
    <row r="40" spans="3:40" x14ac:dyDescent="0.35">
      <c r="D40" s="24" t="s">
        <v>887</v>
      </c>
      <c r="E40"/>
    </row>
    <row r="42" spans="3:40" ht="60" customHeight="1" x14ac:dyDescent="0.35">
      <c r="D42"/>
      <c r="E42"/>
      <c r="F42" s="230"/>
      <c r="J42" s="226" t="s">
        <v>899</v>
      </c>
      <c r="K42" s="226" t="s">
        <v>820</v>
      </c>
      <c r="L42" s="226" t="s">
        <v>900</v>
      </c>
      <c r="M42" s="226" t="s">
        <v>901</v>
      </c>
      <c r="N42" s="226" t="s">
        <v>902</v>
      </c>
      <c r="O42" s="226" t="s">
        <v>903</v>
      </c>
      <c r="P42" s="226" t="s">
        <v>904</v>
      </c>
      <c r="Q42" s="226" t="s">
        <v>821</v>
      </c>
      <c r="R42" s="226" t="s">
        <v>905</v>
      </c>
      <c r="S42" s="226" t="s">
        <v>906</v>
      </c>
      <c r="T42" s="226" t="s">
        <v>907</v>
      </c>
      <c r="U42" s="226" t="s">
        <v>908</v>
      </c>
      <c r="V42" s="226" t="s">
        <v>909</v>
      </c>
      <c r="W42" s="226" t="s">
        <v>910</v>
      </c>
      <c r="X42" s="226" t="s">
        <v>911</v>
      </c>
      <c r="Y42" s="226" t="s">
        <v>912</v>
      </c>
      <c r="Z42" s="226" t="s">
        <v>913</v>
      </c>
      <c r="AA42" s="226" t="s">
        <v>914</v>
      </c>
      <c r="AB42" s="226" t="s">
        <v>915</v>
      </c>
      <c r="AC42" s="226" t="s">
        <v>916</v>
      </c>
      <c r="AD42" s="226" t="s">
        <v>917</v>
      </c>
      <c r="AE42" s="226" t="s">
        <v>918</v>
      </c>
      <c r="AF42" s="226" t="s">
        <v>919</v>
      </c>
      <c r="AG42" s="226" t="s">
        <v>830</v>
      </c>
      <c r="AH42" s="226" t="s">
        <v>822</v>
      </c>
      <c r="AI42" s="226" t="s">
        <v>823</v>
      </c>
      <c r="AJ42" s="226" t="s">
        <v>824</v>
      </c>
      <c r="AK42" s="226" t="s">
        <v>825</v>
      </c>
      <c r="AL42" s="226" t="s">
        <v>826</v>
      </c>
    </row>
    <row r="43" spans="3:40" x14ac:dyDescent="0.35">
      <c r="D43"/>
      <c r="E43" t="s">
        <v>884</v>
      </c>
      <c r="F43" s="230"/>
      <c r="G43" t="s">
        <v>267</v>
      </c>
      <c r="J43" s="223">
        <f>INDEX('Pre-matching charges'!$J$46:$AO$46, MATCH('Output to other models'!J42, 'Pre-matching charges'!$J$5:$AO$5, 0))</f>
        <v>9.8190080875333652E-2</v>
      </c>
      <c r="K43" s="223">
        <f>INDEX('Pre-matching charges'!$J$46:$AO$46, MATCH('Output to other models'!K42, 'Pre-matching charges'!$J$5:$AO$5, 0))</f>
        <v>0</v>
      </c>
      <c r="L43" s="223">
        <f>INDEX('Pre-matching charges'!$J$46:$AO$46, MATCH('Output to other models'!L42, 'Pre-matching charges'!$J$5:$AO$5, 0))</f>
        <v>7.2194344479783387E-2</v>
      </c>
      <c r="M43" s="223">
        <f>INDEX('Pre-matching charges'!$J$46:$AO$46, MATCH('Output to other models'!M42, 'Pre-matching charges'!$J$5:$AO$5, 0))</f>
        <v>7.2194344479783387E-2</v>
      </c>
      <c r="N43" s="223">
        <f>INDEX('Pre-matching charges'!$J$46:$AO$46, MATCH('Output to other models'!N42, 'Pre-matching charges'!$J$5:$AO$5, 0))</f>
        <v>7.2194344479783387E-2</v>
      </c>
      <c r="O43" s="223">
        <f>INDEX('Pre-matching charges'!$J$46:$AO$46, MATCH('Output to other models'!O42, 'Pre-matching charges'!$J$5:$AO$5, 0))</f>
        <v>7.2194344479783387E-2</v>
      </c>
      <c r="P43" s="223">
        <f>INDEX('Pre-matching charges'!$J$46:$AO$46, MATCH('Output to other models'!P42, 'Pre-matching charges'!$J$5:$AO$5, 0))</f>
        <v>7.2194344479783387E-2</v>
      </c>
      <c r="Q43" s="223">
        <f>INDEX('Pre-matching charges'!$J$46:$AO$46, MATCH('Output to other models'!Q42, 'Pre-matching charges'!$J$5:$AO$5, 0))</f>
        <v>0</v>
      </c>
      <c r="R43" s="223">
        <f>INDEX('Pre-matching charges'!$J$46:$AO$46, MATCH('Output to other models'!R42, 'Pre-matching charges'!$J$5:$AO$5, 0))</f>
        <v>7.2194344479783387E-2</v>
      </c>
      <c r="S43" s="223">
        <f>INDEX('Pre-matching charges'!$J$46:$AO$46, MATCH('Output to other models'!S42, 'Pre-matching charges'!$J$5:$AO$5, 0))</f>
        <v>7.2194344479783387E-2</v>
      </c>
      <c r="T43" s="223">
        <f>INDEX('Pre-matching charges'!$J$46:$AO$46, MATCH('Output to other models'!T42, 'Pre-matching charges'!$J$5:$AO$5, 0))</f>
        <v>7.2194344479783387E-2</v>
      </c>
      <c r="U43" s="223">
        <f>INDEX('Pre-matching charges'!$J$46:$AO$46, MATCH('Output to other models'!U42, 'Pre-matching charges'!$J$5:$AO$5, 0))</f>
        <v>7.2194344479783387E-2</v>
      </c>
      <c r="V43" s="223">
        <f>INDEX('Pre-matching charges'!$J$46:$AO$46, MATCH('Output to other models'!V42, 'Pre-matching charges'!$J$5:$AO$5, 0))</f>
        <v>7.2194344479783387E-2</v>
      </c>
      <c r="W43" s="223">
        <f>INDEX('Pre-matching charges'!$J$46:$AO$46, MATCH('Output to other models'!W42, 'Pre-matching charges'!$J$5:$AO$5, 0))</f>
        <v>7.2194344479783387E-2</v>
      </c>
      <c r="X43" s="223">
        <f>INDEX('Pre-matching charges'!$J$46:$AO$46, MATCH('Output to other models'!X42, 'Pre-matching charges'!$J$5:$AO$5, 0))</f>
        <v>7.2194344479783387E-2</v>
      </c>
      <c r="Y43" s="223">
        <f>INDEX('Pre-matching charges'!$J$46:$AO$46, MATCH('Output to other models'!Y42, 'Pre-matching charges'!$J$5:$AO$5, 0))</f>
        <v>7.2194344479783387E-2</v>
      </c>
      <c r="Z43" s="223">
        <f>INDEX('Pre-matching charges'!$J$46:$AO$46, MATCH('Output to other models'!Z42, 'Pre-matching charges'!$J$5:$AO$5, 0))</f>
        <v>7.2194344479783387E-2</v>
      </c>
      <c r="AA43" s="223">
        <f>INDEX('Pre-matching charges'!$J$46:$AO$46, MATCH('Output to other models'!AA42, 'Pre-matching charges'!$J$5:$AO$5, 0))</f>
        <v>7.2194344479783387E-2</v>
      </c>
      <c r="AB43" s="223">
        <f>INDEX('Pre-matching charges'!$J$46:$AO$46, MATCH('Output to other models'!AB42, 'Pre-matching charges'!$J$5:$AO$5, 0))</f>
        <v>7.2194344479783387E-2</v>
      </c>
      <c r="AC43" s="223">
        <f>INDEX('Pre-matching charges'!$J$46:$AO$46, MATCH('Output to other models'!AC42, 'Pre-matching charges'!$J$5:$AO$5, 0))</f>
        <v>7.2194344479783387E-2</v>
      </c>
      <c r="AD43" s="223">
        <f>INDEX('Pre-matching charges'!$J$46:$AO$46, MATCH('Output to other models'!AD42, 'Pre-matching charges'!$J$5:$AO$5, 0))</f>
        <v>7.2194344479783387E-2</v>
      </c>
      <c r="AE43" s="223">
        <f>INDEX('Pre-matching charges'!$J$46:$AO$46, MATCH('Output to other models'!AE42, 'Pre-matching charges'!$J$5:$AO$5, 0))</f>
        <v>7.2194344479783387E-2</v>
      </c>
      <c r="AF43" s="223">
        <f>INDEX('Pre-matching charges'!$J$46:$AO$46, MATCH('Output to other models'!AF42, 'Pre-matching charges'!$J$5:$AO$5, 0))</f>
        <v>7.2194344479783387E-2</v>
      </c>
      <c r="AG43" s="223">
        <f>INDEX('Pre-matching charges'!$J$46:$AO$46, MATCH('Output to other models'!AG42, 'Pre-matching charges'!$J$5:$AO$5, 0))</f>
        <v>0</v>
      </c>
      <c r="AH43" s="223">
        <f>INDEX('Pre-matching charges'!$J$46:$AO$46, MATCH('Output to other models'!AH42, 'Pre-matching charges'!$J$5:$AO$5, 0))</f>
        <v>0</v>
      </c>
      <c r="AI43" s="223">
        <f>INDEX('Pre-matching charges'!$J$46:$AO$46, MATCH('Output to other models'!AI42, 'Pre-matching charges'!$J$5:$AO$5, 0))</f>
        <v>0</v>
      </c>
      <c r="AJ43" s="223">
        <f>INDEX('Pre-matching charges'!$J$46:$AO$46, MATCH('Output to other models'!AJ42, 'Pre-matching charges'!$J$5:$AO$5, 0))</f>
        <v>0</v>
      </c>
      <c r="AK43" s="223">
        <f>INDEX('Pre-matching charges'!$J$46:$AO$46, MATCH('Output to other models'!AK42, 'Pre-matching charges'!$J$5:$AO$5, 0))</f>
        <v>0</v>
      </c>
      <c r="AL43" s="223">
        <f>INDEX('Pre-matching charges'!$J$46:$AO$46, MATCH('Output to other models'!AL42, 'Pre-matching charges'!$J$5:$AO$5, 0))</f>
        <v>0</v>
      </c>
    </row>
    <row r="44" spans="3:40" x14ac:dyDescent="0.35">
      <c r="D44"/>
      <c r="E44"/>
      <c r="F44" s="230"/>
    </row>
    <row r="45" spans="3:40" x14ac:dyDescent="0.35">
      <c r="C45" s="26" t="str">
        <f ca="1">INDEX('Version control'!$H$37:$H$64,MATCH($A$1,'Version control'!$F$37:$F$64,0),1)&amp;"-C: Charges for LES-connected customers"</f>
        <v>Output 102-C: Charges for LES-connected customers</v>
      </c>
      <c r="D45" s="26"/>
      <c r="E45" s="26"/>
      <c r="F45" s="26"/>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c r="AK45" s="26"/>
      <c r="AL45" s="26"/>
      <c r="AM45" s="26"/>
      <c r="AN45" s="26"/>
    </row>
    <row r="47" spans="3:40" x14ac:dyDescent="0.35">
      <c r="D47" s="24" t="s">
        <v>1226</v>
      </c>
      <c r="E47"/>
    </row>
    <row r="49" spans="4:43" ht="43.5" x14ac:dyDescent="0.35">
      <c r="D49"/>
      <c r="E49" s="27" t="s">
        <v>1185</v>
      </c>
      <c r="F49" s="27"/>
      <c r="H49" s="20"/>
      <c r="J49" s="226" t="s">
        <v>899</v>
      </c>
      <c r="K49" s="226" t="s">
        <v>820</v>
      </c>
      <c r="L49" s="226" t="s">
        <v>900</v>
      </c>
      <c r="M49" s="226" t="s">
        <v>901</v>
      </c>
      <c r="N49" s="226" t="s">
        <v>902</v>
      </c>
      <c r="O49" s="226" t="s">
        <v>903</v>
      </c>
      <c r="P49" s="226" t="s">
        <v>904</v>
      </c>
      <c r="Q49" s="226" t="s">
        <v>821</v>
      </c>
      <c r="R49" s="226" t="s">
        <v>905</v>
      </c>
      <c r="S49" s="226" t="s">
        <v>906</v>
      </c>
      <c r="T49" s="226" t="s">
        <v>907</v>
      </c>
      <c r="U49" s="226" t="s">
        <v>908</v>
      </c>
      <c r="V49" s="226" t="s">
        <v>909</v>
      </c>
      <c r="W49" s="226" t="s">
        <v>910</v>
      </c>
      <c r="X49" s="226" t="s">
        <v>911</v>
      </c>
      <c r="Y49" s="226" t="s">
        <v>912</v>
      </c>
      <c r="Z49" s="226" t="s">
        <v>913</v>
      </c>
      <c r="AA49" s="226" t="s">
        <v>914</v>
      </c>
      <c r="AB49" s="226" t="s">
        <v>915</v>
      </c>
      <c r="AC49" s="226" t="s">
        <v>916</v>
      </c>
      <c r="AD49" s="226" t="s">
        <v>917</v>
      </c>
      <c r="AE49" s="226" t="s">
        <v>918</v>
      </c>
      <c r="AF49" s="226" t="s">
        <v>919</v>
      </c>
      <c r="AG49" s="226" t="s">
        <v>830</v>
      </c>
      <c r="AH49" s="226" t="s">
        <v>822</v>
      </c>
      <c r="AI49" s="226" t="s">
        <v>823</v>
      </c>
      <c r="AJ49" s="226" t="s">
        <v>824</v>
      </c>
      <c r="AK49" s="226" t="s">
        <v>825</v>
      </c>
      <c r="AL49" s="226" t="s">
        <v>826</v>
      </c>
    </row>
    <row r="50" spans="4:43" x14ac:dyDescent="0.35">
      <c r="D50"/>
      <c r="E50" s="78"/>
      <c r="F50" s="19" t="s">
        <v>153</v>
      </c>
      <c r="G50" s="19" t="s">
        <v>266</v>
      </c>
      <c r="H50" s="64"/>
      <c r="I50" s="255"/>
      <c r="J50" s="445">
        <f>INDEX('LES charges'!$J239:$AO239, MATCH('Output to other models'!J$49, 'LES charges'!$J$5:$AO$5, 0))</f>
        <v>1.5720000000000001</v>
      </c>
      <c r="K50" s="445">
        <f>INDEX('LES charges'!$J239:$AO239, MATCH('Output to other models'!K$49, 'LES charges'!$J$5:$AO$5, 0))</f>
        <v>1.5720000000000001</v>
      </c>
      <c r="L50" s="445">
        <f>INDEX('LES charges'!$J239:$AO239, MATCH('Output to other models'!L$49, 'LES charges'!$J$5:$AO$5, 0))</f>
        <v>1.351</v>
      </c>
      <c r="M50" s="445">
        <f>INDEX('LES charges'!$J239:$AO239, MATCH('Output to other models'!M$49, 'LES charges'!$J$5:$AO$5, 0))</f>
        <v>1.351</v>
      </c>
      <c r="N50" s="445">
        <f>INDEX('LES charges'!$J239:$AO239, MATCH('Output to other models'!N$49, 'LES charges'!$J$5:$AO$5, 0))</f>
        <v>1.351</v>
      </c>
      <c r="O50" s="445">
        <f>INDEX('LES charges'!$J239:$AO239, MATCH('Output to other models'!O$49, 'LES charges'!$J$5:$AO$5, 0))</f>
        <v>1.351</v>
      </c>
      <c r="P50" s="445">
        <f>INDEX('LES charges'!$J239:$AO239, MATCH('Output to other models'!P$49, 'LES charges'!$J$5:$AO$5, 0))</f>
        <v>1.351</v>
      </c>
      <c r="Q50" s="445">
        <f>INDEX('LES charges'!$J239:$AO239, MATCH('Output to other models'!Q$49, 'LES charges'!$J$5:$AO$5, 0))</f>
        <v>1.351</v>
      </c>
      <c r="R50" s="445">
        <f>INDEX('LES charges'!$J239:$AO239, MATCH('Output to other models'!R$49, 'LES charges'!$J$5:$AO$5, 0))</f>
        <v>1.1859999999999999</v>
      </c>
      <c r="S50" s="445">
        <f>INDEX('LES charges'!$J239:$AO239, MATCH('Output to other models'!S$49, 'LES charges'!$J$5:$AO$5, 0))</f>
        <v>1.1859999999999999</v>
      </c>
      <c r="T50" s="445">
        <f>INDEX('LES charges'!$J239:$AO239, MATCH('Output to other models'!T$49, 'LES charges'!$J$5:$AO$5, 0))</f>
        <v>1.1859999999999999</v>
      </c>
      <c r="U50" s="445">
        <f>INDEX('LES charges'!$J239:$AO239, MATCH('Output to other models'!U$49, 'LES charges'!$J$5:$AO$5, 0))</f>
        <v>1.1859999999999999</v>
      </c>
      <c r="V50" s="445">
        <f>INDEX('LES charges'!$J239:$AO239, MATCH('Output to other models'!V$49, 'LES charges'!$J$5:$AO$5, 0))</f>
        <v>1.1859999999999999</v>
      </c>
      <c r="W50" s="445">
        <f>INDEX('LES charges'!$J239:$AO239, MATCH('Output to other models'!W$49, 'LES charges'!$J$5:$AO$5, 0))</f>
        <v>1.0489999999999999</v>
      </c>
      <c r="X50" s="445">
        <f>INDEX('LES charges'!$J239:$AO239, MATCH('Output to other models'!X$49, 'LES charges'!$J$5:$AO$5, 0))</f>
        <v>1.0489999999999999</v>
      </c>
      <c r="Y50" s="445">
        <f>INDEX('LES charges'!$J239:$AO239, MATCH('Output to other models'!Y$49, 'LES charges'!$J$5:$AO$5, 0))</f>
        <v>1.0489999999999999</v>
      </c>
      <c r="Z50" s="445">
        <f>INDEX('LES charges'!$J239:$AO239, MATCH('Output to other models'!Z$49, 'LES charges'!$J$5:$AO$5, 0))</f>
        <v>1.0489999999999999</v>
      </c>
      <c r="AA50" s="445">
        <f>INDEX('LES charges'!$J239:$AO239, MATCH('Output to other models'!AA$49, 'LES charges'!$J$5:$AO$5, 0))</f>
        <v>1.0489999999999999</v>
      </c>
      <c r="AB50" s="445">
        <f>INDEX('LES charges'!$J239:$AO239, MATCH('Output to other models'!AB$49, 'LES charges'!$J$5:$AO$5, 0))</f>
        <v>1.052</v>
      </c>
      <c r="AC50" s="445">
        <f>INDEX('LES charges'!$J239:$AO239, MATCH('Output to other models'!AC$49, 'LES charges'!$J$5:$AO$5, 0))</f>
        <v>1.052</v>
      </c>
      <c r="AD50" s="445">
        <f>INDEX('LES charges'!$J239:$AO239, MATCH('Output to other models'!AD$49, 'LES charges'!$J$5:$AO$5, 0))</f>
        <v>1.052</v>
      </c>
      <c r="AE50" s="445">
        <f>INDEX('LES charges'!$J239:$AO239, MATCH('Output to other models'!AE$49, 'LES charges'!$J$5:$AO$5, 0))</f>
        <v>1.052</v>
      </c>
      <c r="AF50" s="445">
        <f>INDEX('LES charges'!$J239:$AO239, MATCH('Output to other models'!AF$49, 'LES charges'!$J$5:$AO$5, 0))</f>
        <v>1.052</v>
      </c>
      <c r="AG50" s="445">
        <f>INDEX('LES charges'!$J239:$AO239, MATCH('Output to other models'!AG$49, 'LES charges'!$J$5:$AO$5, 0))</f>
        <v>3.1150000000000002</v>
      </c>
      <c r="AH50" s="445">
        <f>INDEX('LES charges'!$J239:$AO239, MATCH('Output to other models'!AH$49, 'LES charges'!$J$5:$AO$5, 0))</f>
        <v>-1.0309999999999999</v>
      </c>
      <c r="AI50" s="445">
        <f>INDEX('LES charges'!$J239:$AO239, MATCH('Output to other models'!AI$49, 'LES charges'!$J$5:$AO$5, 0))</f>
        <v>-1.0189999999999999</v>
      </c>
      <c r="AJ50" s="445">
        <f>INDEX('LES charges'!$J239:$AO239, MATCH('Output to other models'!AJ$49, 'LES charges'!$J$5:$AO$5, 0))</f>
        <v>-1.0309999999999999</v>
      </c>
      <c r="AK50" s="445">
        <f>INDEX('LES charges'!$J239:$AO239, MATCH('Output to other models'!AK$49, 'LES charges'!$J$5:$AO$5, 0))</f>
        <v>-1.0189999999999999</v>
      </c>
      <c r="AL50" s="445">
        <f>INDEX('LES charges'!$J239:$AO239, MATCH('Output to other models'!AL$49, 'LES charges'!$J$5:$AO$5, 0))</f>
        <v>-1.004</v>
      </c>
      <c r="AP50" s="256"/>
      <c r="AQ50" s="256"/>
    </row>
    <row r="51" spans="4:43" x14ac:dyDescent="0.35">
      <c r="D51"/>
      <c r="E51" s="78"/>
      <c r="F51" t="s">
        <v>154</v>
      </c>
      <c r="G51" t="s">
        <v>266</v>
      </c>
      <c r="H51" s="20"/>
      <c r="I51" s="256"/>
      <c r="J51" s="446">
        <f>INDEX('LES charges'!$J240:$AO240, MATCH('Output to other models'!J$49, 'LES charges'!$J$5:$AO$5, 0))</f>
        <v>7.9000000000000001E-2</v>
      </c>
      <c r="K51" s="446">
        <f>INDEX('LES charges'!$J240:$AO240, MATCH('Output to other models'!K$49, 'LES charges'!$J$5:$AO$5, 0))</f>
        <v>7.9000000000000001E-2</v>
      </c>
      <c r="L51" s="446">
        <f>INDEX('LES charges'!$J240:$AO240, MATCH('Output to other models'!L$49, 'LES charges'!$J$5:$AO$5, 0))</f>
        <v>6.8000000000000005E-2</v>
      </c>
      <c r="M51" s="446">
        <f>INDEX('LES charges'!$J240:$AO240, MATCH('Output to other models'!M$49, 'LES charges'!$J$5:$AO$5, 0))</f>
        <v>6.8000000000000005E-2</v>
      </c>
      <c r="N51" s="446">
        <f>INDEX('LES charges'!$J240:$AO240, MATCH('Output to other models'!N$49, 'LES charges'!$J$5:$AO$5, 0))</f>
        <v>6.8000000000000005E-2</v>
      </c>
      <c r="O51" s="446">
        <f>INDEX('LES charges'!$J240:$AO240, MATCH('Output to other models'!O$49, 'LES charges'!$J$5:$AO$5, 0))</f>
        <v>6.8000000000000005E-2</v>
      </c>
      <c r="P51" s="446">
        <f>INDEX('LES charges'!$J240:$AO240, MATCH('Output to other models'!P$49, 'LES charges'!$J$5:$AO$5, 0))</f>
        <v>6.8000000000000005E-2</v>
      </c>
      <c r="Q51" s="446">
        <f>INDEX('LES charges'!$J240:$AO240, MATCH('Output to other models'!Q$49, 'LES charges'!$J$5:$AO$5, 0))</f>
        <v>6.8000000000000005E-2</v>
      </c>
      <c r="R51" s="446">
        <f>INDEX('LES charges'!$J240:$AO240, MATCH('Output to other models'!R$49, 'LES charges'!$J$5:$AO$5, 0))</f>
        <v>5.8999999999999997E-2</v>
      </c>
      <c r="S51" s="446">
        <f>INDEX('LES charges'!$J240:$AO240, MATCH('Output to other models'!S$49, 'LES charges'!$J$5:$AO$5, 0))</f>
        <v>5.8999999999999997E-2</v>
      </c>
      <c r="T51" s="446">
        <f>INDEX('LES charges'!$J240:$AO240, MATCH('Output to other models'!T$49, 'LES charges'!$J$5:$AO$5, 0))</f>
        <v>5.8999999999999997E-2</v>
      </c>
      <c r="U51" s="446">
        <f>INDEX('LES charges'!$J240:$AO240, MATCH('Output to other models'!U$49, 'LES charges'!$J$5:$AO$5, 0))</f>
        <v>5.8999999999999997E-2</v>
      </c>
      <c r="V51" s="446">
        <f>INDEX('LES charges'!$J240:$AO240, MATCH('Output to other models'!V$49, 'LES charges'!$J$5:$AO$5, 0))</f>
        <v>5.8999999999999997E-2</v>
      </c>
      <c r="W51" s="446">
        <f>INDEX('LES charges'!$J240:$AO240, MATCH('Output to other models'!W$49, 'LES charges'!$J$5:$AO$5, 0))</f>
        <v>5.1999999999999998E-2</v>
      </c>
      <c r="X51" s="446">
        <f>INDEX('LES charges'!$J240:$AO240, MATCH('Output to other models'!X$49, 'LES charges'!$J$5:$AO$5, 0))</f>
        <v>5.1999999999999998E-2</v>
      </c>
      <c r="Y51" s="446">
        <f>INDEX('LES charges'!$J240:$AO240, MATCH('Output to other models'!Y$49, 'LES charges'!$J$5:$AO$5, 0))</f>
        <v>5.1999999999999998E-2</v>
      </c>
      <c r="Z51" s="446">
        <f>INDEX('LES charges'!$J240:$AO240, MATCH('Output to other models'!Z$49, 'LES charges'!$J$5:$AO$5, 0))</f>
        <v>5.1999999999999998E-2</v>
      </c>
      <c r="AA51" s="446">
        <f>INDEX('LES charges'!$J240:$AO240, MATCH('Output to other models'!AA$49, 'LES charges'!$J$5:$AO$5, 0))</f>
        <v>5.1999999999999998E-2</v>
      </c>
      <c r="AB51" s="446">
        <f>INDEX('LES charges'!$J240:$AO240, MATCH('Output to other models'!AB$49, 'LES charges'!$J$5:$AO$5, 0))</f>
        <v>5.2999999999999999E-2</v>
      </c>
      <c r="AC51" s="446">
        <f>INDEX('LES charges'!$J240:$AO240, MATCH('Output to other models'!AC$49, 'LES charges'!$J$5:$AO$5, 0))</f>
        <v>5.2999999999999999E-2</v>
      </c>
      <c r="AD51" s="446">
        <f>INDEX('LES charges'!$J240:$AO240, MATCH('Output to other models'!AD$49, 'LES charges'!$J$5:$AO$5, 0))</f>
        <v>5.2999999999999999E-2</v>
      </c>
      <c r="AE51" s="446">
        <f>INDEX('LES charges'!$J240:$AO240, MATCH('Output to other models'!AE$49, 'LES charges'!$J$5:$AO$5, 0))</f>
        <v>5.2999999999999999E-2</v>
      </c>
      <c r="AF51" s="446">
        <f>INDEX('LES charges'!$J240:$AO240, MATCH('Output to other models'!AF$49, 'LES charges'!$J$5:$AO$5, 0))</f>
        <v>5.2999999999999999E-2</v>
      </c>
      <c r="AG51" s="446">
        <f>INDEX('LES charges'!$J240:$AO240, MATCH('Output to other models'!AG$49, 'LES charges'!$J$5:$AO$5, 0))</f>
        <v>0.19700000000000001</v>
      </c>
      <c r="AH51" s="446">
        <f>INDEX('LES charges'!$J240:$AO240, MATCH('Output to other models'!AH$49, 'LES charges'!$J$5:$AO$5, 0))</f>
        <v>-5.1999999999999998E-2</v>
      </c>
      <c r="AI51" s="446">
        <f>INDEX('LES charges'!$J240:$AO240, MATCH('Output to other models'!AI$49, 'LES charges'!$J$5:$AO$5, 0))</f>
        <v>-5.0999999999999997E-2</v>
      </c>
      <c r="AJ51" s="446">
        <f>INDEX('LES charges'!$J240:$AO240, MATCH('Output to other models'!AJ$49, 'LES charges'!$J$5:$AO$5, 0))</f>
        <v>-5.1999999999999998E-2</v>
      </c>
      <c r="AK51" s="446">
        <f>INDEX('LES charges'!$J240:$AO240, MATCH('Output to other models'!AK$49, 'LES charges'!$J$5:$AO$5, 0))</f>
        <v>-5.0999999999999997E-2</v>
      </c>
      <c r="AL51" s="446">
        <f>INDEX('LES charges'!$J240:$AO240, MATCH('Output to other models'!AL$49, 'LES charges'!$J$5:$AO$5, 0))</f>
        <v>-0.05</v>
      </c>
      <c r="AP51" s="256"/>
      <c r="AQ51" s="256"/>
    </row>
    <row r="52" spans="4:43" x14ac:dyDescent="0.35">
      <c r="D52"/>
      <c r="E52" s="78"/>
      <c r="F52" t="s">
        <v>155</v>
      </c>
      <c r="G52" t="s">
        <v>266</v>
      </c>
      <c r="H52" s="20"/>
      <c r="I52" s="256"/>
      <c r="J52" s="446">
        <f>INDEX('LES charges'!$J241:$AO241, MATCH('Output to other models'!J$49, 'LES charges'!$J$5:$AO$5, 0))</f>
        <v>1.4E-2</v>
      </c>
      <c r="K52" s="446">
        <f>INDEX('LES charges'!$J241:$AO241, MATCH('Output to other models'!K$49, 'LES charges'!$J$5:$AO$5, 0))</f>
        <v>1.4E-2</v>
      </c>
      <c r="L52" s="446">
        <f>INDEX('LES charges'!$J241:$AO241, MATCH('Output to other models'!L$49, 'LES charges'!$J$5:$AO$5, 0))</f>
        <v>1.2E-2</v>
      </c>
      <c r="M52" s="446">
        <f>INDEX('LES charges'!$J241:$AO241, MATCH('Output to other models'!M$49, 'LES charges'!$J$5:$AO$5, 0))</f>
        <v>1.2E-2</v>
      </c>
      <c r="N52" s="446">
        <f>INDEX('LES charges'!$J241:$AO241, MATCH('Output to other models'!N$49, 'LES charges'!$J$5:$AO$5, 0))</f>
        <v>1.2E-2</v>
      </c>
      <c r="O52" s="446">
        <f>INDEX('LES charges'!$J241:$AO241, MATCH('Output to other models'!O$49, 'LES charges'!$J$5:$AO$5, 0))</f>
        <v>1.2E-2</v>
      </c>
      <c r="P52" s="446">
        <f>INDEX('LES charges'!$J241:$AO241, MATCH('Output to other models'!P$49, 'LES charges'!$J$5:$AO$5, 0))</f>
        <v>1.2E-2</v>
      </c>
      <c r="Q52" s="446">
        <f>INDEX('LES charges'!$J241:$AO241, MATCH('Output to other models'!Q$49, 'LES charges'!$J$5:$AO$5, 0))</f>
        <v>1.2E-2</v>
      </c>
      <c r="R52" s="446">
        <f>INDEX('LES charges'!$J241:$AO241, MATCH('Output to other models'!R$49, 'LES charges'!$J$5:$AO$5, 0))</f>
        <v>0.01</v>
      </c>
      <c r="S52" s="446">
        <f>INDEX('LES charges'!$J241:$AO241, MATCH('Output to other models'!S$49, 'LES charges'!$J$5:$AO$5, 0))</f>
        <v>0.01</v>
      </c>
      <c r="T52" s="446">
        <f>INDEX('LES charges'!$J241:$AO241, MATCH('Output to other models'!T$49, 'LES charges'!$J$5:$AO$5, 0))</f>
        <v>0.01</v>
      </c>
      <c r="U52" s="446">
        <f>INDEX('LES charges'!$J241:$AO241, MATCH('Output to other models'!U$49, 'LES charges'!$J$5:$AO$5, 0))</f>
        <v>0.01</v>
      </c>
      <c r="V52" s="446">
        <f>INDEX('LES charges'!$J241:$AO241, MATCH('Output to other models'!V$49, 'LES charges'!$J$5:$AO$5, 0))</f>
        <v>0.01</v>
      </c>
      <c r="W52" s="446">
        <f>INDEX('LES charges'!$J241:$AO241, MATCH('Output to other models'!W$49, 'LES charges'!$J$5:$AO$5, 0))</f>
        <v>8.9999999999999993E-3</v>
      </c>
      <c r="X52" s="446">
        <f>INDEX('LES charges'!$J241:$AO241, MATCH('Output to other models'!X$49, 'LES charges'!$J$5:$AO$5, 0))</f>
        <v>8.9999999999999993E-3</v>
      </c>
      <c r="Y52" s="446">
        <f>INDEX('LES charges'!$J241:$AO241, MATCH('Output to other models'!Y$49, 'LES charges'!$J$5:$AO$5, 0))</f>
        <v>8.9999999999999993E-3</v>
      </c>
      <c r="Z52" s="446">
        <f>INDEX('LES charges'!$J241:$AO241, MATCH('Output to other models'!Z$49, 'LES charges'!$J$5:$AO$5, 0))</f>
        <v>8.9999999999999993E-3</v>
      </c>
      <c r="AA52" s="446">
        <f>INDEX('LES charges'!$J241:$AO241, MATCH('Output to other models'!AA$49, 'LES charges'!$J$5:$AO$5, 0))</f>
        <v>8.9999999999999993E-3</v>
      </c>
      <c r="AB52" s="446">
        <f>INDEX('LES charges'!$J241:$AO241, MATCH('Output to other models'!AB$49, 'LES charges'!$J$5:$AO$5, 0))</f>
        <v>8.9999999999999993E-3</v>
      </c>
      <c r="AC52" s="446">
        <f>INDEX('LES charges'!$J241:$AO241, MATCH('Output to other models'!AC$49, 'LES charges'!$J$5:$AO$5, 0))</f>
        <v>8.9999999999999993E-3</v>
      </c>
      <c r="AD52" s="446">
        <f>INDEX('LES charges'!$J241:$AO241, MATCH('Output to other models'!AD$49, 'LES charges'!$J$5:$AO$5, 0))</f>
        <v>8.9999999999999993E-3</v>
      </c>
      <c r="AE52" s="446">
        <f>INDEX('LES charges'!$J241:$AO241, MATCH('Output to other models'!AE$49, 'LES charges'!$J$5:$AO$5, 0))</f>
        <v>8.9999999999999993E-3</v>
      </c>
      <c r="AF52" s="446">
        <f>INDEX('LES charges'!$J241:$AO241, MATCH('Output to other models'!AF$49, 'LES charges'!$J$5:$AO$5, 0))</f>
        <v>8.9999999999999993E-3</v>
      </c>
      <c r="AG52" s="446">
        <f>INDEX('LES charges'!$J241:$AO241, MATCH('Output to other models'!AG$49, 'LES charges'!$J$5:$AO$5, 0))</f>
        <v>9.5000000000000001E-2</v>
      </c>
      <c r="AH52" s="446">
        <f>INDEX('LES charges'!$J241:$AO241, MATCH('Output to other models'!AH$49, 'LES charges'!$J$5:$AO$5, 0))</f>
        <v>-8.9999999999999993E-3</v>
      </c>
      <c r="AI52" s="446">
        <f>INDEX('LES charges'!$J241:$AO241, MATCH('Output to other models'!AI$49, 'LES charges'!$J$5:$AO$5, 0))</f>
        <v>-8.9999999999999993E-3</v>
      </c>
      <c r="AJ52" s="446">
        <f>INDEX('LES charges'!$J241:$AO241, MATCH('Output to other models'!AJ$49, 'LES charges'!$J$5:$AO$5, 0))</f>
        <v>-8.9999999999999993E-3</v>
      </c>
      <c r="AK52" s="446">
        <f>INDEX('LES charges'!$J241:$AO241, MATCH('Output to other models'!AK$49, 'LES charges'!$J$5:$AO$5, 0))</f>
        <v>-8.9999999999999993E-3</v>
      </c>
      <c r="AL52" s="446">
        <f>INDEX('LES charges'!$J241:$AO241, MATCH('Output to other models'!AL$49, 'LES charges'!$J$5:$AO$5, 0))</f>
        <v>-8.9999999999999993E-3</v>
      </c>
      <c r="AP52" s="256"/>
      <c r="AQ52" s="256"/>
    </row>
    <row r="53" spans="4:43" x14ac:dyDescent="0.35">
      <c r="D53"/>
      <c r="E53" s="78"/>
      <c r="F53" t="s">
        <v>156</v>
      </c>
      <c r="G53" t="s">
        <v>267</v>
      </c>
      <c r="H53" s="20"/>
      <c r="J53" s="447">
        <f>INDEX('LES charges'!$J242:$AO242, MATCH('Output to other models'!J$49, 'LES charges'!$J$5:$AO$5, 0))</f>
        <v>1.1399999999999999</v>
      </c>
      <c r="K53" s="447">
        <f>INDEX('LES charges'!$J242:$AO242, MATCH('Output to other models'!K$49, 'LES charges'!$J$5:$AO$5, 0))</f>
        <v>0</v>
      </c>
      <c r="L53" s="447">
        <f>INDEX('LES charges'!$J242:$AO242, MATCH('Output to other models'!L$49, 'LES charges'!$J$5:$AO$5, 0))</f>
        <v>7.0000000000000007E-2</v>
      </c>
      <c r="M53" s="447">
        <f>INDEX('LES charges'!$J242:$AO242, MATCH('Output to other models'!M$49, 'LES charges'!$J$5:$AO$5, 0))</f>
        <v>0.27</v>
      </c>
      <c r="N53" s="447">
        <f>INDEX('LES charges'!$J242:$AO242, MATCH('Output to other models'!N$49, 'LES charges'!$J$5:$AO$5, 0))</f>
        <v>2.4500000000000002</v>
      </c>
      <c r="O53" s="447">
        <f>INDEX('LES charges'!$J242:$AO242, MATCH('Output to other models'!O$49, 'LES charges'!$J$5:$AO$5, 0))</f>
        <v>7.15</v>
      </c>
      <c r="P53" s="447">
        <f>INDEX('LES charges'!$J242:$AO242, MATCH('Output to other models'!P$49, 'LES charges'!$J$5:$AO$5, 0))</f>
        <v>24.25</v>
      </c>
      <c r="Q53" s="447">
        <f>INDEX('LES charges'!$J242:$AO242, MATCH('Output to other models'!Q$49, 'LES charges'!$J$5:$AO$5, 0))</f>
        <v>0</v>
      </c>
      <c r="R53" s="447">
        <f>INDEX('LES charges'!$J242:$AO242, MATCH('Output to other models'!R$49, 'LES charges'!$J$5:$AO$5, 0))</f>
        <v>7.0000000000000007E-2</v>
      </c>
      <c r="S53" s="447">
        <f>INDEX('LES charges'!$J242:$AO242, MATCH('Output to other models'!S$49, 'LES charges'!$J$5:$AO$5, 0))</f>
        <v>26.96</v>
      </c>
      <c r="T53" s="447">
        <f>INDEX('LES charges'!$J242:$AO242, MATCH('Output to other models'!T$49, 'LES charges'!$J$5:$AO$5, 0))</f>
        <v>50.69</v>
      </c>
      <c r="U53" s="447">
        <f>INDEX('LES charges'!$J242:$AO242, MATCH('Output to other models'!U$49, 'LES charges'!$J$5:$AO$5, 0))</f>
        <v>80.819999999999993</v>
      </c>
      <c r="V53" s="447">
        <f>INDEX('LES charges'!$J242:$AO242, MATCH('Output to other models'!V$49, 'LES charges'!$J$5:$AO$5, 0))</f>
        <v>186.6</v>
      </c>
      <c r="W53" s="447">
        <f>INDEX('LES charges'!$J242:$AO242, MATCH('Output to other models'!W$49, 'LES charges'!$J$5:$AO$5, 0))</f>
        <v>7.0000000000000007E-2</v>
      </c>
      <c r="X53" s="447">
        <f>INDEX('LES charges'!$J242:$AO242, MATCH('Output to other models'!X$49, 'LES charges'!$J$5:$AO$5, 0))</f>
        <v>54.33</v>
      </c>
      <c r="Y53" s="447">
        <f>INDEX('LES charges'!$J242:$AO242, MATCH('Output to other models'!Y$49, 'LES charges'!$J$5:$AO$5, 0))</f>
        <v>48.77</v>
      </c>
      <c r="Z53" s="447">
        <f>INDEX('LES charges'!$J242:$AO242, MATCH('Output to other models'!Z$49, 'LES charges'!$J$5:$AO$5, 0))</f>
        <v>93.64</v>
      </c>
      <c r="AA53" s="447">
        <f>INDEX('LES charges'!$J242:$AO242, MATCH('Output to other models'!AA$49, 'LES charges'!$J$5:$AO$5, 0))</f>
        <v>192.42</v>
      </c>
      <c r="AB53" s="447">
        <f>INDEX('LES charges'!$J242:$AO242, MATCH('Output to other models'!AB$49, 'LES charges'!$J$5:$AO$5, 0))</f>
        <v>7.0000000000000007E-2</v>
      </c>
      <c r="AC53" s="447">
        <f>INDEX('LES charges'!$J242:$AO242, MATCH('Output to other models'!AC$49, 'LES charges'!$J$5:$AO$5, 0))</f>
        <v>92.33</v>
      </c>
      <c r="AD53" s="447">
        <f>INDEX('LES charges'!$J242:$AO242, MATCH('Output to other models'!AD$49, 'LES charges'!$J$5:$AO$5, 0))</f>
        <v>609.82000000000005</v>
      </c>
      <c r="AE53" s="447">
        <f>INDEX('LES charges'!$J242:$AO242, MATCH('Output to other models'!AE$49, 'LES charges'!$J$5:$AO$5, 0))</f>
        <v>1274.46</v>
      </c>
      <c r="AF53" s="447">
        <f>INDEX('LES charges'!$J242:$AO242, MATCH('Output to other models'!AF$49, 'LES charges'!$J$5:$AO$5, 0))</f>
        <v>2795.52</v>
      </c>
      <c r="AG53" s="447">
        <f>INDEX('LES charges'!$J242:$AO242, MATCH('Output to other models'!AG$49, 'LES charges'!$J$5:$AO$5, 0))</f>
        <v>0</v>
      </c>
      <c r="AH53" s="447">
        <f>INDEX('LES charges'!$J242:$AO242, MATCH('Output to other models'!AH$49, 'LES charges'!$J$5:$AO$5, 0))</f>
        <v>0</v>
      </c>
      <c r="AI53" s="447">
        <f>INDEX('LES charges'!$J242:$AO242, MATCH('Output to other models'!AI$49, 'LES charges'!$J$5:$AO$5, 0))</f>
        <v>0</v>
      </c>
      <c r="AJ53" s="447">
        <f>INDEX('LES charges'!$J242:$AO242, MATCH('Output to other models'!AJ$49, 'LES charges'!$J$5:$AO$5, 0))</f>
        <v>0.41</v>
      </c>
      <c r="AK53" s="447">
        <f>INDEX('LES charges'!$J242:$AO242, MATCH('Output to other models'!AK$49, 'LES charges'!$J$5:$AO$5, 0))</f>
        <v>0.37</v>
      </c>
      <c r="AL53" s="447">
        <f>INDEX('LES charges'!$J242:$AO242, MATCH('Output to other models'!AL$49, 'LES charges'!$J$5:$AO$5, 0))</f>
        <v>2.54</v>
      </c>
    </row>
    <row r="54" spans="4:43" x14ac:dyDescent="0.35">
      <c r="D54"/>
      <c r="E54" s="78"/>
      <c r="F54" t="s">
        <v>157</v>
      </c>
      <c r="G54" t="s">
        <v>268</v>
      </c>
      <c r="H54" s="20"/>
      <c r="J54" s="447">
        <f>INDEX('LES charges'!$J243:$AO243, MATCH('Output to other models'!J$49, 'LES charges'!$J$5:$AO$5, 0))</f>
        <v>0</v>
      </c>
      <c r="K54" s="447">
        <f>INDEX('LES charges'!$J243:$AO243, MATCH('Output to other models'!K$49, 'LES charges'!$J$5:$AO$5, 0))</f>
        <v>0</v>
      </c>
      <c r="L54" s="447">
        <f>INDEX('LES charges'!$J243:$AO243, MATCH('Output to other models'!L$49, 'LES charges'!$J$5:$AO$5, 0))</f>
        <v>0</v>
      </c>
      <c r="M54" s="447">
        <f>INDEX('LES charges'!$J243:$AO243, MATCH('Output to other models'!M$49, 'LES charges'!$J$5:$AO$5, 0))</f>
        <v>0</v>
      </c>
      <c r="N54" s="447">
        <f>INDEX('LES charges'!$J243:$AO243, MATCH('Output to other models'!N$49, 'LES charges'!$J$5:$AO$5, 0))</f>
        <v>0</v>
      </c>
      <c r="O54" s="447">
        <f>INDEX('LES charges'!$J243:$AO243, MATCH('Output to other models'!O$49, 'LES charges'!$J$5:$AO$5, 0))</f>
        <v>0</v>
      </c>
      <c r="P54" s="447">
        <f>INDEX('LES charges'!$J243:$AO243, MATCH('Output to other models'!P$49, 'LES charges'!$J$5:$AO$5, 0))</f>
        <v>0</v>
      </c>
      <c r="Q54" s="447">
        <f>INDEX('LES charges'!$J243:$AO243, MATCH('Output to other models'!Q$49, 'LES charges'!$J$5:$AO$5, 0))</f>
        <v>0</v>
      </c>
      <c r="R54" s="447">
        <f>INDEX('LES charges'!$J243:$AO243, MATCH('Output to other models'!R$49, 'LES charges'!$J$5:$AO$5, 0))</f>
        <v>0</v>
      </c>
      <c r="S54" s="447">
        <f>INDEX('LES charges'!$J243:$AO243, MATCH('Output to other models'!S$49, 'LES charges'!$J$5:$AO$5, 0))</f>
        <v>0</v>
      </c>
      <c r="T54" s="447">
        <f>INDEX('LES charges'!$J243:$AO243, MATCH('Output to other models'!T$49, 'LES charges'!$J$5:$AO$5, 0))</f>
        <v>0</v>
      </c>
      <c r="U54" s="447">
        <f>INDEX('LES charges'!$J243:$AO243, MATCH('Output to other models'!U$49, 'LES charges'!$J$5:$AO$5, 0))</f>
        <v>0</v>
      </c>
      <c r="V54" s="447">
        <f>INDEX('LES charges'!$J243:$AO243, MATCH('Output to other models'!V$49, 'LES charges'!$J$5:$AO$5, 0))</f>
        <v>0</v>
      </c>
      <c r="W54" s="447">
        <f>INDEX('LES charges'!$J243:$AO243, MATCH('Output to other models'!W$49, 'LES charges'!$J$5:$AO$5, 0))</f>
        <v>0</v>
      </c>
      <c r="X54" s="447">
        <f>INDEX('LES charges'!$J243:$AO243, MATCH('Output to other models'!X$49, 'LES charges'!$J$5:$AO$5, 0))</f>
        <v>0</v>
      </c>
      <c r="Y54" s="447">
        <f>INDEX('LES charges'!$J243:$AO243, MATCH('Output to other models'!Y$49, 'LES charges'!$J$5:$AO$5, 0))</f>
        <v>0</v>
      </c>
      <c r="Z54" s="447">
        <f>INDEX('LES charges'!$J243:$AO243, MATCH('Output to other models'!Z$49, 'LES charges'!$J$5:$AO$5, 0))</f>
        <v>0</v>
      </c>
      <c r="AA54" s="447">
        <f>INDEX('LES charges'!$J243:$AO243, MATCH('Output to other models'!AA$49, 'LES charges'!$J$5:$AO$5, 0))</f>
        <v>0</v>
      </c>
      <c r="AB54" s="447">
        <f>INDEX('LES charges'!$J243:$AO243, MATCH('Output to other models'!AB$49, 'LES charges'!$J$5:$AO$5, 0))</f>
        <v>0</v>
      </c>
      <c r="AC54" s="447">
        <f>INDEX('LES charges'!$J243:$AO243, MATCH('Output to other models'!AC$49, 'LES charges'!$J$5:$AO$5, 0))</f>
        <v>0</v>
      </c>
      <c r="AD54" s="447">
        <f>INDEX('LES charges'!$J243:$AO243, MATCH('Output to other models'!AD$49, 'LES charges'!$J$5:$AO$5, 0))</f>
        <v>0</v>
      </c>
      <c r="AE54" s="447">
        <f>INDEX('LES charges'!$J243:$AO243, MATCH('Output to other models'!AE$49, 'LES charges'!$J$5:$AO$5, 0))</f>
        <v>0</v>
      </c>
      <c r="AF54" s="447">
        <f>INDEX('LES charges'!$J243:$AO243, MATCH('Output to other models'!AF$49, 'LES charges'!$J$5:$AO$5, 0))</f>
        <v>0</v>
      </c>
      <c r="AG54" s="447">
        <f>INDEX('LES charges'!$J243:$AO243, MATCH('Output to other models'!AG$49, 'LES charges'!$J$5:$AO$5, 0))</f>
        <v>0</v>
      </c>
      <c r="AH54" s="447">
        <f>INDEX('LES charges'!$J243:$AO243, MATCH('Output to other models'!AH$49, 'LES charges'!$J$5:$AO$5, 0))</f>
        <v>0</v>
      </c>
      <c r="AI54" s="447">
        <f>INDEX('LES charges'!$J243:$AO243, MATCH('Output to other models'!AI$49, 'LES charges'!$J$5:$AO$5, 0))</f>
        <v>0</v>
      </c>
      <c r="AJ54" s="447">
        <f>INDEX('LES charges'!$J243:$AO243, MATCH('Output to other models'!AJ$49, 'LES charges'!$J$5:$AO$5, 0))</f>
        <v>0</v>
      </c>
      <c r="AK54" s="447">
        <f>INDEX('LES charges'!$J243:$AO243, MATCH('Output to other models'!AK$49, 'LES charges'!$J$5:$AO$5, 0))</f>
        <v>0</v>
      </c>
      <c r="AL54" s="447">
        <f>INDEX('LES charges'!$J243:$AO243, MATCH('Output to other models'!AL$49, 'LES charges'!$J$5:$AO$5, 0))</f>
        <v>0</v>
      </c>
    </row>
    <row r="55" spans="4:43" x14ac:dyDescent="0.35">
      <c r="D55"/>
      <c r="E55" s="78"/>
      <c r="F55" t="s">
        <v>158</v>
      </c>
      <c r="G55" t="s">
        <v>268</v>
      </c>
      <c r="H55" s="20"/>
      <c r="J55" s="447">
        <f>INDEX('LES charges'!$J244:$AO244, MATCH('Output to other models'!J$49, 'LES charges'!$J$5:$AO$5, 0))</f>
        <v>0</v>
      </c>
      <c r="K55" s="447">
        <f>INDEX('LES charges'!$J244:$AO244, MATCH('Output to other models'!K$49, 'LES charges'!$J$5:$AO$5, 0))</f>
        <v>0</v>
      </c>
      <c r="L55" s="447">
        <f>INDEX('LES charges'!$J244:$AO244, MATCH('Output to other models'!L$49, 'LES charges'!$J$5:$AO$5, 0))</f>
        <v>0</v>
      </c>
      <c r="M55" s="447">
        <f>INDEX('LES charges'!$J244:$AO244, MATCH('Output to other models'!M$49, 'LES charges'!$J$5:$AO$5, 0))</f>
        <v>0</v>
      </c>
      <c r="N55" s="447">
        <f>INDEX('LES charges'!$J244:$AO244, MATCH('Output to other models'!N$49, 'LES charges'!$J$5:$AO$5, 0))</f>
        <v>0</v>
      </c>
      <c r="O55" s="447">
        <f>INDEX('LES charges'!$J244:$AO244, MATCH('Output to other models'!O$49, 'LES charges'!$J$5:$AO$5, 0))</f>
        <v>0</v>
      </c>
      <c r="P55" s="447">
        <f>INDEX('LES charges'!$J244:$AO244, MATCH('Output to other models'!P$49, 'LES charges'!$J$5:$AO$5, 0))</f>
        <v>0</v>
      </c>
      <c r="Q55" s="447">
        <f>INDEX('LES charges'!$J244:$AO244, MATCH('Output to other models'!Q$49, 'LES charges'!$J$5:$AO$5, 0))</f>
        <v>0</v>
      </c>
      <c r="R55" s="447">
        <f>INDEX('LES charges'!$J244:$AO244, MATCH('Output to other models'!R$49, 'LES charges'!$J$5:$AO$5, 0))</f>
        <v>0</v>
      </c>
      <c r="S55" s="447">
        <f>INDEX('LES charges'!$J244:$AO244, MATCH('Output to other models'!S$49, 'LES charges'!$J$5:$AO$5, 0))</f>
        <v>0</v>
      </c>
      <c r="T55" s="447">
        <f>INDEX('LES charges'!$J244:$AO244, MATCH('Output to other models'!T$49, 'LES charges'!$J$5:$AO$5, 0))</f>
        <v>0</v>
      </c>
      <c r="U55" s="447">
        <f>INDEX('LES charges'!$J244:$AO244, MATCH('Output to other models'!U$49, 'LES charges'!$J$5:$AO$5, 0))</f>
        <v>0</v>
      </c>
      <c r="V55" s="447">
        <f>INDEX('LES charges'!$J244:$AO244, MATCH('Output to other models'!V$49, 'LES charges'!$J$5:$AO$5, 0))</f>
        <v>0</v>
      </c>
      <c r="W55" s="447">
        <f>INDEX('LES charges'!$J244:$AO244, MATCH('Output to other models'!W$49, 'LES charges'!$J$5:$AO$5, 0))</f>
        <v>0</v>
      </c>
      <c r="X55" s="447">
        <f>INDEX('LES charges'!$J244:$AO244, MATCH('Output to other models'!X$49, 'LES charges'!$J$5:$AO$5, 0))</f>
        <v>0</v>
      </c>
      <c r="Y55" s="447">
        <f>INDEX('LES charges'!$J244:$AO244, MATCH('Output to other models'!Y$49, 'LES charges'!$J$5:$AO$5, 0))</f>
        <v>0</v>
      </c>
      <c r="Z55" s="447">
        <f>INDEX('LES charges'!$J244:$AO244, MATCH('Output to other models'!Z$49, 'LES charges'!$J$5:$AO$5, 0))</f>
        <v>0</v>
      </c>
      <c r="AA55" s="447">
        <f>INDEX('LES charges'!$J244:$AO244, MATCH('Output to other models'!AA$49, 'LES charges'!$J$5:$AO$5, 0))</f>
        <v>0</v>
      </c>
      <c r="AB55" s="447">
        <f>INDEX('LES charges'!$J244:$AO244, MATCH('Output to other models'!AB$49, 'LES charges'!$J$5:$AO$5, 0))</f>
        <v>0</v>
      </c>
      <c r="AC55" s="447">
        <f>INDEX('LES charges'!$J244:$AO244, MATCH('Output to other models'!AC$49, 'LES charges'!$J$5:$AO$5, 0))</f>
        <v>0</v>
      </c>
      <c r="AD55" s="447">
        <f>INDEX('LES charges'!$J244:$AO244, MATCH('Output to other models'!AD$49, 'LES charges'!$J$5:$AO$5, 0))</f>
        <v>0</v>
      </c>
      <c r="AE55" s="447">
        <f>INDEX('LES charges'!$J244:$AO244, MATCH('Output to other models'!AE$49, 'LES charges'!$J$5:$AO$5, 0))</f>
        <v>0</v>
      </c>
      <c r="AF55" s="447">
        <f>INDEX('LES charges'!$J244:$AO244, MATCH('Output to other models'!AF$49, 'LES charges'!$J$5:$AO$5, 0))</f>
        <v>0</v>
      </c>
      <c r="AG55" s="447">
        <f>INDEX('LES charges'!$J244:$AO244, MATCH('Output to other models'!AG$49, 'LES charges'!$J$5:$AO$5, 0))</f>
        <v>0</v>
      </c>
      <c r="AH55" s="447">
        <f>INDEX('LES charges'!$J244:$AO244, MATCH('Output to other models'!AH$49, 'LES charges'!$J$5:$AO$5, 0))</f>
        <v>0</v>
      </c>
      <c r="AI55" s="447">
        <f>INDEX('LES charges'!$J244:$AO244, MATCH('Output to other models'!AI$49, 'LES charges'!$J$5:$AO$5, 0))</f>
        <v>0</v>
      </c>
      <c r="AJ55" s="447">
        <f>INDEX('LES charges'!$J244:$AO244, MATCH('Output to other models'!AJ$49, 'LES charges'!$J$5:$AO$5, 0))</f>
        <v>0</v>
      </c>
      <c r="AK55" s="447">
        <f>INDEX('LES charges'!$J244:$AO244, MATCH('Output to other models'!AK$49, 'LES charges'!$J$5:$AO$5, 0))</f>
        <v>0</v>
      </c>
      <c r="AL55" s="447">
        <f>INDEX('LES charges'!$J244:$AO244, MATCH('Output to other models'!AL$49, 'LES charges'!$J$5:$AO$5, 0))</f>
        <v>0</v>
      </c>
    </row>
    <row r="56" spans="4:43" x14ac:dyDescent="0.35">
      <c r="D56"/>
      <c r="E56" s="78"/>
      <c r="F56" s="28" t="s">
        <v>159</v>
      </c>
      <c r="G56" s="28" t="s">
        <v>269</v>
      </c>
      <c r="H56" s="65"/>
      <c r="I56" s="258"/>
      <c r="J56" s="448">
        <f>INDEX('LES charges'!$J245:$AO245, MATCH('Output to other models'!J$49, 'LES charges'!$J$5:$AO$5, 0))</f>
        <v>0</v>
      </c>
      <c r="K56" s="448">
        <f>INDEX('LES charges'!$J245:$AO245, MATCH('Output to other models'!K$49, 'LES charges'!$J$5:$AO$5, 0))</f>
        <v>0</v>
      </c>
      <c r="L56" s="448">
        <f>INDEX('LES charges'!$J245:$AO245, MATCH('Output to other models'!L$49, 'LES charges'!$J$5:$AO$5, 0))</f>
        <v>0</v>
      </c>
      <c r="M56" s="448">
        <f>INDEX('LES charges'!$J245:$AO245, MATCH('Output to other models'!M$49, 'LES charges'!$J$5:$AO$5, 0))</f>
        <v>0</v>
      </c>
      <c r="N56" s="448">
        <f>INDEX('LES charges'!$J245:$AO245, MATCH('Output to other models'!N$49, 'LES charges'!$J$5:$AO$5, 0))</f>
        <v>0</v>
      </c>
      <c r="O56" s="448">
        <f>INDEX('LES charges'!$J245:$AO245, MATCH('Output to other models'!O$49, 'LES charges'!$J$5:$AO$5, 0))</f>
        <v>0</v>
      </c>
      <c r="P56" s="448">
        <f>INDEX('LES charges'!$J245:$AO245, MATCH('Output to other models'!P$49, 'LES charges'!$J$5:$AO$5, 0))</f>
        <v>0</v>
      </c>
      <c r="Q56" s="448">
        <f>INDEX('LES charges'!$J245:$AO245, MATCH('Output to other models'!Q$49, 'LES charges'!$J$5:$AO$5, 0))</f>
        <v>0</v>
      </c>
      <c r="R56" s="448">
        <f>INDEX('LES charges'!$J245:$AO245, MATCH('Output to other models'!R$49, 'LES charges'!$J$5:$AO$5, 0))</f>
        <v>0</v>
      </c>
      <c r="S56" s="448">
        <f>INDEX('LES charges'!$J245:$AO245, MATCH('Output to other models'!S$49, 'LES charges'!$J$5:$AO$5, 0))</f>
        <v>0</v>
      </c>
      <c r="T56" s="448">
        <f>INDEX('LES charges'!$J245:$AO245, MATCH('Output to other models'!T$49, 'LES charges'!$J$5:$AO$5, 0))</f>
        <v>0</v>
      </c>
      <c r="U56" s="448">
        <f>INDEX('LES charges'!$J245:$AO245, MATCH('Output to other models'!U$49, 'LES charges'!$J$5:$AO$5, 0))</f>
        <v>0</v>
      </c>
      <c r="V56" s="448">
        <f>INDEX('LES charges'!$J245:$AO245, MATCH('Output to other models'!V$49, 'LES charges'!$J$5:$AO$5, 0))</f>
        <v>0</v>
      </c>
      <c r="W56" s="448">
        <f>INDEX('LES charges'!$J245:$AO245, MATCH('Output to other models'!W$49, 'LES charges'!$J$5:$AO$5, 0))</f>
        <v>0</v>
      </c>
      <c r="X56" s="448">
        <f>INDEX('LES charges'!$J245:$AO245, MATCH('Output to other models'!X$49, 'LES charges'!$J$5:$AO$5, 0))</f>
        <v>0</v>
      </c>
      <c r="Y56" s="448">
        <f>INDEX('LES charges'!$J245:$AO245, MATCH('Output to other models'!Y$49, 'LES charges'!$J$5:$AO$5, 0))</f>
        <v>0</v>
      </c>
      <c r="Z56" s="448">
        <f>INDEX('LES charges'!$J245:$AO245, MATCH('Output to other models'!Z$49, 'LES charges'!$J$5:$AO$5, 0))</f>
        <v>0</v>
      </c>
      <c r="AA56" s="448">
        <f>INDEX('LES charges'!$J245:$AO245, MATCH('Output to other models'!AA$49, 'LES charges'!$J$5:$AO$5, 0))</f>
        <v>0</v>
      </c>
      <c r="AB56" s="448">
        <f>INDEX('LES charges'!$J245:$AO245, MATCH('Output to other models'!AB$49, 'LES charges'!$J$5:$AO$5, 0))</f>
        <v>0</v>
      </c>
      <c r="AC56" s="448">
        <f>INDEX('LES charges'!$J245:$AO245, MATCH('Output to other models'!AC$49, 'LES charges'!$J$5:$AO$5, 0))</f>
        <v>0</v>
      </c>
      <c r="AD56" s="448">
        <f>INDEX('LES charges'!$J245:$AO245, MATCH('Output to other models'!AD$49, 'LES charges'!$J$5:$AO$5, 0))</f>
        <v>0</v>
      </c>
      <c r="AE56" s="448">
        <f>INDEX('LES charges'!$J245:$AO245, MATCH('Output to other models'!AE$49, 'LES charges'!$J$5:$AO$5, 0))</f>
        <v>0</v>
      </c>
      <c r="AF56" s="448">
        <f>INDEX('LES charges'!$J245:$AO245, MATCH('Output to other models'!AF$49, 'LES charges'!$J$5:$AO$5, 0))</f>
        <v>0</v>
      </c>
      <c r="AG56" s="448">
        <f>INDEX('LES charges'!$J245:$AO245, MATCH('Output to other models'!AG$49, 'LES charges'!$J$5:$AO$5, 0))</f>
        <v>0</v>
      </c>
      <c r="AH56" s="448">
        <f>INDEX('LES charges'!$J245:$AO245, MATCH('Output to other models'!AH$49, 'LES charges'!$J$5:$AO$5, 0))</f>
        <v>0</v>
      </c>
      <c r="AI56" s="448">
        <f>INDEX('LES charges'!$J245:$AO245, MATCH('Output to other models'!AI$49, 'LES charges'!$J$5:$AO$5, 0))</f>
        <v>0</v>
      </c>
      <c r="AJ56" s="448">
        <f>INDEX('LES charges'!$J245:$AO245, MATCH('Output to other models'!AJ$49, 'LES charges'!$J$5:$AO$5, 0))</f>
        <v>0</v>
      </c>
      <c r="AK56" s="448">
        <f>INDEX('LES charges'!$J245:$AO245, MATCH('Output to other models'!AK$49, 'LES charges'!$J$5:$AO$5, 0))</f>
        <v>0</v>
      </c>
      <c r="AL56" s="448">
        <f>INDEX('LES charges'!$J245:$AO245, MATCH('Output to other models'!AL$49, 'LES charges'!$J$5:$AO$5, 0))</f>
        <v>0</v>
      </c>
      <c r="AP56" s="256"/>
      <c r="AQ56" s="256"/>
    </row>
    <row r="57" spans="4:43" x14ac:dyDescent="0.35">
      <c r="D57"/>
      <c r="E57" s="78"/>
      <c r="H57" s="20"/>
      <c r="J57" s="189"/>
      <c r="K57" s="189"/>
      <c r="L57" s="189"/>
      <c r="M57" s="189"/>
      <c r="N57" s="189"/>
      <c r="O57" s="189"/>
      <c r="P57" s="189"/>
      <c r="Q57" s="189"/>
      <c r="R57" s="189"/>
      <c r="S57" s="189"/>
      <c r="T57" s="189"/>
      <c r="U57" s="189"/>
      <c r="V57" s="189"/>
      <c r="W57" s="189"/>
      <c r="X57" s="189"/>
      <c r="Y57" s="189"/>
      <c r="Z57" s="189"/>
      <c r="AA57" s="189"/>
      <c r="AB57" s="189"/>
      <c r="AC57" s="189"/>
      <c r="AD57" s="189"/>
      <c r="AE57" s="189"/>
      <c r="AF57" s="189"/>
      <c r="AG57" s="189"/>
      <c r="AH57" s="189"/>
      <c r="AI57" s="189"/>
      <c r="AJ57" s="189"/>
      <c r="AK57" s="189"/>
      <c r="AL57" s="189"/>
    </row>
    <row r="58" spans="4:43" ht="43.5" x14ac:dyDescent="0.35">
      <c r="D58"/>
      <c r="E58" s="27" t="s">
        <v>1178</v>
      </c>
      <c r="F58" s="27"/>
      <c r="H58" s="20"/>
      <c r="J58" s="226" t="s">
        <v>899</v>
      </c>
      <c r="K58" s="226" t="s">
        <v>820</v>
      </c>
      <c r="L58" s="226" t="s">
        <v>900</v>
      </c>
      <c r="M58" s="226" t="s">
        <v>901</v>
      </c>
      <c r="N58" s="226" t="s">
        <v>902</v>
      </c>
      <c r="O58" s="226" t="s">
        <v>903</v>
      </c>
      <c r="P58" s="226" t="s">
        <v>904</v>
      </c>
      <c r="Q58" s="226" t="s">
        <v>821</v>
      </c>
      <c r="R58" s="226" t="s">
        <v>905</v>
      </c>
      <c r="S58" s="226" t="s">
        <v>906</v>
      </c>
      <c r="T58" s="226" t="s">
        <v>907</v>
      </c>
      <c r="U58" s="226" t="s">
        <v>908</v>
      </c>
      <c r="V58" s="226" t="s">
        <v>909</v>
      </c>
      <c r="W58" s="226" t="s">
        <v>910</v>
      </c>
      <c r="X58" s="226" t="s">
        <v>911</v>
      </c>
      <c r="Y58" s="226" t="s">
        <v>912</v>
      </c>
      <c r="Z58" s="226" t="s">
        <v>913</v>
      </c>
      <c r="AA58" s="226" t="s">
        <v>914</v>
      </c>
      <c r="AB58" s="226" t="s">
        <v>915</v>
      </c>
      <c r="AC58" s="226" t="s">
        <v>916</v>
      </c>
      <c r="AD58" s="226" t="s">
        <v>917</v>
      </c>
      <c r="AE58" s="226" t="s">
        <v>918</v>
      </c>
      <c r="AF58" s="226" t="s">
        <v>919</v>
      </c>
      <c r="AG58" s="226" t="s">
        <v>830</v>
      </c>
      <c r="AH58" s="226" t="s">
        <v>822</v>
      </c>
      <c r="AI58" s="226" t="s">
        <v>823</v>
      </c>
      <c r="AJ58" s="226" t="s">
        <v>824</v>
      </c>
      <c r="AK58" s="226" t="s">
        <v>825</v>
      </c>
      <c r="AL58" s="226" t="s">
        <v>826</v>
      </c>
    </row>
    <row r="59" spans="4:43" x14ac:dyDescent="0.35">
      <c r="D59"/>
      <c r="E59" s="78"/>
      <c r="F59" s="19" t="s">
        <v>153</v>
      </c>
      <c r="G59" s="19" t="s">
        <v>266</v>
      </c>
      <c r="H59" s="64"/>
      <c r="I59" s="255"/>
      <c r="J59" s="445">
        <f>INDEX('LES charges'!$J248:$AO248, MATCH('Output to other models'!J$49, 'LES charges'!$J$5:$AO$5, 0))</f>
        <v>4.867</v>
      </c>
      <c r="K59" s="445">
        <f>INDEX('LES charges'!$J248:$AO248, MATCH('Output to other models'!K$49, 'LES charges'!$J$5:$AO$5, 0))</f>
        <v>4.867</v>
      </c>
      <c r="L59" s="445">
        <f>INDEX('LES charges'!$J248:$AO248, MATCH('Output to other models'!L$49, 'LES charges'!$J$5:$AO$5, 0))</f>
        <v>4.1829999999999998</v>
      </c>
      <c r="M59" s="445">
        <f>INDEX('LES charges'!$J248:$AO248, MATCH('Output to other models'!M$49, 'LES charges'!$J$5:$AO$5, 0))</f>
        <v>4.1829999999999998</v>
      </c>
      <c r="N59" s="445">
        <f>INDEX('LES charges'!$J248:$AO248, MATCH('Output to other models'!N$49, 'LES charges'!$J$5:$AO$5, 0))</f>
        <v>4.1829999999999998</v>
      </c>
      <c r="O59" s="445">
        <f>INDEX('LES charges'!$J248:$AO248, MATCH('Output to other models'!O$49, 'LES charges'!$J$5:$AO$5, 0))</f>
        <v>4.1829999999999998</v>
      </c>
      <c r="P59" s="445">
        <f>INDEX('LES charges'!$J248:$AO248, MATCH('Output to other models'!P$49, 'LES charges'!$J$5:$AO$5, 0))</f>
        <v>4.1829999999999998</v>
      </c>
      <c r="Q59" s="445">
        <f>INDEX('LES charges'!$J248:$AO248, MATCH('Output to other models'!Q$49, 'LES charges'!$J$5:$AO$5, 0))</f>
        <v>4.1829999999999998</v>
      </c>
      <c r="R59" s="445">
        <f>INDEX('LES charges'!$J248:$AO248, MATCH('Output to other models'!R$49, 'LES charges'!$J$5:$AO$5, 0))</f>
        <v>3.6720000000000002</v>
      </c>
      <c r="S59" s="445">
        <f>INDEX('LES charges'!$J248:$AO248, MATCH('Output to other models'!S$49, 'LES charges'!$J$5:$AO$5, 0))</f>
        <v>3.6720000000000002</v>
      </c>
      <c r="T59" s="445">
        <f>INDEX('LES charges'!$J248:$AO248, MATCH('Output to other models'!T$49, 'LES charges'!$J$5:$AO$5, 0))</f>
        <v>3.6720000000000002</v>
      </c>
      <c r="U59" s="445">
        <f>INDEX('LES charges'!$J248:$AO248, MATCH('Output to other models'!U$49, 'LES charges'!$J$5:$AO$5, 0))</f>
        <v>3.6720000000000002</v>
      </c>
      <c r="V59" s="445">
        <f>INDEX('LES charges'!$J248:$AO248, MATCH('Output to other models'!V$49, 'LES charges'!$J$5:$AO$5, 0))</f>
        <v>3.6720000000000002</v>
      </c>
      <c r="W59" s="445">
        <f>INDEX('LES charges'!$J248:$AO248, MATCH('Output to other models'!W$49, 'LES charges'!$J$5:$AO$5, 0))</f>
        <v>3.2480000000000002</v>
      </c>
      <c r="X59" s="445">
        <f>INDEX('LES charges'!$J248:$AO248, MATCH('Output to other models'!X$49, 'LES charges'!$J$5:$AO$5, 0))</f>
        <v>3.2480000000000002</v>
      </c>
      <c r="Y59" s="445">
        <f>INDEX('LES charges'!$J248:$AO248, MATCH('Output to other models'!Y$49, 'LES charges'!$J$5:$AO$5, 0))</f>
        <v>3.2480000000000002</v>
      </c>
      <c r="Z59" s="445">
        <f>INDEX('LES charges'!$J248:$AO248, MATCH('Output to other models'!Z$49, 'LES charges'!$J$5:$AO$5, 0))</f>
        <v>3.2480000000000002</v>
      </c>
      <c r="AA59" s="445">
        <f>INDEX('LES charges'!$J248:$AO248, MATCH('Output to other models'!AA$49, 'LES charges'!$J$5:$AO$5, 0))</f>
        <v>3.2480000000000002</v>
      </c>
      <c r="AB59" s="445">
        <f>INDEX('LES charges'!$J248:$AO248, MATCH('Output to other models'!AB$49, 'LES charges'!$J$5:$AO$5, 0))</f>
        <v>3.1240000000000001</v>
      </c>
      <c r="AC59" s="445">
        <f>INDEX('LES charges'!$J248:$AO248, MATCH('Output to other models'!AC$49, 'LES charges'!$J$5:$AO$5, 0))</f>
        <v>3.1240000000000001</v>
      </c>
      <c r="AD59" s="445">
        <f>INDEX('LES charges'!$J248:$AO248, MATCH('Output to other models'!AD$49, 'LES charges'!$J$5:$AO$5, 0))</f>
        <v>3.1240000000000001</v>
      </c>
      <c r="AE59" s="445">
        <f>INDEX('LES charges'!$J248:$AO248, MATCH('Output to other models'!AE$49, 'LES charges'!$J$5:$AO$5, 0))</f>
        <v>3.1240000000000001</v>
      </c>
      <c r="AF59" s="445">
        <f>INDEX('LES charges'!$J248:$AO248, MATCH('Output to other models'!AF$49, 'LES charges'!$J$5:$AO$5, 0))</f>
        <v>3.1240000000000001</v>
      </c>
      <c r="AG59" s="445">
        <f>INDEX('LES charges'!$J248:$AO248, MATCH('Output to other models'!AG$49, 'LES charges'!$J$5:$AO$5, 0))</f>
        <v>10.715</v>
      </c>
      <c r="AH59" s="445">
        <f>INDEX('LES charges'!$J248:$AO248, MATCH('Output to other models'!AH$49, 'LES charges'!$J$5:$AO$5, 0))</f>
        <v>-3.1930000000000001</v>
      </c>
      <c r="AI59" s="445">
        <f>INDEX('LES charges'!$J248:$AO248, MATCH('Output to other models'!AI$49, 'LES charges'!$J$5:$AO$5, 0))</f>
        <v>-3.157</v>
      </c>
      <c r="AJ59" s="445">
        <f>INDEX('LES charges'!$J248:$AO248, MATCH('Output to other models'!AJ$49, 'LES charges'!$J$5:$AO$5, 0))</f>
        <v>-3.1930000000000001</v>
      </c>
      <c r="AK59" s="445">
        <f>INDEX('LES charges'!$J248:$AO248, MATCH('Output to other models'!AK$49, 'LES charges'!$J$5:$AO$5, 0))</f>
        <v>-3.157</v>
      </c>
      <c r="AL59" s="445">
        <f>INDEX('LES charges'!$J248:$AO248, MATCH('Output to other models'!AL$49, 'LES charges'!$J$5:$AO$5, 0))</f>
        <v>-3.109</v>
      </c>
      <c r="AP59" s="256"/>
      <c r="AQ59" s="256"/>
    </row>
    <row r="60" spans="4:43" x14ac:dyDescent="0.35">
      <c r="D60"/>
      <c r="E60" s="78"/>
      <c r="F60" t="s">
        <v>154</v>
      </c>
      <c r="G60" t="s">
        <v>266</v>
      </c>
      <c r="H60" s="20"/>
      <c r="I60" s="256"/>
      <c r="J60" s="446">
        <f>INDEX('LES charges'!$J249:$AO249, MATCH('Output to other models'!J$49, 'LES charges'!$J$5:$AO$5, 0))</f>
        <v>0.49199999999999999</v>
      </c>
      <c r="K60" s="446">
        <f>INDEX('LES charges'!$J249:$AO249, MATCH('Output to other models'!K$49, 'LES charges'!$J$5:$AO$5, 0))</f>
        <v>0.49199999999999999</v>
      </c>
      <c r="L60" s="446">
        <f>INDEX('LES charges'!$J249:$AO249, MATCH('Output to other models'!L$49, 'LES charges'!$J$5:$AO$5, 0))</f>
        <v>0.42299999999999999</v>
      </c>
      <c r="M60" s="446">
        <f>INDEX('LES charges'!$J249:$AO249, MATCH('Output to other models'!M$49, 'LES charges'!$J$5:$AO$5, 0))</f>
        <v>0.42299999999999999</v>
      </c>
      <c r="N60" s="446">
        <f>INDEX('LES charges'!$J249:$AO249, MATCH('Output to other models'!N$49, 'LES charges'!$J$5:$AO$5, 0))</f>
        <v>0.42299999999999999</v>
      </c>
      <c r="O60" s="446">
        <f>INDEX('LES charges'!$J249:$AO249, MATCH('Output to other models'!O$49, 'LES charges'!$J$5:$AO$5, 0))</f>
        <v>0.42299999999999999</v>
      </c>
      <c r="P60" s="446">
        <f>INDEX('LES charges'!$J249:$AO249, MATCH('Output to other models'!P$49, 'LES charges'!$J$5:$AO$5, 0))</f>
        <v>0.42299999999999999</v>
      </c>
      <c r="Q60" s="446">
        <f>INDEX('LES charges'!$J249:$AO249, MATCH('Output to other models'!Q$49, 'LES charges'!$J$5:$AO$5, 0))</f>
        <v>0.42299999999999999</v>
      </c>
      <c r="R60" s="446">
        <f>INDEX('LES charges'!$J249:$AO249, MATCH('Output to other models'!R$49, 'LES charges'!$J$5:$AO$5, 0))</f>
        <v>0.372</v>
      </c>
      <c r="S60" s="446">
        <f>INDEX('LES charges'!$J249:$AO249, MATCH('Output to other models'!S$49, 'LES charges'!$J$5:$AO$5, 0))</f>
        <v>0.372</v>
      </c>
      <c r="T60" s="446">
        <f>INDEX('LES charges'!$J249:$AO249, MATCH('Output to other models'!T$49, 'LES charges'!$J$5:$AO$5, 0))</f>
        <v>0.372</v>
      </c>
      <c r="U60" s="446">
        <f>INDEX('LES charges'!$J249:$AO249, MATCH('Output to other models'!U$49, 'LES charges'!$J$5:$AO$5, 0))</f>
        <v>0.372</v>
      </c>
      <c r="V60" s="446">
        <f>INDEX('LES charges'!$J249:$AO249, MATCH('Output to other models'!V$49, 'LES charges'!$J$5:$AO$5, 0))</f>
        <v>0.372</v>
      </c>
      <c r="W60" s="446">
        <f>INDEX('LES charges'!$J249:$AO249, MATCH('Output to other models'!W$49, 'LES charges'!$J$5:$AO$5, 0))</f>
        <v>0.32900000000000001</v>
      </c>
      <c r="X60" s="446">
        <f>INDEX('LES charges'!$J249:$AO249, MATCH('Output to other models'!X$49, 'LES charges'!$J$5:$AO$5, 0))</f>
        <v>0.32900000000000001</v>
      </c>
      <c r="Y60" s="446">
        <f>INDEX('LES charges'!$J249:$AO249, MATCH('Output to other models'!Y$49, 'LES charges'!$J$5:$AO$5, 0))</f>
        <v>0.32900000000000001</v>
      </c>
      <c r="Z60" s="446">
        <f>INDEX('LES charges'!$J249:$AO249, MATCH('Output to other models'!Z$49, 'LES charges'!$J$5:$AO$5, 0))</f>
        <v>0.32900000000000001</v>
      </c>
      <c r="AA60" s="446">
        <f>INDEX('LES charges'!$J249:$AO249, MATCH('Output to other models'!AA$49, 'LES charges'!$J$5:$AO$5, 0))</f>
        <v>0.32900000000000001</v>
      </c>
      <c r="AB60" s="446">
        <f>INDEX('LES charges'!$J249:$AO249, MATCH('Output to other models'!AB$49, 'LES charges'!$J$5:$AO$5, 0))</f>
        <v>0.313</v>
      </c>
      <c r="AC60" s="446">
        <f>INDEX('LES charges'!$J249:$AO249, MATCH('Output to other models'!AC$49, 'LES charges'!$J$5:$AO$5, 0))</f>
        <v>0.313</v>
      </c>
      <c r="AD60" s="446">
        <f>INDEX('LES charges'!$J249:$AO249, MATCH('Output to other models'!AD$49, 'LES charges'!$J$5:$AO$5, 0))</f>
        <v>0.313</v>
      </c>
      <c r="AE60" s="446">
        <f>INDEX('LES charges'!$J249:$AO249, MATCH('Output to other models'!AE$49, 'LES charges'!$J$5:$AO$5, 0))</f>
        <v>0.313</v>
      </c>
      <c r="AF60" s="446">
        <f>INDEX('LES charges'!$J249:$AO249, MATCH('Output to other models'!AF$49, 'LES charges'!$J$5:$AO$5, 0))</f>
        <v>0.313</v>
      </c>
      <c r="AG60" s="446">
        <f>INDEX('LES charges'!$J249:$AO249, MATCH('Output to other models'!AG$49, 'LES charges'!$J$5:$AO$5, 0))</f>
        <v>0.80100000000000005</v>
      </c>
      <c r="AH60" s="446">
        <f>INDEX('LES charges'!$J249:$AO249, MATCH('Output to other models'!AH$49, 'LES charges'!$J$5:$AO$5, 0))</f>
        <v>-0.32300000000000001</v>
      </c>
      <c r="AI60" s="446">
        <f>INDEX('LES charges'!$J249:$AO249, MATCH('Output to other models'!AI$49, 'LES charges'!$J$5:$AO$5, 0))</f>
        <v>-0.31900000000000001</v>
      </c>
      <c r="AJ60" s="446">
        <f>INDEX('LES charges'!$J249:$AO249, MATCH('Output to other models'!AJ$49, 'LES charges'!$J$5:$AO$5, 0))</f>
        <v>-0.32300000000000001</v>
      </c>
      <c r="AK60" s="446">
        <f>INDEX('LES charges'!$J249:$AO249, MATCH('Output to other models'!AK$49, 'LES charges'!$J$5:$AO$5, 0))</f>
        <v>-0.31900000000000001</v>
      </c>
      <c r="AL60" s="446">
        <f>INDEX('LES charges'!$J249:$AO249, MATCH('Output to other models'!AL$49, 'LES charges'!$J$5:$AO$5, 0))</f>
        <v>-0.315</v>
      </c>
      <c r="AP60" s="256"/>
      <c r="AQ60" s="256"/>
    </row>
    <row r="61" spans="4:43" x14ac:dyDescent="0.35">
      <c r="D61"/>
      <c r="E61" s="78"/>
      <c r="F61" t="s">
        <v>155</v>
      </c>
      <c r="G61" t="s">
        <v>266</v>
      </c>
      <c r="H61" s="20"/>
      <c r="I61" s="256"/>
      <c r="J61" s="446">
        <f>INDEX('LES charges'!$J250:$AO250, MATCH('Output to other models'!J$49, 'LES charges'!$J$5:$AO$5, 0))</f>
        <v>9.7000000000000003E-2</v>
      </c>
      <c r="K61" s="446">
        <f>INDEX('LES charges'!$J250:$AO250, MATCH('Output to other models'!K$49, 'LES charges'!$J$5:$AO$5, 0))</f>
        <v>9.7000000000000003E-2</v>
      </c>
      <c r="L61" s="446">
        <f>INDEX('LES charges'!$J250:$AO250, MATCH('Output to other models'!L$49, 'LES charges'!$J$5:$AO$5, 0))</f>
        <v>8.3000000000000004E-2</v>
      </c>
      <c r="M61" s="446">
        <f>INDEX('LES charges'!$J250:$AO250, MATCH('Output to other models'!M$49, 'LES charges'!$J$5:$AO$5, 0))</f>
        <v>8.3000000000000004E-2</v>
      </c>
      <c r="N61" s="446">
        <f>INDEX('LES charges'!$J250:$AO250, MATCH('Output to other models'!N$49, 'LES charges'!$J$5:$AO$5, 0))</f>
        <v>8.3000000000000004E-2</v>
      </c>
      <c r="O61" s="446">
        <f>INDEX('LES charges'!$J250:$AO250, MATCH('Output to other models'!O$49, 'LES charges'!$J$5:$AO$5, 0))</f>
        <v>8.3000000000000004E-2</v>
      </c>
      <c r="P61" s="446">
        <f>INDEX('LES charges'!$J250:$AO250, MATCH('Output to other models'!P$49, 'LES charges'!$J$5:$AO$5, 0))</f>
        <v>8.3000000000000004E-2</v>
      </c>
      <c r="Q61" s="446">
        <f>INDEX('LES charges'!$J250:$AO250, MATCH('Output to other models'!Q$49, 'LES charges'!$J$5:$AO$5, 0))</f>
        <v>8.3000000000000004E-2</v>
      </c>
      <c r="R61" s="446">
        <f>INDEX('LES charges'!$J250:$AO250, MATCH('Output to other models'!R$49, 'LES charges'!$J$5:$AO$5, 0))</f>
        <v>7.2999999999999995E-2</v>
      </c>
      <c r="S61" s="446">
        <f>INDEX('LES charges'!$J250:$AO250, MATCH('Output to other models'!S$49, 'LES charges'!$J$5:$AO$5, 0))</f>
        <v>7.2999999999999995E-2</v>
      </c>
      <c r="T61" s="446">
        <f>INDEX('LES charges'!$J250:$AO250, MATCH('Output to other models'!T$49, 'LES charges'!$J$5:$AO$5, 0))</f>
        <v>7.2999999999999995E-2</v>
      </c>
      <c r="U61" s="446">
        <f>INDEX('LES charges'!$J250:$AO250, MATCH('Output to other models'!U$49, 'LES charges'!$J$5:$AO$5, 0))</f>
        <v>7.2999999999999995E-2</v>
      </c>
      <c r="V61" s="446">
        <f>INDEX('LES charges'!$J250:$AO250, MATCH('Output to other models'!V$49, 'LES charges'!$J$5:$AO$5, 0))</f>
        <v>7.2999999999999995E-2</v>
      </c>
      <c r="W61" s="446">
        <f>INDEX('LES charges'!$J250:$AO250, MATCH('Output to other models'!W$49, 'LES charges'!$J$5:$AO$5, 0))</f>
        <v>6.5000000000000002E-2</v>
      </c>
      <c r="X61" s="446">
        <f>INDEX('LES charges'!$J250:$AO250, MATCH('Output to other models'!X$49, 'LES charges'!$J$5:$AO$5, 0))</f>
        <v>6.5000000000000002E-2</v>
      </c>
      <c r="Y61" s="446">
        <f>INDEX('LES charges'!$J250:$AO250, MATCH('Output to other models'!Y$49, 'LES charges'!$J$5:$AO$5, 0))</f>
        <v>6.5000000000000002E-2</v>
      </c>
      <c r="Z61" s="446">
        <f>INDEX('LES charges'!$J250:$AO250, MATCH('Output to other models'!Z$49, 'LES charges'!$J$5:$AO$5, 0))</f>
        <v>6.5000000000000002E-2</v>
      </c>
      <c r="AA61" s="446">
        <f>INDEX('LES charges'!$J250:$AO250, MATCH('Output to other models'!AA$49, 'LES charges'!$J$5:$AO$5, 0))</f>
        <v>6.5000000000000002E-2</v>
      </c>
      <c r="AB61" s="446">
        <f>INDEX('LES charges'!$J250:$AO250, MATCH('Output to other models'!AB$49, 'LES charges'!$J$5:$AO$5, 0))</f>
        <v>6.2E-2</v>
      </c>
      <c r="AC61" s="446">
        <f>INDEX('LES charges'!$J250:$AO250, MATCH('Output to other models'!AC$49, 'LES charges'!$J$5:$AO$5, 0))</f>
        <v>6.2E-2</v>
      </c>
      <c r="AD61" s="446">
        <f>INDEX('LES charges'!$J250:$AO250, MATCH('Output to other models'!AD$49, 'LES charges'!$J$5:$AO$5, 0))</f>
        <v>6.2E-2</v>
      </c>
      <c r="AE61" s="446">
        <f>INDEX('LES charges'!$J250:$AO250, MATCH('Output to other models'!AE$49, 'LES charges'!$J$5:$AO$5, 0))</f>
        <v>6.2E-2</v>
      </c>
      <c r="AF61" s="446">
        <f>INDEX('LES charges'!$J250:$AO250, MATCH('Output to other models'!AF$49, 'LES charges'!$J$5:$AO$5, 0))</f>
        <v>6.2E-2</v>
      </c>
      <c r="AG61" s="446">
        <f>INDEX('LES charges'!$J250:$AO250, MATCH('Output to other models'!AG$49, 'LES charges'!$J$5:$AO$5, 0))</f>
        <v>0.39500000000000002</v>
      </c>
      <c r="AH61" s="446">
        <f>INDEX('LES charges'!$J250:$AO250, MATCH('Output to other models'!AH$49, 'LES charges'!$J$5:$AO$5, 0))</f>
        <v>-6.4000000000000001E-2</v>
      </c>
      <c r="AI61" s="446">
        <f>INDEX('LES charges'!$J250:$AO250, MATCH('Output to other models'!AI$49, 'LES charges'!$J$5:$AO$5, 0))</f>
        <v>-6.3E-2</v>
      </c>
      <c r="AJ61" s="446">
        <f>INDEX('LES charges'!$J250:$AO250, MATCH('Output to other models'!AJ$49, 'LES charges'!$J$5:$AO$5, 0))</f>
        <v>-6.4000000000000001E-2</v>
      </c>
      <c r="AK61" s="446">
        <f>INDEX('LES charges'!$J250:$AO250, MATCH('Output to other models'!AK$49, 'LES charges'!$J$5:$AO$5, 0))</f>
        <v>-6.3E-2</v>
      </c>
      <c r="AL61" s="446">
        <f>INDEX('LES charges'!$J250:$AO250, MATCH('Output to other models'!AL$49, 'LES charges'!$J$5:$AO$5, 0))</f>
        <v>-6.2E-2</v>
      </c>
      <c r="AP61" s="256"/>
      <c r="AQ61" s="256"/>
    </row>
    <row r="62" spans="4:43" x14ac:dyDescent="0.35">
      <c r="D62"/>
      <c r="E62" s="78"/>
      <c r="F62" t="s">
        <v>156</v>
      </c>
      <c r="G62" t="s">
        <v>267</v>
      </c>
      <c r="H62" s="20"/>
      <c r="J62" s="447">
        <f>INDEX('LES charges'!$J251:$AO251, MATCH('Output to other models'!J$49, 'LES charges'!$J$5:$AO$5, 0))</f>
        <v>4.04</v>
      </c>
      <c r="K62" s="447">
        <f>INDEX('LES charges'!$J251:$AO251, MATCH('Output to other models'!K$49, 'LES charges'!$J$5:$AO$5, 0))</f>
        <v>0</v>
      </c>
      <c r="L62" s="447">
        <f>INDEX('LES charges'!$J251:$AO251, MATCH('Output to other models'!L$49, 'LES charges'!$J$5:$AO$5, 0))</f>
        <v>7.0000000000000007E-2</v>
      </c>
      <c r="M62" s="447">
        <f>INDEX('LES charges'!$J251:$AO251, MATCH('Output to other models'!M$49, 'LES charges'!$J$5:$AO$5, 0))</f>
        <v>0.86</v>
      </c>
      <c r="N62" s="447">
        <f>INDEX('LES charges'!$J251:$AO251, MATCH('Output to other models'!N$49, 'LES charges'!$J$5:$AO$5, 0))</f>
        <v>9.67</v>
      </c>
      <c r="O62" s="447">
        <f>INDEX('LES charges'!$J251:$AO251, MATCH('Output to other models'!O$49, 'LES charges'!$J$5:$AO$5, 0))</f>
        <v>28.61</v>
      </c>
      <c r="P62" s="447">
        <f>INDEX('LES charges'!$J251:$AO251, MATCH('Output to other models'!P$49, 'LES charges'!$J$5:$AO$5, 0))</f>
        <v>97.61</v>
      </c>
      <c r="Q62" s="447">
        <f>INDEX('LES charges'!$J251:$AO251, MATCH('Output to other models'!Q$49, 'LES charges'!$J$5:$AO$5, 0))</f>
        <v>0</v>
      </c>
      <c r="R62" s="447">
        <f>INDEX('LES charges'!$J251:$AO251, MATCH('Output to other models'!R$49, 'LES charges'!$J$5:$AO$5, 0))</f>
        <v>7.0000000000000007E-2</v>
      </c>
      <c r="S62" s="447">
        <f>INDEX('LES charges'!$J251:$AO251, MATCH('Output to other models'!S$49, 'LES charges'!$J$5:$AO$5, 0))</f>
        <v>106.8</v>
      </c>
      <c r="T62" s="447">
        <f>INDEX('LES charges'!$J251:$AO251, MATCH('Output to other models'!T$49, 'LES charges'!$J$5:$AO$5, 0))</f>
        <v>200.96</v>
      </c>
      <c r="U62" s="447">
        <f>INDEX('LES charges'!$J251:$AO251, MATCH('Output to other models'!U$49, 'LES charges'!$J$5:$AO$5, 0))</f>
        <v>320.56</v>
      </c>
      <c r="V62" s="447">
        <f>INDEX('LES charges'!$J251:$AO251, MATCH('Output to other models'!V$49, 'LES charges'!$J$5:$AO$5, 0))</f>
        <v>740.36</v>
      </c>
      <c r="W62" s="447">
        <f>INDEX('LES charges'!$J251:$AO251, MATCH('Output to other models'!W$49, 'LES charges'!$J$5:$AO$5, 0))</f>
        <v>7.0000000000000007E-2</v>
      </c>
      <c r="X62" s="447">
        <f>INDEX('LES charges'!$J251:$AO251, MATCH('Output to other models'!X$49, 'LES charges'!$J$5:$AO$5, 0))</f>
        <v>210.73</v>
      </c>
      <c r="Y62" s="447">
        <f>INDEX('LES charges'!$J251:$AO251, MATCH('Output to other models'!Y$49, 'LES charges'!$J$5:$AO$5, 0))</f>
        <v>189.15</v>
      </c>
      <c r="Z62" s="447">
        <f>INDEX('LES charges'!$J251:$AO251, MATCH('Output to other models'!Z$49, 'LES charges'!$J$5:$AO$5, 0))</f>
        <v>363.36</v>
      </c>
      <c r="AA62" s="447">
        <f>INDEX('LES charges'!$J251:$AO251, MATCH('Output to other models'!AA$49, 'LES charges'!$J$5:$AO$5, 0))</f>
        <v>746.9</v>
      </c>
      <c r="AB62" s="447">
        <f>INDEX('LES charges'!$J251:$AO251, MATCH('Output to other models'!AB$49, 'LES charges'!$J$5:$AO$5, 0))</f>
        <v>7.0000000000000007E-2</v>
      </c>
      <c r="AC62" s="447">
        <f>INDEX('LES charges'!$J251:$AO251, MATCH('Output to other models'!AC$49, 'LES charges'!$J$5:$AO$5, 0))</f>
        <v>449.86</v>
      </c>
      <c r="AD62" s="447">
        <f>INDEX('LES charges'!$J251:$AO251, MATCH('Output to other models'!AD$49, 'LES charges'!$J$5:$AO$5, 0))</f>
        <v>2812.69</v>
      </c>
      <c r="AE62" s="447">
        <f>INDEX('LES charges'!$J251:$AO251, MATCH('Output to other models'!AE$49, 'LES charges'!$J$5:$AO$5, 0))</f>
        <v>5865.41</v>
      </c>
      <c r="AF62" s="447">
        <f>INDEX('LES charges'!$J251:$AO251, MATCH('Output to other models'!AF$49, 'LES charges'!$J$5:$AO$5, 0))</f>
        <v>13010.19</v>
      </c>
      <c r="AG62" s="447">
        <f>INDEX('LES charges'!$J251:$AO251, MATCH('Output to other models'!AG$49, 'LES charges'!$J$5:$AO$5, 0))</f>
        <v>0</v>
      </c>
      <c r="AH62" s="447">
        <f>INDEX('LES charges'!$J251:$AO251, MATCH('Output to other models'!AH$49, 'LES charges'!$J$5:$AO$5, 0))</f>
        <v>0</v>
      </c>
      <c r="AI62" s="447">
        <f>INDEX('LES charges'!$J251:$AO251, MATCH('Output to other models'!AI$49, 'LES charges'!$J$5:$AO$5, 0))</f>
        <v>0</v>
      </c>
      <c r="AJ62" s="447">
        <f>INDEX('LES charges'!$J251:$AO251, MATCH('Output to other models'!AJ$49, 'LES charges'!$J$5:$AO$5, 0))</f>
        <v>1.61</v>
      </c>
      <c r="AK62" s="447">
        <f>INDEX('LES charges'!$J251:$AO251, MATCH('Output to other models'!AK$49, 'LES charges'!$J$5:$AO$5, 0))</f>
        <v>1.48</v>
      </c>
      <c r="AL62" s="447">
        <f>INDEX('LES charges'!$J251:$AO251, MATCH('Output to other models'!AL$49, 'LES charges'!$J$5:$AO$5, 0))</f>
        <v>10.029999999999999</v>
      </c>
    </row>
    <row r="63" spans="4:43" x14ac:dyDescent="0.35">
      <c r="D63"/>
      <c r="E63" s="78"/>
      <c r="F63" t="s">
        <v>157</v>
      </c>
      <c r="G63" t="s">
        <v>268</v>
      </c>
      <c r="H63" s="20"/>
      <c r="J63" s="447">
        <f>INDEX('LES charges'!$J252:$AO252, MATCH('Output to other models'!J$49, 'LES charges'!$J$5:$AO$5, 0))</f>
        <v>0</v>
      </c>
      <c r="K63" s="447">
        <f>INDEX('LES charges'!$J252:$AO252, MATCH('Output to other models'!K$49, 'LES charges'!$J$5:$AO$5, 0))</f>
        <v>0</v>
      </c>
      <c r="L63" s="447">
        <f>INDEX('LES charges'!$J252:$AO252, MATCH('Output to other models'!L$49, 'LES charges'!$J$5:$AO$5, 0))</f>
        <v>0</v>
      </c>
      <c r="M63" s="447">
        <f>INDEX('LES charges'!$J252:$AO252, MATCH('Output to other models'!M$49, 'LES charges'!$J$5:$AO$5, 0))</f>
        <v>0</v>
      </c>
      <c r="N63" s="447">
        <f>INDEX('LES charges'!$J252:$AO252, MATCH('Output to other models'!N$49, 'LES charges'!$J$5:$AO$5, 0))</f>
        <v>0</v>
      </c>
      <c r="O63" s="447">
        <f>INDEX('LES charges'!$J252:$AO252, MATCH('Output to other models'!O$49, 'LES charges'!$J$5:$AO$5, 0))</f>
        <v>0</v>
      </c>
      <c r="P63" s="447">
        <f>INDEX('LES charges'!$J252:$AO252, MATCH('Output to other models'!P$49, 'LES charges'!$J$5:$AO$5, 0))</f>
        <v>0</v>
      </c>
      <c r="Q63" s="447">
        <f>INDEX('LES charges'!$J252:$AO252, MATCH('Output to other models'!Q$49, 'LES charges'!$J$5:$AO$5, 0))</f>
        <v>0</v>
      </c>
      <c r="R63" s="447">
        <f>INDEX('LES charges'!$J252:$AO252, MATCH('Output to other models'!R$49, 'LES charges'!$J$5:$AO$5, 0))</f>
        <v>0</v>
      </c>
      <c r="S63" s="447">
        <f>INDEX('LES charges'!$J252:$AO252, MATCH('Output to other models'!S$49, 'LES charges'!$J$5:$AO$5, 0))</f>
        <v>0</v>
      </c>
      <c r="T63" s="447">
        <f>INDEX('LES charges'!$J252:$AO252, MATCH('Output to other models'!T$49, 'LES charges'!$J$5:$AO$5, 0))</f>
        <v>0</v>
      </c>
      <c r="U63" s="447">
        <f>INDEX('LES charges'!$J252:$AO252, MATCH('Output to other models'!U$49, 'LES charges'!$J$5:$AO$5, 0))</f>
        <v>0</v>
      </c>
      <c r="V63" s="447">
        <f>INDEX('LES charges'!$J252:$AO252, MATCH('Output to other models'!V$49, 'LES charges'!$J$5:$AO$5, 0))</f>
        <v>0</v>
      </c>
      <c r="W63" s="447">
        <f>INDEX('LES charges'!$J252:$AO252, MATCH('Output to other models'!W$49, 'LES charges'!$J$5:$AO$5, 0))</f>
        <v>0</v>
      </c>
      <c r="X63" s="447">
        <f>INDEX('LES charges'!$J252:$AO252, MATCH('Output to other models'!X$49, 'LES charges'!$J$5:$AO$5, 0))</f>
        <v>0</v>
      </c>
      <c r="Y63" s="447">
        <f>INDEX('LES charges'!$J252:$AO252, MATCH('Output to other models'!Y$49, 'LES charges'!$J$5:$AO$5, 0))</f>
        <v>0</v>
      </c>
      <c r="Z63" s="447">
        <f>INDEX('LES charges'!$J252:$AO252, MATCH('Output to other models'!Z$49, 'LES charges'!$J$5:$AO$5, 0))</f>
        <v>0</v>
      </c>
      <c r="AA63" s="447">
        <f>INDEX('LES charges'!$J252:$AO252, MATCH('Output to other models'!AA$49, 'LES charges'!$J$5:$AO$5, 0))</f>
        <v>0</v>
      </c>
      <c r="AB63" s="447">
        <f>INDEX('LES charges'!$J252:$AO252, MATCH('Output to other models'!AB$49, 'LES charges'!$J$5:$AO$5, 0))</f>
        <v>0</v>
      </c>
      <c r="AC63" s="447">
        <f>INDEX('LES charges'!$J252:$AO252, MATCH('Output to other models'!AC$49, 'LES charges'!$J$5:$AO$5, 0))</f>
        <v>0</v>
      </c>
      <c r="AD63" s="447">
        <f>INDEX('LES charges'!$J252:$AO252, MATCH('Output to other models'!AD$49, 'LES charges'!$J$5:$AO$5, 0))</f>
        <v>0</v>
      </c>
      <c r="AE63" s="447">
        <f>INDEX('LES charges'!$J252:$AO252, MATCH('Output to other models'!AE$49, 'LES charges'!$J$5:$AO$5, 0))</f>
        <v>0</v>
      </c>
      <c r="AF63" s="447">
        <f>INDEX('LES charges'!$J252:$AO252, MATCH('Output to other models'!AF$49, 'LES charges'!$J$5:$AO$5, 0))</f>
        <v>0</v>
      </c>
      <c r="AG63" s="447">
        <f>INDEX('LES charges'!$J252:$AO252, MATCH('Output to other models'!AG$49, 'LES charges'!$J$5:$AO$5, 0))</f>
        <v>0</v>
      </c>
      <c r="AH63" s="447">
        <f>INDEX('LES charges'!$J252:$AO252, MATCH('Output to other models'!AH$49, 'LES charges'!$J$5:$AO$5, 0))</f>
        <v>0</v>
      </c>
      <c r="AI63" s="447">
        <f>INDEX('LES charges'!$J252:$AO252, MATCH('Output to other models'!AI$49, 'LES charges'!$J$5:$AO$5, 0))</f>
        <v>0</v>
      </c>
      <c r="AJ63" s="447">
        <f>INDEX('LES charges'!$J252:$AO252, MATCH('Output to other models'!AJ$49, 'LES charges'!$J$5:$AO$5, 0))</f>
        <v>0</v>
      </c>
      <c r="AK63" s="447">
        <f>INDEX('LES charges'!$J252:$AO252, MATCH('Output to other models'!AK$49, 'LES charges'!$J$5:$AO$5, 0))</f>
        <v>0</v>
      </c>
      <c r="AL63" s="447">
        <f>INDEX('LES charges'!$J252:$AO252, MATCH('Output to other models'!AL$49, 'LES charges'!$J$5:$AO$5, 0))</f>
        <v>0</v>
      </c>
    </row>
    <row r="64" spans="4:43" x14ac:dyDescent="0.35">
      <c r="D64"/>
      <c r="E64" s="78"/>
      <c r="F64" t="s">
        <v>158</v>
      </c>
      <c r="G64" t="s">
        <v>268</v>
      </c>
      <c r="H64" s="20"/>
      <c r="J64" s="447">
        <f>INDEX('LES charges'!$J253:$AO253, MATCH('Output to other models'!J$49, 'LES charges'!$J$5:$AO$5, 0))</f>
        <v>0</v>
      </c>
      <c r="K64" s="447">
        <f>INDEX('LES charges'!$J253:$AO253, MATCH('Output to other models'!K$49, 'LES charges'!$J$5:$AO$5, 0))</f>
        <v>0</v>
      </c>
      <c r="L64" s="447">
        <f>INDEX('LES charges'!$J253:$AO253, MATCH('Output to other models'!L$49, 'LES charges'!$J$5:$AO$5, 0))</f>
        <v>0</v>
      </c>
      <c r="M64" s="447">
        <f>INDEX('LES charges'!$J253:$AO253, MATCH('Output to other models'!M$49, 'LES charges'!$J$5:$AO$5, 0))</f>
        <v>0</v>
      </c>
      <c r="N64" s="447">
        <f>INDEX('LES charges'!$J253:$AO253, MATCH('Output to other models'!N$49, 'LES charges'!$J$5:$AO$5, 0))</f>
        <v>0</v>
      </c>
      <c r="O64" s="447">
        <f>INDEX('LES charges'!$J253:$AO253, MATCH('Output to other models'!O$49, 'LES charges'!$J$5:$AO$5, 0))</f>
        <v>0</v>
      </c>
      <c r="P64" s="447">
        <f>INDEX('LES charges'!$J253:$AO253, MATCH('Output to other models'!P$49, 'LES charges'!$J$5:$AO$5, 0))</f>
        <v>0</v>
      </c>
      <c r="Q64" s="447">
        <f>INDEX('LES charges'!$J253:$AO253, MATCH('Output to other models'!Q$49, 'LES charges'!$J$5:$AO$5, 0))</f>
        <v>0</v>
      </c>
      <c r="R64" s="447">
        <f>INDEX('LES charges'!$J253:$AO253, MATCH('Output to other models'!R$49, 'LES charges'!$J$5:$AO$5, 0))</f>
        <v>0</v>
      </c>
      <c r="S64" s="447">
        <f>INDEX('LES charges'!$J253:$AO253, MATCH('Output to other models'!S$49, 'LES charges'!$J$5:$AO$5, 0))</f>
        <v>0</v>
      </c>
      <c r="T64" s="447">
        <f>INDEX('LES charges'!$J253:$AO253, MATCH('Output to other models'!T$49, 'LES charges'!$J$5:$AO$5, 0))</f>
        <v>0</v>
      </c>
      <c r="U64" s="447">
        <f>INDEX('LES charges'!$J253:$AO253, MATCH('Output to other models'!U$49, 'LES charges'!$J$5:$AO$5, 0))</f>
        <v>0</v>
      </c>
      <c r="V64" s="447">
        <f>INDEX('LES charges'!$J253:$AO253, MATCH('Output to other models'!V$49, 'LES charges'!$J$5:$AO$5, 0))</f>
        <v>0</v>
      </c>
      <c r="W64" s="447">
        <f>INDEX('LES charges'!$J253:$AO253, MATCH('Output to other models'!W$49, 'LES charges'!$J$5:$AO$5, 0))</f>
        <v>0</v>
      </c>
      <c r="X64" s="447">
        <f>INDEX('LES charges'!$J253:$AO253, MATCH('Output to other models'!X$49, 'LES charges'!$J$5:$AO$5, 0))</f>
        <v>0</v>
      </c>
      <c r="Y64" s="447">
        <f>INDEX('LES charges'!$J253:$AO253, MATCH('Output to other models'!Y$49, 'LES charges'!$J$5:$AO$5, 0))</f>
        <v>0</v>
      </c>
      <c r="Z64" s="447">
        <f>INDEX('LES charges'!$J253:$AO253, MATCH('Output to other models'!Z$49, 'LES charges'!$J$5:$AO$5, 0))</f>
        <v>0</v>
      </c>
      <c r="AA64" s="447">
        <f>INDEX('LES charges'!$J253:$AO253, MATCH('Output to other models'!AA$49, 'LES charges'!$J$5:$AO$5, 0))</f>
        <v>0</v>
      </c>
      <c r="AB64" s="447">
        <f>INDEX('LES charges'!$J253:$AO253, MATCH('Output to other models'!AB$49, 'LES charges'!$J$5:$AO$5, 0))</f>
        <v>0</v>
      </c>
      <c r="AC64" s="447">
        <f>INDEX('LES charges'!$J253:$AO253, MATCH('Output to other models'!AC$49, 'LES charges'!$J$5:$AO$5, 0))</f>
        <v>0</v>
      </c>
      <c r="AD64" s="447">
        <f>INDEX('LES charges'!$J253:$AO253, MATCH('Output to other models'!AD$49, 'LES charges'!$J$5:$AO$5, 0))</f>
        <v>0</v>
      </c>
      <c r="AE64" s="447">
        <f>INDEX('LES charges'!$J253:$AO253, MATCH('Output to other models'!AE$49, 'LES charges'!$J$5:$AO$5, 0))</f>
        <v>0</v>
      </c>
      <c r="AF64" s="447">
        <f>INDEX('LES charges'!$J253:$AO253, MATCH('Output to other models'!AF$49, 'LES charges'!$J$5:$AO$5, 0))</f>
        <v>0</v>
      </c>
      <c r="AG64" s="447">
        <f>INDEX('LES charges'!$J253:$AO253, MATCH('Output to other models'!AG$49, 'LES charges'!$J$5:$AO$5, 0))</f>
        <v>0</v>
      </c>
      <c r="AH64" s="447">
        <f>INDEX('LES charges'!$J253:$AO253, MATCH('Output to other models'!AH$49, 'LES charges'!$J$5:$AO$5, 0))</f>
        <v>0</v>
      </c>
      <c r="AI64" s="447">
        <f>INDEX('LES charges'!$J253:$AO253, MATCH('Output to other models'!AI$49, 'LES charges'!$J$5:$AO$5, 0))</f>
        <v>0</v>
      </c>
      <c r="AJ64" s="447">
        <f>INDEX('LES charges'!$J253:$AO253, MATCH('Output to other models'!AJ$49, 'LES charges'!$J$5:$AO$5, 0))</f>
        <v>0</v>
      </c>
      <c r="AK64" s="447">
        <f>INDEX('LES charges'!$J253:$AO253, MATCH('Output to other models'!AK$49, 'LES charges'!$J$5:$AO$5, 0))</f>
        <v>0</v>
      </c>
      <c r="AL64" s="447">
        <f>INDEX('LES charges'!$J253:$AO253, MATCH('Output to other models'!AL$49, 'LES charges'!$J$5:$AO$5, 0))</f>
        <v>0</v>
      </c>
    </row>
    <row r="65" spans="3:43" x14ac:dyDescent="0.35">
      <c r="D65"/>
      <c r="E65" s="78"/>
      <c r="F65" s="28" t="s">
        <v>159</v>
      </c>
      <c r="G65" s="28" t="s">
        <v>269</v>
      </c>
      <c r="H65" s="65"/>
      <c r="I65" s="258"/>
      <c r="J65" s="448">
        <f>INDEX('LES charges'!$J254:$AO254, MATCH('Output to other models'!J$49, 'LES charges'!$J$5:$AO$5, 0))</f>
        <v>0</v>
      </c>
      <c r="K65" s="448">
        <f>INDEX('LES charges'!$J254:$AO254, MATCH('Output to other models'!K$49, 'LES charges'!$J$5:$AO$5, 0))</f>
        <v>0</v>
      </c>
      <c r="L65" s="448">
        <f>INDEX('LES charges'!$J254:$AO254, MATCH('Output to other models'!L$49, 'LES charges'!$J$5:$AO$5, 0))</f>
        <v>0</v>
      </c>
      <c r="M65" s="448">
        <f>INDEX('LES charges'!$J254:$AO254, MATCH('Output to other models'!M$49, 'LES charges'!$J$5:$AO$5, 0))</f>
        <v>0</v>
      </c>
      <c r="N65" s="448">
        <f>INDEX('LES charges'!$J254:$AO254, MATCH('Output to other models'!N$49, 'LES charges'!$J$5:$AO$5, 0))</f>
        <v>0</v>
      </c>
      <c r="O65" s="448">
        <f>INDEX('LES charges'!$J254:$AO254, MATCH('Output to other models'!O$49, 'LES charges'!$J$5:$AO$5, 0))</f>
        <v>0</v>
      </c>
      <c r="P65" s="448">
        <f>INDEX('LES charges'!$J254:$AO254, MATCH('Output to other models'!P$49, 'LES charges'!$J$5:$AO$5, 0))</f>
        <v>0</v>
      </c>
      <c r="Q65" s="448">
        <f>INDEX('LES charges'!$J254:$AO254, MATCH('Output to other models'!Q$49, 'LES charges'!$J$5:$AO$5, 0))</f>
        <v>0</v>
      </c>
      <c r="R65" s="448">
        <f>INDEX('LES charges'!$J254:$AO254, MATCH('Output to other models'!R$49, 'LES charges'!$J$5:$AO$5, 0))</f>
        <v>0</v>
      </c>
      <c r="S65" s="448">
        <f>INDEX('LES charges'!$J254:$AO254, MATCH('Output to other models'!S$49, 'LES charges'!$J$5:$AO$5, 0))</f>
        <v>0</v>
      </c>
      <c r="T65" s="448">
        <f>INDEX('LES charges'!$J254:$AO254, MATCH('Output to other models'!T$49, 'LES charges'!$J$5:$AO$5, 0))</f>
        <v>0</v>
      </c>
      <c r="U65" s="448">
        <f>INDEX('LES charges'!$J254:$AO254, MATCH('Output to other models'!U$49, 'LES charges'!$J$5:$AO$5, 0))</f>
        <v>0</v>
      </c>
      <c r="V65" s="448">
        <f>INDEX('LES charges'!$J254:$AO254, MATCH('Output to other models'!V$49, 'LES charges'!$J$5:$AO$5, 0))</f>
        <v>0</v>
      </c>
      <c r="W65" s="448">
        <f>INDEX('LES charges'!$J254:$AO254, MATCH('Output to other models'!W$49, 'LES charges'!$J$5:$AO$5, 0))</f>
        <v>0</v>
      </c>
      <c r="X65" s="448">
        <f>INDEX('LES charges'!$J254:$AO254, MATCH('Output to other models'!X$49, 'LES charges'!$J$5:$AO$5, 0))</f>
        <v>0</v>
      </c>
      <c r="Y65" s="448">
        <f>INDEX('LES charges'!$J254:$AO254, MATCH('Output to other models'!Y$49, 'LES charges'!$J$5:$AO$5, 0))</f>
        <v>0</v>
      </c>
      <c r="Z65" s="448">
        <f>INDEX('LES charges'!$J254:$AO254, MATCH('Output to other models'!Z$49, 'LES charges'!$J$5:$AO$5, 0))</f>
        <v>0</v>
      </c>
      <c r="AA65" s="448">
        <f>INDEX('LES charges'!$J254:$AO254, MATCH('Output to other models'!AA$49, 'LES charges'!$J$5:$AO$5, 0))</f>
        <v>0</v>
      </c>
      <c r="AB65" s="448">
        <f>INDEX('LES charges'!$J254:$AO254, MATCH('Output to other models'!AB$49, 'LES charges'!$J$5:$AO$5, 0))</f>
        <v>0</v>
      </c>
      <c r="AC65" s="448">
        <f>INDEX('LES charges'!$J254:$AO254, MATCH('Output to other models'!AC$49, 'LES charges'!$J$5:$AO$5, 0))</f>
        <v>0</v>
      </c>
      <c r="AD65" s="448">
        <f>INDEX('LES charges'!$J254:$AO254, MATCH('Output to other models'!AD$49, 'LES charges'!$J$5:$AO$5, 0))</f>
        <v>0</v>
      </c>
      <c r="AE65" s="448">
        <f>INDEX('LES charges'!$J254:$AO254, MATCH('Output to other models'!AE$49, 'LES charges'!$J$5:$AO$5, 0))</f>
        <v>0</v>
      </c>
      <c r="AF65" s="448">
        <f>INDEX('LES charges'!$J254:$AO254, MATCH('Output to other models'!AF$49, 'LES charges'!$J$5:$AO$5, 0))</f>
        <v>0</v>
      </c>
      <c r="AG65" s="448">
        <f>INDEX('LES charges'!$J254:$AO254, MATCH('Output to other models'!AG$49, 'LES charges'!$J$5:$AO$5, 0))</f>
        <v>0</v>
      </c>
      <c r="AH65" s="448">
        <f>INDEX('LES charges'!$J254:$AO254, MATCH('Output to other models'!AH$49, 'LES charges'!$J$5:$AO$5, 0))</f>
        <v>0</v>
      </c>
      <c r="AI65" s="448">
        <f>INDEX('LES charges'!$J254:$AO254, MATCH('Output to other models'!AI$49, 'LES charges'!$J$5:$AO$5, 0))</f>
        <v>0</v>
      </c>
      <c r="AJ65" s="448">
        <f>INDEX('LES charges'!$J254:$AO254, MATCH('Output to other models'!AJ$49, 'LES charges'!$J$5:$AO$5, 0))</f>
        <v>0</v>
      </c>
      <c r="AK65" s="448">
        <f>INDEX('LES charges'!$J254:$AO254, MATCH('Output to other models'!AK$49, 'LES charges'!$J$5:$AO$5, 0))</f>
        <v>0</v>
      </c>
      <c r="AL65" s="448">
        <f>INDEX('LES charges'!$J254:$AO254, MATCH('Output to other models'!AL$49, 'LES charges'!$J$5:$AO$5, 0))</f>
        <v>0</v>
      </c>
      <c r="AP65" s="256"/>
      <c r="AQ65" s="256"/>
    </row>
    <row r="66" spans="3:43" x14ac:dyDescent="0.35">
      <c r="D66"/>
      <c r="E66" s="78"/>
      <c r="H66" s="20"/>
      <c r="J66" s="189"/>
      <c r="K66" s="189"/>
      <c r="L66" s="189"/>
      <c r="M66" s="189"/>
      <c r="N66" s="189"/>
      <c r="O66" s="189"/>
      <c r="P66" s="189"/>
      <c r="Q66" s="189"/>
      <c r="R66" s="189"/>
      <c r="S66" s="189"/>
      <c r="T66" s="189"/>
      <c r="U66" s="189"/>
      <c r="V66" s="189"/>
      <c r="W66" s="189"/>
      <c r="X66" s="189"/>
      <c r="Y66" s="189"/>
      <c r="Z66" s="189"/>
      <c r="AA66" s="189"/>
      <c r="AB66" s="189"/>
      <c r="AC66" s="189"/>
      <c r="AD66" s="189"/>
      <c r="AE66" s="189"/>
      <c r="AF66" s="189"/>
      <c r="AG66" s="189"/>
      <c r="AH66" s="189"/>
      <c r="AI66" s="189"/>
      <c r="AJ66" s="189"/>
      <c r="AK66" s="189"/>
      <c r="AL66" s="189"/>
    </row>
    <row r="67" spans="3:43" ht="43.5" x14ac:dyDescent="0.35">
      <c r="D67"/>
      <c r="E67" s="27" t="s">
        <v>1179</v>
      </c>
      <c r="F67" s="27"/>
      <c r="H67" s="20"/>
      <c r="J67" s="226" t="s">
        <v>899</v>
      </c>
      <c r="K67" s="226" t="s">
        <v>820</v>
      </c>
      <c r="L67" s="226" t="s">
        <v>900</v>
      </c>
      <c r="M67" s="226" t="s">
        <v>901</v>
      </c>
      <c r="N67" s="226" t="s">
        <v>902</v>
      </c>
      <c r="O67" s="226" t="s">
        <v>903</v>
      </c>
      <c r="P67" s="226" t="s">
        <v>904</v>
      </c>
      <c r="Q67" s="226" t="s">
        <v>821</v>
      </c>
      <c r="R67" s="226" t="s">
        <v>905</v>
      </c>
      <c r="S67" s="226" t="s">
        <v>906</v>
      </c>
      <c r="T67" s="226" t="s">
        <v>907</v>
      </c>
      <c r="U67" s="226" t="s">
        <v>908</v>
      </c>
      <c r="V67" s="226" t="s">
        <v>909</v>
      </c>
      <c r="W67" s="226" t="s">
        <v>910</v>
      </c>
      <c r="X67" s="226" t="s">
        <v>911</v>
      </c>
      <c r="Y67" s="226" t="s">
        <v>912</v>
      </c>
      <c r="Z67" s="226" t="s">
        <v>913</v>
      </c>
      <c r="AA67" s="226" t="s">
        <v>914</v>
      </c>
      <c r="AB67" s="226" t="s">
        <v>915</v>
      </c>
      <c r="AC67" s="226" t="s">
        <v>916</v>
      </c>
      <c r="AD67" s="226" t="s">
        <v>917</v>
      </c>
      <c r="AE67" s="226" t="s">
        <v>918</v>
      </c>
      <c r="AF67" s="226" t="s">
        <v>919</v>
      </c>
      <c r="AG67" s="226" t="s">
        <v>830</v>
      </c>
      <c r="AH67" s="226" t="s">
        <v>822</v>
      </c>
      <c r="AI67" s="226" t="s">
        <v>823</v>
      </c>
      <c r="AJ67" s="226" t="s">
        <v>824</v>
      </c>
      <c r="AK67" s="226" t="s">
        <v>825</v>
      </c>
      <c r="AL67" s="226" t="s">
        <v>826</v>
      </c>
    </row>
    <row r="68" spans="3:43" x14ac:dyDescent="0.35">
      <c r="D68"/>
      <c r="E68" s="78"/>
      <c r="F68" s="19" t="s">
        <v>153</v>
      </c>
      <c r="G68" s="19" t="s">
        <v>266</v>
      </c>
      <c r="H68" s="64"/>
      <c r="I68" s="255"/>
      <c r="J68" s="445">
        <f>INDEX('LES charges'!$J257:$AO257, MATCH('Output to other models'!J$49, 'LES charges'!$J$5:$AO$5, 0))</f>
        <v>5.1550000000000002</v>
      </c>
      <c r="K68" s="445">
        <f>INDEX('LES charges'!$J257:$AO257, MATCH('Output to other models'!K$49, 'LES charges'!$J$5:$AO$5, 0))</f>
        <v>5.1550000000000002</v>
      </c>
      <c r="L68" s="445">
        <f>INDEX('LES charges'!$J257:$AO257, MATCH('Output to other models'!L$49, 'LES charges'!$J$5:$AO$5, 0))</f>
        <v>4.431</v>
      </c>
      <c r="M68" s="445">
        <f>INDEX('LES charges'!$J257:$AO257, MATCH('Output to other models'!M$49, 'LES charges'!$J$5:$AO$5, 0))</f>
        <v>4.431</v>
      </c>
      <c r="N68" s="445">
        <f>INDEX('LES charges'!$J257:$AO257, MATCH('Output to other models'!N$49, 'LES charges'!$J$5:$AO$5, 0))</f>
        <v>4.431</v>
      </c>
      <c r="O68" s="445">
        <f>INDEX('LES charges'!$J257:$AO257, MATCH('Output to other models'!O$49, 'LES charges'!$J$5:$AO$5, 0))</f>
        <v>4.431</v>
      </c>
      <c r="P68" s="445">
        <f>INDEX('LES charges'!$J257:$AO257, MATCH('Output to other models'!P$49, 'LES charges'!$J$5:$AO$5, 0))</f>
        <v>4.431</v>
      </c>
      <c r="Q68" s="445">
        <f>INDEX('LES charges'!$J257:$AO257, MATCH('Output to other models'!Q$49, 'LES charges'!$J$5:$AO$5, 0))</f>
        <v>4.431</v>
      </c>
      <c r="R68" s="445">
        <f>INDEX('LES charges'!$J257:$AO257, MATCH('Output to other models'!R$49, 'LES charges'!$J$5:$AO$5, 0))</f>
        <v>3.89</v>
      </c>
      <c r="S68" s="445">
        <f>INDEX('LES charges'!$J257:$AO257, MATCH('Output to other models'!S$49, 'LES charges'!$J$5:$AO$5, 0))</f>
        <v>3.89</v>
      </c>
      <c r="T68" s="445">
        <f>INDEX('LES charges'!$J257:$AO257, MATCH('Output to other models'!T$49, 'LES charges'!$J$5:$AO$5, 0))</f>
        <v>3.89</v>
      </c>
      <c r="U68" s="445">
        <f>INDEX('LES charges'!$J257:$AO257, MATCH('Output to other models'!U$49, 'LES charges'!$J$5:$AO$5, 0))</f>
        <v>3.89</v>
      </c>
      <c r="V68" s="445">
        <f>INDEX('LES charges'!$J257:$AO257, MATCH('Output to other models'!V$49, 'LES charges'!$J$5:$AO$5, 0))</f>
        <v>3.89</v>
      </c>
      <c r="W68" s="445">
        <f>INDEX('LES charges'!$J257:$AO257, MATCH('Output to other models'!W$49, 'LES charges'!$J$5:$AO$5, 0))</f>
        <v>3.44</v>
      </c>
      <c r="X68" s="445">
        <f>INDEX('LES charges'!$J257:$AO257, MATCH('Output to other models'!X$49, 'LES charges'!$J$5:$AO$5, 0))</f>
        <v>3.44</v>
      </c>
      <c r="Y68" s="445">
        <f>INDEX('LES charges'!$J257:$AO257, MATCH('Output to other models'!Y$49, 'LES charges'!$J$5:$AO$5, 0))</f>
        <v>3.44</v>
      </c>
      <c r="Z68" s="445">
        <f>INDEX('LES charges'!$J257:$AO257, MATCH('Output to other models'!Z$49, 'LES charges'!$J$5:$AO$5, 0))</f>
        <v>3.44</v>
      </c>
      <c r="AA68" s="445">
        <f>INDEX('LES charges'!$J257:$AO257, MATCH('Output to other models'!AA$49, 'LES charges'!$J$5:$AO$5, 0))</f>
        <v>3.44</v>
      </c>
      <c r="AB68" s="445">
        <f>INDEX('LES charges'!$J257:$AO257, MATCH('Output to other models'!AB$49, 'LES charges'!$J$5:$AO$5, 0))</f>
        <v>3.28</v>
      </c>
      <c r="AC68" s="445">
        <f>INDEX('LES charges'!$J257:$AO257, MATCH('Output to other models'!AC$49, 'LES charges'!$J$5:$AO$5, 0))</f>
        <v>3.28</v>
      </c>
      <c r="AD68" s="445">
        <f>INDEX('LES charges'!$J257:$AO257, MATCH('Output to other models'!AD$49, 'LES charges'!$J$5:$AO$5, 0))</f>
        <v>3.28</v>
      </c>
      <c r="AE68" s="445">
        <f>INDEX('LES charges'!$J257:$AO257, MATCH('Output to other models'!AE$49, 'LES charges'!$J$5:$AO$5, 0))</f>
        <v>3.28</v>
      </c>
      <c r="AF68" s="445">
        <f>INDEX('LES charges'!$J257:$AO257, MATCH('Output to other models'!AF$49, 'LES charges'!$J$5:$AO$5, 0))</f>
        <v>3.28</v>
      </c>
      <c r="AG68" s="445">
        <f>INDEX('LES charges'!$J257:$AO257, MATCH('Output to other models'!AG$49, 'LES charges'!$J$5:$AO$5, 0))</f>
        <v>11.379</v>
      </c>
      <c r="AH68" s="445">
        <f>INDEX('LES charges'!$J257:$AO257, MATCH('Output to other models'!AH$49, 'LES charges'!$J$5:$AO$5, 0))</f>
        <v>-3.3809999999999998</v>
      </c>
      <c r="AI68" s="445">
        <f>INDEX('LES charges'!$J257:$AO257, MATCH('Output to other models'!AI$49, 'LES charges'!$J$5:$AO$5, 0))</f>
        <v>-3.343</v>
      </c>
      <c r="AJ68" s="445">
        <f>INDEX('LES charges'!$J257:$AO257, MATCH('Output to other models'!AJ$49, 'LES charges'!$J$5:$AO$5, 0))</f>
        <v>-3.3809999999999998</v>
      </c>
      <c r="AK68" s="445">
        <f>INDEX('LES charges'!$J257:$AO257, MATCH('Output to other models'!AK$49, 'LES charges'!$J$5:$AO$5, 0))</f>
        <v>-3.343</v>
      </c>
      <c r="AL68" s="445">
        <f>INDEX('LES charges'!$J257:$AO257, MATCH('Output to other models'!AL$49, 'LES charges'!$J$5:$AO$5, 0))</f>
        <v>-3.2570000000000001</v>
      </c>
      <c r="AP68" s="256"/>
      <c r="AQ68" s="256"/>
    </row>
    <row r="69" spans="3:43" x14ac:dyDescent="0.35">
      <c r="D69"/>
      <c r="E69" s="78"/>
      <c r="F69" t="s">
        <v>154</v>
      </c>
      <c r="G69" t="s">
        <v>266</v>
      </c>
      <c r="H69" s="20"/>
      <c r="I69" s="256"/>
      <c r="J69" s="446">
        <f>INDEX('LES charges'!$J258:$AO258, MATCH('Output to other models'!J$49, 'LES charges'!$J$5:$AO$5, 0))</f>
        <v>0.52900000000000003</v>
      </c>
      <c r="K69" s="446">
        <f>INDEX('LES charges'!$J258:$AO258, MATCH('Output to other models'!K$49, 'LES charges'!$J$5:$AO$5, 0))</f>
        <v>0.52900000000000003</v>
      </c>
      <c r="L69" s="446">
        <f>INDEX('LES charges'!$J258:$AO258, MATCH('Output to other models'!L$49, 'LES charges'!$J$5:$AO$5, 0))</f>
        <v>0.45400000000000001</v>
      </c>
      <c r="M69" s="446">
        <f>INDEX('LES charges'!$J258:$AO258, MATCH('Output to other models'!M$49, 'LES charges'!$J$5:$AO$5, 0))</f>
        <v>0.45400000000000001</v>
      </c>
      <c r="N69" s="446">
        <f>INDEX('LES charges'!$J258:$AO258, MATCH('Output to other models'!N$49, 'LES charges'!$J$5:$AO$5, 0))</f>
        <v>0.45400000000000001</v>
      </c>
      <c r="O69" s="446">
        <f>INDEX('LES charges'!$J258:$AO258, MATCH('Output to other models'!O$49, 'LES charges'!$J$5:$AO$5, 0))</f>
        <v>0.45400000000000001</v>
      </c>
      <c r="P69" s="446">
        <f>INDEX('LES charges'!$J258:$AO258, MATCH('Output to other models'!P$49, 'LES charges'!$J$5:$AO$5, 0))</f>
        <v>0.45400000000000001</v>
      </c>
      <c r="Q69" s="446">
        <f>INDEX('LES charges'!$J258:$AO258, MATCH('Output to other models'!Q$49, 'LES charges'!$J$5:$AO$5, 0))</f>
        <v>0.45400000000000001</v>
      </c>
      <c r="R69" s="446">
        <f>INDEX('LES charges'!$J258:$AO258, MATCH('Output to other models'!R$49, 'LES charges'!$J$5:$AO$5, 0))</f>
        <v>0.39900000000000002</v>
      </c>
      <c r="S69" s="446">
        <f>INDEX('LES charges'!$J258:$AO258, MATCH('Output to other models'!S$49, 'LES charges'!$J$5:$AO$5, 0))</f>
        <v>0.39900000000000002</v>
      </c>
      <c r="T69" s="446">
        <f>INDEX('LES charges'!$J258:$AO258, MATCH('Output to other models'!T$49, 'LES charges'!$J$5:$AO$5, 0))</f>
        <v>0.39900000000000002</v>
      </c>
      <c r="U69" s="446">
        <f>INDEX('LES charges'!$J258:$AO258, MATCH('Output to other models'!U$49, 'LES charges'!$J$5:$AO$5, 0))</f>
        <v>0.39900000000000002</v>
      </c>
      <c r="V69" s="446">
        <f>INDEX('LES charges'!$J258:$AO258, MATCH('Output to other models'!V$49, 'LES charges'!$J$5:$AO$5, 0))</f>
        <v>0.39900000000000002</v>
      </c>
      <c r="W69" s="446">
        <f>INDEX('LES charges'!$J258:$AO258, MATCH('Output to other models'!W$49, 'LES charges'!$J$5:$AO$5, 0))</f>
        <v>0.35299999999999998</v>
      </c>
      <c r="X69" s="446">
        <f>INDEX('LES charges'!$J258:$AO258, MATCH('Output to other models'!X$49, 'LES charges'!$J$5:$AO$5, 0))</f>
        <v>0.35299999999999998</v>
      </c>
      <c r="Y69" s="446">
        <f>INDEX('LES charges'!$J258:$AO258, MATCH('Output to other models'!Y$49, 'LES charges'!$J$5:$AO$5, 0))</f>
        <v>0.35299999999999998</v>
      </c>
      <c r="Z69" s="446">
        <f>INDEX('LES charges'!$J258:$AO258, MATCH('Output to other models'!Z$49, 'LES charges'!$J$5:$AO$5, 0))</f>
        <v>0.35299999999999998</v>
      </c>
      <c r="AA69" s="446">
        <f>INDEX('LES charges'!$J258:$AO258, MATCH('Output to other models'!AA$49, 'LES charges'!$J$5:$AO$5, 0))</f>
        <v>0.35299999999999998</v>
      </c>
      <c r="AB69" s="446">
        <f>INDEX('LES charges'!$J258:$AO258, MATCH('Output to other models'!AB$49, 'LES charges'!$J$5:$AO$5, 0))</f>
        <v>0.33200000000000002</v>
      </c>
      <c r="AC69" s="446">
        <f>INDEX('LES charges'!$J258:$AO258, MATCH('Output to other models'!AC$49, 'LES charges'!$J$5:$AO$5, 0))</f>
        <v>0.33200000000000002</v>
      </c>
      <c r="AD69" s="446">
        <f>INDEX('LES charges'!$J258:$AO258, MATCH('Output to other models'!AD$49, 'LES charges'!$J$5:$AO$5, 0))</f>
        <v>0.33200000000000002</v>
      </c>
      <c r="AE69" s="446">
        <f>INDEX('LES charges'!$J258:$AO258, MATCH('Output to other models'!AE$49, 'LES charges'!$J$5:$AO$5, 0))</f>
        <v>0.33200000000000002</v>
      </c>
      <c r="AF69" s="446">
        <f>INDEX('LES charges'!$J258:$AO258, MATCH('Output to other models'!AF$49, 'LES charges'!$J$5:$AO$5, 0))</f>
        <v>0.33200000000000002</v>
      </c>
      <c r="AG69" s="446">
        <f>INDEX('LES charges'!$J258:$AO258, MATCH('Output to other models'!AG$49, 'LES charges'!$J$5:$AO$5, 0))</f>
        <v>0.85299999999999998</v>
      </c>
      <c r="AH69" s="446">
        <f>INDEX('LES charges'!$J258:$AO258, MATCH('Output to other models'!AH$49, 'LES charges'!$J$5:$AO$5, 0))</f>
        <v>-0.34699999999999998</v>
      </c>
      <c r="AI69" s="446">
        <f>INDEX('LES charges'!$J258:$AO258, MATCH('Output to other models'!AI$49, 'LES charges'!$J$5:$AO$5, 0))</f>
        <v>-0.34300000000000003</v>
      </c>
      <c r="AJ69" s="446">
        <f>INDEX('LES charges'!$J258:$AO258, MATCH('Output to other models'!AJ$49, 'LES charges'!$J$5:$AO$5, 0))</f>
        <v>-0.34699999999999998</v>
      </c>
      <c r="AK69" s="446">
        <f>INDEX('LES charges'!$J258:$AO258, MATCH('Output to other models'!AK$49, 'LES charges'!$J$5:$AO$5, 0))</f>
        <v>-0.34300000000000003</v>
      </c>
      <c r="AL69" s="446">
        <f>INDEX('LES charges'!$J258:$AO258, MATCH('Output to other models'!AL$49, 'LES charges'!$J$5:$AO$5, 0))</f>
        <v>-0.33300000000000002</v>
      </c>
      <c r="AP69" s="256"/>
      <c r="AQ69" s="256"/>
    </row>
    <row r="70" spans="3:43" x14ac:dyDescent="0.35">
      <c r="D70"/>
      <c r="E70" s="78"/>
      <c r="F70" t="s">
        <v>155</v>
      </c>
      <c r="G70" t="s">
        <v>266</v>
      </c>
      <c r="H70" s="20"/>
      <c r="I70" s="256"/>
      <c r="J70" s="446">
        <f>INDEX('LES charges'!$J259:$AO259, MATCH('Output to other models'!J$49, 'LES charges'!$J$5:$AO$5, 0))</f>
        <v>0.104</v>
      </c>
      <c r="K70" s="446">
        <f>INDEX('LES charges'!$J259:$AO259, MATCH('Output to other models'!K$49, 'LES charges'!$J$5:$AO$5, 0))</f>
        <v>0.104</v>
      </c>
      <c r="L70" s="446">
        <f>INDEX('LES charges'!$J259:$AO259, MATCH('Output to other models'!L$49, 'LES charges'!$J$5:$AO$5, 0))</f>
        <v>0.09</v>
      </c>
      <c r="M70" s="446">
        <f>INDEX('LES charges'!$J259:$AO259, MATCH('Output to other models'!M$49, 'LES charges'!$J$5:$AO$5, 0))</f>
        <v>0.09</v>
      </c>
      <c r="N70" s="446">
        <f>INDEX('LES charges'!$J259:$AO259, MATCH('Output to other models'!N$49, 'LES charges'!$J$5:$AO$5, 0))</f>
        <v>0.09</v>
      </c>
      <c r="O70" s="446">
        <f>INDEX('LES charges'!$J259:$AO259, MATCH('Output to other models'!O$49, 'LES charges'!$J$5:$AO$5, 0))</f>
        <v>0.09</v>
      </c>
      <c r="P70" s="446">
        <f>INDEX('LES charges'!$J259:$AO259, MATCH('Output to other models'!P$49, 'LES charges'!$J$5:$AO$5, 0))</f>
        <v>0.09</v>
      </c>
      <c r="Q70" s="446">
        <f>INDEX('LES charges'!$J259:$AO259, MATCH('Output to other models'!Q$49, 'LES charges'!$J$5:$AO$5, 0))</f>
        <v>0.09</v>
      </c>
      <c r="R70" s="446">
        <f>INDEX('LES charges'!$J259:$AO259, MATCH('Output to other models'!R$49, 'LES charges'!$J$5:$AO$5, 0))</f>
        <v>7.9000000000000001E-2</v>
      </c>
      <c r="S70" s="446">
        <f>INDEX('LES charges'!$J259:$AO259, MATCH('Output to other models'!S$49, 'LES charges'!$J$5:$AO$5, 0))</f>
        <v>7.9000000000000001E-2</v>
      </c>
      <c r="T70" s="446">
        <f>INDEX('LES charges'!$J259:$AO259, MATCH('Output to other models'!T$49, 'LES charges'!$J$5:$AO$5, 0))</f>
        <v>7.9000000000000001E-2</v>
      </c>
      <c r="U70" s="446">
        <f>INDEX('LES charges'!$J259:$AO259, MATCH('Output to other models'!U$49, 'LES charges'!$J$5:$AO$5, 0))</f>
        <v>7.9000000000000001E-2</v>
      </c>
      <c r="V70" s="446">
        <f>INDEX('LES charges'!$J259:$AO259, MATCH('Output to other models'!V$49, 'LES charges'!$J$5:$AO$5, 0))</f>
        <v>7.9000000000000001E-2</v>
      </c>
      <c r="W70" s="446">
        <f>INDEX('LES charges'!$J259:$AO259, MATCH('Output to other models'!W$49, 'LES charges'!$J$5:$AO$5, 0))</f>
        <v>7.0000000000000007E-2</v>
      </c>
      <c r="X70" s="446">
        <f>INDEX('LES charges'!$J259:$AO259, MATCH('Output to other models'!X$49, 'LES charges'!$J$5:$AO$5, 0))</f>
        <v>7.0000000000000007E-2</v>
      </c>
      <c r="Y70" s="446">
        <f>INDEX('LES charges'!$J259:$AO259, MATCH('Output to other models'!Y$49, 'LES charges'!$J$5:$AO$5, 0))</f>
        <v>7.0000000000000007E-2</v>
      </c>
      <c r="Z70" s="446">
        <f>INDEX('LES charges'!$J259:$AO259, MATCH('Output to other models'!Z$49, 'LES charges'!$J$5:$AO$5, 0))</f>
        <v>7.0000000000000007E-2</v>
      </c>
      <c r="AA70" s="446">
        <f>INDEX('LES charges'!$J259:$AO259, MATCH('Output to other models'!AA$49, 'LES charges'!$J$5:$AO$5, 0))</f>
        <v>7.0000000000000007E-2</v>
      </c>
      <c r="AB70" s="446">
        <f>INDEX('LES charges'!$J259:$AO259, MATCH('Output to other models'!AB$49, 'LES charges'!$J$5:$AO$5, 0))</f>
        <v>6.5000000000000002E-2</v>
      </c>
      <c r="AC70" s="446">
        <f>INDEX('LES charges'!$J259:$AO259, MATCH('Output to other models'!AC$49, 'LES charges'!$J$5:$AO$5, 0))</f>
        <v>6.5000000000000002E-2</v>
      </c>
      <c r="AD70" s="446">
        <f>INDEX('LES charges'!$J259:$AO259, MATCH('Output to other models'!AD$49, 'LES charges'!$J$5:$AO$5, 0))</f>
        <v>6.5000000000000002E-2</v>
      </c>
      <c r="AE70" s="446">
        <f>INDEX('LES charges'!$J259:$AO259, MATCH('Output to other models'!AE$49, 'LES charges'!$J$5:$AO$5, 0))</f>
        <v>6.5000000000000002E-2</v>
      </c>
      <c r="AF70" s="446">
        <f>INDEX('LES charges'!$J259:$AO259, MATCH('Output to other models'!AF$49, 'LES charges'!$J$5:$AO$5, 0))</f>
        <v>6.5000000000000002E-2</v>
      </c>
      <c r="AG70" s="446">
        <f>INDEX('LES charges'!$J259:$AO259, MATCH('Output to other models'!AG$49, 'LES charges'!$J$5:$AO$5, 0))</f>
        <v>0.42099999999999999</v>
      </c>
      <c r="AH70" s="446">
        <f>INDEX('LES charges'!$J259:$AO259, MATCH('Output to other models'!AH$49, 'LES charges'!$J$5:$AO$5, 0))</f>
        <v>-6.8000000000000005E-2</v>
      </c>
      <c r="AI70" s="446">
        <f>INDEX('LES charges'!$J259:$AO259, MATCH('Output to other models'!AI$49, 'LES charges'!$J$5:$AO$5, 0))</f>
        <v>-6.8000000000000005E-2</v>
      </c>
      <c r="AJ70" s="446">
        <f>INDEX('LES charges'!$J259:$AO259, MATCH('Output to other models'!AJ$49, 'LES charges'!$J$5:$AO$5, 0))</f>
        <v>-6.8000000000000005E-2</v>
      </c>
      <c r="AK70" s="446">
        <f>INDEX('LES charges'!$J259:$AO259, MATCH('Output to other models'!AK$49, 'LES charges'!$J$5:$AO$5, 0))</f>
        <v>-6.8000000000000005E-2</v>
      </c>
      <c r="AL70" s="446">
        <f>INDEX('LES charges'!$J259:$AO259, MATCH('Output to other models'!AL$49, 'LES charges'!$J$5:$AO$5, 0))</f>
        <v>-6.6000000000000003E-2</v>
      </c>
      <c r="AP70" s="256"/>
      <c r="AQ70" s="256"/>
    </row>
    <row r="71" spans="3:43" x14ac:dyDescent="0.35">
      <c r="D71"/>
      <c r="E71" s="78"/>
      <c r="F71" t="s">
        <v>156</v>
      </c>
      <c r="G71" t="s">
        <v>267</v>
      </c>
      <c r="H71" s="20"/>
      <c r="J71" s="447">
        <f>INDEX('LES charges'!$J260:$AO260, MATCH('Output to other models'!J$49, 'LES charges'!$J$5:$AO$5, 0))</f>
        <v>4.29</v>
      </c>
      <c r="K71" s="447">
        <f>INDEX('LES charges'!$J260:$AO260, MATCH('Output to other models'!K$49, 'LES charges'!$J$5:$AO$5, 0))</f>
        <v>0</v>
      </c>
      <c r="L71" s="447">
        <f>INDEX('LES charges'!$J260:$AO260, MATCH('Output to other models'!L$49, 'LES charges'!$J$5:$AO$5, 0))</f>
        <v>7.0000000000000007E-2</v>
      </c>
      <c r="M71" s="447">
        <f>INDEX('LES charges'!$J260:$AO260, MATCH('Output to other models'!M$49, 'LES charges'!$J$5:$AO$5, 0))</f>
        <v>0.91</v>
      </c>
      <c r="N71" s="447">
        <f>INDEX('LES charges'!$J260:$AO260, MATCH('Output to other models'!N$49, 'LES charges'!$J$5:$AO$5, 0))</f>
        <v>10.3</v>
      </c>
      <c r="O71" s="447">
        <f>INDEX('LES charges'!$J260:$AO260, MATCH('Output to other models'!O$49, 'LES charges'!$J$5:$AO$5, 0))</f>
        <v>30.48</v>
      </c>
      <c r="P71" s="447">
        <f>INDEX('LES charges'!$J260:$AO260, MATCH('Output to other models'!P$49, 'LES charges'!$J$5:$AO$5, 0))</f>
        <v>104.01</v>
      </c>
      <c r="Q71" s="447">
        <f>INDEX('LES charges'!$J260:$AO260, MATCH('Output to other models'!Q$49, 'LES charges'!$J$5:$AO$5, 0))</f>
        <v>0</v>
      </c>
      <c r="R71" s="447">
        <f>INDEX('LES charges'!$J260:$AO260, MATCH('Output to other models'!R$49, 'LES charges'!$J$5:$AO$5, 0))</f>
        <v>7.0000000000000007E-2</v>
      </c>
      <c r="S71" s="447">
        <f>INDEX('LES charges'!$J260:$AO260, MATCH('Output to other models'!S$49, 'LES charges'!$J$5:$AO$5, 0))</f>
        <v>113.77</v>
      </c>
      <c r="T71" s="447">
        <f>INDEX('LES charges'!$J260:$AO260, MATCH('Output to other models'!T$49, 'LES charges'!$J$5:$AO$5, 0))</f>
        <v>214.08</v>
      </c>
      <c r="U71" s="447">
        <f>INDEX('LES charges'!$J260:$AO260, MATCH('Output to other models'!U$49, 'LES charges'!$J$5:$AO$5, 0))</f>
        <v>341.49</v>
      </c>
      <c r="V71" s="447">
        <f>INDEX('LES charges'!$J260:$AO260, MATCH('Output to other models'!V$49, 'LES charges'!$J$5:$AO$5, 0))</f>
        <v>788.7</v>
      </c>
      <c r="W71" s="447">
        <f>INDEX('LES charges'!$J260:$AO260, MATCH('Output to other models'!W$49, 'LES charges'!$J$5:$AO$5, 0))</f>
        <v>7.0000000000000007E-2</v>
      </c>
      <c r="X71" s="447">
        <f>INDEX('LES charges'!$J260:$AO260, MATCH('Output to other models'!X$49, 'LES charges'!$J$5:$AO$5, 0))</f>
        <v>224.39</v>
      </c>
      <c r="Y71" s="447">
        <f>INDEX('LES charges'!$J260:$AO260, MATCH('Output to other models'!Y$49, 'LES charges'!$J$5:$AO$5, 0))</f>
        <v>201.41</v>
      </c>
      <c r="Z71" s="447">
        <f>INDEX('LES charges'!$J260:$AO260, MATCH('Output to other models'!Z$49, 'LES charges'!$J$5:$AO$5, 0))</f>
        <v>386.91</v>
      </c>
      <c r="AA71" s="447">
        <f>INDEX('LES charges'!$J260:$AO260, MATCH('Output to other models'!AA$49, 'LES charges'!$J$5:$AO$5, 0))</f>
        <v>795.31</v>
      </c>
      <c r="AB71" s="447">
        <f>INDEX('LES charges'!$J260:$AO260, MATCH('Output to other models'!AB$49, 'LES charges'!$J$5:$AO$5, 0))</f>
        <v>7.0000000000000007E-2</v>
      </c>
      <c r="AC71" s="447">
        <f>INDEX('LES charges'!$J260:$AO260, MATCH('Output to other models'!AC$49, 'LES charges'!$J$5:$AO$5, 0))</f>
        <v>469.06</v>
      </c>
      <c r="AD71" s="447">
        <f>INDEX('LES charges'!$J260:$AO260, MATCH('Output to other models'!AD$49, 'LES charges'!$J$5:$AO$5, 0))</f>
        <v>2939.63</v>
      </c>
      <c r="AE71" s="447">
        <f>INDEX('LES charges'!$J260:$AO260, MATCH('Output to other models'!AE$49, 'LES charges'!$J$5:$AO$5, 0))</f>
        <v>6130.74</v>
      </c>
      <c r="AF71" s="447">
        <f>INDEX('LES charges'!$J260:$AO260, MATCH('Output to other models'!AF$49, 'LES charges'!$J$5:$AO$5, 0))</f>
        <v>13592.19</v>
      </c>
      <c r="AG71" s="447">
        <f>INDEX('LES charges'!$J260:$AO260, MATCH('Output to other models'!AG$49, 'LES charges'!$J$5:$AO$5, 0))</f>
        <v>0</v>
      </c>
      <c r="AH71" s="447">
        <f>INDEX('LES charges'!$J260:$AO260, MATCH('Output to other models'!AH$49, 'LES charges'!$J$5:$AO$5, 0))</f>
        <v>0</v>
      </c>
      <c r="AI71" s="447">
        <f>INDEX('LES charges'!$J260:$AO260, MATCH('Output to other models'!AI$49, 'LES charges'!$J$5:$AO$5, 0))</f>
        <v>0</v>
      </c>
      <c r="AJ71" s="447">
        <f>INDEX('LES charges'!$J260:$AO260, MATCH('Output to other models'!AJ$49, 'LES charges'!$J$5:$AO$5, 0))</f>
        <v>1.72</v>
      </c>
      <c r="AK71" s="447">
        <f>INDEX('LES charges'!$J260:$AO260, MATCH('Output to other models'!AK$49, 'LES charges'!$J$5:$AO$5, 0))</f>
        <v>1.57</v>
      </c>
      <c r="AL71" s="447">
        <f>INDEX('LES charges'!$J260:$AO260, MATCH('Output to other models'!AL$49, 'LES charges'!$J$5:$AO$5, 0))</f>
        <v>10.56</v>
      </c>
    </row>
    <row r="72" spans="3:43" x14ac:dyDescent="0.35">
      <c r="D72"/>
      <c r="E72" s="78"/>
      <c r="F72" t="s">
        <v>157</v>
      </c>
      <c r="G72" t="s">
        <v>268</v>
      </c>
      <c r="H72" s="20"/>
      <c r="J72" s="447">
        <f>INDEX('LES charges'!$J261:$AO261, MATCH('Output to other models'!J$49, 'LES charges'!$J$5:$AO$5, 0))</f>
        <v>0</v>
      </c>
      <c r="K72" s="447">
        <f>INDEX('LES charges'!$J261:$AO261, MATCH('Output to other models'!K$49, 'LES charges'!$J$5:$AO$5, 0))</f>
        <v>0</v>
      </c>
      <c r="L72" s="447">
        <f>INDEX('LES charges'!$J261:$AO261, MATCH('Output to other models'!L$49, 'LES charges'!$J$5:$AO$5, 0))</f>
        <v>0</v>
      </c>
      <c r="M72" s="447">
        <f>INDEX('LES charges'!$J261:$AO261, MATCH('Output to other models'!M$49, 'LES charges'!$J$5:$AO$5, 0))</f>
        <v>0</v>
      </c>
      <c r="N72" s="447">
        <f>INDEX('LES charges'!$J261:$AO261, MATCH('Output to other models'!N$49, 'LES charges'!$J$5:$AO$5, 0))</f>
        <v>0</v>
      </c>
      <c r="O72" s="447">
        <f>INDEX('LES charges'!$J261:$AO261, MATCH('Output to other models'!O$49, 'LES charges'!$J$5:$AO$5, 0))</f>
        <v>0</v>
      </c>
      <c r="P72" s="447">
        <f>INDEX('LES charges'!$J261:$AO261, MATCH('Output to other models'!P$49, 'LES charges'!$J$5:$AO$5, 0))</f>
        <v>0</v>
      </c>
      <c r="Q72" s="447">
        <f>INDEX('LES charges'!$J261:$AO261, MATCH('Output to other models'!Q$49, 'LES charges'!$J$5:$AO$5, 0))</f>
        <v>0</v>
      </c>
      <c r="R72" s="447">
        <f>INDEX('LES charges'!$J261:$AO261, MATCH('Output to other models'!R$49, 'LES charges'!$J$5:$AO$5, 0))</f>
        <v>0</v>
      </c>
      <c r="S72" s="447">
        <f>INDEX('LES charges'!$J261:$AO261, MATCH('Output to other models'!S$49, 'LES charges'!$J$5:$AO$5, 0))</f>
        <v>0</v>
      </c>
      <c r="T72" s="447">
        <f>INDEX('LES charges'!$J261:$AO261, MATCH('Output to other models'!T$49, 'LES charges'!$J$5:$AO$5, 0))</f>
        <v>0</v>
      </c>
      <c r="U72" s="447">
        <f>INDEX('LES charges'!$J261:$AO261, MATCH('Output to other models'!U$49, 'LES charges'!$J$5:$AO$5, 0))</f>
        <v>0</v>
      </c>
      <c r="V72" s="447">
        <f>INDEX('LES charges'!$J261:$AO261, MATCH('Output to other models'!V$49, 'LES charges'!$J$5:$AO$5, 0))</f>
        <v>0</v>
      </c>
      <c r="W72" s="447">
        <f>INDEX('LES charges'!$J261:$AO261, MATCH('Output to other models'!W$49, 'LES charges'!$J$5:$AO$5, 0))</f>
        <v>0</v>
      </c>
      <c r="X72" s="447">
        <f>INDEX('LES charges'!$J261:$AO261, MATCH('Output to other models'!X$49, 'LES charges'!$J$5:$AO$5, 0))</f>
        <v>0</v>
      </c>
      <c r="Y72" s="447">
        <f>INDEX('LES charges'!$J261:$AO261, MATCH('Output to other models'!Y$49, 'LES charges'!$J$5:$AO$5, 0))</f>
        <v>0</v>
      </c>
      <c r="Z72" s="447">
        <f>INDEX('LES charges'!$J261:$AO261, MATCH('Output to other models'!Z$49, 'LES charges'!$J$5:$AO$5, 0))</f>
        <v>0</v>
      </c>
      <c r="AA72" s="447">
        <f>INDEX('LES charges'!$J261:$AO261, MATCH('Output to other models'!AA$49, 'LES charges'!$J$5:$AO$5, 0))</f>
        <v>0</v>
      </c>
      <c r="AB72" s="447">
        <f>INDEX('LES charges'!$J261:$AO261, MATCH('Output to other models'!AB$49, 'LES charges'!$J$5:$AO$5, 0))</f>
        <v>0</v>
      </c>
      <c r="AC72" s="447">
        <f>INDEX('LES charges'!$J261:$AO261, MATCH('Output to other models'!AC$49, 'LES charges'!$J$5:$AO$5, 0))</f>
        <v>0</v>
      </c>
      <c r="AD72" s="447">
        <f>INDEX('LES charges'!$J261:$AO261, MATCH('Output to other models'!AD$49, 'LES charges'!$J$5:$AO$5, 0))</f>
        <v>0</v>
      </c>
      <c r="AE72" s="447">
        <f>INDEX('LES charges'!$J261:$AO261, MATCH('Output to other models'!AE$49, 'LES charges'!$J$5:$AO$5, 0))</f>
        <v>0</v>
      </c>
      <c r="AF72" s="447">
        <f>INDEX('LES charges'!$J261:$AO261, MATCH('Output to other models'!AF$49, 'LES charges'!$J$5:$AO$5, 0))</f>
        <v>0</v>
      </c>
      <c r="AG72" s="447">
        <f>INDEX('LES charges'!$J261:$AO261, MATCH('Output to other models'!AG$49, 'LES charges'!$J$5:$AO$5, 0))</f>
        <v>0</v>
      </c>
      <c r="AH72" s="447">
        <f>INDEX('LES charges'!$J261:$AO261, MATCH('Output to other models'!AH$49, 'LES charges'!$J$5:$AO$5, 0))</f>
        <v>0</v>
      </c>
      <c r="AI72" s="447">
        <f>INDEX('LES charges'!$J261:$AO261, MATCH('Output to other models'!AI$49, 'LES charges'!$J$5:$AO$5, 0))</f>
        <v>0</v>
      </c>
      <c r="AJ72" s="447">
        <f>INDEX('LES charges'!$J261:$AO261, MATCH('Output to other models'!AJ$49, 'LES charges'!$J$5:$AO$5, 0))</f>
        <v>0</v>
      </c>
      <c r="AK72" s="447">
        <f>INDEX('LES charges'!$J261:$AO261, MATCH('Output to other models'!AK$49, 'LES charges'!$J$5:$AO$5, 0))</f>
        <v>0</v>
      </c>
      <c r="AL72" s="447">
        <f>INDEX('LES charges'!$J261:$AO261, MATCH('Output to other models'!AL$49, 'LES charges'!$J$5:$AO$5, 0))</f>
        <v>0</v>
      </c>
    </row>
    <row r="73" spans="3:43" x14ac:dyDescent="0.35">
      <c r="D73"/>
      <c r="E73" s="78"/>
      <c r="F73" t="s">
        <v>158</v>
      </c>
      <c r="G73" t="s">
        <v>268</v>
      </c>
      <c r="H73" s="20"/>
      <c r="J73" s="447">
        <f>INDEX('LES charges'!$J262:$AO262, MATCH('Output to other models'!J$49, 'LES charges'!$J$5:$AO$5, 0))</f>
        <v>0</v>
      </c>
      <c r="K73" s="447">
        <f>INDEX('LES charges'!$J262:$AO262, MATCH('Output to other models'!K$49, 'LES charges'!$J$5:$AO$5, 0))</f>
        <v>0</v>
      </c>
      <c r="L73" s="447">
        <f>INDEX('LES charges'!$J262:$AO262, MATCH('Output to other models'!L$49, 'LES charges'!$J$5:$AO$5, 0))</f>
        <v>0</v>
      </c>
      <c r="M73" s="447">
        <f>INDEX('LES charges'!$J262:$AO262, MATCH('Output to other models'!M$49, 'LES charges'!$J$5:$AO$5, 0))</f>
        <v>0</v>
      </c>
      <c r="N73" s="447">
        <f>INDEX('LES charges'!$J262:$AO262, MATCH('Output to other models'!N$49, 'LES charges'!$J$5:$AO$5, 0))</f>
        <v>0</v>
      </c>
      <c r="O73" s="447">
        <f>INDEX('LES charges'!$J262:$AO262, MATCH('Output to other models'!O$49, 'LES charges'!$J$5:$AO$5, 0))</f>
        <v>0</v>
      </c>
      <c r="P73" s="447">
        <f>INDEX('LES charges'!$J262:$AO262, MATCH('Output to other models'!P$49, 'LES charges'!$J$5:$AO$5, 0))</f>
        <v>0</v>
      </c>
      <c r="Q73" s="447">
        <f>INDEX('LES charges'!$J262:$AO262, MATCH('Output to other models'!Q$49, 'LES charges'!$J$5:$AO$5, 0))</f>
        <v>0</v>
      </c>
      <c r="R73" s="447">
        <f>INDEX('LES charges'!$J262:$AO262, MATCH('Output to other models'!R$49, 'LES charges'!$J$5:$AO$5, 0))</f>
        <v>0</v>
      </c>
      <c r="S73" s="447">
        <f>INDEX('LES charges'!$J262:$AO262, MATCH('Output to other models'!S$49, 'LES charges'!$J$5:$AO$5, 0))</f>
        <v>0</v>
      </c>
      <c r="T73" s="447">
        <f>INDEX('LES charges'!$J262:$AO262, MATCH('Output to other models'!T$49, 'LES charges'!$J$5:$AO$5, 0))</f>
        <v>0</v>
      </c>
      <c r="U73" s="447">
        <f>INDEX('LES charges'!$J262:$AO262, MATCH('Output to other models'!U$49, 'LES charges'!$J$5:$AO$5, 0))</f>
        <v>0</v>
      </c>
      <c r="V73" s="447">
        <f>INDEX('LES charges'!$J262:$AO262, MATCH('Output to other models'!V$49, 'LES charges'!$J$5:$AO$5, 0))</f>
        <v>0</v>
      </c>
      <c r="W73" s="447">
        <f>INDEX('LES charges'!$J262:$AO262, MATCH('Output to other models'!W$49, 'LES charges'!$J$5:$AO$5, 0))</f>
        <v>0</v>
      </c>
      <c r="X73" s="447">
        <f>INDEX('LES charges'!$J262:$AO262, MATCH('Output to other models'!X$49, 'LES charges'!$J$5:$AO$5, 0))</f>
        <v>0</v>
      </c>
      <c r="Y73" s="447">
        <f>INDEX('LES charges'!$J262:$AO262, MATCH('Output to other models'!Y$49, 'LES charges'!$J$5:$AO$5, 0))</f>
        <v>0</v>
      </c>
      <c r="Z73" s="447">
        <f>INDEX('LES charges'!$J262:$AO262, MATCH('Output to other models'!Z$49, 'LES charges'!$J$5:$AO$5, 0))</f>
        <v>0</v>
      </c>
      <c r="AA73" s="447">
        <f>INDEX('LES charges'!$J262:$AO262, MATCH('Output to other models'!AA$49, 'LES charges'!$J$5:$AO$5, 0))</f>
        <v>0</v>
      </c>
      <c r="AB73" s="447">
        <f>INDEX('LES charges'!$J262:$AO262, MATCH('Output to other models'!AB$49, 'LES charges'!$J$5:$AO$5, 0))</f>
        <v>0</v>
      </c>
      <c r="AC73" s="447">
        <f>INDEX('LES charges'!$J262:$AO262, MATCH('Output to other models'!AC$49, 'LES charges'!$J$5:$AO$5, 0))</f>
        <v>0</v>
      </c>
      <c r="AD73" s="447">
        <f>INDEX('LES charges'!$J262:$AO262, MATCH('Output to other models'!AD$49, 'LES charges'!$J$5:$AO$5, 0))</f>
        <v>0</v>
      </c>
      <c r="AE73" s="447">
        <f>INDEX('LES charges'!$J262:$AO262, MATCH('Output to other models'!AE$49, 'LES charges'!$J$5:$AO$5, 0))</f>
        <v>0</v>
      </c>
      <c r="AF73" s="447">
        <f>INDEX('LES charges'!$J262:$AO262, MATCH('Output to other models'!AF$49, 'LES charges'!$J$5:$AO$5, 0))</f>
        <v>0</v>
      </c>
      <c r="AG73" s="447">
        <f>INDEX('LES charges'!$J262:$AO262, MATCH('Output to other models'!AG$49, 'LES charges'!$J$5:$AO$5, 0))</f>
        <v>0</v>
      </c>
      <c r="AH73" s="447">
        <f>INDEX('LES charges'!$J262:$AO262, MATCH('Output to other models'!AH$49, 'LES charges'!$J$5:$AO$5, 0))</f>
        <v>0</v>
      </c>
      <c r="AI73" s="447">
        <f>INDEX('LES charges'!$J262:$AO262, MATCH('Output to other models'!AI$49, 'LES charges'!$J$5:$AO$5, 0))</f>
        <v>0</v>
      </c>
      <c r="AJ73" s="447">
        <f>INDEX('LES charges'!$J262:$AO262, MATCH('Output to other models'!AJ$49, 'LES charges'!$J$5:$AO$5, 0))</f>
        <v>0</v>
      </c>
      <c r="AK73" s="447">
        <f>INDEX('LES charges'!$J262:$AO262, MATCH('Output to other models'!AK$49, 'LES charges'!$J$5:$AO$5, 0))</f>
        <v>0</v>
      </c>
      <c r="AL73" s="447">
        <f>INDEX('LES charges'!$J262:$AO262, MATCH('Output to other models'!AL$49, 'LES charges'!$J$5:$AO$5, 0))</f>
        <v>0</v>
      </c>
    </row>
    <row r="74" spans="3:43" x14ac:dyDescent="0.35">
      <c r="D74"/>
      <c r="E74" s="78"/>
      <c r="F74" s="28" t="s">
        <v>159</v>
      </c>
      <c r="G74" s="28" t="s">
        <v>269</v>
      </c>
      <c r="H74" s="65"/>
      <c r="I74" s="258"/>
      <c r="J74" s="448">
        <f>INDEX('LES charges'!$J263:$AO263, MATCH('Output to other models'!J$49, 'LES charges'!$J$5:$AO$5, 0))</f>
        <v>0</v>
      </c>
      <c r="K74" s="448">
        <f>INDEX('LES charges'!$J263:$AO263, MATCH('Output to other models'!K$49, 'LES charges'!$J$5:$AO$5, 0))</f>
        <v>0</v>
      </c>
      <c r="L74" s="448">
        <f>INDEX('LES charges'!$J263:$AO263, MATCH('Output to other models'!L$49, 'LES charges'!$J$5:$AO$5, 0))</f>
        <v>0</v>
      </c>
      <c r="M74" s="448">
        <f>INDEX('LES charges'!$J263:$AO263, MATCH('Output to other models'!M$49, 'LES charges'!$J$5:$AO$5, 0))</f>
        <v>0</v>
      </c>
      <c r="N74" s="448">
        <f>INDEX('LES charges'!$J263:$AO263, MATCH('Output to other models'!N$49, 'LES charges'!$J$5:$AO$5, 0))</f>
        <v>0</v>
      </c>
      <c r="O74" s="448">
        <f>INDEX('LES charges'!$J263:$AO263, MATCH('Output to other models'!O$49, 'LES charges'!$J$5:$AO$5, 0))</f>
        <v>0</v>
      </c>
      <c r="P74" s="448">
        <f>INDEX('LES charges'!$J263:$AO263, MATCH('Output to other models'!P$49, 'LES charges'!$J$5:$AO$5, 0))</f>
        <v>0</v>
      </c>
      <c r="Q74" s="448">
        <f>INDEX('LES charges'!$J263:$AO263, MATCH('Output to other models'!Q$49, 'LES charges'!$J$5:$AO$5, 0))</f>
        <v>0</v>
      </c>
      <c r="R74" s="448">
        <f>INDEX('LES charges'!$J263:$AO263, MATCH('Output to other models'!R$49, 'LES charges'!$J$5:$AO$5, 0))</f>
        <v>0</v>
      </c>
      <c r="S74" s="448">
        <f>INDEX('LES charges'!$J263:$AO263, MATCH('Output to other models'!S$49, 'LES charges'!$J$5:$AO$5, 0))</f>
        <v>0</v>
      </c>
      <c r="T74" s="448">
        <f>INDEX('LES charges'!$J263:$AO263, MATCH('Output to other models'!T$49, 'LES charges'!$J$5:$AO$5, 0))</f>
        <v>0</v>
      </c>
      <c r="U74" s="448">
        <f>INDEX('LES charges'!$J263:$AO263, MATCH('Output to other models'!U$49, 'LES charges'!$J$5:$AO$5, 0))</f>
        <v>0</v>
      </c>
      <c r="V74" s="448">
        <f>INDEX('LES charges'!$J263:$AO263, MATCH('Output to other models'!V$49, 'LES charges'!$J$5:$AO$5, 0))</f>
        <v>0</v>
      </c>
      <c r="W74" s="448">
        <f>INDEX('LES charges'!$J263:$AO263, MATCH('Output to other models'!W$49, 'LES charges'!$J$5:$AO$5, 0))</f>
        <v>0</v>
      </c>
      <c r="X74" s="448">
        <f>INDEX('LES charges'!$J263:$AO263, MATCH('Output to other models'!X$49, 'LES charges'!$J$5:$AO$5, 0))</f>
        <v>0</v>
      </c>
      <c r="Y74" s="448">
        <f>INDEX('LES charges'!$J263:$AO263, MATCH('Output to other models'!Y$49, 'LES charges'!$J$5:$AO$5, 0))</f>
        <v>0</v>
      </c>
      <c r="Z74" s="448">
        <f>INDEX('LES charges'!$J263:$AO263, MATCH('Output to other models'!Z$49, 'LES charges'!$J$5:$AO$5, 0))</f>
        <v>0</v>
      </c>
      <c r="AA74" s="448">
        <f>INDEX('LES charges'!$J263:$AO263, MATCH('Output to other models'!AA$49, 'LES charges'!$J$5:$AO$5, 0))</f>
        <v>0</v>
      </c>
      <c r="AB74" s="448">
        <f>INDEX('LES charges'!$J263:$AO263, MATCH('Output to other models'!AB$49, 'LES charges'!$J$5:$AO$5, 0))</f>
        <v>0</v>
      </c>
      <c r="AC74" s="448">
        <f>INDEX('LES charges'!$J263:$AO263, MATCH('Output to other models'!AC$49, 'LES charges'!$J$5:$AO$5, 0))</f>
        <v>0</v>
      </c>
      <c r="AD74" s="448">
        <f>INDEX('LES charges'!$J263:$AO263, MATCH('Output to other models'!AD$49, 'LES charges'!$J$5:$AO$5, 0))</f>
        <v>0</v>
      </c>
      <c r="AE74" s="448">
        <f>INDEX('LES charges'!$J263:$AO263, MATCH('Output to other models'!AE$49, 'LES charges'!$J$5:$AO$5, 0))</f>
        <v>0</v>
      </c>
      <c r="AF74" s="448">
        <f>INDEX('LES charges'!$J263:$AO263, MATCH('Output to other models'!AF$49, 'LES charges'!$J$5:$AO$5, 0))</f>
        <v>0</v>
      </c>
      <c r="AG74" s="448">
        <f>INDEX('LES charges'!$J263:$AO263, MATCH('Output to other models'!AG$49, 'LES charges'!$J$5:$AO$5, 0))</f>
        <v>0</v>
      </c>
      <c r="AH74" s="448">
        <f>INDEX('LES charges'!$J263:$AO263, MATCH('Output to other models'!AH$49, 'LES charges'!$J$5:$AO$5, 0))</f>
        <v>0</v>
      </c>
      <c r="AI74" s="448">
        <f>INDEX('LES charges'!$J263:$AO263, MATCH('Output to other models'!AI$49, 'LES charges'!$J$5:$AO$5, 0))</f>
        <v>0</v>
      </c>
      <c r="AJ74" s="448">
        <f>INDEX('LES charges'!$J263:$AO263, MATCH('Output to other models'!AJ$49, 'LES charges'!$J$5:$AO$5, 0))</f>
        <v>0</v>
      </c>
      <c r="AK74" s="448">
        <f>INDEX('LES charges'!$J263:$AO263, MATCH('Output to other models'!AK$49, 'LES charges'!$J$5:$AO$5, 0))</f>
        <v>0</v>
      </c>
      <c r="AL74" s="448">
        <f>INDEX('LES charges'!$J263:$AO263, MATCH('Output to other models'!AL$49, 'LES charges'!$J$5:$AO$5, 0))</f>
        <v>0</v>
      </c>
      <c r="AP74" s="256"/>
      <c r="AQ74" s="256"/>
    </row>
    <row r="75" spans="3:43" x14ac:dyDescent="0.35">
      <c r="C75" s="24"/>
      <c r="H75" s="20"/>
      <c r="J75" s="454"/>
      <c r="K75" s="454"/>
      <c r="L75" s="454"/>
      <c r="M75" s="454"/>
      <c r="N75" s="454"/>
      <c r="O75" s="454"/>
      <c r="P75" s="454"/>
      <c r="Q75" s="454"/>
      <c r="R75" s="454"/>
      <c r="S75" s="454"/>
      <c r="T75" s="454"/>
      <c r="U75" s="454"/>
      <c r="V75" s="454"/>
      <c r="W75" s="454"/>
      <c r="X75" s="454"/>
      <c r="Y75" s="454"/>
      <c r="Z75" s="454"/>
      <c r="AA75" s="454"/>
      <c r="AB75" s="454"/>
      <c r="AC75" s="454"/>
      <c r="AD75" s="454"/>
      <c r="AE75" s="454"/>
      <c r="AF75" s="454"/>
      <c r="AG75" s="454"/>
      <c r="AH75" s="454"/>
      <c r="AI75" s="454"/>
      <c r="AJ75" s="454"/>
      <c r="AK75" s="454"/>
      <c r="AL75" s="454"/>
    </row>
    <row r="76" spans="3:43" ht="43.5" x14ac:dyDescent="0.35">
      <c r="D76"/>
      <c r="E76" s="27" t="s">
        <v>1180</v>
      </c>
      <c r="F76" s="27"/>
      <c r="H76" s="20"/>
      <c r="J76" s="226" t="s">
        <v>899</v>
      </c>
      <c r="K76" s="226" t="s">
        <v>820</v>
      </c>
      <c r="L76" s="226" t="s">
        <v>900</v>
      </c>
      <c r="M76" s="226" t="s">
        <v>901</v>
      </c>
      <c r="N76" s="226" t="s">
        <v>902</v>
      </c>
      <c r="O76" s="226" t="s">
        <v>903</v>
      </c>
      <c r="P76" s="226" t="s">
        <v>904</v>
      </c>
      <c r="Q76" s="226" t="s">
        <v>821</v>
      </c>
      <c r="R76" s="226" t="s">
        <v>905</v>
      </c>
      <c r="S76" s="226" t="s">
        <v>906</v>
      </c>
      <c r="T76" s="226" t="s">
        <v>907</v>
      </c>
      <c r="U76" s="226" t="s">
        <v>908</v>
      </c>
      <c r="V76" s="226" t="s">
        <v>909</v>
      </c>
      <c r="W76" s="226" t="s">
        <v>910</v>
      </c>
      <c r="X76" s="226" t="s">
        <v>911</v>
      </c>
      <c r="Y76" s="226" t="s">
        <v>912</v>
      </c>
      <c r="Z76" s="226" t="s">
        <v>913</v>
      </c>
      <c r="AA76" s="226" t="s">
        <v>914</v>
      </c>
      <c r="AB76" s="226" t="s">
        <v>915</v>
      </c>
      <c r="AC76" s="226" t="s">
        <v>916</v>
      </c>
      <c r="AD76" s="226" t="s">
        <v>917</v>
      </c>
      <c r="AE76" s="226" t="s">
        <v>918</v>
      </c>
      <c r="AF76" s="226" t="s">
        <v>919</v>
      </c>
      <c r="AG76" s="226" t="s">
        <v>830</v>
      </c>
      <c r="AH76" s="226" t="s">
        <v>822</v>
      </c>
      <c r="AI76" s="226" t="s">
        <v>823</v>
      </c>
      <c r="AJ76" s="226" t="s">
        <v>824</v>
      </c>
      <c r="AK76" s="226" t="s">
        <v>825</v>
      </c>
      <c r="AL76" s="226" t="s">
        <v>826</v>
      </c>
    </row>
    <row r="77" spans="3:43" x14ac:dyDescent="0.35">
      <c r="D77"/>
      <c r="E77" s="78"/>
      <c r="F77" s="19" t="s">
        <v>153</v>
      </c>
      <c r="G77" s="19" t="s">
        <v>266</v>
      </c>
      <c r="H77" s="64"/>
      <c r="I77" s="255"/>
      <c r="J77" s="445">
        <f>INDEX('LES charges'!$J266:$AO266, MATCH('Output to other models'!J$49, 'LES charges'!$J$5:$AO$5, 0))</f>
        <v>6.0990000000000002</v>
      </c>
      <c r="K77" s="445">
        <f>INDEX('LES charges'!$J266:$AO266, MATCH('Output to other models'!K$49, 'LES charges'!$J$5:$AO$5, 0))</f>
        <v>6.0990000000000002</v>
      </c>
      <c r="L77" s="445">
        <f>INDEX('LES charges'!$J266:$AO266, MATCH('Output to other models'!L$49, 'LES charges'!$J$5:$AO$5, 0))</f>
        <v>5.242</v>
      </c>
      <c r="M77" s="445">
        <f>INDEX('LES charges'!$J266:$AO266, MATCH('Output to other models'!M$49, 'LES charges'!$J$5:$AO$5, 0))</f>
        <v>5.242</v>
      </c>
      <c r="N77" s="445">
        <f>INDEX('LES charges'!$J266:$AO266, MATCH('Output to other models'!N$49, 'LES charges'!$J$5:$AO$5, 0))</f>
        <v>5.242</v>
      </c>
      <c r="O77" s="445">
        <f>INDEX('LES charges'!$J266:$AO266, MATCH('Output to other models'!O$49, 'LES charges'!$J$5:$AO$5, 0))</f>
        <v>5.242</v>
      </c>
      <c r="P77" s="445">
        <f>INDEX('LES charges'!$J266:$AO266, MATCH('Output to other models'!P$49, 'LES charges'!$J$5:$AO$5, 0))</f>
        <v>5.242</v>
      </c>
      <c r="Q77" s="445">
        <f>INDEX('LES charges'!$J266:$AO266, MATCH('Output to other models'!Q$49, 'LES charges'!$J$5:$AO$5, 0))</f>
        <v>5.242</v>
      </c>
      <c r="R77" s="445">
        <f>INDEX('LES charges'!$J266:$AO266, MATCH('Output to other models'!R$49, 'LES charges'!$J$5:$AO$5, 0))</f>
        <v>4.6020000000000003</v>
      </c>
      <c r="S77" s="445">
        <f>INDEX('LES charges'!$J266:$AO266, MATCH('Output to other models'!S$49, 'LES charges'!$J$5:$AO$5, 0))</f>
        <v>4.6020000000000003</v>
      </c>
      <c r="T77" s="445">
        <f>INDEX('LES charges'!$J266:$AO266, MATCH('Output to other models'!T$49, 'LES charges'!$J$5:$AO$5, 0))</f>
        <v>4.6020000000000003</v>
      </c>
      <c r="U77" s="445">
        <f>INDEX('LES charges'!$J266:$AO266, MATCH('Output to other models'!U$49, 'LES charges'!$J$5:$AO$5, 0))</f>
        <v>4.6020000000000003</v>
      </c>
      <c r="V77" s="445">
        <f>INDEX('LES charges'!$J266:$AO266, MATCH('Output to other models'!V$49, 'LES charges'!$J$5:$AO$5, 0))</f>
        <v>4.6020000000000003</v>
      </c>
      <c r="W77" s="445">
        <f>INDEX('LES charges'!$J266:$AO266, MATCH('Output to other models'!W$49, 'LES charges'!$J$5:$AO$5, 0))</f>
        <v>4.07</v>
      </c>
      <c r="X77" s="445">
        <f>INDEX('LES charges'!$J266:$AO266, MATCH('Output to other models'!X$49, 'LES charges'!$J$5:$AO$5, 0))</f>
        <v>4.07</v>
      </c>
      <c r="Y77" s="445">
        <f>INDEX('LES charges'!$J266:$AO266, MATCH('Output to other models'!Y$49, 'LES charges'!$J$5:$AO$5, 0))</f>
        <v>4.07</v>
      </c>
      <c r="Z77" s="445">
        <f>INDEX('LES charges'!$J266:$AO266, MATCH('Output to other models'!Z$49, 'LES charges'!$J$5:$AO$5, 0))</f>
        <v>4.07</v>
      </c>
      <c r="AA77" s="445">
        <f>INDEX('LES charges'!$J266:$AO266, MATCH('Output to other models'!AA$49, 'LES charges'!$J$5:$AO$5, 0))</f>
        <v>4.07</v>
      </c>
      <c r="AB77" s="445">
        <f>INDEX('LES charges'!$J266:$AO266, MATCH('Output to other models'!AB$49, 'LES charges'!$J$5:$AO$5, 0))</f>
        <v>3.6869999999999998</v>
      </c>
      <c r="AC77" s="445">
        <f>INDEX('LES charges'!$J266:$AO266, MATCH('Output to other models'!AC$49, 'LES charges'!$J$5:$AO$5, 0))</f>
        <v>3.6869999999999998</v>
      </c>
      <c r="AD77" s="445">
        <f>INDEX('LES charges'!$J266:$AO266, MATCH('Output to other models'!AD$49, 'LES charges'!$J$5:$AO$5, 0))</f>
        <v>3.6869999999999998</v>
      </c>
      <c r="AE77" s="445">
        <f>INDEX('LES charges'!$J266:$AO266, MATCH('Output to other models'!AE$49, 'LES charges'!$J$5:$AO$5, 0))</f>
        <v>3.6869999999999998</v>
      </c>
      <c r="AF77" s="445">
        <f>INDEX('LES charges'!$J266:$AO266, MATCH('Output to other models'!AF$49, 'LES charges'!$J$5:$AO$5, 0))</f>
        <v>3.6869999999999998</v>
      </c>
      <c r="AG77" s="445">
        <f>INDEX('LES charges'!$J266:$AO266, MATCH('Output to other models'!AG$49, 'LES charges'!$J$5:$AO$5, 0))</f>
        <v>13.313000000000001</v>
      </c>
      <c r="AH77" s="445">
        <f>INDEX('LES charges'!$J266:$AO266, MATCH('Output to other models'!AH$49, 'LES charges'!$J$5:$AO$5, 0))</f>
        <v>-4</v>
      </c>
      <c r="AI77" s="445">
        <f>INDEX('LES charges'!$J266:$AO266, MATCH('Output to other models'!AI$49, 'LES charges'!$J$5:$AO$5, 0))</f>
        <v>-3.956</v>
      </c>
      <c r="AJ77" s="445">
        <f>INDEX('LES charges'!$J266:$AO266, MATCH('Output to other models'!AJ$49, 'LES charges'!$J$5:$AO$5, 0))</f>
        <v>-4</v>
      </c>
      <c r="AK77" s="445">
        <f>INDEX('LES charges'!$J266:$AO266, MATCH('Output to other models'!AK$49, 'LES charges'!$J$5:$AO$5, 0))</f>
        <v>-3.956</v>
      </c>
      <c r="AL77" s="445">
        <f>INDEX('LES charges'!$J266:$AO266, MATCH('Output to other models'!AL$49, 'LES charges'!$J$5:$AO$5, 0))</f>
        <v>-3.7440000000000002</v>
      </c>
      <c r="AP77" s="256"/>
      <c r="AQ77" s="256"/>
    </row>
    <row r="78" spans="3:43" x14ac:dyDescent="0.35">
      <c r="D78"/>
      <c r="E78" s="78"/>
      <c r="F78" t="s">
        <v>154</v>
      </c>
      <c r="G78" t="s">
        <v>266</v>
      </c>
      <c r="H78" s="20"/>
      <c r="I78" s="256"/>
      <c r="J78" s="446">
        <f>INDEX('LES charges'!$J267:$AO267, MATCH('Output to other models'!J$49, 'LES charges'!$J$5:$AO$5, 0))</f>
        <v>0.64700000000000002</v>
      </c>
      <c r="K78" s="446">
        <f>INDEX('LES charges'!$J267:$AO267, MATCH('Output to other models'!K$49, 'LES charges'!$J$5:$AO$5, 0))</f>
        <v>0.64700000000000002</v>
      </c>
      <c r="L78" s="446">
        <f>INDEX('LES charges'!$J267:$AO267, MATCH('Output to other models'!L$49, 'LES charges'!$J$5:$AO$5, 0))</f>
        <v>0.55600000000000005</v>
      </c>
      <c r="M78" s="446">
        <f>INDEX('LES charges'!$J267:$AO267, MATCH('Output to other models'!M$49, 'LES charges'!$J$5:$AO$5, 0))</f>
        <v>0.55600000000000005</v>
      </c>
      <c r="N78" s="446">
        <f>INDEX('LES charges'!$J267:$AO267, MATCH('Output to other models'!N$49, 'LES charges'!$J$5:$AO$5, 0))</f>
        <v>0.55600000000000005</v>
      </c>
      <c r="O78" s="446">
        <f>INDEX('LES charges'!$J267:$AO267, MATCH('Output to other models'!O$49, 'LES charges'!$J$5:$AO$5, 0))</f>
        <v>0.55600000000000005</v>
      </c>
      <c r="P78" s="446">
        <f>INDEX('LES charges'!$J267:$AO267, MATCH('Output to other models'!P$49, 'LES charges'!$J$5:$AO$5, 0))</f>
        <v>0.55600000000000005</v>
      </c>
      <c r="Q78" s="446">
        <f>INDEX('LES charges'!$J267:$AO267, MATCH('Output to other models'!Q$49, 'LES charges'!$J$5:$AO$5, 0))</f>
        <v>0.55600000000000005</v>
      </c>
      <c r="R78" s="446">
        <f>INDEX('LES charges'!$J267:$AO267, MATCH('Output to other models'!R$49, 'LES charges'!$J$5:$AO$5, 0))</f>
        <v>0.48799999999999999</v>
      </c>
      <c r="S78" s="446">
        <f>INDEX('LES charges'!$J267:$AO267, MATCH('Output to other models'!S$49, 'LES charges'!$J$5:$AO$5, 0))</f>
        <v>0.48799999999999999</v>
      </c>
      <c r="T78" s="446">
        <f>INDEX('LES charges'!$J267:$AO267, MATCH('Output to other models'!T$49, 'LES charges'!$J$5:$AO$5, 0))</f>
        <v>0.48799999999999999</v>
      </c>
      <c r="U78" s="446">
        <f>INDEX('LES charges'!$J267:$AO267, MATCH('Output to other models'!U$49, 'LES charges'!$J$5:$AO$5, 0))</f>
        <v>0.48799999999999999</v>
      </c>
      <c r="V78" s="446">
        <f>INDEX('LES charges'!$J267:$AO267, MATCH('Output to other models'!V$49, 'LES charges'!$J$5:$AO$5, 0))</f>
        <v>0.48799999999999999</v>
      </c>
      <c r="W78" s="446">
        <f>INDEX('LES charges'!$J267:$AO267, MATCH('Output to other models'!W$49, 'LES charges'!$J$5:$AO$5, 0))</f>
        <v>0.432</v>
      </c>
      <c r="X78" s="446">
        <f>INDEX('LES charges'!$J267:$AO267, MATCH('Output to other models'!X$49, 'LES charges'!$J$5:$AO$5, 0))</f>
        <v>0.432</v>
      </c>
      <c r="Y78" s="446">
        <f>INDEX('LES charges'!$J267:$AO267, MATCH('Output to other models'!Y$49, 'LES charges'!$J$5:$AO$5, 0))</f>
        <v>0.432</v>
      </c>
      <c r="Z78" s="446">
        <f>INDEX('LES charges'!$J267:$AO267, MATCH('Output to other models'!Z$49, 'LES charges'!$J$5:$AO$5, 0))</f>
        <v>0.432</v>
      </c>
      <c r="AA78" s="446">
        <f>INDEX('LES charges'!$J267:$AO267, MATCH('Output to other models'!AA$49, 'LES charges'!$J$5:$AO$5, 0))</f>
        <v>0.432</v>
      </c>
      <c r="AB78" s="446">
        <f>INDEX('LES charges'!$J267:$AO267, MATCH('Output to other models'!AB$49, 'LES charges'!$J$5:$AO$5, 0))</f>
        <v>0.38300000000000001</v>
      </c>
      <c r="AC78" s="446">
        <f>INDEX('LES charges'!$J267:$AO267, MATCH('Output to other models'!AC$49, 'LES charges'!$J$5:$AO$5, 0))</f>
        <v>0.38300000000000001</v>
      </c>
      <c r="AD78" s="446">
        <f>INDEX('LES charges'!$J267:$AO267, MATCH('Output to other models'!AD$49, 'LES charges'!$J$5:$AO$5, 0))</f>
        <v>0.38300000000000001</v>
      </c>
      <c r="AE78" s="446">
        <f>INDEX('LES charges'!$J267:$AO267, MATCH('Output to other models'!AE$49, 'LES charges'!$J$5:$AO$5, 0))</f>
        <v>0.38300000000000001</v>
      </c>
      <c r="AF78" s="446">
        <f>INDEX('LES charges'!$J267:$AO267, MATCH('Output to other models'!AF$49, 'LES charges'!$J$5:$AO$5, 0))</f>
        <v>0.38300000000000001</v>
      </c>
      <c r="AG78" s="446">
        <f>INDEX('LES charges'!$J267:$AO267, MATCH('Output to other models'!AG$49, 'LES charges'!$J$5:$AO$5, 0))</f>
        <v>1.03</v>
      </c>
      <c r="AH78" s="446">
        <f>INDEX('LES charges'!$J267:$AO267, MATCH('Output to other models'!AH$49, 'LES charges'!$J$5:$AO$5, 0))</f>
        <v>-0.42399999999999999</v>
      </c>
      <c r="AI78" s="446">
        <f>INDEX('LES charges'!$J267:$AO267, MATCH('Output to other models'!AI$49, 'LES charges'!$J$5:$AO$5, 0))</f>
        <v>-0.42</v>
      </c>
      <c r="AJ78" s="446">
        <f>INDEX('LES charges'!$J267:$AO267, MATCH('Output to other models'!AJ$49, 'LES charges'!$J$5:$AO$5, 0))</f>
        <v>-0.42399999999999999</v>
      </c>
      <c r="AK78" s="446">
        <f>INDEX('LES charges'!$J267:$AO267, MATCH('Output to other models'!AK$49, 'LES charges'!$J$5:$AO$5, 0))</f>
        <v>-0.42</v>
      </c>
      <c r="AL78" s="446">
        <f>INDEX('LES charges'!$J267:$AO267, MATCH('Output to other models'!AL$49, 'LES charges'!$J$5:$AO$5, 0))</f>
        <v>-0.39400000000000002</v>
      </c>
      <c r="AP78" s="256"/>
      <c r="AQ78" s="256"/>
    </row>
    <row r="79" spans="3:43" x14ac:dyDescent="0.35">
      <c r="D79"/>
      <c r="E79" s="78"/>
      <c r="F79" t="s">
        <v>155</v>
      </c>
      <c r="G79" t="s">
        <v>266</v>
      </c>
      <c r="H79" s="20"/>
      <c r="I79" s="256"/>
      <c r="J79" s="446">
        <f>INDEX('LES charges'!$J268:$AO268, MATCH('Output to other models'!J$49, 'LES charges'!$J$5:$AO$5, 0))</f>
        <v>0.115</v>
      </c>
      <c r="K79" s="446">
        <f>INDEX('LES charges'!$J268:$AO268, MATCH('Output to other models'!K$49, 'LES charges'!$J$5:$AO$5, 0))</f>
        <v>0.115</v>
      </c>
      <c r="L79" s="446">
        <f>INDEX('LES charges'!$J268:$AO268, MATCH('Output to other models'!L$49, 'LES charges'!$J$5:$AO$5, 0))</f>
        <v>9.9000000000000005E-2</v>
      </c>
      <c r="M79" s="446">
        <f>INDEX('LES charges'!$J268:$AO268, MATCH('Output to other models'!M$49, 'LES charges'!$J$5:$AO$5, 0))</f>
        <v>9.9000000000000005E-2</v>
      </c>
      <c r="N79" s="446">
        <f>INDEX('LES charges'!$J268:$AO268, MATCH('Output to other models'!N$49, 'LES charges'!$J$5:$AO$5, 0))</f>
        <v>9.9000000000000005E-2</v>
      </c>
      <c r="O79" s="446">
        <f>INDEX('LES charges'!$J268:$AO268, MATCH('Output to other models'!O$49, 'LES charges'!$J$5:$AO$5, 0))</f>
        <v>9.9000000000000005E-2</v>
      </c>
      <c r="P79" s="446">
        <f>INDEX('LES charges'!$J268:$AO268, MATCH('Output to other models'!P$49, 'LES charges'!$J$5:$AO$5, 0))</f>
        <v>9.9000000000000005E-2</v>
      </c>
      <c r="Q79" s="446">
        <f>INDEX('LES charges'!$J268:$AO268, MATCH('Output to other models'!Q$49, 'LES charges'!$J$5:$AO$5, 0))</f>
        <v>9.9000000000000005E-2</v>
      </c>
      <c r="R79" s="446">
        <f>INDEX('LES charges'!$J268:$AO268, MATCH('Output to other models'!R$49, 'LES charges'!$J$5:$AO$5, 0))</f>
        <v>8.6999999999999994E-2</v>
      </c>
      <c r="S79" s="446">
        <f>INDEX('LES charges'!$J268:$AO268, MATCH('Output to other models'!S$49, 'LES charges'!$J$5:$AO$5, 0))</f>
        <v>8.6999999999999994E-2</v>
      </c>
      <c r="T79" s="446">
        <f>INDEX('LES charges'!$J268:$AO268, MATCH('Output to other models'!T$49, 'LES charges'!$J$5:$AO$5, 0))</f>
        <v>8.6999999999999994E-2</v>
      </c>
      <c r="U79" s="446">
        <f>INDEX('LES charges'!$J268:$AO268, MATCH('Output to other models'!U$49, 'LES charges'!$J$5:$AO$5, 0))</f>
        <v>8.6999999999999994E-2</v>
      </c>
      <c r="V79" s="446">
        <f>INDEX('LES charges'!$J268:$AO268, MATCH('Output to other models'!V$49, 'LES charges'!$J$5:$AO$5, 0))</f>
        <v>8.6999999999999994E-2</v>
      </c>
      <c r="W79" s="446">
        <f>INDEX('LES charges'!$J268:$AO268, MATCH('Output to other models'!W$49, 'LES charges'!$J$5:$AO$5, 0))</f>
        <v>7.6999999999999999E-2</v>
      </c>
      <c r="X79" s="446">
        <f>INDEX('LES charges'!$J268:$AO268, MATCH('Output to other models'!X$49, 'LES charges'!$J$5:$AO$5, 0))</f>
        <v>7.6999999999999999E-2</v>
      </c>
      <c r="Y79" s="446">
        <f>INDEX('LES charges'!$J268:$AO268, MATCH('Output to other models'!Y$49, 'LES charges'!$J$5:$AO$5, 0))</f>
        <v>7.6999999999999999E-2</v>
      </c>
      <c r="Z79" s="446">
        <f>INDEX('LES charges'!$J268:$AO268, MATCH('Output to other models'!Z$49, 'LES charges'!$J$5:$AO$5, 0))</f>
        <v>7.6999999999999999E-2</v>
      </c>
      <c r="AA79" s="446">
        <f>INDEX('LES charges'!$J268:$AO268, MATCH('Output to other models'!AA$49, 'LES charges'!$J$5:$AO$5, 0))</f>
        <v>7.6999999999999999E-2</v>
      </c>
      <c r="AB79" s="446">
        <f>INDEX('LES charges'!$J268:$AO268, MATCH('Output to other models'!AB$49, 'LES charges'!$J$5:$AO$5, 0))</f>
        <v>7.0000000000000007E-2</v>
      </c>
      <c r="AC79" s="446">
        <f>INDEX('LES charges'!$J268:$AO268, MATCH('Output to other models'!AC$49, 'LES charges'!$J$5:$AO$5, 0))</f>
        <v>7.0000000000000007E-2</v>
      </c>
      <c r="AD79" s="446">
        <f>INDEX('LES charges'!$J268:$AO268, MATCH('Output to other models'!AD$49, 'LES charges'!$J$5:$AO$5, 0))</f>
        <v>7.0000000000000007E-2</v>
      </c>
      <c r="AE79" s="446">
        <f>INDEX('LES charges'!$J268:$AO268, MATCH('Output to other models'!AE$49, 'LES charges'!$J$5:$AO$5, 0))</f>
        <v>7.0000000000000007E-2</v>
      </c>
      <c r="AF79" s="446">
        <f>INDEX('LES charges'!$J268:$AO268, MATCH('Output to other models'!AF$49, 'LES charges'!$J$5:$AO$5, 0))</f>
        <v>7.0000000000000007E-2</v>
      </c>
      <c r="AG79" s="446">
        <f>INDEX('LES charges'!$J268:$AO268, MATCH('Output to other models'!AG$49, 'LES charges'!$J$5:$AO$5, 0))</f>
        <v>0.49</v>
      </c>
      <c r="AH79" s="446">
        <f>INDEX('LES charges'!$J268:$AO268, MATCH('Output to other models'!AH$49, 'LES charges'!$J$5:$AO$5, 0))</f>
        <v>-7.4999999999999997E-2</v>
      </c>
      <c r="AI79" s="446">
        <f>INDEX('LES charges'!$J268:$AO268, MATCH('Output to other models'!AI$49, 'LES charges'!$J$5:$AO$5, 0))</f>
        <v>-7.3999999999999996E-2</v>
      </c>
      <c r="AJ79" s="446">
        <f>INDEX('LES charges'!$J268:$AO268, MATCH('Output to other models'!AJ$49, 'LES charges'!$J$5:$AO$5, 0))</f>
        <v>-7.4999999999999997E-2</v>
      </c>
      <c r="AK79" s="446">
        <f>INDEX('LES charges'!$J268:$AO268, MATCH('Output to other models'!AK$49, 'LES charges'!$J$5:$AO$5, 0))</f>
        <v>-7.3999999999999996E-2</v>
      </c>
      <c r="AL79" s="446">
        <f>INDEX('LES charges'!$J268:$AO268, MATCH('Output to other models'!AL$49, 'LES charges'!$J$5:$AO$5, 0))</f>
        <v>-7.0999999999999994E-2</v>
      </c>
      <c r="AP79" s="256"/>
      <c r="AQ79" s="256"/>
    </row>
    <row r="80" spans="3:43" x14ac:dyDescent="0.35">
      <c r="D80"/>
      <c r="E80" s="78"/>
      <c r="F80" t="s">
        <v>156</v>
      </c>
      <c r="G80" t="s">
        <v>267</v>
      </c>
      <c r="H80" s="20"/>
      <c r="J80" s="447">
        <f>INDEX('LES charges'!$J269:$AO269, MATCH('Output to other models'!J$49, 'LES charges'!$J$5:$AO$5, 0))</f>
        <v>5.0999999999999996</v>
      </c>
      <c r="K80" s="447">
        <f>INDEX('LES charges'!$J269:$AO269, MATCH('Output to other models'!K$49, 'LES charges'!$J$5:$AO$5, 0))</f>
        <v>0</v>
      </c>
      <c r="L80" s="447">
        <f>INDEX('LES charges'!$J269:$AO269, MATCH('Output to other models'!L$49, 'LES charges'!$J$5:$AO$5, 0))</f>
        <v>7.0000000000000007E-2</v>
      </c>
      <c r="M80" s="447">
        <f>INDEX('LES charges'!$J269:$AO269, MATCH('Output to other models'!M$49, 'LES charges'!$J$5:$AO$5, 0))</f>
        <v>1.08</v>
      </c>
      <c r="N80" s="447">
        <f>INDEX('LES charges'!$J269:$AO269, MATCH('Output to other models'!N$49, 'LES charges'!$J$5:$AO$5, 0))</f>
        <v>12.3</v>
      </c>
      <c r="O80" s="447">
        <f>INDEX('LES charges'!$J269:$AO269, MATCH('Output to other models'!O$49, 'LES charges'!$J$5:$AO$5, 0))</f>
        <v>36.42</v>
      </c>
      <c r="P80" s="447">
        <f>INDEX('LES charges'!$J269:$AO269, MATCH('Output to other models'!P$49, 'LES charges'!$J$5:$AO$5, 0))</f>
        <v>124.3</v>
      </c>
      <c r="Q80" s="447">
        <f>INDEX('LES charges'!$J269:$AO269, MATCH('Output to other models'!Q$49, 'LES charges'!$J$5:$AO$5, 0))</f>
        <v>0</v>
      </c>
      <c r="R80" s="447">
        <f>INDEX('LES charges'!$J269:$AO269, MATCH('Output to other models'!R$49, 'LES charges'!$J$5:$AO$5, 0))</f>
        <v>7.0000000000000007E-2</v>
      </c>
      <c r="S80" s="447">
        <f>INDEX('LES charges'!$J269:$AO269, MATCH('Output to other models'!S$49, 'LES charges'!$J$5:$AO$5, 0))</f>
        <v>135.81</v>
      </c>
      <c r="T80" s="447">
        <f>INDEX('LES charges'!$J269:$AO269, MATCH('Output to other models'!T$49, 'LES charges'!$J$5:$AO$5, 0))</f>
        <v>255.56</v>
      </c>
      <c r="U80" s="447">
        <f>INDEX('LES charges'!$J269:$AO269, MATCH('Output to other models'!U$49, 'LES charges'!$J$5:$AO$5, 0))</f>
        <v>407.67</v>
      </c>
      <c r="V80" s="447">
        <f>INDEX('LES charges'!$J269:$AO269, MATCH('Output to other models'!V$49, 'LES charges'!$J$5:$AO$5, 0))</f>
        <v>941.58</v>
      </c>
      <c r="W80" s="447">
        <f>INDEX('LES charges'!$J269:$AO269, MATCH('Output to other models'!W$49, 'LES charges'!$J$5:$AO$5, 0))</f>
        <v>7.0000000000000007E-2</v>
      </c>
      <c r="X80" s="447">
        <f>INDEX('LES charges'!$J269:$AO269, MATCH('Output to other models'!X$49, 'LES charges'!$J$5:$AO$5, 0))</f>
        <v>267.45999999999998</v>
      </c>
      <c r="Y80" s="447">
        <f>INDEX('LES charges'!$J269:$AO269, MATCH('Output to other models'!Y$49, 'LES charges'!$J$5:$AO$5, 0))</f>
        <v>240.07</v>
      </c>
      <c r="Z80" s="447">
        <f>INDEX('LES charges'!$J269:$AO269, MATCH('Output to other models'!Z$49, 'LES charges'!$J$5:$AO$5, 0))</f>
        <v>461.19</v>
      </c>
      <c r="AA80" s="447">
        <f>INDEX('LES charges'!$J269:$AO269, MATCH('Output to other models'!AA$49, 'LES charges'!$J$5:$AO$5, 0))</f>
        <v>948.01</v>
      </c>
      <c r="AB80" s="447">
        <f>INDEX('LES charges'!$J269:$AO269, MATCH('Output to other models'!AB$49, 'LES charges'!$J$5:$AO$5, 0))</f>
        <v>7.0000000000000007E-2</v>
      </c>
      <c r="AC80" s="447">
        <f>INDEX('LES charges'!$J269:$AO269, MATCH('Output to other models'!AC$49, 'LES charges'!$J$5:$AO$5, 0))</f>
        <v>584.82000000000005</v>
      </c>
      <c r="AD80" s="447">
        <f>INDEX('LES charges'!$J269:$AO269, MATCH('Output to other models'!AD$49, 'LES charges'!$J$5:$AO$5, 0))</f>
        <v>3597.82</v>
      </c>
      <c r="AE80" s="447">
        <f>INDEX('LES charges'!$J269:$AO269, MATCH('Output to other models'!AE$49, 'LES charges'!$J$5:$AO$5, 0))</f>
        <v>7497.61</v>
      </c>
      <c r="AF80" s="447">
        <f>INDEX('LES charges'!$J269:$AO269, MATCH('Output to other models'!AF$49, 'LES charges'!$J$5:$AO$5, 0))</f>
        <v>16686.71</v>
      </c>
      <c r="AG80" s="447">
        <f>INDEX('LES charges'!$J269:$AO269, MATCH('Output to other models'!AG$49, 'LES charges'!$J$5:$AO$5, 0))</f>
        <v>0</v>
      </c>
      <c r="AH80" s="447">
        <f>INDEX('LES charges'!$J269:$AO269, MATCH('Output to other models'!AH$49, 'LES charges'!$J$5:$AO$5, 0))</f>
        <v>0</v>
      </c>
      <c r="AI80" s="447">
        <f>INDEX('LES charges'!$J269:$AO269, MATCH('Output to other models'!AI$49, 'LES charges'!$J$5:$AO$5, 0))</f>
        <v>0</v>
      </c>
      <c r="AJ80" s="447">
        <f>INDEX('LES charges'!$J269:$AO269, MATCH('Output to other models'!AJ$49, 'LES charges'!$J$5:$AO$5, 0))</f>
        <v>2.04</v>
      </c>
      <c r="AK80" s="447">
        <f>INDEX('LES charges'!$J269:$AO269, MATCH('Output to other models'!AK$49, 'LES charges'!$J$5:$AO$5, 0))</f>
        <v>1.87</v>
      </c>
      <c r="AL80" s="447">
        <f>INDEX('LES charges'!$J269:$AO269, MATCH('Output to other models'!AL$49, 'LES charges'!$J$5:$AO$5, 0))</f>
        <v>12.2</v>
      </c>
    </row>
    <row r="81" spans="4:43" x14ac:dyDescent="0.35">
      <c r="D81"/>
      <c r="E81" s="78"/>
      <c r="F81" t="s">
        <v>157</v>
      </c>
      <c r="G81" t="s">
        <v>268</v>
      </c>
      <c r="H81" s="20"/>
      <c r="J81" s="447">
        <f>INDEX('LES charges'!$J270:$AO270, MATCH('Output to other models'!J$49, 'LES charges'!$J$5:$AO$5, 0))</f>
        <v>0</v>
      </c>
      <c r="K81" s="447">
        <f>INDEX('LES charges'!$J270:$AO270, MATCH('Output to other models'!K$49, 'LES charges'!$J$5:$AO$5, 0))</f>
        <v>0</v>
      </c>
      <c r="L81" s="447">
        <f>INDEX('LES charges'!$J270:$AO270, MATCH('Output to other models'!L$49, 'LES charges'!$J$5:$AO$5, 0))</f>
        <v>0</v>
      </c>
      <c r="M81" s="447">
        <f>INDEX('LES charges'!$J270:$AO270, MATCH('Output to other models'!M$49, 'LES charges'!$J$5:$AO$5, 0))</f>
        <v>0</v>
      </c>
      <c r="N81" s="447">
        <f>INDEX('LES charges'!$J270:$AO270, MATCH('Output to other models'!N$49, 'LES charges'!$J$5:$AO$5, 0))</f>
        <v>0</v>
      </c>
      <c r="O81" s="447">
        <f>INDEX('LES charges'!$J270:$AO270, MATCH('Output to other models'!O$49, 'LES charges'!$J$5:$AO$5, 0))</f>
        <v>0</v>
      </c>
      <c r="P81" s="447">
        <f>INDEX('LES charges'!$J270:$AO270, MATCH('Output to other models'!P$49, 'LES charges'!$J$5:$AO$5, 0))</f>
        <v>0</v>
      </c>
      <c r="Q81" s="447">
        <f>INDEX('LES charges'!$J270:$AO270, MATCH('Output to other models'!Q$49, 'LES charges'!$J$5:$AO$5, 0))</f>
        <v>0</v>
      </c>
      <c r="R81" s="447">
        <f>INDEX('LES charges'!$J270:$AO270, MATCH('Output to other models'!R$49, 'LES charges'!$J$5:$AO$5, 0))</f>
        <v>0</v>
      </c>
      <c r="S81" s="447">
        <f>INDEX('LES charges'!$J270:$AO270, MATCH('Output to other models'!S$49, 'LES charges'!$J$5:$AO$5, 0))</f>
        <v>0</v>
      </c>
      <c r="T81" s="447">
        <f>INDEX('LES charges'!$J270:$AO270, MATCH('Output to other models'!T$49, 'LES charges'!$J$5:$AO$5, 0))</f>
        <v>0</v>
      </c>
      <c r="U81" s="447">
        <f>INDEX('LES charges'!$J270:$AO270, MATCH('Output to other models'!U$49, 'LES charges'!$J$5:$AO$5, 0))</f>
        <v>0</v>
      </c>
      <c r="V81" s="447">
        <f>INDEX('LES charges'!$J270:$AO270, MATCH('Output to other models'!V$49, 'LES charges'!$J$5:$AO$5, 0))</f>
        <v>0</v>
      </c>
      <c r="W81" s="447">
        <f>INDEX('LES charges'!$J270:$AO270, MATCH('Output to other models'!W$49, 'LES charges'!$J$5:$AO$5, 0))</f>
        <v>0</v>
      </c>
      <c r="X81" s="447">
        <f>INDEX('LES charges'!$J270:$AO270, MATCH('Output to other models'!X$49, 'LES charges'!$J$5:$AO$5, 0))</f>
        <v>0</v>
      </c>
      <c r="Y81" s="447">
        <f>INDEX('LES charges'!$J270:$AO270, MATCH('Output to other models'!Y$49, 'LES charges'!$J$5:$AO$5, 0))</f>
        <v>0</v>
      </c>
      <c r="Z81" s="447">
        <f>INDEX('LES charges'!$J270:$AO270, MATCH('Output to other models'!Z$49, 'LES charges'!$J$5:$AO$5, 0))</f>
        <v>0</v>
      </c>
      <c r="AA81" s="447">
        <f>INDEX('LES charges'!$J270:$AO270, MATCH('Output to other models'!AA$49, 'LES charges'!$J$5:$AO$5, 0))</f>
        <v>0</v>
      </c>
      <c r="AB81" s="447">
        <f>INDEX('LES charges'!$J270:$AO270, MATCH('Output to other models'!AB$49, 'LES charges'!$J$5:$AO$5, 0))</f>
        <v>0</v>
      </c>
      <c r="AC81" s="447">
        <f>INDEX('LES charges'!$J270:$AO270, MATCH('Output to other models'!AC$49, 'LES charges'!$J$5:$AO$5, 0))</f>
        <v>0</v>
      </c>
      <c r="AD81" s="447">
        <f>INDEX('LES charges'!$J270:$AO270, MATCH('Output to other models'!AD$49, 'LES charges'!$J$5:$AO$5, 0))</f>
        <v>0</v>
      </c>
      <c r="AE81" s="447">
        <f>INDEX('LES charges'!$J270:$AO270, MATCH('Output to other models'!AE$49, 'LES charges'!$J$5:$AO$5, 0))</f>
        <v>0</v>
      </c>
      <c r="AF81" s="447">
        <f>INDEX('LES charges'!$J270:$AO270, MATCH('Output to other models'!AF$49, 'LES charges'!$J$5:$AO$5, 0))</f>
        <v>0</v>
      </c>
      <c r="AG81" s="447">
        <f>INDEX('LES charges'!$J270:$AO270, MATCH('Output to other models'!AG$49, 'LES charges'!$J$5:$AO$5, 0))</f>
        <v>0</v>
      </c>
      <c r="AH81" s="447">
        <f>INDEX('LES charges'!$J270:$AO270, MATCH('Output to other models'!AH$49, 'LES charges'!$J$5:$AO$5, 0))</f>
        <v>0</v>
      </c>
      <c r="AI81" s="447">
        <f>INDEX('LES charges'!$J270:$AO270, MATCH('Output to other models'!AI$49, 'LES charges'!$J$5:$AO$5, 0))</f>
        <v>0</v>
      </c>
      <c r="AJ81" s="447">
        <f>INDEX('LES charges'!$J270:$AO270, MATCH('Output to other models'!AJ$49, 'LES charges'!$J$5:$AO$5, 0))</f>
        <v>0</v>
      </c>
      <c r="AK81" s="447">
        <f>INDEX('LES charges'!$J270:$AO270, MATCH('Output to other models'!AK$49, 'LES charges'!$J$5:$AO$5, 0))</f>
        <v>0</v>
      </c>
      <c r="AL81" s="447">
        <f>INDEX('LES charges'!$J270:$AO270, MATCH('Output to other models'!AL$49, 'LES charges'!$J$5:$AO$5, 0))</f>
        <v>0</v>
      </c>
    </row>
    <row r="82" spans="4:43" x14ac:dyDescent="0.35">
      <c r="D82"/>
      <c r="E82" s="78"/>
      <c r="F82" t="s">
        <v>158</v>
      </c>
      <c r="G82" t="s">
        <v>268</v>
      </c>
      <c r="H82" s="20"/>
      <c r="J82" s="447">
        <f>INDEX('LES charges'!$J271:$AO271, MATCH('Output to other models'!J$49, 'LES charges'!$J$5:$AO$5, 0))</f>
        <v>0</v>
      </c>
      <c r="K82" s="447">
        <f>INDEX('LES charges'!$J271:$AO271, MATCH('Output to other models'!K$49, 'LES charges'!$J$5:$AO$5, 0))</f>
        <v>0</v>
      </c>
      <c r="L82" s="447">
        <f>INDEX('LES charges'!$J271:$AO271, MATCH('Output to other models'!L$49, 'LES charges'!$J$5:$AO$5, 0))</f>
        <v>0</v>
      </c>
      <c r="M82" s="447">
        <f>INDEX('LES charges'!$J271:$AO271, MATCH('Output to other models'!M$49, 'LES charges'!$J$5:$AO$5, 0))</f>
        <v>0</v>
      </c>
      <c r="N82" s="447">
        <f>INDEX('LES charges'!$J271:$AO271, MATCH('Output to other models'!N$49, 'LES charges'!$J$5:$AO$5, 0))</f>
        <v>0</v>
      </c>
      <c r="O82" s="447">
        <f>INDEX('LES charges'!$J271:$AO271, MATCH('Output to other models'!O$49, 'LES charges'!$J$5:$AO$5, 0))</f>
        <v>0</v>
      </c>
      <c r="P82" s="447">
        <f>INDEX('LES charges'!$J271:$AO271, MATCH('Output to other models'!P$49, 'LES charges'!$J$5:$AO$5, 0))</f>
        <v>0</v>
      </c>
      <c r="Q82" s="447">
        <f>INDEX('LES charges'!$J271:$AO271, MATCH('Output to other models'!Q$49, 'LES charges'!$J$5:$AO$5, 0))</f>
        <v>0</v>
      </c>
      <c r="R82" s="447">
        <f>INDEX('LES charges'!$J271:$AO271, MATCH('Output to other models'!R$49, 'LES charges'!$J$5:$AO$5, 0))</f>
        <v>0</v>
      </c>
      <c r="S82" s="447">
        <f>INDEX('LES charges'!$J271:$AO271, MATCH('Output to other models'!S$49, 'LES charges'!$J$5:$AO$5, 0))</f>
        <v>0</v>
      </c>
      <c r="T82" s="447">
        <f>INDEX('LES charges'!$J271:$AO271, MATCH('Output to other models'!T$49, 'LES charges'!$J$5:$AO$5, 0))</f>
        <v>0</v>
      </c>
      <c r="U82" s="447">
        <f>INDEX('LES charges'!$J271:$AO271, MATCH('Output to other models'!U$49, 'LES charges'!$J$5:$AO$5, 0))</f>
        <v>0</v>
      </c>
      <c r="V82" s="447">
        <f>INDEX('LES charges'!$J271:$AO271, MATCH('Output to other models'!V$49, 'LES charges'!$J$5:$AO$5, 0))</f>
        <v>0</v>
      </c>
      <c r="W82" s="447">
        <f>INDEX('LES charges'!$J271:$AO271, MATCH('Output to other models'!W$49, 'LES charges'!$J$5:$AO$5, 0))</f>
        <v>0</v>
      </c>
      <c r="X82" s="447">
        <f>INDEX('LES charges'!$J271:$AO271, MATCH('Output to other models'!X$49, 'LES charges'!$J$5:$AO$5, 0))</f>
        <v>0</v>
      </c>
      <c r="Y82" s="447">
        <f>INDEX('LES charges'!$J271:$AO271, MATCH('Output to other models'!Y$49, 'LES charges'!$J$5:$AO$5, 0))</f>
        <v>0</v>
      </c>
      <c r="Z82" s="447">
        <f>INDEX('LES charges'!$J271:$AO271, MATCH('Output to other models'!Z$49, 'LES charges'!$J$5:$AO$5, 0))</f>
        <v>0</v>
      </c>
      <c r="AA82" s="447">
        <f>INDEX('LES charges'!$J271:$AO271, MATCH('Output to other models'!AA$49, 'LES charges'!$J$5:$AO$5, 0))</f>
        <v>0</v>
      </c>
      <c r="AB82" s="447">
        <f>INDEX('LES charges'!$J271:$AO271, MATCH('Output to other models'!AB$49, 'LES charges'!$J$5:$AO$5, 0))</f>
        <v>0</v>
      </c>
      <c r="AC82" s="447">
        <f>INDEX('LES charges'!$J271:$AO271, MATCH('Output to other models'!AC$49, 'LES charges'!$J$5:$AO$5, 0))</f>
        <v>0</v>
      </c>
      <c r="AD82" s="447">
        <f>INDEX('LES charges'!$J271:$AO271, MATCH('Output to other models'!AD$49, 'LES charges'!$J$5:$AO$5, 0))</f>
        <v>0</v>
      </c>
      <c r="AE82" s="447">
        <f>INDEX('LES charges'!$J271:$AO271, MATCH('Output to other models'!AE$49, 'LES charges'!$J$5:$AO$5, 0))</f>
        <v>0</v>
      </c>
      <c r="AF82" s="447">
        <f>INDEX('LES charges'!$J271:$AO271, MATCH('Output to other models'!AF$49, 'LES charges'!$J$5:$AO$5, 0))</f>
        <v>0</v>
      </c>
      <c r="AG82" s="447">
        <f>INDEX('LES charges'!$J271:$AO271, MATCH('Output to other models'!AG$49, 'LES charges'!$J$5:$AO$5, 0))</f>
        <v>0</v>
      </c>
      <c r="AH82" s="447">
        <f>INDEX('LES charges'!$J271:$AO271, MATCH('Output to other models'!AH$49, 'LES charges'!$J$5:$AO$5, 0))</f>
        <v>0</v>
      </c>
      <c r="AI82" s="447">
        <f>INDEX('LES charges'!$J271:$AO271, MATCH('Output to other models'!AI$49, 'LES charges'!$J$5:$AO$5, 0))</f>
        <v>0</v>
      </c>
      <c r="AJ82" s="447">
        <f>INDEX('LES charges'!$J271:$AO271, MATCH('Output to other models'!AJ$49, 'LES charges'!$J$5:$AO$5, 0))</f>
        <v>0</v>
      </c>
      <c r="AK82" s="447">
        <f>INDEX('LES charges'!$J271:$AO271, MATCH('Output to other models'!AK$49, 'LES charges'!$J$5:$AO$5, 0))</f>
        <v>0</v>
      </c>
      <c r="AL82" s="447">
        <f>INDEX('LES charges'!$J271:$AO271, MATCH('Output to other models'!AL$49, 'LES charges'!$J$5:$AO$5, 0))</f>
        <v>0</v>
      </c>
    </row>
    <row r="83" spans="4:43" x14ac:dyDescent="0.35">
      <c r="D83"/>
      <c r="E83" s="78"/>
      <c r="F83" s="28" t="s">
        <v>159</v>
      </c>
      <c r="G83" s="28" t="s">
        <v>269</v>
      </c>
      <c r="H83" s="65"/>
      <c r="I83" s="258"/>
      <c r="J83" s="448">
        <f>INDEX('LES charges'!$J272:$AO272, MATCH('Output to other models'!J$49, 'LES charges'!$J$5:$AO$5, 0))</f>
        <v>0</v>
      </c>
      <c r="K83" s="448">
        <f>INDEX('LES charges'!$J272:$AO272, MATCH('Output to other models'!K$49, 'LES charges'!$J$5:$AO$5, 0))</f>
        <v>0</v>
      </c>
      <c r="L83" s="448">
        <f>INDEX('LES charges'!$J272:$AO272, MATCH('Output to other models'!L$49, 'LES charges'!$J$5:$AO$5, 0))</f>
        <v>0</v>
      </c>
      <c r="M83" s="448">
        <f>INDEX('LES charges'!$J272:$AO272, MATCH('Output to other models'!M$49, 'LES charges'!$J$5:$AO$5, 0))</f>
        <v>0</v>
      </c>
      <c r="N83" s="448">
        <f>INDEX('LES charges'!$J272:$AO272, MATCH('Output to other models'!N$49, 'LES charges'!$J$5:$AO$5, 0))</f>
        <v>0</v>
      </c>
      <c r="O83" s="448">
        <f>INDEX('LES charges'!$J272:$AO272, MATCH('Output to other models'!O$49, 'LES charges'!$J$5:$AO$5, 0))</f>
        <v>0</v>
      </c>
      <c r="P83" s="448">
        <f>INDEX('LES charges'!$J272:$AO272, MATCH('Output to other models'!P$49, 'LES charges'!$J$5:$AO$5, 0))</f>
        <v>0</v>
      </c>
      <c r="Q83" s="448">
        <f>INDEX('LES charges'!$J272:$AO272, MATCH('Output to other models'!Q$49, 'LES charges'!$J$5:$AO$5, 0))</f>
        <v>0</v>
      </c>
      <c r="R83" s="448">
        <f>INDEX('LES charges'!$J272:$AO272, MATCH('Output to other models'!R$49, 'LES charges'!$J$5:$AO$5, 0))</f>
        <v>0</v>
      </c>
      <c r="S83" s="448">
        <f>INDEX('LES charges'!$J272:$AO272, MATCH('Output to other models'!S$49, 'LES charges'!$J$5:$AO$5, 0))</f>
        <v>0</v>
      </c>
      <c r="T83" s="448">
        <f>INDEX('LES charges'!$J272:$AO272, MATCH('Output to other models'!T$49, 'LES charges'!$J$5:$AO$5, 0))</f>
        <v>0</v>
      </c>
      <c r="U83" s="448">
        <f>INDEX('LES charges'!$J272:$AO272, MATCH('Output to other models'!U$49, 'LES charges'!$J$5:$AO$5, 0))</f>
        <v>0</v>
      </c>
      <c r="V83" s="448">
        <f>INDEX('LES charges'!$J272:$AO272, MATCH('Output to other models'!V$49, 'LES charges'!$J$5:$AO$5, 0))</f>
        <v>0</v>
      </c>
      <c r="W83" s="448">
        <f>INDEX('LES charges'!$J272:$AO272, MATCH('Output to other models'!W$49, 'LES charges'!$J$5:$AO$5, 0))</f>
        <v>0</v>
      </c>
      <c r="X83" s="448">
        <f>INDEX('LES charges'!$J272:$AO272, MATCH('Output to other models'!X$49, 'LES charges'!$J$5:$AO$5, 0))</f>
        <v>0</v>
      </c>
      <c r="Y83" s="448">
        <f>INDEX('LES charges'!$J272:$AO272, MATCH('Output to other models'!Y$49, 'LES charges'!$J$5:$AO$5, 0))</f>
        <v>0</v>
      </c>
      <c r="Z83" s="448">
        <f>INDEX('LES charges'!$J272:$AO272, MATCH('Output to other models'!Z$49, 'LES charges'!$J$5:$AO$5, 0))</f>
        <v>0</v>
      </c>
      <c r="AA83" s="448">
        <f>INDEX('LES charges'!$J272:$AO272, MATCH('Output to other models'!AA$49, 'LES charges'!$J$5:$AO$5, 0))</f>
        <v>0</v>
      </c>
      <c r="AB83" s="448">
        <f>INDEX('LES charges'!$J272:$AO272, MATCH('Output to other models'!AB$49, 'LES charges'!$J$5:$AO$5, 0))</f>
        <v>0</v>
      </c>
      <c r="AC83" s="448">
        <f>INDEX('LES charges'!$J272:$AO272, MATCH('Output to other models'!AC$49, 'LES charges'!$J$5:$AO$5, 0))</f>
        <v>0</v>
      </c>
      <c r="AD83" s="448">
        <f>INDEX('LES charges'!$J272:$AO272, MATCH('Output to other models'!AD$49, 'LES charges'!$J$5:$AO$5, 0))</f>
        <v>0</v>
      </c>
      <c r="AE83" s="448">
        <f>INDEX('LES charges'!$J272:$AO272, MATCH('Output to other models'!AE$49, 'LES charges'!$J$5:$AO$5, 0))</f>
        <v>0</v>
      </c>
      <c r="AF83" s="448">
        <f>INDEX('LES charges'!$J272:$AO272, MATCH('Output to other models'!AF$49, 'LES charges'!$J$5:$AO$5, 0))</f>
        <v>0</v>
      </c>
      <c r="AG83" s="448">
        <f>INDEX('LES charges'!$J272:$AO272, MATCH('Output to other models'!AG$49, 'LES charges'!$J$5:$AO$5, 0))</f>
        <v>0</v>
      </c>
      <c r="AH83" s="448">
        <f>INDEX('LES charges'!$J272:$AO272, MATCH('Output to other models'!AH$49, 'LES charges'!$J$5:$AO$5, 0))</f>
        <v>0</v>
      </c>
      <c r="AI83" s="448">
        <f>INDEX('LES charges'!$J272:$AO272, MATCH('Output to other models'!AI$49, 'LES charges'!$J$5:$AO$5, 0))</f>
        <v>0</v>
      </c>
      <c r="AJ83" s="448">
        <f>INDEX('LES charges'!$J272:$AO272, MATCH('Output to other models'!AJ$49, 'LES charges'!$J$5:$AO$5, 0))</f>
        <v>0</v>
      </c>
      <c r="AK83" s="448">
        <f>INDEX('LES charges'!$J272:$AO272, MATCH('Output to other models'!AK$49, 'LES charges'!$J$5:$AO$5, 0))</f>
        <v>0</v>
      </c>
      <c r="AL83" s="448">
        <f>INDEX('LES charges'!$J272:$AO272, MATCH('Output to other models'!AL$49, 'LES charges'!$J$5:$AO$5, 0))</f>
        <v>0</v>
      </c>
      <c r="AP83" s="256"/>
      <c r="AQ83" s="256"/>
    </row>
    <row r="84" spans="4:43" x14ac:dyDescent="0.35">
      <c r="D84"/>
      <c r="E84" s="78"/>
      <c r="H84" s="20"/>
      <c r="J84" s="189"/>
      <c r="K84" s="189"/>
      <c r="L84" s="189"/>
      <c r="M84" s="189"/>
      <c r="N84" s="189"/>
      <c r="O84" s="189"/>
      <c r="P84" s="189"/>
      <c r="Q84" s="189"/>
      <c r="R84" s="189"/>
      <c r="S84" s="189"/>
      <c r="T84" s="189"/>
      <c r="U84" s="189"/>
      <c r="V84" s="189"/>
      <c r="W84" s="189"/>
      <c r="X84" s="189"/>
      <c r="Y84" s="189"/>
      <c r="Z84" s="189"/>
      <c r="AA84" s="189"/>
      <c r="AB84" s="189"/>
      <c r="AC84" s="189"/>
      <c r="AD84" s="189"/>
      <c r="AE84" s="189"/>
      <c r="AF84" s="189"/>
      <c r="AG84" s="189"/>
      <c r="AH84" s="189"/>
      <c r="AI84" s="189"/>
      <c r="AJ84" s="189"/>
      <c r="AK84" s="189"/>
      <c r="AL84" s="189"/>
    </row>
    <row r="85" spans="4:43" ht="43.5" x14ac:dyDescent="0.35">
      <c r="D85"/>
      <c r="E85" s="27" t="s">
        <v>1181</v>
      </c>
      <c r="F85" s="27"/>
      <c r="H85" s="20"/>
      <c r="J85" s="226" t="s">
        <v>899</v>
      </c>
      <c r="K85" s="226" t="s">
        <v>820</v>
      </c>
      <c r="L85" s="226" t="s">
        <v>900</v>
      </c>
      <c r="M85" s="226" t="s">
        <v>901</v>
      </c>
      <c r="N85" s="226" t="s">
        <v>902</v>
      </c>
      <c r="O85" s="226" t="s">
        <v>903</v>
      </c>
      <c r="P85" s="226" t="s">
        <v>904</v>
      </c>
      <c r="Q85" s="226" t="s">
        <v>821</v>
      </c>
      <c r="R85" s="226" t="s">
        <v>905</v>
      </c>
      <c r="S85" s="226" t="s">
        <v>906</v>
      </c>
      <c r="T85" s="226" t="s">
        <v>907</v>
      </c>
      <c r="U85" s="226" t="s">
        <v>908</v>
      </c>
      <c r="V85" s="226" t="s">
        <v>909</v>
      </c>
      <c r="W85" s="226" t="s">
        <v>910</v>
      </c>
      <c r="X85" s="226" t="s">
        <v>911</v>
      </c>
      <c r="Y85" s="226" t="s">
        <v>912</v>
      </c>
      <c r="Z85" s="226" t="s">
        <v>913</v>
      </c>
      <c r="AA85" s="226" t="s">
        <v>914</v>
      </c>
      <c r="AB85" s="226" t="s">
        <v>915</v>
      </c>
      <c r="AC85" s="226" t="s">
        <v>916</v>
      </c>
      <c r="AD85" s="226" t="s">
        <v>917</v>
      </c>
      <c r="AE85" s="226" t="s">
        <v>918</v>
      </c>
      <c r="AF85" s="226" t="s">
        <v>919</v>
      </c>
      <c r="AG85" s="226" t="s">
        <v>830</v>
      </c>
      <c r="AH85" s="226" t="s">
        <v>822</v>
      </c>
      <c r="AI85" s="226" t="s">
        <v>823</v>
      </c>
      <c r="AJ85" s="226" t="s">
        <v>824</v>
      </c>
      <c r="AK85" s="226" t="s">
        <v>825</v>
      </c>
      <c r="AL85" s="226" t="s">
        <v>826</v>
      </c>
    </row>
    <row r="86" spans="4:43" x14ac:dyDescent="0.35">
      <c r="D86"/>
      <c r="E86" s="78"/>
      <c r="F86" s="19" t="s">
        <v>153</v>
      </c>
      <c r="G86" s="19" t="s">
        <v>266</v>
      </c>
      <c r="H86" s="64"/>
      <c r="I86" s="255"/>
      <c r="J86" s="445">
        <f>INDEX('LES charges'!$J275:$AO275, MATCH('Output to other models'!J$49, 'LES charges'!$J$5:$AO$5, 0))</f>
        <v>6.5709999999999997</v>
      </c>
      <c r="K86" s="445">
        <f>INDEX('LES charges'!$J275:$AO275, MATCH('Output to other models'!K$49, 'LES charges'!$J$5:$AO$5, 0))</f>
        <v>6.5709999999999997</v>
      </c>
      <c r="L86" s="445">
        <f>INDEX('LES charges'!$J275:$AO275, MATCH('Output to other models'!L$49, 'LES charges'!$J$5:$AO$5, 0))</f>
        <v>5.6470000000000002</v>
      </c>
      <c r="M86" s="445">
        <f>INDEX('LES charges'!$J275:$AO275, MATCH('Output to other models'!M$49, 'LES charges'!$J$5:$AO$5, 0))</f>
        <v>5.6470000000000002</v>
      </c>
      <c r="N86" s="445">
        <f>INDEX('LES charges'!$J275:$AO275, MATCH('Output to other models'!N$49, 'LES charges'!$J$5:$AO$5, 0))</f>
        <v>5.6470000000000002</v>
      </c>
      <c r="O86" s="445">
        <f>INDEX('LES charges'!$J275:$AO275, MATCH('Output to other models'!O$49, 'LES charges'!$J$5:$AO$5, 0))</f>
        <v>5.6470000000000002</v>
      </c>
      <c r="P86" s="445">
        <f>INDEX('LES charges'!$J275:$AO275, MATCH('Output to other models'!P$49, 'LES charges'!$J$5:$AO$5, 0))</f>
        <v>5.6470000000000002</v>
      </c>
      <c r="Q86" s="445">
        <f>INDEX('LES charges'!$J275:$AO275, MATCH('Output to other models'!Q$49, 'LES charges'!$J$5:$AO$5, 0))</f>
        <v>5.6470000000000002</v>
      </c>
      <c r="R86" s="445">
        <f>INDEX('LES charges'!$J275:$AO275, MATCH('Output to other models'!R$49, 'LES charges'!$J$5:$AO$5, 0))</f>
        <v>4.9580000000000002</v>
      </c>
      <c r="S86" s="445">
        <f>INDEX('LES charges'!$J275:$AO275, MATCH('Output to other models'!S$49, 'LES charges'!$J$5:$AO$5, 0))</f>
        <v>4.9580000000000002</v>
      </c>
      <c r="T86" s="445">
        <f>INDEX('LES charges'!$J275:$AO275, MATCH('Output to other models'!T$49, 'LES charges'!$J$5:$AO$5, 0))</f>
        <v>4.9580000000000002</v>
      </c>
      <c r="U86" s="445">
        <f>INDEX('LES charges'!$J275:$AO275, MATCH('Output to other models'!U$49, 'LES charges'!$J$5:$AO$5, 0))</f>
        <v>4.9580000000000002</v>
      </c>
      <c r="V86" s="445">
        <f>INDEX('LES charges'!$J275:$AO275, MATCH('Output to other models'!V$49, 'LES charges'!$J$5:$AO$5, 0))</f>
        <v>4.9580000000000002</v>
      </c>
      <c r="W86" s="445">
        <f>INDEX('LES charges'!$J275:$AO275, MATCH('Output to other models'!W$49, 'LES charges'!$J$5:$AO$5, 0))</f>
        <v>4.3849999999999998</v>
      </c>
      <c r="X86" s="445">
        <f>INDEX('LES charges'!$J275:$AO275, MATCH('Output to other models'!X$49, 'LES charges'!$J$5:$AO$5, 0))</f>
        <v>4.3849999999999998</v>
      </c>
      <c r="Y86" s="445">
        <f>INDEX('LES charges'!$J275:$AO275, MATCH('Output to other models'!Y$49, 'LES charges'!$J$5:$AO$5, 0))</f>
        <v>4.3849999999999998</v>
      </c>
      <c r="Z86" s="445">
        <f>INDEX('LES charges'!$J275:$AO275, MATCH('Output to other models'!Z$49, 'LES charges'!$J$5:$AO$5, 0))</f>
        <v>4.3849999999999998</v>
      </c>
      <c r="AA86" s="445">
        <f>INDEX('LES charges'!$J275:$AO275, MATCH('Output to other models'!AA$49, 'LES charges'!$J$5:$AO$5, 0))</f>
        <v>4.3849999999999998</v>
      </c>
      <c r="AB86" s="445">
        <f>INDEX('LES charges'!$J275:$AO275, MATCH('Output to other models'!AB$49, 'LES charges'!$J$5:$AO$5, 0))</f>
        <v>3.6869999999999998</v>
      </c>
      <c r="AC86" s="445">
        <f>INDEX('LES charges'!$J275:$AO275, MATCH('Output to other models'!AC$49, 'LES charges'!$J$5:$AO$5, 0))</f>
        <v>3.6869999999999998</v>
      </c>
      <c r="AD86" s="445">
        <f>INDEX('LES charges'!$J275:$AO275, MATCH('Output to other models'!AD$49, 'LES charges'!$J$5:$AO$5, 0))</f>
        <v>3.6869999999999998</v>
      </c>
      <c r="AE86" s="445">
        <f>INDEX('LES charges'!$J275:$AO275, MATCH('Output to other models'!AE$49, 'LES charges'!$J$5:$AO$5, 0))</f>
        <v>3.6869999999999998</v>
      </c>
      <c r="AF86" s="445">
        <f>INDEX('LES charges'!$J275:$AO275, MATCH('Output to other models'!AF$49, 'LES charges'!$J$5:$AO$5, 0))</f>
        <v>3.6869999999999998</v>
      </c>
      <c r="AG86" s="445">
        <f>INDEX('LES charges'!$J275:$AO275, MATCH('Output to other models'!AG$49, 'LES charges'!$J$5:$AO$5, 0))</f>
        <v>14.279</v>
      </c>
      <c r="AH86" s="445">
        <f>INDEX('LES charges'!$J275:$AO275, MATCH('Output to other models'!AH$49, 'LES charges'!$J$5:$AO$5, 0))</f>
        <v>-4.3099999999999996</v>
      </c>
      <c r="AI86" s="445">
        <f>INDEX('LES charges'!$J275:$AO275, MATCH('Output to other models'!AI$49, 'LES charges'!$J$5:$AO$5, 0))</f>
        <v>-4.2610000000000001</v>
      </c>
      <c r="AJ86" s="445">
        <f>INDEX('LES charges'!$J275:$AO275, MATCH('Output to other models'!AJ$49, 'LES charges'!$J$5:$AO$5, 0))</f>
        <v>-4.3099999999999996</v>
      </c>
      <c r="AK86" s="445">
        <f>INDEX('LES charges'!$J275:$AO275, MATCH('Output to other models'!AK$49, 'LES charges'!$J$5:$AO$5, 0))</f>
        <v>-4.2610000000000001</v>
      </c>
      <c r="AL86" s="445">
        <f>INDEX('LES charges'!$J275:$AO275, MATCH('Output to other models'!AL$49, 'LES charges'!$J$5:$AO$5, 0))</f>
        <v>-4.0010000000000003</v>
      </c>
      <c r="AP86" s="256"/>
      <c r="AQ86" s="256"/>
    </row>
    <row r="87" spans="4:43" x14ac:dyDescent="0.35">
      <c r="D87"/>
      <c r="E87" s="78"/>
      <c r="F87" t="s">
        <v>154</v>
      </c>
      <c r="G87" t="s">
        <v>266</v>
      </c>
      <c r="H87" s="20"/>
      <c r="I87" s="256"/>
      <c r="J87" s="446">
        <f>INDEX('LES charges'!$J276:$AO276, MATCH('Output to other models'!J$49, 'LES charges'!$J$5:$AO$5, 0))</f>
        <v>0.70599999999999996</v>
      </c>
      <c r="K87" s="446">
        <f>INDEX('LES charges'!$J276:$AO276, MATCH('Output to other models'!K$49, 'LES charges'!$J$5:$AO$5, 0))</f>
        <v>0.70599999999999996</v>
      </c>
      <c r="L87" s="446">
        <f>INDEX('LES charges'!$J276:$AO276, MATCH('Output to other models'!L$49, 'LES charges'!$J$5:$AO$5, 0))</f>
        <v>0.60699999999999998</v>
      </c>
      <c r="M87" s="446">
        <f>INDEX('LES charges'!$J276:$AO276, MATCH('Output to other models'!M$49, 'LES charges'!$J$5:$AO$5, 0))</f>
        <v>0.60699999999999998</v>
      </c>
      <c r="N87" s="446">
        <f>INDEX('LES charges'!$J276:$AO276, MATCH('Output to other models'!N$49, 'LES charges'!$J$5:$AO$5, 0))</f>
        <v>0.60699999999999998</v>
      </c>
      <c r="O87" s="446">
        <f>INDEX('LES charges'!$J276:$AO276, MATCH('Output to other models'!O$49, 'LES charges'!$J$5:$AO$5, 0))</f>
        <v>0.60699999999999998</v>
      </c>
      <c r="P87" s="446">
        <f>INDEX('LES charges'!$J276:$AO276, MATCH('Output to other models'!P$49, 'LES charges'!$J$5:$AO$5, 0))</f>
        <v>0.60699999999999998</v>
      </c>
      <c r="Q87" s="446">
        <f>INDEX('LES charges'!$J276:$AO276, MATCH('Output to other models'!Q$49, 'LES charges'!$J$5:$AO$5, 0))</f>
        <v>0.60699999999999998</v>
      </c>
      <c r="R87" s="446">
        <f>INDEX('LES charges'!$J276:$AO276, MATCH('Output to other models'!R$49, 'LES charges'!$J$5:$AO$5, 0))</f>
        <v>0.53300000000000003</v>
      </c>
      <c r="S87" s="446">
        <f>INDEX('LES charges'!$J276:$AO276, MATCH('Output to other models'!S$49, 'LES charges'!$J$5:$AO$5, 0))</f>
        <v>0.53300000000000003</v>
      </c>
      <c r="T87" s="446">
        <f>INDEX('LES charges'!$J276:$AO276, MATCH('Output to other models'!T$49, 'LES charges'!$J$5:$AO$5, 0))</f>
        <v>0.53300000000000003</v>
      </c>
      <c r="U87" s="446">
        <f>INDEX('LES charges'!$J276:$AO276, MATCH('Output to other models'!U$49, 'LES charges'!$J$5:$AO$5, 0))</f>
        <v>0.53300000000000003</v>
      </c>
      <c r="V87" s="446">
        <f>INDEX('LES charges'!$J276:$AO276, MATCH('Output to other models'!V$49, 'LES charges'!$J$5:$AO$5, 0))</f>
        <v>0.53300000000000003</v>
      </c>
      <c r="W87" s="446">
        <f>INDEX('LES charges'!$J276:$AO276, MATCH('Output to other models'!W$49, 'LES charges'!$J$5:$AO$5, 0))</f>
        <v>0.47099999999999997</v>
      </c>
      <c r="X87" s="446">
        <f>INDEX('LES charges'!$J276:$AO276, MATCH('Output to other models'!X$49, 'LES charges'!$J$5:$AO$5, 0))</f>
        <v>0.47099999999999997</v>
      </c>
      <c r="Y87" s="446">
        <f>INDEX('LES charges'!$J276:$AO276, MATCH('Output to other models'!Y$49, 'LES charges'!$J$5:$AO$5, 0))</f>
        <v>0.47099999999999997</v>
      </c>
      <c r="Z87" s="446">
        <f>INDEX('LES charges'!$J276:$AO276, MATCH('Output to other models'!Z$49, 'LES charges'!$J$5:$AO$5, 0))</f>
        <v>0.47099999999999997</v>
      </c>
      <c r="AA87" s="446">
        <f>INDEX('LES charges'!$J276:$AO276, MATCH('Output to other models'!AA$49, 'LES charges'!$J$5:$AO$5, 0))</f>
        <v>0.47099999999999997</v>
      </c>
      <c r="AB87" s="446">
        <f>INDEX('LES charges'!$J276:$AO276, MATCH('Output to other models'!AB$49, 'LES charges'!$J$5:$AO$5, 0))</f>
        <v>0.38300000000000001</v>
      </c>
      <c r="AC87" s="446">
        <f>INDEX('LES charges'!$J276:$AO276, MATCH('Output to other models'!AC$49, 'LES charges'!$J$5:$AO$5, 0))</f>
        <v>0.38300000000000001</v>
      </c>
      <c r="AD87" s="446">
        <f>INDEX('LES charges'!$J276:$AO276, MATCH('Output to other models'!AD$49, 'LES charges'!$J$5:$AO$5, 0))</f>
        <v>0.38300000000000001</v>
      </c>
      <c r="AE87" s="446">
        <f>INDEX('LES charges'!$J276:$AO276, MATCH('Output to other models'!AE$49, 'LES charges'!$J$5:$AO$5, 0))</f>
        <v>0.38300000000000001</v>
      </c>
      <c r="AF87" s="446">
        <f>INDEX('LES charges'!$J276:$AO276, MATCH('Output to other models'!AF$49, 'LES charges'!$J$5:$AO$5, 0))</f>
        <v>0.38300000000000001</v>
      </c>
      <c r="AG87" s="446">
        <f>INDEX('LES charges'!$J276:$AO276, MATCH('Output to other models'!AG$49, 'LES charges'!$J$5:$AO$5, 0))</f>
        <v>1.1180000000000001</v>
      </c>
      <c r="AH87" s="446">
        <f>INDEX('LES charges'!$J276:$AO276, MATCH('Output to other models'!AH$49, 'LES charges'!$J$5:$AO$5, 0))</f>
        <v>-0.46300000000000002</v>
      </c>
      <c r="AI87" s="446">
        <f>INDEX('LES charges'!$J276:$AO276, MATCH('Output to other models'!AI$49, 'LES charges'!$J$5:$AO$5, 0))</f>
        <v>-0.45800000000000002</v>
      </c>
      <c r="AJ87" s="446">
        <f>INDEX('LES charges'!$J276:$AO276, MATCH('Output to other models'!AJ$49, 'LES charges'!$J$5:$AO$5, 0))</f>
        <v>-0.46300000000000002</v>
      </c>
      <c r="AK87" s="446">
        <f>INDEX('LES charges'!$J276:$AO276, MATCH('Output to other models'!AK$49, 'LES charges'!$J$5:$AO$5, 0))</f>
        <v>-0.45800000000000002</v>
      </c>
      <c r="AL87" s="446">
        <f>INDEX('LES charges'!$J276:$AO276, MATCH('Output to other models'!AL$49, 'LES charges'!$J$5:$AO$5, 0))</f>
        <v>-0.42599999999999999</v>
      </c>
      <c r="AP87" s="256"/>
      <c r="AQ87" s="256"/>
    </row>
    <row r="88" spans="4:43" x14ac:dyDescent="0.35">
      <c r="D88"/>
      <c r="E88" s="78"/>
      <c r="F88" t="s">
        <v>155</v>
      </c>
      <c r="G88" t="s">
        <v>266</v>
      </c>
      <c r="H88" s="20"/>
      <c r="I88" s="256"/>
      <c r="J88" s="446">
        <f>INDEX('LES charges'!$J277:$AO277, MATCH('Output to other models'!J$49, 'LES charges'!$J$5:$AO$5, 0))</f>
        <v>0.12</v>
      </c>
      <c r="K88" s="446">
        <f>INDEX('LES charges'!$J277:$AO277, MATCH('Output to other models'!K$49, 'LES charges'!$J$5:$AO$5, 0))</f>
        <v>0.12</v>
      </c>
      <c r="L88" s="446">
        <f>INDEX('LES charges'!$J277:$AO277, MATCH('Output to other models'!L$49, 'LES charges'!$J$5:$AO$5, 0))</f>
        <v>0.10299999999999999</v>
      </c>
      <c r="M88" s="446">
        <f>INDEX('LES charges'!$J277:$AO277, MATCH('Output to other models'!M$49, 'LES charges'!$J$5:$AO$5, 0))</f>
        <v>0.10299999999999999</v>
      </c>
      <c r="N88" s="446">
        <f>INDEX('LES charges'!$J277:$AO277, MATCH('Output to other models'!N$49, 'LES charges'!$J$5:$AO$5, 0))</f>
        <v>0.10299999999999999</v>
      </c>
      <c r="O88" s="446">
        <f>INDEX('LES charges'!$J277:$AO277, MATCH('Output to other models'!O$49, 'LES charges'!$J$5:$AO$5, 0))</f>
        <v>0.10299999999999999</v>
      </c>
      <c r="P88" s="446">
        <f>INDEX('LES charges'!$J277:$AO277, MATCH('Output to other models'!P$49, 'LES charges'!$J$5:$AO$5, 0))</f>
        <v>0.10299999999999999</v>
      </c>
      <c r="Q88" s="446">
        <f>INDEX('LES charges'!$J277:$AO277, MATCH('Output to other models'!Q$49, 'LES charges'!$J$5:$AO$5, 0))</f>
        <v>0.10299999999999999</v>
      </c>
      <c r="R88" s="446">
        <f>INDEX('LES charges'!$J277:$AO277, MATCH('Output to other models'!R$49, 'LES charges'!$J$5:$AO$5, 0))</f>
        <v>9.0999999999999998E-2</v>
      </c>
      <c r="S88" s="446">
        <f>INDEX('LES charges'!$J277:$AO277, MATCH('Output to other models'!S$49, 'LES charges'!$J$5:$AO$5, 0))</f>
        <v>9.0999999999999998E-2</v>
      </c>
      <c r="T88" s="446">
        <f>INDEX('LES charges'!$J277:$AO277, MATCH('Output to other models'!T$49, 'LES charges'!$J$5:$AO$5, 0))</f>
        <v>9.0999999999999998E-2</v>
      </c>
      <c r="U88" s="446">
        <f>INDEX('LES charges'!$J277:$AO277, MATCH('Output to other models'!U$49, 'LES charges'!$J$5:$AO$5, 0))</f>
        <v>9.0999999999999998E-2</v>
      </c>
      <c r="V88" s="446">
        <f>INDEX('LES charges'!$J277:$AO277, MATCH('Output to other models'!V$49, 'LES charges'!$J$5:$AO$5, 0))</f>
        <v>9.0999999999999998E-2</v>
      </c>
      <c r="W88" s="446">
        <f>INDEX('LES charges'!$J277:$AO277, MATCH('Output to other models'!W$49, 'LES charges'!$J$5:$AO$5, 0))</f>
        <v>0.08</v>
      </c>
      <c r="X88" s="446">
        <f>INDEX('LES charges'!$J277:$AO277, MATCH('Output to other models'!X$49, 'LES charges'!$J$5:$AO$5, 0))</f>
        <v>0.08</v>
      </c>
      <c r="Y88" s="446">
        <f>INDEX('LES charges'!$J277:$AO277, MATCH('Output to other models'!Y$49, 'LES charges'!$J$5:$AO$5, 0))</f>
        <v>0.08</v>
      </c>
      <c r="Z88" s="446">
        <f>INDEX('LES charges'!$J277:$AO277, MATCH('Output to other models'!Z$49, 'LES charges'!$J$5:$AO$5, 0))</f>
        <v>0.08</v>
      </c>
      <c r="AA88" s="446">
        <f>INDEX('LES charges'!$J277:$AO277, MATCH('Output to other models'!AA$49, 'LES charges'!$J$5:$AO$5, 0))</f>
        <v>0.08</v>
      </c>
      <c r="AB88" s="446">
        <f>INDEX('LES charges'!$J277:$AO277, MATCH('Output to other models'!AB$49, 'LES charges'!$J$5:$AO$5, 0))</f>
        <v>7.0000000000000007E-2</v>
      </c>
      <c r="AC88" s="446">
        <f>INDEX('LES charges'!$J277:$AO277, MATCH('Output to other models'!AC$49, 'LES charges'!$J$5:$AO$5, 0))</f>
        <v>7.0000000000000007E-2</v>
      </c>
      <c r="AD88" s="446">
        <f>INDEX('LES charges'!$J277:$AO277, MATCH('Output to other models'!AD$49, 'LES charges'!$J$5:$AO$5, 0))</f>
        <v>7.0000000000000007E-2</v>
      </c>
      <c r="AE88" s="446">
        <f>INDEX('LES charges'!$J277:$AO277, MATCH('Output to other models'!AE$49, 'LES charges'!$J$5:$AO$5, 0))</f>
        <v>7.0000000000000007E-2</v>
      </c>
      <c r="AF88" s="446">
        <f>INDEX('LES charges'!$J277:$AO277, MATCH('Output to other models'!AF$49, 'LES charges'!$J$5:$AO$5, 0))</f>
        <v>7.0000000000000007E-2</v>
      </c>
      <c r="AG88" s="446">
        <f>INDEX('LES charges'!$J277:$AO277, MATCH('Output to other models'!AG$49, 'LES charges'!$J$5:$AO$5, 0))</f>
        <v>0.52400000000000002</v>
      </c>
      <c r="AH88" s="446">
        <f>INDEX('LES charges'!$J277:$AO277, MATCH('Output to other models'!AH$49, 'LES charges'!$J$5:$AO$5, 0))</f>
        <v>-7.9000000000000001E-2</v>
      </c>
      <c r="AI88" s="446">
        <f>INDEX('LES charges'!$J277:$AO277, MATCH('Output to other models'!AI$49, 'LES charges'!$J$5:$AO$5, 0))</f>
        <v>-7.8E-2</v>
      </c>
      <c r="AJ88" s="446">
        <f>INDEX('LES charges'!$J277:$AO277, MATCH('Output to other models'!AJ$49, 'LES charges'!$J$5:$AO$5, 0))</f>
        <v>-7.9000000000000001E-2</v>
      </c>
      <c r="AK88" s="446">
        <f>INDEX('LES charges'!$J277:$AO277, MATCH('Output to other models'!AK$49, 'LES charges'!$J$5:$AO$5, 0))</f>
        <v>-7.8E-2</v>
      </c>
      <c r="AL88" s="446">
        <f>INDEX('LES charges'!$J277:$AO277, MATCH('Output to other models'!AL$49, 'LES charges'!$J$5:$AO$5, 0))</f>
        <v>-7.3999999999999996E-2</v>
      </c>
      <c r="AP88" s="256"/>
      <c r="AQ88" s="256"/>
    </row>
    <row r="89" spans="4:43" x14ac:dyDescent="0.35">
      <c r="D89"/>
      <c r="E89" s="78"/>
      <c r="F89" t="s">
        <v>156</v>
      </c>
      <c r="G89" t="s">
        <v>267</v>
      </c>
      <c r="H89" s="20"/>
      <c r="J89" s="447">
        <f>INDEX('LES charges'!$J278:$AO278, MATCH('Output to other models'!J$49, 'LES charges'!$J$5:$AO$5, 0))</f>
        <v>5.5</v>
      </c>
      <c r="K89" s="447">
        <f>INDEX('LES charges'!$J278:$AO278, MATCH('Output to other models'!K$49, 'LES charges'!$J$5:$AO$5, 0))</f>
        <v>0</v>
      </c>
      <c r="L89" s="447">
        <f>INDEX('LES charges'!$J278:$AO278, MATCH('Output to other models'!L$49, 'LES charges'!$J$5:$AO$5, 0))</f>
        <v>7.0000000000000007E-2</v>
      </c>
      <c r="M89" s="447">
        <f>INDEX('LES charges'!$J278:$AO278, MATCH('Output to other models'!M$49, 'LES charges'!$J$5:$AO$5, 0))</f>
        <v>1.1599999999999999</v>
      </c>
      <c r="N89" s="447">
        <f>INDEX('LES charges'!$J278:$AO278, MATCH('Output to other models'!N$49, 'LES charges'!$J$5:$AO$5, 0))</f>
        <v>13.3</v>
      </c>
      <c r="O89" s="447">
        <f>INDEX('LES charges'!$J278:$AO278, MATCH('Output to other models'!O$49, 'LES charges'!$J$5:$AO$5, 0))</f>
        <v>39.380000000000003</v>
      </c>
      <c r="P89" s="447">
        <f>INDEX('LES charges'!$J278:$AO278, MATCH('Output to other models'!P$49, 'LES charges'!$J$5:$AO$5, 0))</f>
        <v>134.43</v>
      </c>
      <c r="Q89" s="447">
        <f>INDEX('LES charges'!$J278:$AO278, MATCH('Output to other models'!Q$49, 'LES charges'!$J$5:$AO$5, 0))</f>
        <v>0</v>
      </c>
      <c r="R89" s="447">
        <f>INDEX('LES charges'!$J278:$AO278, MATCH('Output to other models'!R$49, 'LES charges'!$J$5:$AO$5, 0))</f>
        <v>7.0000000000000007E-2</v>
      </c>
      <c r="S89" s="447">
        <f>INDEX('LES charges'!$J278:$AO278, MATCH('Output to other models'!S$49, 'LES charges'!$J$5:$AO$5, 0))</f>
        <v>146.81</v>
      </c>
      <c r="T89" s="447">
        <f>INDEX('LES charges'!$J278:$AO278, MATCH('Output to other models'!T$49, 'LES charges'!$J$5:$AO$5, 0))</f>
        <v>276.27</v>
      </c>
      <c r="U89" s="447">
        <f>INDEX('LES charges'!$J278:$AO278, MATCH('Output to other models'!U$49, 'LES charges'!$J$5:$AO$5, 0))</f>
        <v>440.71</v>
      </c>
      <c r="V89" s="447">
        <f>INDEX('LES charges'!$J278:$AO278, MATCH('Output to other models'!V$49, 'LES charges'!$J$5:$AO$5, 0))</f>
        <v>1017.89</v>
      </c>
      <c r="W89" s="447">
        <f>INDEX('LES charges'!$J278:$AO278, MATCH('Output to other models'!W$49, 'LES charges'!$J$5:$AO$5, 0))</f>
        <v>7.0000000000000007E-2</v>
      </c>
      <c r="X89" s="447">
        <f>INDEX('LES charges'!$J278:$AO278, MATCH('Output to other models'!X$49, 'LES charges'!$J$5:$AO$5, 0))</f>
        <v>288.95999999999998</v>
      </c>
      <c r="Y89" s="447">
        <f>INDEX('LES charges'!$J278:$AO278, MATCH('Output to other models'!Y$49, 'LES charges'!$J$5:$AO$5, 0))</f>
        <v>259.36</v>
      </c>
      <c r="Z89" s="447">
        <f>INDEX('LES charges'!$J278:$AO278, MATCH('Output to other models'!Z$49, 'LES charges'!$J$5:$AO$5, 0))</f>
        <v>498.26</v>
      </c>
      <c r="AA89" s="447">
        <f>INDEX('LES charges'!$J278:$AO278, MATCH('Output to other models'!AA$49, 'LES charges'!$J$5:$AO$5, 0))</f>
        <v>1024.23</v>
      </c>
      <c r="AB89" s="447">
        <f>INDEX('LES charges'!$J278:$AO278, MATCH('Output to other models'!AB$49, 'LES charges'!$J$5:$AO$5, 0))</f>
        <v>7.0000000000000007E-2</v>
      </c>
      <c r="AC89" s="447">
        <f>INDEX('LES charges'!$J278:$AO278, MATCH('Output to other models'!AC$49, 'LES charges'!$J$5:$AO$5, 0))</f>
        <v>764.95</v>
      </c>
      <c r="AD89" s="447">
        <f>INDEX('LES charges'!$J278:$AO278, MATCH('Output to other models'!AD$49, 'LES charges'!$J$5:$AO$5, 0))</f>
        <v>4503.1499999999996</v>
      </c>
      <c r="AE89" s="447">
        <f>INDEX('LES charges'!$J278:$AO278, MATCH('Output to other models'!AE$49, 'LES charges'!$J$5:$AO$5, 0))</f>
        <v>9366.44</v>
      </c>
      <c r="AF89" s="447">
        <f>INDEX('LES charges'!$J278:$AO278, MATCH('Output to other models'!AF$49, 'LES charges'!$J$5:$AO$5, 0))</f>
        <v>21042.71</v>
      </c>
      <c r="AG89" s="447">
        <f>INDEX('LES charges'!$J278:$AO278, MATCH('Output to other models'!AG$49, 'LES charges'!$J$5:$AO$5, 0))</f>
        <v>0</v>
      </c>
      <c r="AH89" s="447">
        <f>INDEX('LES charges'!$J278:$AO278, MATCH('Output to other models'!AH$49, 'LES charges'!$J$5:$AO$5, 0))</f>
        <v>0</v>
      </c>
      <c r="AI89" s="447">
        <f>INDEX('LES charges'!$J278:$AO278, MATCH('Output to other models'!AI$49, 'LES charges'!$J$5:$AO$5, 0))</f>
        <v>0</v>
      </c>
      <c r="AJ89" s="447">
        <f>INDEX('LES charges'!$J278:$AO278, MATCH('Output to other models'!AJ$49, 'LES charges'!$J$5:$AO$5, 0))</f>
        <v>2.21</v>
      </c>
      <c r="AK89" s="447">
        <f>INDEX('LES charges'!$J278:$AO278, MATCH('Output to other models'!AK$49, 'LES charges'!$J$5:$AO$5, 0))</f>
        <v>2.02</v>
      </c>
      <c r="AL89" s="447">
        <f>INDEX('LES charges'!$J278:$AO278, MATCH('Output to other models'!AL$49, 'LES charges'!$J$5:$AO$5, 0))</f>
        <v>13.07</v>
      </c>
    </row>
    <row r="90" spans="4:43" x14ac:dyDescent="0.35">
      <c r="D90"/>
      <c r="E90" s="78"/>
      <c r="F90" t="s">
        <v>157</v>
      </c>
      <c r="G90" t="s">
        <v>268</v>
      </c>
      <c r="H90" s="20"/>
      <c r="J90" s="447">
        <f>INDEX('LES charges'!$J279:$AO279, MATCH('Output to other models'!J$49, 'LES charges'!$J$5:$AO$5, 0))</f>
        <v>0</v>
      </c>
      <c r="K90" s="447">
        <f>INDEX('LES charges'!$J279:$AO279, MATCH('Output to other models'!K$49, 'LES charges'!$J$5:$AO$5, 0))</f>
        <v>0</v>
      </c>
      <c r="L90" s="447">
        <f>INDEX('LES charges'!$J279:$AO279, MATCH('Output to other models'!L$49, 'LES charges'!$J$5:$AO$5, 0))</f>
        <v>0</v>
      </c>
      <c r="M90" s="447">
        <f>INDEX('LES charges'!$J279:$AO279, MATCH('Output to other models'!M$49, 'LES charges'!$J$5:$AO$5, 0))</f>
        <v>0</v>
      </c>
      <c r="N90" s="447">
        <f>INDEX('LES charges'!$J279:$AO279, MATCH('Output to other models'!N$49, 'LES charges'!$J$5:$AO$5, 0))</f>
        <v>0</v>
      </c>
      <c r="O90" s="447">
        <f>INDEX('LES charges'!$J279:$AO279, MATCH('Output to other models'!O$49, 'LES charges'!$J$5:$AO$5, 0))</f>
        <v>0</v>
      </c>
      <c r="P90" s="447">
        <f>INDEX('LES charges'!$J279:$AO279, MATCH('Output to other models'!P$49, 'LES charges'!$J$5:$AO$5, 0))</f>
        <v>0</v>
      </c>
      <c r="Q90" s="447">
        <f>INDEX('LES charges'!$J279:$AO279, MATCH('Output to other models'!Q$49, 'LES charges'!$J$5:$AO$5, 0))</f>
        <v>0</v>
      </c>
      <c r="R90" s="447">
        <f>INDEX('LES charges'!$J279:$AO279, MATCH('Output to other models'!R$49, 'LES charges'!$J$5:$AO$5, 0))</f>
        <v>0</v>
      </c>
      <c r="S90" s="447">
        <f>INDEX('LES charges'!$J279:$AO279, MATCH('Output to other models'!S$49, 'LES charges'!$J$5:$AO$5, 0))</f>
        <v>0</v>
      </c>
      <c r="T90" s="447">
        <f>INDEX('LES charges'!$J279:$AO279, MATCH('Output to other models'!T$49, 'LES charges'!$J$5:$AO$5, 0))</f>
        <v>0</v>
      </c>
      <c r="U90" s="447">
        <f>INDEX('LES charges'!$J279:$AO279, MATCH('Output to other models'!U$49, 'LES charges'!$J$5:$AO$5, 0))</f>
        <v>0</v>
      </c>
      <c r="V90" s="447">
        <f>INDEX('LES charges'!$J279:$AO279, MATCH('Output to other models'!V$49, 'LES charges'!$J$5:$AO$5, 0))</f>
        <v>0</v>
      </c>
      <c r="W90" s="447">
        <f>INDEX('LES charges'!$J279:$AO279, MATCH('Output to other models'!W$49, 'LES charges'!$J$5:$AO$5, 0))</f>
        <v>0</v>
      </c>
      <c r="X90" s="447">
        <f>INDEX('LES charges'!$J279:$AO279, MATCH('Output to other models'!X$49, 'LES charges'!$J$5:$AO$5, 0))</f>
        <v>0</v>
      </c>
      <c r="Y90" s="447">
        <f>INDEX('LES charges'!$J279:$AO279, MATCH('Output to other models'!Y$49, 'LES charges'!$J$5:$AO$5, 0))</f>
        <v>0</v>
      </c>
      <c r="Z90" s="447">
        <f>INDEX('LES charges'!$J279:$AO279, MATCH('Output to other models'!Z$49, 'LES charges'!$J$5:$AO$5, 0))</f>
        <v>0</v>
      </c>
      <c r="AA90" s="447">
        <f>INDEX('LES charges'!$J279:$AO279, MATCH('Output to other models'!AA$49, 'LES charges'!$J$5:$AO$5, 0))</f>
        <v>0</v>
      </c>
      <c r="AB90" s="447">
        <f>INDEX('LES charges'!$J279:$AO279, MATCH('Output to other models'!AB$49, 'LES charges'!$J$5:$AO$5, 0))</f>
        <v>0</v>
      </c>
      <c r="AC90" s="447">
        <f>INDEX('LES charges'!$J279:$AO279, MATCH('Output to other models'!AC$49, 'LES charges'!$J$5:$AO$5, 0))</f>
        <v>0</v>
      </c>
      <c r="AD90" s="447">
        <f>INDEX('LES charges'!$J279:$AO279, MATCH('Output to other models'!AD$49, 'LES charges'!$J$5:$AO$5, 0))</f>
        <v>0</v>
      </c>
      <c r="AE90" s="447">
        <f>INDEX('LES charges'!$J279:$AO279, MATCH('Output to other models'!AE$49, 'LES charges'!$J$5:$AO$5, 0))</f>
        <v>0</v>
      </c>
      <c r="AF90" s="447">
        <f>INDEX('LES charges'!$J279:$AO279, MATCH('Output to other models'!AF$49, 'LES charges'!$J$5:$AO$5, 0))</f>
        <v>0</v>
      </c>
      <c r="AG90" s="447">
        <f>INDEX('LES charges'!$J279:$AO279, MATCH('Output to other models'!AG$49, 'LES charges'!$J$5:$AO$5, 0))</f>
        <v>0</v>
      </c>
      <c r="AH90" s="447">
        <f>INDEX('LES charges'!$J279:$AO279, MATCH('Output to other models'!AH$49, 'LES charges'!$J$5:$AO$5, 0))</f>
        <v>0</v>
      </c>
      <c r="AI90" s="447">
        <f>INDEX('LES charges'!$J279:$AO279, MATCH('Output to other models'!AI$49, 'LES charges'!$J$5:$AO$5, 0))</f>
        <v>0</v>
      </c>
      <c r="AJ90" s="447">
        <f>INDEX('LES charges'!$J279:$AO279, MATCH('Output to other models'!AJ$49, 'LES charges'!$J$5:$AO$5, 0))</f>
        <v>0</v>
      </c>
      <c r="AK90" s="447">
        <f>INDEX('LES charges'!$J279:$AO279, MATCH('Output to other models'!AK$49, 'LES charges'!$J$5:$AO$5, 0))</f>
        <v>0</v>
      </c>
      <c r="AL90" s="447">
        <f>INDEX('LES charges'!$J279:$AO279, MATCH('Output to other models'!AL$49, 'LES charges'!$J$5:$AO$5, 0))</f>
        <v>0</v>
      </c>
    </row>
    <row r="91" spans="4:43" x14ac:dyDescent="0.35">
      <c r="D91"/>
      <c r="E91" s="78"/>
      <c r="F91" t="s">
        <v>158</v>
      </c>
      <c r="G91" t="s">
        <v>268</v>
      </c>
      <c r="H91" s="20"/>
      <c r="J91" s="447">
        <f>INDEX('LES charges'!$J280:$AO280, MATCH('Output to other models'!J$49, 'LES charges'!$J$5:$AO$5, 0))</f>
        <v>0</v>
      </c>
      <c r="K91" s="447">
        <f>INDEX('LES charges'!$J280:$AO280, MATCH('Output to other models'!K$49, 'LES charges'!$J$5:$AO$5, 0))</f>
        <v>0</v>
      </c>
      <c r="L91" s="447">
        <f>INDEX('LES charges'!$J280:$AO280, MATCH('Output to other models'!L$49, 'LES charges'!$J$5:$AO$5, 0))</f>
        <v>0</v>
      </c>
      <c r="M91" s="447">
        <f>INDEX('LES charges'!$J280:$AO280, MATCH('Output to other models'!M$49, 'LES charges'!$J$5:$AO$5, 0))</f>
        <v>0</v>
      </c>
      <c r="N91" s="447">
        <f>INDEX('LES charges'!$J280:$AO280, MATCH('Output to other models'!N$49, 'LES charges'!$J$5:$AO$5, 0))</f>
        <v>0</v>
      </c>
      <c r="O91" s="447">
        <f>INDEX('LES charges'!$J280:$AO280, MATCH('Output to other models'!O$49, 'LES charges'!$J$5:$AO$5, 0))</f>
        <v>0</v>
      </c>
      <c r="P91" s="447">
        <f>INDEX('LES charges'!$J280:$AO280, MATCH('Output to other models'!P$49, 'LES charges'!$J$5:$AO$5, 0))</f>
        <v>0</v>
      </c>
      <c r="Q91" s="447">
        <f>INDEX('LES charges'!$J280:$AO280, MATCH('Output to other models'!Q$49, 'LES charges'!$J$5:$AO$5, 0))</f>
        <v>0</v>
      </c>
      <c r="R91" s="447">
        <f>INDEX('LES charges'!$J280:$AO280, MATCH('Output to other models'!R$49, 'LES charges'!$J$5:$AO$5, 0))</f>
        <v>0</v>
      </c>
      <c r="S91" s="447">
        <f>INDEX('LES charges'!$J280:$AO280, MATCH('Output to other models'!S$49, 'LES charges'!$J$5:$AO$5, 0))</f>
        <v>0</v>
      </c>
      <c r="T91" s="447">
        <f>INDEX('LES charges'!$J280:$AO280, MATCH('Output to other models'!T$49, 'LES charges'!$J$5:$AO$5, 0))</f>
        <v>0</v>
      </c>
      <c r="U91" s="447">
        <f>INDEX('LES charges'!$J280:$AO280, MATCH('Output to other models'!U$49, 'LES charges'!$J$5:$AO$5, 0))</f>
        <v>0</v>
      </c>
      <c r="V91" s="447">
        <f>INDEX('LES charges'!$J280:$AO280, MATCH('Output to other models'!V$49, 'LES charges'!$J$5:$AO$5, 0))</f>
        <v>0</v>
      </c>
      <c r="W91" s="447">
        <f>INDEX('LES charges'!$J280:$AO280, MATCH('Output to other models'!W$49, 'LES charges'!$J$5:$AO$5, 0))</f>
        <v>0</v>
      </c>
      <c r="X91" s="447">
        <f>INDEX('LES charges'!$J280:$AO280, MATCH('Output to other models'!X$49, 'LES charges'!$J$5:$AO$5, 0))</f>
        <v>0</v>
      </c>
      <c r="Y91" s="447">
        <f>INDEX('LES charges'!$J280:$AO280, MATCH('Output to other models'!Y$49, 'LES charges'!$J$5:$AO$5, 0))</f>
        <v>0</v>
      </c>
      <c r="Z91" s="447">
        <f>INDEX('LES charges'!$J280:$AO280, MATCH('Output to other models'!Z$49, 'LES charges'!$J$5:$AO$5, 0))</f>
        <v>0</v>
      </c>
      <c r="AA91" s="447">
        <f>INDEX('LES charges'!$J280:$AO280, MATCH('Output to other models'!AA$49, 'LES charges'!$J$5:$AO$5, 0))</f>
        <v>0</v>
      </c>
      <c r="AB91" s="447">
        <f>INDEX('LES charges'!$J280:$AO280, MATCH('Output to other models'!AB$49, 'LES charges'!$J$5:$AO$5, 0))</f>
        <v>0</v>
      </c>
      <c r="AC91" s="447">
        <f>INDEX('LES charges'!$J280:$AO280, MATCH('Output to other models'!AC$49, 'LES charges'!$J$5:$AO$5, 0))</f>
        <v>0</v>
      </c>
      <c r="AD91" s="447">
        <f>INDEX('LES charges'!$J280:$AO280, MATCH('Output to other models'!AD$49, 'LES charges'!$J$5:$AO$5, 0))</f>
        <v>0</v>
      </c>
      <c r="AE91" s="447">
        <f>INDEX('LES charges'!$J280:$AO280, MATCH('Output to other models'!AE$49, 'LES charges'!$J$5:$AO$5, 0))</f>
        <v>0</v>
      </c>
      <c r="AF91" s="447">
        <f>INDEX('LES charges'!$J280:$AO280, MATCH('Output to other models'!AF$49, 'LES charges'!$J$5:$AO$5, 0))</f>
        <v>0</v>
      </c>
      <c r="AG91" s="447">
        <f>INDEX('LES charges'!$J280:$AO280, MATCH('Output to other models'!AG$49, 'LES charges'!$J$5:$AO$5, 0))</f>
        <v>0</v>
      </c>
      <c r="AH91" s="447">
        <f>INDEX('LES charges'!$J280:$AO280, MATCH('Output to other models'!AH$49, 'LES charges'!$J$5:$AO$5, 0))</f>
        <v>0</v>
      </c>
      <c r="AI91" s="447">
        <f>INDEX('LES charges'!$J280:$AO280, MATCH('Output to other models'!AI$49, 'LES charges'!$J$5:$AO$5, 0))</f>
        <v>0</v>
      </c>
      <c r="AJ91" s="447">
        <f>INDEX('LES charges'!$J280:$AO280, MATCH('Output to other models'!AJ$49, 'LES charges'!$J$5:$AO$5, 0))</f>
        <v>0</v>
      </c>
      <c r="AK91" s="447">
        <f>INDEX('LES charges'!$J280:$AO280, MATCH('Output to other models'!AK$49, 'LES charges'!$J$5:$AO$5, 0))</f>
        <v>0</v>
      </c>
      <c r="AL91" s="447">
        <f>INDEX('LES charges'!$J280:$AO280, MATCH('Output to other models'!AL$49, 'LES charges'!$J$5:$AO$5, 0))</f>
        <v>0</v>
      </c>
    </row>
    <row r="92" spans="4:43" x14ac:dyDescent="0.35">
      <c r="D92"/>
      <c r="E92" s="78"/>
      <c r="F92" s="28" t="s">
        <v>159</v>
      </c>
      <c r="G92" s="28" t="s">
        <v>269</v>
      </c>
      <c r="H92" s="65"/>
      <c r="I92" s="258"/>
      <c r="J92" s="448">
        <f>INDEX('LES charges'!$J281:$AO281, MATCH('Output to other models'!J$49, 'LES charges'!$J$5:$AO$5, 0))</f>
        <v>0</v>
      </c>
      <c r="K92" s="448">
        <f>INDEX('LES charges'!$J281:$AO281, MATCH('Output to other models'!K$49, 'LES charges'!$J$5:$AO$5, 0))</f>
        <v>0</v>
      </c>
      <c r="L92" s="448">
        <f>INDEX('LES charges'!$J281:$AO281, MATCH('Output to other models'!L$49, 'LES charges'!$J$5:$AO$5, 0))</f>
        <v>0</v>
      </c>
      <c r="M92" s="448">
        <f>INDEX('LES charges'!$J281:$AO281, MATCH('Output to other models'!M$49, 'LES charges'!$J$5:$AO$5, 0))</f>
        <v>0</v>
      </c>
      <c r="N92" s="448">
        <f>INDEX('LES charges'!$J281:$AO281, MATCH('Output to other models'!N$49, 'LES charges'!$J$5:$AO$5, 0))</f>
        <v>0</v>
      </c>
      <c r="O92" s="448">
        <f>INDEX('LES charges'!$J281:$AO281, MATCH('Output to other models'!O$49, 'LES charges'!$J$5:$AO$5, 0))</f>
        <v>0</v>
      </c>
      <c r="P92" s="448">
        <f>INDEX('LES charges'!$J281:$AO281, MATCH('Output to other models'!P$49, 'LES charges'!$J$5:$AO$5, 0))</f>
        <v>0</v>
      </c>
      <c r="Q92" s="448">
        <f>INDEX('LES charges'!$J281:$AO281, MATCH('Output to other models'!Q$49, 'LES charges'!$J$5:$AO$5, 0))</f>
        <v>0</v>
      </c>
      <c r="R92" s="448">
        <f>INDEX('LES charges'!$J281:$AO281, MATCH('Output to other models'!R$49, 'LES charges'!$J$5:$AO$5, 0))</f>
        <v>0</v>
      </c>
      <c r="S92" s="448">
        <f>INDEX('LES charges'!$J281:$AO281, MATCH('Output to other models'!S$49, 'LES charges'!$J$5:$AO$5, 0))</f>
        <v>0</v>
      </c>
      <c r="T92" s="448">
        <f>INDEX('LES charges'!$J281:$AO281, MATCH('Output to other models'!T$49, 'LES charges'!$J$5:$AO$5, 0))</f>
        <v>0</v>
      </c>
      <c r="U92" s="448">
        <f>INDEX('LES charges'!$J281:$AO281, MATCH('Output to other models'!U$49, 'LES charges'!$J$5:$AO$5, 0))</f>
        <v>0</v>
      </c>
      <c r="V92" s="448">
        <f>INDEX('LES charges'!$J281:$AO281, MATCH('Output to other models'!V$49, 'LES charges'!$J$5:$AO$5, 0))</f>
        <v>0</v>
      </c>
      <c r="W92" s="448">
        <f>INDEX('LES charges'!$J281:$AO281, MATCH('Output to other models'!W$49, 'LES charges'!$J$5:$AO$5, 0))</f>
        <v>0</v>
      </c>
      <c r="X92" s="448">
        <f>INDEX('LES charges'!$J281:$AO281, MATCH('Output to other models'!X$49, 'LES charges'!$J$5:$AO$5, 0))</f>
        <v>0</v>
      </c>
      <c r="Y92" s="448">
        <f>INDEX('LES charges'!$J281:$AO281, MATCH('Output to other models'!Y$49, 'LES charges'!$J$5:$AO$5, 0))</f>
        <v>0</v>
      </c>
      <c r="Z92" s="448">
        <f>INDEX('LES charges'!$J281:$AO281, MATCH('Output to other models'!Z$49, 'LES charges'!$J$5:$AO$5, 0))</f>
        <v>0</v>
      </c>
      <c r="AA92" s="448">
        <f>INDEX('LES charges'!$J281:$AO281, MATCH('Output to other models'!AA$49, 'LES charges'!$J$5:$AO$5, 0))</f>
        <v>0</v>
      </c>
      <c r="AB92" s="448">
        <f>INDEX('LES charges'!$J281:$AO281, MATCH('Output to other models'!AB$49, 'LES charges'!$J$5:$AO$5, 0))</f>
        <v>0</v>
      </c>
      <c r="AC92" s="448">
        <f>INDEX('LES charges'!$J281:$AO281, MATCH('Output to other models'!AC$49, 'LES charges'!$J$5:$AO$5, 0))</f>
        <v>0</v>
      </c>
      <c r="AD92" s="448">
        <f>INDEX('LES charges'!$J281:$AO281, MATCH('Output to other models'!AD$49, 'LES charges'!$J$5:$AO$5, 0))</f>
        <v>0</v>
      </c>
      <c r="AE92" s="448">
        <f>INDEX('LES charges'!$J281:$AO281, MATCH('Output to other models'!AE$49, 'LES charges'!$J$5:$AO$5, 0))</f>
        <v>0</v>
      </c>
      <c r="AF92" s="448">
        <f>INDEX('LES charges'!$J281:$AO281, MATCH('Output to other models'!AF$49, 'LES charges'!$J$5:$AO$5, 0))</f>
        <v>0</v>
      </c>
      <c r="AG92" s="448">
        <f>INDEX('LES charges'!$J281:$AO281, MATCH('Output to other models'!AG$49, 'LES charges'!$J$5:$AO$5, 0))</f>
        <v>0</v>
      </c>
      <c r="AH92" s="448">
        <f>INDEX('LES charges'!$J281:$AO281, MATCH('Output to other models'!AH$49, 'LES charges'!$J$5:$AO$5, 0))</f>
        <v>0</v>
      </c>
      <c r="AI92" s="448">
        <f>INDEX('LES charges'!$J281:$AO281, MATCH('Output to other models'!AI$49, 'LES charges'!$J$5:$AO$5, 0))</f>
        <v>0</v>
      </c>
      <c r="AJ92" s="448">
        <f>INDEX('LES charges'!$J281:$AO281, MATCH('Output to other models'!AJ$49, 'LES charges'!$J$5:$AO$5, 0))</f>
        <v>0</v>
      </c>
      <c r="AK92" s="448">
        <f>INDEX('LES charges'!$J281:$AO281, MATCH('Output to other models'!AK$49, 'LES charges'!$J$5:$AO$5, 0))</f>
        <v>0</v>
      </c>
      <c r="AL92" s="448">
        <f>INDEX('LES charges'!$J281:$AO281, MATCH('Output to other models'!AL$49, 'LES charges'!$J$5:$AO$5, 0))</f>
        <v>0</v>
      </c>
      <c r="AP92" s="256"/>
      <c r="AQ92" s="256"/>
    </row>
    <row r="93" spans="4:43" x14ac:dyDescent="0.35">
      <c r="D93"/>
      <c r="E93" s="78"/>
      <c r="H93" s="20"/>
      <c r="J93" s="189"/>
      <c r="K93" s="189"/>
      <c r="L93" s="189"/>
      <c r="M93" s="189"/>
      <c r="N93" s="189"/>
      <c r="O93" s="189"/>
      <c r="P93" s="189"/>
      <c r="Q93" s="189"/>
      <c r="R93" s="189"/>
      <c r="S93" s="189"/>
      <c r="T93" s="189"/>
      <c r="U93" s="189"/>
      <c r="V93" s="189"/>
      <c r="W93" s="189"/>
      <c r="X93" s="189"/>
      <c r="Y93" s="189"/>
      <c r="Z93" s="189"/>
      <c r="AA93" s="189"/>
      <c r="AB93" s="189"/>
      <c r="AC93" s="189"/>
      <c r="AD93" s="189"/>
      <c r="AE93" s="189"/>
      <c r="AF93" s="189"/>
      <c r="AG93" s="189"/>
      <c r="AH93" s="189"/>
      <c r="AI93" s="189"/>
      <c r="AJ93" s="189"/>
      <c r="AK93" s="189"/>
      <c r="AL93" s="189"/>
    </row>
    <row r="94" spans="4:43" ht="43.5" x14ac:dyDescent="0.35">
      <c r="D94"/>
      <c r="E94" s="27" t="s">
        <v>1182</v>
      </c>
      <c r="F94" s="27"/>
      <c r="H94" s="20"/>
      <c r="J94" s="226" t="s">
        <v>899</v>
      </c>
      <c r="K94" s="226" t="s">
        <v>820</v>
      </c>
      <c r="L94" s="226" t="s">
        <v>900</v>
      </c>
      <c r="M94" s="226" t="s">
        <v>901</v>
      </c>
      <c r="N94" s="226" t="s">
        <v>902</v>
      </c>
      <c r="O94" s="226" t="s">
        <v>903</v>
      </c>
      <c r="P94" s="226" t="s">
        <v>904</v>
      </c>
      <c r="Q94" s="226" t="s">
        <v>821</v>
      </c>
      <c r="R94" s="226" t="s">
        <v>905</v>
      </c>
      <c r="S94" s="226" t="s">
        <v>906</v>
      </c>
      <c r="T94" s="226" t="s">
        <v>907</v>
      </c>
      <c r="U94" s="226" t="s">
        <v>908</v>
      </c>
      <c r="V94" s="226" t="s">
        <v>909</v>
      </c>
      <c r="W94" s="226" t="s">
        <v>910</v>
      </c>
      <c r="X94" s="226" t="s">
        <v>911</v>
      </c>
      <c r="Y94" s="226" t="s">
        <v>912</v>
      </c>
      <c r="Z94" s="226" t="s">
        <v>913</v>
      </c>
      <c r="AA94" s="226" t="s">
        <v>914</v>
      </c>
      <c r="AB94" s="226" t="s">
        <v>915</v>
      </c>
      <c r="AC94" s="226" t="s">
        <v>916</v>
      </c>
      <c r="AD94" s="226" t="s">
        <v>917</v>
      </c>
      <c r="AE94" s="226" t="s">
        <v>918</v>
      </c>
      <c r="AF94" s="226" t="s">
        <v>919</v>
      </c>
      <c r="AG94" s="226" t="s">
        <v>830</v>
      </c>
      <c r="AH94" s="226" t="s">
        <v>822</v>
      </c>
      <c r="AI94" s="226" t="s">
        <v>823</v>
      </c>
      <c r="AJ94" s="226" t="s">
        <v>824</v>
      </c>
      <c r="AK94" s="226" t="s">
        <v>825</v>
      </c>
      <c r="AL94" s="226" t="s">
        <v>826</v>
      </c>
    </row>
    <row r="95" spans="4:43" x14ac:dyDescent="0.35">
      <c r="D95"/>
      <c r="E95" s="78"/>
      <c r="F95" s="19" t="s">
        <v>153</v>
      </c>
      <c r="G95" s="19" t="s">
        <v>266</v>
      </c>
      <c r="H95" s="64"/>
      <c r="I95" s="255"/>
      <c r="J95" s="445">
        <f>INDEX('LES charges'!$J284:$AO284, MATCH('Output to other models'!J$49, 'LES charges'!$J$5:$AO$5, 0))</f>
        <v>6.7279999999999998</v>
      </c>
      <c r="K95" s="445">
        <f>INDEX('LES charges'!$J284:$AO284, MATCH('Output to other models'!K$49, 'LES charges'!$J$5:$AO$5, 0))</f>
        <v>6.7279999999999998</v>
      </c>
      <c r="L95" s="445">
        <f>INDEX('LES charges'!$J284:$AO284, MATCH('Output to other models'!L$49, 'LES charges'!$J$5:$AO$5, 0))</f>
        <v>5.7830000000000004</v>
      </c>
      <c r="M95" s="445">
        <f>INDEX('LES charges'!$J284:$AO284, MATCH('Output to other models'!M$49, 'LES charges'!$J$5:$AO$5, 0))</f>
        <v>5.7830000000000004</v>
      </c>
      <c r="N95" s="445">
        <f>INDEX('LES charges'!$J284:$AO284, MATCH('Output to other models'!N$49, 'LES charges'!$J$5:$AO$5, 0))</f>
        <v>5.7830000000000004</v>
      </c>
      <c r="O95" s="445">
        <f>INDEX('LES charges'!$J284:$AO284, MATCH('Output to other models'!O$49, 'LES charges'!$J$5:$AO$5, 0))</f>
        <v>5.7830000000000004</v>
      </c>
      <c r="P95" s="445">
        <f>INDEX('LES charges'!$J284:$AO284, MATCH('Output to other models'!P$49, 'LES charges'!$J$5:$AO$5, 0))</f>
        <v>5.7830000000000004</v>
      </c>
      <c r="Q95" s="445">
        <f>INDEX('LES charges'!$J284:$AO284, MATCH('Output to other models'!Q$49, 'LES charges'!$J$5:$AO$5, 0))</f>
        <v>5.7830000000000004</v>
      </c>
      <c r="R95" s="445">
        <f>INDEX('LES charges'!$J284:$AO284, MATCH('Output to other models'!R$49, 'LES charges'!$J$5:$AO$5, 0))</f>
        <v>5.0759999999999996</v>
      </c>
      <c r="S95" s="445">
        <f>INDEX('LES charges'!$J284:$AO284, MATCH('Output to other models'!S$49, 'LES charges'!$J$5:$AO$5, 0))</f>
        <v>5.0759999999999996</v>
      </c>
      <c r="T95" s="445">
        <f>INDEX('LES charges'!$J284:$AO284, MATCH('Output to other models'!T$49, 'LES charges'!$J$5:$AO$5, 0))</f>
        <v>5.0759999999999996</v>
      </c>
      <c r="U95" s="445">
        <f>INDEX('LES charges'!$J284:$AO284, MATCH('Output to other models'!U$49, 'LES charges'!$J$5:$AO$5, 0))</f>
        <v>5.0759999999999996</v>
      </c>
      <c r="V95" s="445">
        <f>INDEX('LES charges'!$J284:$AO284, MATCH('Output to other models'!V$49, 'LES charges'!$J$5:$AO$5, 0))</f>
        <v>5.0759999999999996</v>
      </c>
      <c r="W95" s="445">
        <f>INDEX('LES charges'!$J284:$AO284, MATCH('Output to other models'!W$49, 'LES charges'!$J$5:$AO$5, 0))</f>
        <v>4.49</v>
      </c>
      <c r="X95" s="445">
        <f>INDEX('LES charges'!$J284:$AO284, MATCH('Output to other models'!X$49, 'LES charges'!$J$5:$AO$5, 0))</f>
        <v>4.49</v>
      </c>
      <c r="Y95" s="445">
        <f>INDEX('LES charges'!$J284:$AO284, MATCH('Output to other models'!Y$49, 'LES charges'!$J$5:$AO$5, 0))</f>
        <v>4.49</v>
      </c>
      <c r="Z95" s="445">
        <f>INDEX('LES charges'!$J284:$AO284, MATCH('Output to other models'!Z$49, 'LES charges'!$J$5:$AO$5, 0))</f>
        <v>4.49</v>
      </c>
      <c r="AA95" s="445">
        <f>INDEX('LES charges'!$J284:$AO284, MATCH('Output to other models'!AA$49, 'LES charges'!$J$5:$AO$5, 0))</f>
        <v>4.49</v>
      </c>
      <c r="AB95" s="445">
        <f>INDEX('LES charges'!$J284:$AO284, MATCH('Output to other models'!AB$49, 'LES charges'!$J$5:$AO$5, 0))</f>
        <v>3.6869999999999998</v>
      </c>
      <c r="AC95" s="445">
        <f>INDEX('LES charges'!$J284:$AO284, MATCH('Output to other models'!AC$49, 'LES charges'!$J$5:$AO$5, 0))</f>
        <v>3.6869999999999998</v>
      </c>
      <c r="AD95" s="445">
        <f>INDEX('LES charges'!$J284:$AO284, MATCH('Output to other models'!AD$49, 'LES charges'!$J$5:$AO$5, 0))</f>
        <v>3.6869999999999998</v>
      </c>
      <c r="AE95" s="445">
        <f>INDEX('LES charges'!$J284:$AO284, MATCH('Output to other models'!AE$49, 'LES charges'!$J$5:$AO$5, 0))</f>
        <v>3.6869999999999998</v>
      </c>
      <c r="AF95" s="445">
        <f>INDEX('LES charges'!$J284:$AO284, MATCH('Output to other models'!AF$49, 'LES charges'!$J$5:$AO$5, 0))</f>
        <v>3.6869999999999998</v>
      </c>
      <c r="AG95" s="445">
        <f>INDEX('LES charges'!$J284:$AO284, MATCH('Output to other models'!AG$49, 'LES charges'!$J$5:$AO$5, 0))</f>
        <v>14.641999999999999</v>
      </c>
      <c r="AH95" s="445">
        <f>INDEX('LES charges'!$J284:$AO284, MATCH('Output to other models'!AH$49, 'LES charges'!$J$5:$AO$5, 0))</f>
        <v>-4.4130000000000003</v>
      </c>
      <c r="AI95" s="445">
        <f>INDEX('LES charges'!$J284:$AO284, MATCH('Output to other models'!AI$49, 'LES charges'!$J$5:$AO$5, 0))</f>
        <v>-4.3630000000000004</v>
      </c>
      <c r="AJ95" s="445">
        <f>INDEX('LES charges'!$J284:$AO284, MATCH('Output to other models'!AJ$49, 'LES charges'!$J$5:$AO$5, 0))</f>
        <v>-4.4130000000000003</v>
      </c>
      <c r="AK95" s="445">
        <f>INDEX('LES charges'!$J284:$AO284, MATCH('Output to other models'!AK$49, 'LES charges'!$J$5:$AO$5, 0))</f>
        <v>-4.3630000000000004</v>
      </c>
      <c r="AL95" s="445">
        <f>INDEX('LES charges'!$J284:$AO284, MATCH('Output to other models'!AL$49, 'LES charges'!$J$5:$AO$5, 0))</f>
        <v>-4.0869999999999997</v>
      </c>
      <c r="AP95" s="256"/>
      <c r="AQ95" s="256"/>
    </row>
    <row r="96" spans="4:43" x14ac:dyDescent="0.35">
      <c r="D96"/>
      <c r="E96" s="78"/>
      <c r="F96" t="s">
        <v>154</v>
      </c>
      <c r="G96" t="s">
        <v>266</v>
      </c>
      <c r="H96" s="20"/>
      <c r="I96" s="256"/>
      <c r="J96" s="446">
        <f>INDEX('LES charges'!$J285:$AO285, MATCH('Output to other models'!J$49, 'LES charges'!$J$5:$AO$5, 0))</f>
        <v>0.72599999999999998</v>
      </c>
      <c r="K96" s="446">
        <f>INDEX('LES charges'!$J285:$AO285, MATCH('Output to other models'!K$49, 'LES charges'!$J$5:$AO$5, 0))</f>
        <v>0.72599999999999998</v>
      </c>
      <c r="L96" s="446">
        <f>INDEX('LES charges'!$J285:$AO285, MATCH('Output to other models'!L$49, 'LES charges'!$J$5:$AO$5, 0))</f>
        <v>0.624</v>
      </c>
      <c r="M96" s="446">
        <f>INDEX('LES charges'!$J285:$AO285, MATCH('Output to other models'!M$49, 'LES charges'!$J$5:$AO$5, 0))</f>
        <v>0.624</v>
      </c>
      <c r="N96" s="446">
        <f>INDEX('LES charges'!$J285:$AO285, MATCH('Output to other models'!N$49, 'LES charges'!$J$5:$AO$5, 0))</f>
        <v>0.624</v>
      </c>
      <c r="O96" s="446">
        <f>INDEX('LES charges'!$J285:$AO285, MATCH('Output to other models'!O$49, 'LES charges'!$J$5:$AO$5, 0))</f>
        <v>0.624</v>
      </c>
      <c r="P96" s="446">
        <f>INDEX('LES charges'!$J285:$AO285, MATCH('Output to other models'!P$49, 'LES charges'!$J$5:$AO$5, 0))</f>
        <v>0.624</v>
      </c>
      <c r="Q96" s="446">
        <f>INDEX('LES charges'!$J285:$AO285, MATCH('Output to other models'!Q$49, 'LES charges'!$J$5:$AO$5, 0))</f>
        <v>0.624</v>
      </c>
      <c r="R96" s="446">
        <f>INDEX('LES charges'!$J285:$AO285, MATCH('Output to other models'!R$49, 'LES charges'!$J$5:$AO$5, 0))</f>
        <v>0.54800000000000004</v>
      </c>
      <c r="S96" s="446">
        <f>INDEX('LES charges'!$J285:$AO285, MATCH('Output to other models'!S$49, 'LES charges'!$J$5:$AO$5, 0))</f>
        <v>0.54800000000000004</v>
      </c>
      <c r="T96" s="446">
        <f>INDEX('LES charges'!$J285:$AO285, MATCH('Output to other models'!T$49, 'LES charges'!$J$5:$AO$5, 0))</f>
        <v>0.54800000000000004</v>
      </c>
      <c r="U96" s="446">
        <f>INDEX('LES charges'!$J285:$AO285, MATCH('Output to other models'!U$49, 'LES charges'!$J$5:$AO$5, 0))</f>
        <v>0.54800000000000004</v>
      </c>
      <c r="V96" s="446">
        <f>INDEX('LES charges'!$J285:$AO285, MATCH('Output to other models'!V$49, 'LES charges'!$J$5:$AO$5, 0))</f>
        <v>0.54800000000000004</v>
      </c>
      <c r="W96" s="446">
        <f>INDEX('LES charges'!$J285:$AO285, MATCH('Output to other models'!W$49, 'LES charges'!$J$5:$AO$5, 0))</f>
        <v>0.48399999999999999</v>
      </c>
      <c r="X96" s="446">
        <f>INDEX('LES charges'!$J285:$AO285, MATCH('Output to other models'!X$49, 'LES charges'!$J$5:$AO$5, 0))</f>
        <v>0.48399999999999999</v>
      </c>
      <c r="Y96" s="446">
        <f>INDEX('LES charges'!$J285:$AO285, MATCH('Output to other models'!Y$49, 'LES charges'!$J$5:$AO$5, 0))</f>
        <v>0.48399999999999999</v>
      </c>
      <c r="Z96" s="446">
        <f>INDEX('LES charges'!$J285:$AO285, MATCH('Output to other models'!Z$49, 'LES charges'!$J$5:$AO$5, 0))</f>
        <v>0.48399999999999999</v>
      </c>
      <c r="AA96" s="446">
        <f>INDEX('LES charges'!$J285:$AO285, MATCH('Output to other models'!AA$49, 'LES charges'!$J$5:$AO$5, 0))</f>
        <v>0.48399999999999999</v>
      </c>
      <c r="AB96" s="446">
        <f>INDEX('LES charges'!$J285:$AO285, MATCH('Output to other models'!AB$49, 'LES charges'!$J$5:$AO$5, 0))</f>
        <v>0.38300000000000001</v>
      </c>
      <c r="AC96" s="446">
        <f>INDEX('LES charges'!$J285:$AO285, MATCH('Output to other models'!AC$49, 'LES charges'!$J$5:$AO$5, 0))</f>
        <v>0.38300000000000001</v>
      </c>
      <c r="AD96" s="446">
        <f>INDEX('LES charges'!$J285:$AO285, MATCH('Output to other models'!AD$49, 'LES charges'!$J$5:$AO$5, 0))</f>
        <v>0.38300000000000001</v>
      </c>
      <c r="AE96" s="446">
        <f>INDEX('LES charges'!$J285:$AO285, MATCH('Output to other models'!AE$49, 'LES charges'!$J$5:$AO$5, 0))</f>
        <v>0.38300000000000001</v>
      </c>
      <c r="AF96" s="446">
        <f>INDEX('LES charges'!$J285:$AO285, MATCH('Output to other models'!AF$49, 'LES charges'!$J$5:$AO$5, 0))</f>
        <v>0.38300000000000001</v>
      </c>
      <c r="AG96" s="446">
        <f>INDEX('LES charges'!$J285:$AO285, MATCH('Output to other models'!AG$49, 'LES charges'!$J$5:$AO$5, 0))</f>
        <v>1.147</v>
      </c>
      <c r="AH96" s="446">
        <f>INDEX('LES charges'!$J285:$AO285, MATCH('Output to other models'!AH$49, 'LES charges'!$J$5:$AO$5, 0))</f>
        <v>-0.47599999999999998</v>
      </c>
      <c r="AI96" s="446">
        <f>INDEX('LES charges'!$J285:$AO285, MATCH('Output to other models'!AI$49, 'LES charges'!$J$5:$AO$5, 0))</f>
        <v>-0.47099999999999997</v>
      </c>
      <c r="AJ96" s="446">
        <f>INDEX('LES charges'!$J285:$AO285, MATCH('Output to other models'!AJ$49, 'LES charges'!$J$5:$AO$5, 0))</f>
        <v>-0.47599999999999998</v>
      </c>
      <c r="AK96" s="446">
        <f>INDEX('LES charges'!$J285:$AO285, MATCH('Output to other models'!AK$49, 'LES charges'!$J$5:$AO$5, 0))</f>
        <v>-0.47099999999999997</v>
      </c>
      <c r="AL96" s="446">
        <f>INDEX('LES charges'!$J285:$AO285, MATCH('Output to other models'!AL$49, 'LES charges'!$J$5:$AO$5, 0))</f>
        <v>-0.437</v>
      </c>
      <c r="AP96" s="256"/>
      <c r="AQ96" s="256"/>
    </row>
    <row r="97" spans="3:43" x14ac:dyDescent="0.35">
      <c r="D97"/>
      <c r="E97" s="78"/>
      <c r="F97" t="s">
        <v>155</v>
      </c>
      <c r="G97" t="s">
        <v>266</v>
      </c>
      <c r="H97" s="20"/>
      <c r="I97" s="256"/>
      <c r="J97" s="446">
        <f>INDEX('LES charges'!$J286:$AO286, MATCH('Output to other models'!J$49, 'LES charges'!$J$5:$AO$5, 0))</f>
        <v>0.124</v>
      </c>
      <c r="K97" s="446">
        <f>INDEX('LES charges'!$J286:$AO286, MATCH('Output to other models'!K$49, 'LES charges'!$J$5:$AO$5, 0))</f>
        <v>0.124</v>
      </c>
      <c r="L97" s="446">
        <f>INDEX('LES charges'!$J286:$AO286, MATCH('Output to other models'!L$49, 'LES charges'!$J$5:$AO$5, 0))</f>
        <v>0.107</v>
      </c>
      <c r="M97" s="446">
        <f>INDEX('LES charges'!$J286:$AO286, MATCH('Output to other models'!M$49, 'LES charges'!$J$5:$AO$5, 0))</f>
        <v>0.107</v>
      </c>
      <c r="N97" s="446">
        <f>INDEX('LES charges'!$J286:$AO286, MATCH('Output to other models'!N$49, 'LES charges'!$J$5:$AO$5, 0))</f>
        <v>0.107</v>
      </c>
      <c r="O97" s="446">
        <f>INDEX('LES charges'!$J286:$AO286, MATCH('Output to other models'!O$49, 'LES charges'!$J$5:$AO$5, 0))</f>
        <v>0.107</v>
      </c>
      <c r="P97" s="446">
        <f>INDEX('LES charges'!$J286:$AO286, MATCH('Output to other models'!P$49, 'LES charges'!$J$5:$AO$5, 0))</f>
        <v>0.107</v>
      </c>
      <c r="Q97" s="446">
        <f>INDEX('LES charges'!$J286:$AO286, MATCH('Output to other models'!Q$49, 'LES charges'!$J$5:$AO$5, 0))</f>
        <v>0.107</v>
      </c>
      <c r="R97" s="446">
        <f>INDEX('LES charges'!$J286:$AO286, MATCH('Output to other models'!R$49, 'LES charges'!$J$5:$AO$5, 0))</f>
        <v>9.4E-2</v>
      </c>
      <c r="S97" s="446">
        <f>INDEX('LES charges'!$J286:$AO286, MATCH('Output to other models'!S$49, 'LES charges'!$J$5:$AO$5, 0))</f>
        <v>9.4E-2</v>
      </c>
      <c r="T97" s="446">
        <f>INDEX('LES charges'!$J286:$AO286, MATCH('Output to other models'!T$49, 'LES charges'!$J$5:$AO$5, 0))</f>
        <v>9.4E-2</v>
      </c>
      <c r="U97" s="446">
        <f>INDEX('LES charges'!$J286:$AO286, MATCH('Output to other models'!U$49, 'LES charges'!$J$5:$AO$5, 0))</f>
        <v>9.4E-2</v>
      </c>
      <c r="V97" s="446">
        <f>INDEX('LES charges'!$J286:$AO286, MATCH('Output to other models'!V$49, 'LES charges'!$J$5:$AO$5, 0))</f>
        <v>9.4E-2</v>
      </c>
      <c r="W97" s="446">
        <f>INDEX('LES charges'!$J286:$AO286, MATCH('Output to other models'!W$49, 'LES charges'!$J$5:$AO$5, 0))</f>
        <v>8.3000000000000004E-2</v>
      </c>
      <c r="X97" s="446">
        <f>INDEX('LES charges'!$J286:$AO286, MATCH('Output to other models'!X$49, 'LES charges'!$J$5:$AO$5, 0))</f>
        <v>8.3000000000000004E-2</v>
      </c>
      <c r="Y97" s="446">
        <f>INDEX('LES charges'!$J286:$AO286, MATCH('Output to other models'!Y$49, 'LES charges'!$J$5:$AO$5, 0))</f>
        <v>8.3000000000000004E-2</v>
      </c>
      <c r="Z97" s="446">
        <f>INDEX('LES charges'!$J286:$AO286, MATCH('Output to other models'!Z$49, 'LES charges'!$J$5:$AO$5, 0))</f>
        <v>8.3000000000000004E-2</v>
      </c>
      <c r="AA97" s="446">
        <f>INDEX('LES charges'!$J286:$AO286, MATCH('Output to other models'!AA$49, 'LES charges'!$J$5:$AO$5, 0))</f>
        <v>8.3000000000000004E-2</v>
      </c>
      <c r="AB97" s="446">
        <f>INDEX('LES charges'!$J286:$AO286, MATCH('Output to other models'!AB$49, 'LES charges'!$J$5:$AO$5, 0))</f>
        <v>7.0000000000000007E-2</v>
      </c>
      <c r="AC97" s="446">
        <f>INDEX('LES charges'!$J286:$AO286, MATCH('Output to other models'!AC$49, 'LES charges'!$J$5:$AO$5, 0))</f>
        <v>7.0000000000000007E-2</v>
      </c>
      <c r="AD97" s="446">
        <f>INDEX('LES charges'!$J286:$AO286, MATCH('Output to other models'!AD$49, 'LES charges'!$J$5:$AO$5, 0))</f>
        <v>7.0000000000000007E-2</v>
      </c>
      <c r="AE97" s="446">
        <f>INDEX('LES charges'!$J286:$AO286, MATCH('Output to other models'!AE$49, 'LES charges'!$J$5:$AO$5, 0))</f>
        <v>7.0000000000000007E-2</v>
      </c>
      <c r="AF97" s="446">
        <f>INDEX('LES charges'!$J286:$AO286, MATCH('Output to other models'!AF$49, 'LES charges'!$J$5:$AO$5, 0))</f>
        <v>7.0000000000000007E-2</v>
      </c>
      <c r="AG97" s="446">
        <f>INDEX('LES charges'!$J286:$AO286, MATCH('Output to other models'!AG$49, 'LES charges'!$J$5:$AO$5, 0))</f>
        <v>0.53900000000000003</v>
      </c>
      <c r="AH97" s="446">
        <f>INDEX('LES charges'!$J286:$AO286, MATCH('Output to other models'!AH$49, 'LES charges'!$J$5:$AO$5, 0))</f>
        <v>-8.1000000000000003E-2</v>
      </c>
      <c r="AI97" s="446">
        <f>INDEX('LES charges'!$J286:$AO286, MATCH('Output to other models'!AI$49, 'LES charges'!$J$5:$AO$5, 0))</f>
        <v>-8.1000000000000003E-2</v>
      </c>
      <c r="AJ97" s="446">
        <f>INDEX('LES charges'!$J286:$AO286, MATCH('Output to other models'!AJ$49, 'LES charges'!$J$5:$AO$5, 0))</f>
        <v>-8.1000000000000003E-2</v>
      </c>
      <c r="AK97" s="446">
        <f>INDEX('LES charges'!$J286:$AO286, MATCH('Output to other models'!AK$49, 'LES charges'!$J$5:$AO$5, 0))</f>
        <v>-8.1000000000000003E-2</v>
      </c>
      <c r="AL97" s="446">
        <f>INDEX('LES charges'!$J286:$AO286, MATCH('Output to other models'!AL$49, 'LES charges'!$J$5:$AO$5, 0))</f>
        <v>-7.5999999999999998E-2</v>
      </c>
      <c r="AP97" s="256"/>
      <c r="AQ97" s="256"/>
    </row>
    <row r="98" spans="3:43" x14ac:dyDescent="0.35">
      <c r="D98"/>
      <c r="E98" s="78"/>
      <c r="F98" t="s">
        <v>156</v>
      </c>
      <c r="G98" t="s">
        <v>267</v>
      </c>
      <c r="H98" s="20"/>
      <c r="J98" s="447">
        <f>INDEX('LES charges'!$J287:$AO287, MATCH('Output to other models'!J$49, 'LES charges'!$J$5:$AO$5, 0))</f>
        <v>5.64</v>
      </c>
      <c r="K98" s="447">
        <f>INDEX('LES charges'!$J287:$AO287, MATCH('Output to other models'!K$49, 'LES charges'!$J$5:$AO$5, 0))</f>
        <v>0</v>
      </c>
      <c r="L98" s="447">
        <f>INDEX('LES charges'!$J287:$AO287, MATCH('Output to other models'!L$49, 'LES charges'!$J$5:$AO$5, 0))</f>
        <v>7.0000000000000007E-2</v>
      </c>
      <c r="M98" s="447">
        <f>INDEX('LES charges'!$J287:$AO287, MATCH('Output to other models'!M$49, 'LES charges'!$J$5:$AO$5, 0))</f>
        <v>1.19</v>
      </c>
      <c r="N98" s="447">
        <f>INDEX('LES charges'!$J287:$AO287, MATCH('Output to other models'!N$49, 'LES charges'!$J$5:$AO$5, 0))</f>
        <v>13.64</v>
      </c>
      <c r="O98" s="447">
        <f>INDEX('LES charges'!$J287:$AO287, MATCH('Output to other models'!O$49, 'LES charges'!$J$5:$AO$5, 0))</f>
        <v>40.409999999999997</v>
      </c>
      <c r="P98" s="447">
        <f>INDEX('LES charges'!$J287:$AO287, MATCH('Output to other models'!P$49, 'LES charges'!$J$5:$AO$5, 0))</f>
        <v>137.93</v>
      </c>
      <c r="Q98" s="447">
        <f>INDEX('LES charges'!$J287:$AO287, MATCH('Output to other models'!Q$49, 'LES charges'!$J$5:$AO$5, 0))</f>
        <v>0</v>
      </c>
      <c r="R98" s="447">
        <f>INDEX('LES charges'!$J287:$AO287, MATCH('Output to other models'!R$49, 'LES charges'!$J$5:$AO$5, 0))</f>
        <v>7.0000000000000007E-2</v>
      </c>
      <c r="S98" s="447">
        <f>INDEX('LES charges'!$J287:$AO287, MATCH('Output to other models'!S$49, 'LES charges'!$J$5:$AO$5, 0))</f>
        <v>150.62</v>
      </c>
      <c r="T98" s="447">
        <f>INDEX('LES charges'!$J287:$AO287, MATCH('Output to other models'!T$49, 'LES charges'!$J$5:$AO$5, 0))</f>
        <v>283.44</v>
      </c>
      <c r="U98" s="447">
        <f>INDEX('LES charges'!$J287:$AO287, MATCH('Output to other models'!U$49, 'LES charges'!$J$5:$AO$5, 0))</f>
        <v>452.15</v>
      </c>
      <c r="V98" s="447">
        <f>INDEX('LES charges'!$J287:$AO287, MATCH('Output to other models'!V$49, 'LES charges'!$J$5:$AO$5, 0))</f>
        <v>1044.3399999999999</v>
      </c>
      <c r="W98" s="447">
        <f>INDEX('LES charges'!$J287:$AO287, MATCH('Output to other models'!W$49, 'LES charges'!$J$5:$AO$5, 0))</f>
        <v>7.0000000000000007E-2</v>
      </c>
      <c r="X98" s="447">
        <f>INDEX('LES charges'!$J287:$AO287, MATCH('Output to other models'!X$49, 'LES charges'!$J$5:$AO$5, 0))</f>
        <v>296.43</v>
      </c>
      <c r="Y98" s="447">
        <f>INDEX('LES charges'!$J287:$AO287, MATCH('Output to other models'!Y$49, 'LES charges'!$J$5:$AO$5, 0))</f>
        <v>266.07</v>
      </c>
      <c r="Z98" s="447">
        <f>INDEX('LES charges'!$J287:$AO287, MATCH('Output to other models'!Z$49, 'LES charges'!$J$5:$AO$5, 0))</f>
        <v>511.14</v>
      </c>
      <c r="AA98" s="447">
        <f>INDEX('LES charges'!$J287:$AO287, MATCH('Output to other models'!AA$49, 'LES charges'!$J$5:$AO$5, 0))</f>
        <v>1050.71</v>
      </c>
      <c r="AB98" s="447">
        <f>INDEX('LES charges'!$J287:$AO287, MATCH('Output to other models'!AB$49, 'LES charges'!$J$5:$AO$5, 0))</f>
        <v>7.0000000000000007E-2</v>
      </c>
      <c r="AC98" s="447">
        <f>INDEX('LES charges'!$J287:$AO287, MATCH('Output to other models'!AC$49, 'LES charges'!$J$5:$AO$5, 0))</f>
        <v>834.51</v>
      </c>
      <c r="AD98" s="447">
        <f>INDEX('LES charges'!$J287:$AO287, MATCH('Output to other models'!AD$49, 'LES charges'!$J$5:$AO$5, 0))</f>
        <v>4852.78</v>
      </c>
      <c r="AE98" s="447">
        <f>INDEX('LES charges'!$J287:$AO287, MATCH('Output to other models'!AE$49, 'LES charges'!$J$5:$AO$5, 0))</f>
        <v>10088.16</v>
      </c>
      <c r="AF98" s="447">
        <f>INDEX('LES charges'!$J287:$AO287, MATCH('Output to other models'!AF$49, 'LES charges'!$J$5:$AO$5, 0))</f>
        <v>22724.94</v>
      </c>
      <c r="AG98" s="447">
        <f>INDEX('LES charges'!$J287:$AO287, MATCH('Output to other models'!AG$49, 'LES charges'!$J$5:$AO$5, 0))</f>
        <v>0</v>
      </c>
      <c r="AH98" s="447">
        <f>INDEX('LES charges'!$J287:$AO287, MATCH('Output to other models'!AH$49, 'LES charges'!$J$5:$AO$5, 0))</f>
        <v>0</v>
      </c>
      <c r="AI98" s="447">
        <f>INDEX('LES charges'!$J287:$AO287, MATCH('Output to other models'!AI$49, 'LES charges'!$J$5:$AO$5, 0))</f>
        <v>0</v>
      </c>
      <c r="AJ98" s="447">
        <f>INDEX('LES charges'!$J287:$AO287, MATCH('Output to other models'!AJ$49, 'LES charges'!$J$5:$AO$5, 0))</f>
        <v>2.27</v>
      </c>
      <c r="AK98" s="447">
        <f>INDEX('LES charges'!$J287:$AO287, MATCH('Output to other models'!AK$49, 'LES charges'!$J$5:$AO$5, 0))</f>
        <v>2.0699999999999998</v>
      </c>
      <c r="AL98" s="447">
        <f>INDEX('LES charges'!$J287:$AO287, MATCH('Output to other models'!AL$49, 'LES charges'!$J$5:$AO$5, 0))</f>
        <v>13.38</v>
      </c>
    </row>
    <row r="99" spans="3:43" x14ac:dyDescent="0.35">
      <c r="D99"/>
      <c r="E99" s="78"/>
      <c r="F99" t="s">
        <v>157</v>
      </c>
      <c r="G99" t="s">
        <v>268</v>
      </c>
      <c r="H99" s="20"/>
      <c r="J99" s="447">
        <f>INDEX('LES charges'!$J288:$AO288, MATCH('Output to other models'!J$49, 'LES charges'!$J$5:$AO$5, 0))</f>
        <v>0</v>
      </c>
      <c r="K99" s="447">
        <f>INDEX('LES charges'!$J288:$AO288, MATCH('Output to other models'!K$49, 'LES charges'!$J$5:$AO$5, 0))</f>
        <v>0</v>
      </c>
      <c r="L99" s="447">
        <f>INDEX('LES charges'!$J288:$AO288, MATCH('Output to other models'!L$49, 'LES charges'!$J$5:$AO$5, 0))</f>
        <v>0</v>
      </c>
      <c r="M99" s="447">
        <f>INDEX('LES charges'!$J288:$AO288, MATCH('Output to other models'!M$49, 'LES charges'!$J$5:$AO$5, 0))</f>
        <v>0</v>
      </c>
      <c r="N99" s="447">
        <f>INDEX('LES charges'!$J288:$AO288, MATCH('Output to other models'!N$49, 'LES charges'!$J$5:$AO$5, 0))</f>
        <v>0</v>
      </c>
      <c r="O99" s="447">
        <f>INDEX('LES charges'!$J288:$AO288, MATCH('Output to other models'!O$49, 'LES charges'!$J$5:$AO$5, 0))</f>
        <v>0</v>
      </c>
      <c r="P99" s="447">
        <f>INDEX('LES charges'!$J288:$AO288, MATCH('Output to other models'!P$49, 'LES charges'!$J$5:$AO$5, 0))</f>
        <v>0</v>
      </c>
      <c r="Q99" s="447">
        <f>INDEX('LES charges'!$J288:$AO288, MATCH('Output to other models'!Q$49, 'LES charges'!$J$5:$AO$5, 0))</f>
        <v>0</v>
      </c>
      <c r="R99" s="447">
        <f>INDEX('LES charges'!$J288:$AO288, MATCH('Output to other models'!R$49, 'LES charges'!$J$5:$AO$5, 0))</f>
        <v>0</v>
      </c>
      <c r="S99" s="447">
        <f>INDEX('LES charges'!$J288:$AO288, MATCH('Output to other models'!S$49, 'LES charges'!$J$5:$AO$5, 0))</f>
        <v>0</v>
      </c>
      <c r="T99" s="447">
        <f>INDEX('LES charges'!$J288:$AO288, MATCH('Output to other models'!T$49, 'LES charges'!$J$5:$AO$5, 0))</f>
        <v>0</v>
      </c>
      <c r="U99" s="447">
        <f>INDEX('LES charges'!$J288:$AO288, MATCH('Output to other models'!U$49, 'LES charges'!$J$5:$AO$5, 0))</f>
        <v>0</v>
      </c>
      <c r="V99" s="447">
        <f>INDEX('LES charges'!$J288:$AO288, MATCH('Output to other models'!V$49, 'LES charges'!$J$5:$AO$5, 0))</f>
        <v>0</v>
      </c>
      <c r="W99" s="447">
        <f>INDEX('LES charges'!$J288:$AO288, MATCH('Output to other models'!W$49, 'LES charges'!$J$5:$AO$5, 0))</f>
        <v>0</v>
      </c>
      <c r="X99" s="447">
        <f>INDEX('LES charges'!$J288:$AO288, MATCH('Output to other models'!X$49, 'LES charges'!$J$5:$AO$5, 0))</f>
        <v>0</v>
      </c>
      <c r="Y99" s="447">
        <f>INDEX('LES charges'!$J288:$AO288, MATCH('Output to other models'!Y$49, 'LES charges'!$J$5:$AO$5, 0))</f>
        <v>0</v>
      </c>
      <c r="Z99" s="447">
        <f>INDEX('LES charges'!$J288:$AO288, MATCH('Output to other models'!Z$49, 'LES charges'!$J$5:$AO$5, 0))</f>
        <v>0</v>
      </c>
      <c r="AA99" s="447">
        <f>INDEX('LES charges'!$J288:$AO288, MATCH('Output to other models'!AA$49, 'LES charges'!$J$5:$AO$5, 0))</f>
        <v>0</v>
      </c>
      <c r="AB99" s="447">
        <f>INDEX('LES charges'!$J288:$AO288, MATCH('Output to other models'!AB$49, 'LES charges'!$J$5:$AO$5, 0))</f>
        <v>0</v>
      </c>
      <c r="AC99" s="447">
        <f>INDEX('LES charges'!$J288:$AO288, MATCH('Output to other models'!AC$49, 'LES charges'!$J$5:$AO$5, 0))</f>
        <v>0</v>
      </c>
      <c r="AD99" s="447">
        <f>INDEX('LES charges'!$J288:$AO288, MATCH('Output to other models'!AD$49, 'LES charges'!$J$5:$AO$5, 0))</f>
        <v>0</v>
      </c>
      <c r="AE99" s="447">
        <f>INDEX('LES charges'!$J288:$AO288, MATCH('Output to other models'!AE$49, 'LES charges'!$J$5:$AO$5, 0))</f>
        <v>0</v>
      </c>
      <c r="AF99" s="447">
        <f>INDEX('LES charges'!$J288:$AO288, MATCH('Output to other models'!AF$49, 'LES charges'!$J$5:$AO$5, 0))</f>
        <v>0</v>
      </c>
      <c r="AG99" s="447">
        <f>INDEX('LES charges'!$J288:$AO288, MATCH('Output to other models'!AG$49, 'LES charges'!$J$5:$AO$5, 0))</f>
        <v>0</v>
      </c>
      <c r="AH99" s="447">
        <f>INDEX('LES charges'!$J288:$AO288, MATCH('Output to other models'!AH$49, 'LES charges'!$J$5:$AO$5, 0))</f>
        <v>0</v>
      </c>
      <c r="AI99" s="447">
        <f>INDEX('LES charges'!$J288:$AO288, MATCH('Output to other models'!AI$49, 'LES charges'!$J$5:$AO$5, 0))</f>
        <v>0</v>
      </c>
      <c r="AJ99" s="447">
        <f>INDEX('LES charges'!$J288:$AO288, MATCH('Output to other models'!AJ$49, 'LES charges'!$J$5:$AO$5, 0))</f>
        <v>0</v>
      </c>
      <c r="AK99" s="447">
        <f>INDEX('LES charges'!$J288:$AO288, MATCH('Output to other models'!AK$49, 'LES charges'!$J$5:$AO$5, 0))</f>
        <v>0</v>
      </c>
      <c r="AL99" s="447">
        <f>INDEX('LES charges'!$J288:$AO288, MATCH('Output to other models'!AL$49, 'LES charges'!$J$5:$AO$5, 0))</f>
        <v>0</v>
      </c>
    </row>
    <row r="100" spans="3:43" x14ac:dyDescent="0.35">
      <c r="D100"/>
      <c r="E100" s="78"/>
      <c r="F100" t="s">
        <v>158</v>
      </c>
      <c r="G100" t="s">
        <v>268</v>
      </c>
      <c r="H100" s="20"/>
      <c r="J100" s="447">
        <f>INDEX('LES charges'!$J289:$AO289, MATCH('Output to other models'!J$49, 'LES charges'!$J$5:$AO$5, 0))</f>
        <v>0</v>
      </c>
      <c r="K100" s="447">
        <f>INDEX('LES charges'!$J289:$AO289, MATCH('Output to other models'!K$49, 'LES charges'!$J$5:$AO$5, 0))</f>
        <v>0</v>
      </c>
      <c r="L100" s="447">
        <f>INDEX('LES charges'!$J289:$AO289, MATCH('Output to other models'!L$49, 'LES charges'!$J$5:$AO$5, 0))</f>
        <v>0</v>
      </c>
      <c r="M100" s="447">
        <f>INDEX('LES charges'!$J289:$AO289, MATCH('Output to other models'!M$49, 'LES charges'!$J$5:$AO$5, 0))</f>
        <v>0</v>
      </c>
      <c r="N100" s="447">
        <f>INDEX('LES charges'!$J289:$AO289, MATCH('Output to other models'!N$49, 'LES charges'!$J$5:$AO$5, 0))</f>
        <v>0</v>
      </c>
      <c r="O100" s="447">
        <f>INDEX('LES charges'!$J289:$AO289, MATCH('Output to other models'!O$49, 'LES charges'!$J$5:$AO$5, 0))</f>
        <v>0</v>
      </c>
      <c r="P100" s="447">
        <f>INDEX('LES charges'!$J289:$AO289, MATCH('Output to other models'!P$49, 'LES charges'!$J$5:$AO$5, 0))</f>
        <v>0</v>
      </c>
      <c r="Q100" s="447">
        <f>INDEX('LES charges'!$J289:$AO289, MATCH('Output to other models'!Q$49, 'LES charges'!$J$5:$AO$5, 0))</f>
        <v>0</v>
      </c>
      <c r="R100" s="447">
        <f>INDEX('LES charges'!$J289:$AO289, MATCH('Output to other models'!R$49, 'LES charges'!$J$5:$AO$5, 0))</f>
        <v>0</v>
      </c>
      <c r="S100" s="447">
        <f>INDEX('LES charges'!$J289:$AO289, MATCH('Output to other models'!S$49, 'LES charges'!$J$5:$AO$5, 0))</f>
        <v>0</v>
      </c>
      <c r="T100" s="447">
        <f>INDEX('LES charges'!$J289:$AO289, MATCH('Output to other models'!T$49, 'LES charges'!$J$5:$AO$5, 0))</f>
        <v>0</v>
      </c>
      <c r="U100" s="447">
        <f>INDEX('LES charges'!$J289:$AO289, MATCH('Output to other models'!U$49, 'LES charges'!$J$5:$AO$5, 0))</f>
        <v>0</v>
      </c>
      <c r="V100" s="447">
        <f>INDEX('LES charges'!$J289:$AO289, MATCH('Output to other models'!V$49, 'LES charges'!$J$5:$AO$5, 0))</f>
        <v>0</v>
      </c>
      <c r="W100" s="447">
        <f>INDEX('LES charges'!$J289:$AO289, MATCH('Output to other models'!W$49, 'LES charges'!$J$5:$AO$5, 0))</f>
        <v>0</v>
      </c>
      <c r="X100" s="447">
        <f>INDEX('LES charges'!$J289:$AO289, MATCH('Output to other models'!X$49, 'LES charges'!$J$5:$AO$5, 0))</f>
        <v>0</v>
      </c>
      <c r="Y100" s="447">
        <f>INDEX('LES charges'!$J289:$AO289, MATCH('Output to other models'!Y$49, 'LES charges'!$J$5:$AO$5, 0))</f>
        <v>0</v>
      </c>
      <c r="Z100" s="447">
        <f>INDEX('LES charges'!$J289:$AO289, MATCH('Output to other models'!Z$49, 'LES charges'!$J$5:$AO$5, 0))</f>
        <v>0</v>
      </c>
      <c r="AA100" s="447">
        <f>INDEX('LES charges'!$J289:$AO289, MATCH('Output to other models'!AA$49, 'LES charges'!$J$5:$AO$5, 0))</f>
        <v>0</v>
      </c>
      <c r="AB100" s="447">
        <f>INDEX('LES charges'!$J289:$AO289, MATCH('Output to other models'!AB$49, 'LES charges'!$J$5:$AO$5, 0))</f>
        <v>0</v>
      </c>
      <c r="AC100" s="447">
        <f>INDEX('LES charges'!$J289:$AO289, MATCH('Output to other models'!AC$49, 'LES charges'!$J$5:$AO$5, 0))</f>
        <v>0</v>
      </c>
      <c r="AD100" s="447">
        <f>INDEX('LES charges'!$J289:$AO289, MATCH('Output to other models'!AD$49, 'LES charges'!$J$5:$AO$5, 0))</f>
        <v>0</v>
      </c>
      <c r="AE100" s="447">
        <f>INDEX('LES charges'!$J289:$AO289, MATCH('Output to other models'!AE$49, 'LES charges'!$J$5:$AO$5, 0))</f>
        <v>0</v>
      </c>
      <c r="AF100" s="447">
        <f>INDEX('LES charges'!$J289:$AO289, MATCH('Output to other models'!AF$49, 'LES charges'!$J$5:$AO$5, 0))</f>
        <v>0</v>
      </c>
      <c r="AG100" s="447">
        <f>INDEX('LES charges'!$J289:$AO289, MATCH('Output to other models'!AG$49, 'LES charges'!$J$5:$AO$5, 0))</f>
        <v>0</v>
      </c>
      <c r="AH100" s="447">
        <f>INDEX('LES charges'!$J289:$AO289, MATCH('Output to other models'!AH$49, 'LES charges'!$J$5:$AO$5, 0))</f>
        <v>0</v>
      </c>
      <c r="AI100" s="447">
        <f>INDEX('LES charges'!$J289:$AO289, MATCH('Output to other models'!AI$49, 'LES charges'!$J$5:$AO$5, 0))</f>
        <v>0</v>
      </c>
      <c r="AJ100" s="447">
        <f>INDEX('LES charges'!$J289:$AO289, MATCH('Output to other models'!AJ$49, 'LES charges'!$J$5:$AO$5, 0))</f>
        <v>0</v>
      </c>
      <c r="AK100" s="447">
        <f>INDEX('LES charges'!$J289:$AO289, MATCH('Output to other models'!AK$49, 'LES charges'!$J$5:$AO$5, 0))</f>
        <v>0</v>
      </c>
      <c r="AL100" s="447">
        <f>INDEX('LES charges'!$J289:$AO289, MATCH('Output to other models'!AL$49, 'LES charges'!$J$5:$AO$5, 0))</f>
        <v>0</v>
      </c>
    </row>
    <row r="101" spans="3:43" x14ac:dyDescent="0.35">
      <c r="D101"/>
      <c r="E101" s="78"/>
      <c r="F101" s="28" t="s">
        <v>159</v>
      </c>
      <c r="G101" s="28" t="s">
        <v>269</v>
      </c>
      <c r="H101" s="65"/>
      <c r="I101" s="258"/>
      <c r="J101" s="448">
        <f>INDEX('LES charges'!$J290:$AO290, MATCH('Output to other models'!J$49, 'LES charges'!$J$5:$AO$5, 0))</f>
        <v>0</v>
      </c>
      <c r="K101" s="448">
        <f>INDEX('LES charges'!$J290:$AO290, MATCH('Output to other models'!K$49, 'LES charges'!$J$5:$AO$5, 0))</f>
        <v>0</v>
      </c>
      <c r="L101" s="448">
        <f>INDEX('LES charges'!$J290:$AO290, MATCH('Output to other models'!L$49, 'LES charges'!$J$5:$AO$5, 0))</f>
        <v>0</v>
      </c>
      <c r="M101" s="448">
        <f>INDEX('LES charges'!$J290:$AO290, MATCH('Output to other models'!M$49, 'LES charges'!$J$5:$AO$5, 0))</f>
        <v>0</v>
      </c>
      <c r="N101" s="448">
        <f>INDEX('LES charges'!$J290:$AO290, MATCH('Output to other models'!N$49, 'LES charges'!$J$5:$AO$5, 0))</f>
        <v>0</v>
      </c>
      <c r="O101" s="448">
        <f>INDEX('LES charges'!$J290:$AO290, MATCH('Output to other models'!O$49, 'LES charges'!$J$5:$AO$5, 0))</f>
        <v>0</v>
      </c>
      <c r="P101" s="448">
        <f>INDEX('LES charges'!$J290:$AO290, MATCH('Output to other models'!P$49, 'LES charges'!$J$5:$AO$5, 0))</f>
        <v>0</v>
      </c>
      <c r="Q101" s="448">
        <f>INDEX('LES charges'!$J290:$AO290, MATCH('Output to other models'!Q$49, 'LES charges'!$J$5:$AO$5, 0))</f>
        <v>0</v>
      </c>
      <c r="R101" s="448">
        <f>INDEX('LES charges'!$J290:$AO290, MATCH('Output to other models'!R$49, 'LES charges'!$J$5:$AO$5, 0))</f>
        <v>0</v>
      </c>
      <c r="S101" s="448">
        <f>INDEX('LES charges'!$J290:$AO290, MATCH('Output to other models'!S$49, 'LES charges'!$J$5:$AO$5, 0))</f>
        <v>0</v>
      </c>
      <c r="T101" s="448">
        <f>INDEX('LES charges'!$J290:$AO290, MATCH('Output to other models'!T$49, 'LES charges'!$J$5:$AO$5, 0))</f>
        <v>0</v>
      </c>
      <c r="U101" s="448">
        <f>INDEX('LES charges'!$J290:$AO290, MATCH('Output to other models'!U$49, 'LES charges'!$J$5:$AO$5, 0))</f>
        <v>0</v>
      </c>
      <c r="V101" s="448">
        <f>INDEX('LES charges'!$J290:$AO290, MATCH('Output to other models'!V$49, 'LES charges'!$J$5:$AO$5, 0))</f>
        <v>0</v>
      </c>
      <c r="W101" s="448">
        <f>INDEX('LES charges'!$J290:$AO290, MATCH('Output to other models'!W$49, 'LES charges'!$J$5:$AO$5, 0))</f>
        <v>0</v>
      </c>
      <c r="X101" s="448">
        <f>INDEX('LES charges'!$J290:$AO290, MATCH('Output to other models'!X$49, 'LES charges'!$J$5:$AO$5, 0))</f>
        <v>0</v>
      </c>
      <c r="Y101" s="448">
        <f>INDEX('LES charges'!$J290:$AO290, MATCH('Output to other models'!Y$49, 'LES charges'!$J$5:$AO$5, 0))</f>
        <v>0</v>
      </c>
      <c r="Z101" s="448">
        <f>INDEX('LES charges'!$J290:$AO290, MATCH('Output to other models'!Z$49, 'LES charges'!$J$5:$AO$5, 0))</f>
        <v>0</v>
      </c>
      <c r="AA101" s="448">
        <f>INDEX('LES charges'!$J290:$AO290, MATCH('Output to other models'!AA$49, 'LES charges'!$J$5:$AO$5, 0))</f>
        <v>0</v>
      </c>
      <c r="AB101" s="448">
        <f>INDEX('LES charges'!$J290:$AO290, MATCH('Output to other models'!AB$49, 'LES charges'!$J$5:$AO$5, 0))</f>
        <v>0</v>
      </c>
      <c r="AC101" s="448">
        <f>INDEX('LES charges'!$J290:$AO290, MATCH('Output to other models'!AC$49, 'LES charges'!$J$5:$AO$5, 0))</f>
        <v>0</v>
      </c>
      <c r="AD101" s="448">
        <f>INDEX('LES charges'!$J290:$AO290, MATCH('Output to other models'!AD$49, 'LES charges'!$J$5:$AO$5, 0))</f>
        <v>0</v>
      </c>
      <c r="AE101" s="448">
        <f>INDEX('LES charges'!$J290:$AO290, MATCH('Output to other models'!AE$49, 'LES charges'!$J$5:$AO$5, 0))</f>
        <v>0</v>
      </c>
      <c r="AF101" s="448">
        <f>INDEX('LES charges'!$J290:$AO290, MATCH('Output to other models'!AF$49, 'LES charges'!$J$5:$AO$5, 0))</f>
        <v>0</v>
      </c>
      <c r="AG101" s="448">
        <f>INDEX('LES charges'!$J290:$AO290, MATCH('Output to other models'!AG$49, 'LES charges'!$J$5:$AO$5, 0))</f>
        <v>0</v>
      </c>
      <c r="AH101" s="448">
        <f>INDEX('LES charges'!$J290:$AO290, MATCH('Output to other models'!AH$49, 'LES charges'!$J$5:$AO$5, 0))</f>
        <v>0</v>
      </c>
      <c r="AI101" s="448">
        <f>INDEX('LES charges'!$J290:$AO290, MATCH('Output to other models'!AI$49, 'LES charges'!$J$5:$AO$5, 0))</f>
        <v>0</v>
      </c>
      <c r="AJ101" s="448">
        <f>INDEX('LES charges'!$J290:$AO290, MATCH('Output to other models'!AJ$49, 'LES charges'!$J$5:$AO$5, 0))</f>
        <v>0</v>
      </c>
      <c r="AK101" s="448">
        <f>INDEX('LES charges'!$J290:$AO290, MATCH('Output to other models'!AK$49, 'LES charges'!$J$5:$AO$5, 0))</f>
        <v>0</v>
      </c>
      <c r="AL101" s="448">
        <f>INDEX('LES charges'!$J290:$AO290, MATCH('Output to other models'!AL$49, 'LES charges'!$J$5:$AO$5, 0))</f>
        <v>0</v>
      </c>
      <c r="AP101" s="256"/>
      <c r="AQ101" s="256"/>
    </row>
    <row r="102" spans="3:43" x14ac:dyDescent="0.35">
      <c r="C102" s="24"/>
      <c r="H102" s="20"/>
      <c r="J102" s="454"/>
      <c r="K102" s="454"/>
      <c r="L102" s="454"/>
      <c r="M102" s="454"/>
      <c r="N102" s="454"/>
      <c r="O102" s="454"/>
      <c r="P102" s="454"/>
      <c r="Q102" s="454"/>
      <c r="R102" s="454"/>
      <c r="S102" s="454"/>
      <c r="T102" s="454"/>
      <c r="U102" s="454"/>
      <c r="V102" s="454"/>
      <c r="W102" s="454"/>
      <c r="X102" s="454"/>
      <c r="Y102" s="454"/>
      <c r="Z102" s="454"/>
      <c r="AA102" s="454"/>
      <c r="AB102" s="454"/>
      <c r="AC102" s="454"/>
      <c r="AD102" s="454"/>
      <c r="AE102" s="454"/>
      <c r="AF102" s="454"/>
      <c r="AG102" s="454"/>
      <c r="AH102" s="454"/>
      <c r="AI102" s="454"/>
      <c r="AJ102" s="454"/>
      <c r="AK102" s="454"/>
      <c r="AL102" s="454"/>
      <c r="AM102" s="454"/>
      <c r="AN102" s="454"/>
      <c r="AO102" s="454"/>
    </row>
    <row r="103" spans="3:43" x14ac:dyDescent="0.35">
      <c r="C103" s="26" t="str">
        <f ca="1">INDEX('Version control'!$H$37:$H$64,MATCH($A$1,'Version control'!$F$37:$F$64,0),1)&amp;"-D: CDCM non-tariff outputs to EDCM"</f>
        <v>Output 102-D: CDCM non-tariff outputs to EDCM</v>
      </c>
      <c r="D103" s="26"/>
      <c r="E103" s="26"/>
      <c r="F103" s="26"/>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c r="AK103" s="26"/>
      <c r="AL103" s="26"/>
      <c r="AM103" s="26"/>
      <c r="AN103" s="26"/>
    </row>
    <row r="104" spans="3:43" x14ac:dyDescent="0.35">
      <c r="C104" s="2"/>
      <c r="D104"/>
    </row>
    <row r="105" spans="3:43" x14ac:dyDescent="0.35">
      <c r="D105" s="24" t="s">
        <v>804</v>
      </c>
      <c r="E105"/>
    </row>
    <row r="107" spans="3:43" x14ac:dyDescent="0.35">
      <c r="D107"/>
      <c r="F107" s="2"/>
      <c r="G107" s="2"/>
      <c r="H107" s="2"/>
      <c r="I107" s="2"/>
      <c r="J107" s="104" t="s">
        <v>188</v>
      </c>
      <c r="K107" s="104" t="s">
        <v>189</v>
      </c>
      <c r="L107" s="104" t="s">
        <v>190</v>
      </c>
      <c r="M107" s="104" t="s">
        <v>191</v>
      </c>
      <c r="N107" s="104" t="s">
        <v>192</v>
      </c>
      <c r="O107" s="104" t="s">
        <v>193</v>
      </c>
      <c r="P107" s="104" t="s">
        <v>194</v>
      </c>
      <c r="Q107" s="104" t="s">
        <v>195</v>
      </c>
      <c r="R107" s="104" t="s">
        <v>196</v>
      </c>
      <c r="S107" s="104" t="s">
        <v>372</v>
      </c>
      <c r="T107" s="104" t="s">
        <v>373</v>
      </c>
    </row>
    <row r="108" spans="3:43" x14ac:dyDescent="0.35">
      <c r="D108"/>
      <c r="E108" s="286" t="s">
        <v>815</v>
      </c>
      <c r="F108" s="286"/>
      <c r="G108" s="57" t="s">
        <v>164</v>
      </c>
      <c r="H108" s="28"/>
      <c r="I108" s="28"/>
      <c r="J108" s="287"/>
      <c r="K108" s="288">
        <f t="array" ref="K108:O108">TRANSPOSE('System peak demand'!H227:H231)</f>
        <v>0.12021276595744657</v>
      </c>
      <c r="L108" s="288">
        <v>0.12021276595744657</v>
      </c>
      <c r="M108" s="288">
        <v>0.23111382978723372</v>
      </c>
      <c r="N108" s="288">
        <v>0.23111382978723372</v>
      </c>
      <c r="O108" s="288">
        <v>0.12021276595744657</v>
      </c>
      <c r="P108" s="287"/>
      <c r="Q108" s="287"/>
      <c r="R108" s="287"/>
      <c r="S108" s="287"/>
      <c r="T108" s="287"/>
    </row>
    <row r="109" spans="3:43" x14ac:dyDescent="0.35">
      <c r="D109"/>
      <c r="E109" s="289" t="s">
        <v>816</v>
      </c>
      <c r="F109" s="289"/>
      <c r="G109" s="98" t="s">
        <v>516</v>
      </c>
      <c r="H109" s="98"/>
      <c r="I109" s="98"/>
      <c r="J109" s="290">
        <f t="array" ref="J109:O109">TRANSPOSE('System peak demand'!H154:H159)</f>
        <v>1350473.2927279519</v>
      </c>
      <c r="K109" s="290">
        <v>1317642.2677128983</v>
      </c>
      <c r="L109" s="290">
        <v>917805.99337243277</v>
      </c>
      <c r="M109" s="290">
        <v>925443.71255654155</v>
      </c>
      <c r="N109" s="290">
        <v>917349.452679954</v>
      </c>
      <c r="O109" s="290">
        <v>387993.78728572233</v>
      </c>
      <c r="P109" s="291"/>
      <c r="Q109" s="291"/>
      <c r="R109" s="291"/>
      <c r="S109" s="291"/>
      <c r="T109" s="291"/>
    </row>
    <row r="110" spans="3:43" x14ac:dyDescent="0.35">
      <c r="D110"/>
      <c r="E110" s="289" t="s">
        <v>805</v>
      </c>
      <c r="F110" s="289"/>
      <c r="G110" s="98" t="s">
        <v>274</v>
      </c>
      <c r="H110" s="98"/>
      <c r="I110" s="98"/>
      <c r="J110" s="291"/>
      <c r="K110" s="290">
        <f>'Unit costs'!L108</f>
        <v>402761209.7616812</v>
      </c>
      <c r="L110" s="290">
        <f>'Unit costs'!M108</f>
        <v>34535354.708660446</v>
      </c>
      <c r="M110" s="290">
        <f>'Unit costs'!N108</f>
        <v>114657806.1560277</v>
      </c>
      <c r="N110" s="290">
        <f>'Unit costs'!O108</f>
        <v>114324472.87669094</v>
      </c>
      <c r="O110" s="290">
        <f>'Unit costs'!P108</f>
        <v>41139756.928083785</v>
      </c>
      <c r="P110" s="290">
        <f>'Unit costs'!Q108</f>
        <v>598690004.91866207</v>
      </c>
      <c r="Q110" s="290">
        <f>'Unit costs'!R108</f>
        <v>201880812.12517968</v>
      </c>
      <c r="R110" s="290">
        <f>'Unit costs'!S108</f>
        <v>381149882.87431288</v>
      </c>
      <c r="S110" s="290">
        <f>'Unit costs'!T108</f>
        <v>355575243.48415297</v>
      </c>
      <c r="T110" s="290">
        <f>'Unit costs'!U108</f>
        <v>9643633.499892069</v>
      </c>
    </row>
    <row r="111" spans="3:43" x14ac:dyDescent="0.35">
      <c r="D111"/>
      <c r="E111" s="292" t="s">
        <v>388</v>
      </c>
      <c r="F111" s="292"/>
      <c r="G111" s="19" t="s">
        <v>280</v>
      </c>
      <c r="H111" s="19"/>
      <c r="I111" s="19"/>
      <c r="J111" s="222">
        <f>'Load &amp; loss characteristics'!K29</f>
        <v>1</v>
      </c>
      <c r="K111" s="222">
        <f>'Load &amp; loss characteristics'!L29</f>
        <v>1.01</v>
      </c>
      <c r="L111" s="222">
        <f>'Load &amp; loss characteristics'!M29</f>
        <v>1.0149999999999999</v>
      </c>
      <c r="M111" s="222">
        <f>'Load &amp; loss characteristics'!N29</f>
        <v>1.02</v>
      </c>
      <c r="N111" s="222">
        <f>'Load &amp; loss characteristics'!O29</f>
        <v>1.0289999999999999</v>
      </c>
      <c r="O111" s="222">
        <f>'Load &amp; loss characteristics'!P29</f>
        <v>1.0289999999999999</v>
      </c>
      <c r="P111" s="73"/>
      <c r="Q111" s="73"/>
      <c r="R111" s="73"/>
      <c r="S111" s="73"/>
      <c r="T111" s="73"/>
    </row>
    <row r="112" spans="3:43" x14ac:dyDescent="0.35">
      <c r="D112"/>
      <c r="E112"/>
      <c r="F112" s="230"/>
    </row>
    <row r="113" spans="2:40" x14ac:dyDescent="0.35">
      <c r="B113" s="25" t="s">
        <v>806</v>
      </c>
      <c r="C113" s="25"/>
      <c r="D113" s="25"/>
      <c r="E113" s="25"/>
      <c r="F113" s="25"/>
      <c r="G113" s="25"/>
      <c r="H113" s="25"/>
      <c r="I113" s="25"/>
      <c r="J113" s="25"/>
      <c r="K113" s="25"/>
      <c r="L113" s="95"/>
      <c r="M113" s="95"/>
      <c r="N113" s="95"/>
      <c r="O113" s="95"/>
      <c r="P113" s="95"/>
      <c r="Q113" s="95"/>
      <c r="R113" s="95"/>
      <c r="S113" s="95"/>
      <c r="T113" s="95"/>
      <c r="U113" s="95"/>
      <c r="V113" s="95"/>
      <c r="W113" s="95"/>
      <c r="X113" s="95"/>
      <c r="Y113" s="95"/>
      <c r="Z113" s="95"/>
      <c r="AA113" s="95"/>
      <c r="AB113" s="95"/>
      <c r="AC113" s="95"/>
      <c r="AD113" s="95"/>
      <c r="AE113" s="95"/>
      <c r="AF113" s="95"/>
      <c r="AG113" s="95"/>
      <c r="AH113" s="95"/>
      <c r="AI113" s="95"/>
      <c r="AJ113" s="95"/>
      <c r="AK113" s="95"/>
      <c r="AL113" s="95"/>
      <c r="AM113" s="95"/>
      <c r="AN113" s="95"/>
    </row>
    <row r="115" spans="2:40" x14ac:dyDescent="0.35">
      <c r="C115" s="26" t="str">
        <f ca="1">INDEX('Version control'!$H$37:$H$64,MATCH($A$1,'Version control'!$F$37:$F$64,0),1)&amp;"-E: Outputs for DNOs' internal use"</f>
        <v>Output 102-E: Outputs for DNOs' internal use</v>
      </c>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row>
    <row r="117" spans="2:40" x14ac:dyDescent="0.35">
      <c r="D117" s="24" t="s">
        <v>807</v>
      </c>
      <c r="E117"/>
    </row>
    <row r="119" spans="2:40" ht="43.5" x14ac:dyDescent="0.35">
      <c r="F119" s="2"/>
      <c r="G119" s="2"/>
      <c r="H119" s="2"/>
      <c r="I119" s="2"/>
      <c r="J119" s="226" t="s">
        <v>899</v>
      </c>
      <c r="K119" s="226" t="s">
        <v>820</v>
      </c>
      <c r="L119" s="226" t="s">
        <v>900</v>
      </c>
      <c r="M119" s="226" t="s">
        <v>901</v>
      </c>
      <c r="N119" s="226" t="s">
        <v>902</v>
      </c>
      <c r="O119" s="226" t="s">
        <v>903</v>
      </c>
      <c r="P119" s="226" t="s">
        <v>904</v>
      </c>
      <c r="Q119" s="226" t="s">
        <v>821</v>
      </c>
      <c r="R119" s="226" t="s">
        <v>905</v>
      </c>
      <c r="S119" s="226" t="s">
        <v>906</v>
      </c>
      <c r="T119" s="226" t="s">
        <v>907</v>
      </c>
      <c r="U119" s="226" t="s">
        <v>908</v>
      </c>
      <c r="V119" s="226" t="s">
        <v>909</v>
      </c>
      <c r="W119" s="226" t="s">
        <v>910</v>
      </c>
      <c r="X119" s="226" t="s">
        <v>911</v>
      </c>
      <c r="Y119" s="226" t="s">
        <v>912</v>
      </c>
      <c r="Z119" s="226" t="s">
        <v>913</v>
      </c>
      <c r="AA119" s="226" t="s">
        <v>914</v>
      </c>
      <c r="AB119" s="226" t="s">
        <v>915</v>
      </c>
      <c r="AC119" s="226" t="s">
        <v>916</v>
      </c>
      <c r="AD119" s="226" t="s">
        <v>917</v>
      </c>
      <c r="AE119" s="226" t="s">
        <v>918</v>
      </c>
      <c r="AF119" s="226" t="s">
        <v>919</v>
      </c>
      <c r="AG119" s="226" t="s">
        <v>830</v>
      </c>
      <c r="AH119" s="226" t="s">
        <v>822</v>
      </c>
      <c r="AI119" s="226" t="s">
        <v>823</v>
      </c>
      <c r="AJ119" s="226" t="s">
        <v>824</v>
      </c>
      <c r="AK119" s="226" t="s">
        <v>825</v>
      </c>
      <c r="AL119" s="226" t="s">
        <v>826</v>
      </c>
    </row>
    <row r="120" spans="2:40" x14ac:dyDescent="0.35">
      <c r="C120" s="225"/>
      <c r="D120"/>
      <c r="E120" s="28" t="s">
        <v>765</v>
      </c>
      <c r="F120" s="28"/>
      <c r="G120" s="76" t="s">
        <v>274</v>
      </c>
      <c r="H120" s="28" t="s">
        <v>767</v>
      </c>
      <c r="I120" s="28"/>
      <c r="J120" s="224">
        <f>'Net revenue summary'!J248</f>
        <v>109.49881358812569</v>
      </c>
      <c r="K120" s="224">
        <f>'Net revenue summary'!K248</f>
        <v>0</v>
      </c>
      <c r="L120" s="224">
        <f>'Net revenue summary'!L248</f>
        <v>0</v>
      </c>
      <c r="M120" s="224">
        <f>'Net revenue summary'!M248</f>
        <v>72.773377205471633</v>
      </c>
      <c r="N120" s="224">
        <f>'Net revenue summary'!N248</f>
        <v>234.31983970149133</v>
      </c>
      <c r="O120" s="224">
        <f>'Net revenue summary'!O248</f>
        <v>527.54098206044523</v>
      </c>
      <c r="P120" s="224">
        <f>'Net revenue summary'!P248</f>
        <v>1563.1293928235195</v>
      </c>
      <c r="Q120" s="224">
        <f>'Net revenue summary'!Q248</f>
        <v>0</v>
      </c>
      <c r="R120" s="224">
        <f>'Net revenue summary'!R248</f>
        <v>0</v>
      </c>
      <c r="S120" s="224">
        <f>'Net revenue summary'!S248</f>
        <v>2690.6857738082672</v>
      </c>
      <c r="T120" s="224">
        <f>'Net revenue summary'!T248</f>
        <v>5919.4155369215578</v>
      </c>
      <c r="U120" s="224">
        <f>'Net revenue summary'!U248</f>
        <v>9449.1293051058947</v>
      </c>
      <c r="V120" s="224">
        <f>'Net revenue summary'!V248</f>
        <v>20307.449335362537</v>
      </c>
      <c r="W120" s="224">
        <f>'Net revenue summary'!W248</f>
        <v>0</v>
      </c>
      <c r="X120" s="224">
        <f>'Net revenue summary'!X248</f>
        <v>1847.2631702618746</v>
      </c>
      <c r="Y120" s="224">
        <f>'Net revenue summary'!Y248</f>
        <v>5094.2183900454256</v>
      </c>
      <c r="Z120" s="224">
        <f>'Net revenue summary'!Z248</f>
        <v>8712.249678180855</v>
      </c>
      <c r="AA120" s="224">
        <f>'Net revenue summary'!AA248</f>
        <v>19358.077392266499</v>
      </c>
      <c r="AB120" s="224">
        <f>'Net revenue summary'!AB248</f>
        <v>0</v>
      </c>
      <c r="AC120" s="224">
        <f>'Net revenue summary'!AC248</f>
        <v>7825.1577547360821</v>
      </c>
      <c r="AD120" s="224">
        <f>'Net revenue summary'!AD248</f>
        <v>39218.879184903475</v>
      </c>
      <c r="AE120" s="224">
        <f>'Net revenue summary'!AE248</f>
        <v>80230.940933308084</v>
      </c>
      <c r="AF120" s="224">
        <f>'Net revenue summary'!AF248</f>
        <v>181409.98219835476</v>
      </c>
      <c r="AG120" s="224">
        <f>'Net revenue summary'!AG248</f>
        <v>79520.311667776012</v>
      </c>
      <c r="AH120" s="224">
        <f>'Net revenue summary'!AH248</f>
        <v>0</v>
      </c>
      <c r="AI120" s="224">
        <f>'Net revenue summary'!AI248</f>
        <v>0</v>
      </c>
      <c r="AJ120" s="224">
        <f>'Net revenue summary'!AJ248</f>
        <v>-728.92745966238988</v>
      </c>
      <c r="AK120" s="224">
        <f>'Net revenue summary'!AL248</f>
        <v>-770.3939914978788</v>
      </c>
      <c r="AL120" s="224">
        <f>'Net revenue summary'!AN248</f>
        <v>-20474.13923916121</v>
      </c>
    </row>
    <row r="121" spans="2:40" x14ac:dyDescent="0.35">
      <c r="C121" s="225"/>
      <c r="D121"/>
      <c r="E121" s="98" t="s">
        <v>768</v>
      </c>
      <c r="F121" s="98"/>
      <c r="G121" s="204" t="s">
        <v>266</v>
      </c>
      <c r="H121" s="293" t="s">
        <v>767</v>
      </c>
      <c r="I121" s="293"/>
      <c r="J121" s="396">
        <f>'Net revenue summary'!J264</f>
        <v>3.5758001454235528</v>
      </c>
      <c r="K121" s="396">
        <f>'Net revenue summary'!K264</f>
        <v>0.4053044012868513</v>
      </c>
      <c r="L121" s="396">
        <f>'Net revenue summary'!L264</f>
        <v>0</v>
      </c>
      <c r="M121" s="396">
        <f>'Net revenue summary'!M264</f>
        <v>5.1690012171326174</v>
      </c>
      <c r="N121" s="396">
        <f>'Net revenue summary'!N264</f>
        <v>3.0512478540220758</v>
      </c>
      <c r="O121" s="396">
        <f>'Net revenue summary'!O264</f>
        <v>2.7672158174920307</v>
      </c>
      <c r="P121" s="396">
        <f>'Net revenue summary'!P264</f>
        <v>2.637281956740972</v>
      </c>
      <c r="Q121" s="396">
        <f>'Net revenue summary'!Q264</f>
        <v>0.40026246165072382</v>
      </c>
      <c r="R121" s="396">
        <f>'Net revenue summary'!R264</f>
        <v>0</v>
      </c>
      <c r="S121" s="396">
        <f>'Net revenue summary'!S264</f>
        <v>3.0221759987996961</v>
      </c>
      <c r="T121" s="396">
        <f>'Net revenue summary'!T264</f>
        <v>3.1968679030439811</v>
      </c>
      <c r="U121" s="396">
        <f>'Net revenue summary'!U264</f>
        <v>3.2065074682932626</v>
      </c>
      <c r="V121" s="396">
        <f>'Net revenue summary'!V264</f>
        <v>3.1313279298378243</v>
      </c>
      <c r="W121" s="396">
        <f>'Net revenue summary'!W264</f>
        <v>0</v>
      </c>
      <c r="X121" s="396">
        <f>'Net revenue summary'!X264</f>
        <v>2.1665892747943345</v>
      </c>
      <c r="Y121" s="396">
        <f>'Net revenue summary'!Y264</f>
        <v>3.4769176431459567</v>
      </c>
      <c r="Z121" s="396">
        <f>'Net revenue summary'!Z264</f>
        <v>2.7217155120625711</v>
      </c>
      <c r="AA121" s="396">
        <f>'Net revenue summary'!AA264</f>
        <v>2.9162074381571474</v>
      </c>
      <c r="AB121" s="396">
        <f>'Net revenue summary'!AB264</f>
        <v>0</v>
      </c>
      <c r="AC121" s="396">
        <f>'Net revenue summary'!AC264</f>
        <v>2.657015850831193</v>
      </c>
      <c r="AD121" s="396">
        <f>'Net revenue summary'!AD264</f>
        <v>2.4288499326086619</v>
      </c>
      <c r="AE121" s="396">
        <f>'Net revenue summary'!AE264</f>
        <v>2.412654292007741</v>
      </c>
      <c r="AF121" s="396">
        <f>'Net revenue summary'!AF264</f>
        <v>2.4356561891399395</v>
      </c>
      <c r="AG121" s="396">
        <f>'Net revenue summary'!AG264</f>
        <v>3.855212128695253</v>
      </c>
      <c r="AH121" s="396">
        <f>'Net revenue summary'!AH264</f>
        <v>-1.104102187441085</v>
      </c>
      <c r="AI121" s="396">
        <f>'Net revenue summary'!AI264</f>
        <v>0</v>
      </c>
      <c r="AJ121" s="396">
        <f>'Net revenue summary'!AJ264</f>
        <v>-0.87825708439335537</v>
      </c>
      <c r="AK121" s="396">
        <f>'Net revenue summary'!AL264</f>
        <v>-0.71827287892011626</v>
      </c>
      <c r="AL121" s="396">
        <f>'Net revenue summary'!AN264</f>
        <v>-0.90675716158827191</v>
      </c>
    </row>
    <row r="122" spans="2:40" x14ac:dyDescent="0.35">
      <c r="C122" s="225"/>
      <c r="D122"/>
      <c r="E122" s="98" t="s">
        <v>775</v>
      </c>
      <c r="F122" s="98"/>
      <c r="G122" s="98" t="s">
        <v>164</v>
      </c>
      <c r="H122" s="98" t="s">
        <v>767</v>
      </c>
      <c r="I122" s="98"/>
      <c r="J122" s="397" t="str">
        <f>'Net revenue summary'!J292</f>
        <v>-</v>
      </c>
      <c r="K122" s="397" t="str">
        <f>'Net revenue summary'!K292</f>
        <v>-</v>
      </c>
      <c r="L122" s="397" t="str">
        <f>'Net revenue summary'!L292</f>
        <v>-</v>
      </c>
      <c r="M122" s="397" t="str">
        <f>'Net revenue summary'!M292</f>
        <v>-</v>
      </c>
      <c r="N122" s="397" t="str">
        <f>'Net revenue summary'!N292</f>
        <v>-</v>
      </c>
      <c r="O122" s="397" t="str">
        <f>'Net revenue summary'!O292</f>
        <v>-</v>
      </c>
      <c r="P122" s="397" t="str">
        <f>'Net revenue summary'!P292</f>
        <v>-</v>
      </c>
      <c r="Q122" s="397" t="str">
        <f>'Net revenue summary'!Q292</f>
        <v>-</v>
      </c>
      <c r="R122" s="397" t="str">
        <f>'Net revenue summary'!R292</f>
        <v>-</v>
      </c>
      <c r="S122" s="397" t="str">
        <f>'Net revenue summary'!S292</f>
        <v>-</v>
      </c>
      <c r="T122" s="397" t="str">
        <f>'Net revenue summary'!T292</f>
        <v>-</v>
      </c>
      <c r="U122" s="397" t="str">
        <f>'Net revenue summary'!U292</f>
        <v>-</v>
      </c>
      <c r="V122" s="397" t="str">
        <f>'Net revenue summary'!V292</f>
        <v>-</v>
      </c>
      <c r="W122" s="397" t="str">
        <f>'Net revenue summary'!W292</f>
        <v>-</v>
      </c>
      <c r="X122" s="397" t="str">
        <f>'Net revenue summary'!X292</f>
        <v>-</v>
      </c>
      <c r="Y122" s="397" t="str">
        <f>'Net revenue summary'!Y292</f>
        <v>-</v>
      </c>
      <c r="Z122" s="397" t="str">
        <f>'Net revenue summary'!Z292</f>
        <v>-</v>
      </c>
      <c r="AA122" s="397" t="str">
        <f>'Net revenue summary'!AA292</f>
        <v>-</v>
      </c>
      <c r="AB122" s="397" t="str">
        <f>'Net revenue summary'!AB292</f>
        <v>-</v>
      </c>
      <c r="AC122" s="397" t="str">
        <f>'Net revenue summary'!AC292</f>
        <v>-</v>
      </c>
      <c r="AD122" s="397" t="str">
        <f>'Net revenue summary'!AD292</f>
        <v>-</v>
      </c>
      <c r="AE122" s="397" t="str">
        <f>'Net revenue summary'!AE292</f>
        <v>-</v>
      </c>
      <c r="AF122" s="397" t="str">
        <f>'Net revenue summary'!AF292</f>
        <v>-</v>
      </c>
      <c r="AG122" s="397" t="str">
        <f>'Net revenue summary'!AG292</f>
        <v>-</v>
      </c>
      <c r="AH122" s="397" t="str">
        <f>'Net revenue summary'!AH292</f>
        <v>-</v>
      </c>
      <c r="AI122" s="397" t="str">
        <f>'Net revenue summary'!AI292</f>
        <v>-</v>
      </c>
      <c r="AJ122" s="397" t="str">
        <f>'Net revenue summary'!AJ292</f>
        <v>-</v>
      </c>
      <c r="AK122" s="397" t="str">
        <f>'Net revenue summary'!AL292</f>
        <v>-</v>
      </c>
      <c r="AL122" s="397" t="str">
        <f>'Net revenue summary'!AN292</f>
        <v>-</v>
      </c>
    </row>
    <row r="123" spans="2:40" x14ac:dyDescent="0.35">
      <c r="C123" s="225"/>
      <c r="D123"/>
      <c r="E123" s="19" t="s">
        <v>776</v>
      </c>
      <c r="F123" s="19"/>
      <c r="G123" s="19" t="s">
        <v>266</v>
      </c>
      <c r="H123" s="255" t="s">
        <v>767</v>
      </c>
      <c r="I123" s="255"/>
      <c r="J123" s="398">
        <f>'Net revenue summary'!J294</f>
        <v>3.5579211446964343</v>
      </c>
      <c r="K123" s="398">
        <f>'Net revenue summary'!K294</f>
        <v>0.40327787928041714</v>
      </c>
      <c r="L123" s="398" t="str">
        <f>'Net revenue summary'!L294</f>
        <v>-</v>
      </c>
      <c r="M123" s="398">
        <f>'Net revenue summary'!M294</f>
        <v>5.1431562110469535</v>
      </c>
      <c r="N123" s="398">
        <f>'Net revenue summary'!N294</f>
        <v>3.035991614751965</v>
      </c>
      <c r="O123" s="398">
        <f>'Net revenue summary'!O294</f>
        <v>2.7533797384045706</v>
      </c>
      <c r="P123" s="398">
        <f>'Net revenue summary'!P294</f>
        <v>2.6240955469572675</v>
      </c>
      <c r="Q123" s="398">
        <f>'Net revenue summary'!Q294</f>
        <v>0.3982611493424702</v>
      </c>
      <c r="R123" s="398" t="str">
        <f>'Net revenue summary'!R294</f>
        <v>-</v>
      </c>
      <c r="S123" s="398">
        <f>'Net revenue summary'!S294</f>
        <v>3.0070651188056976</v>
      </c>
      <c r="T123" s="398">
        <f>'Net revenue summary'!T294</f>
        <v>3.1808835635287616</v>
      </c>
      <c r="U123" s="398">
        <f>'Net revenue summary'!U294</f>
        <v>3.1904749309517966</v>
      </c>
      <c r="V123" s="398">
        <f>'Net revenue summary'!V294</f>
        <v>3.1156712901886352</v>
      </c>
      <c r="W123" s="398" t="str">
        <f>'Net revenue summary'!W294</f>
        <v>-</v>
      </c>
      <c r="X123" s="398">
        <f>'Net revenue summary'!X294</f>
        <v>2.1557563284203627</v>
      </c>
      <c r="Y123" s="398">
        <f>'Net revenue summary'!Y294</f>
        <v>3.459533054930227</v>
      </c>
      <c r="Z123" s="398">
        <f>'Net revenue summary'!Z294</f>
        <v>2.708106934502259</v>
      </c>
      <c r="AA123" s="398">
        <f>'Net revenue summary'!AA294</f>
        <v>2.9016264009663613</v>
      </c>
      <c r="AB123" s="398" t="str">
        <f>'Net revenue summary'!AB294</f>
        <v>-</v>
      </c>
      <c r="AC123" s="398">
        <f>'Net revenue summary'!AC294</f>
        <v>2.6437307715770371</v>
      </c>
      <c r="AD123" s="398">
        <f>'Net revenue summary'!AD294</f>
        <v>2.4167056829456186</v>
      </c>
      <c r="AE123" s="398">
        <f>'Net revenue summary'!AE294</f>
        <v>2.4005910205477021</v>
      </c>
      <c r="AF123" s="398">
        <f>'Net revenue summary'!AF294</f>
        <v>2.4234779081942395</v>
      </c>
      <c r="AG123" s="398">
        <f>'Net revenue summary'!AG294</f>
        <v>3.8359360680517773</v>
      </c>
      <c r="AH123" s="398">
        <f>'Net revenue summary'!AH294</f>
        <v>-1.0985816765038796</v>
      </c>
      <c r="AI123" s="398" t="str">
        <f>'Net revenue summary'!AI294</f>
        <v>-</v>
      </c>
      <c r="AJ123" s="398">
        <f>'Net revenue summary'!AJ294</f>
        <v>-0.87386579897138861</v>
      </c>
      <c r="AK123" s="398">
        <f>'Net revenue summary'!AL294</f>
        <v>-0.71468151452551565</v>
      </c>
      <c r="AL123" s="398">
        <f>'Net revenue summary'!AN294</f>
        <v>-0.90222337578033041</v>
      </c>
    </row>
    <row r="124" spans="2:40" x14ac:dyDescent="0.35">
      <c r="C124" s="225"/>
    </row>
    <row r="125" spans="2:40" x14ac:dyDescent="0.35">
      <c r="C125" s="26" t="str">
        <f ca="1">INDEX('Version control'!$H$37:$H$64,MATCH($A$1,'Version control'!$F$37:$F$64,0),1)&amp;"-F: Outputs for IDNOs' internal use"</f>
        <v>Output 102-F: Outputs for IDNOs' internal use</v>
      </c>
      <c r="D125" s="26"/>
      <c r="E125" s="26"/>
      <c r="F125" s="26"/>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c r="AK125" s="26"/>
      <c r="AL125" s="26"/>
      <c r="AM125" s="26"/>
      <c r="AN125" s="26"/>
    </row>
    <row r="127" spans="2:40" x14ac:dyDescent="0.35">
      <c r="D127" s="24" t="s">
        <v>808</v>
      </c>
      <c r="E127"/>
    </row>
    <row r="128" spans="2:40" x14ac:dyDescent="0.35">
      <c r="D128" s="24" t="s">
        <v>809</v>
      </c>
      <c r="E128"/>
    </row>
    <row r="130" spans="2:40" ht="43.5" x14ac:dyDescent="0.35">
      <c r="E130"/>
      <c r="J130" s="226" t="s">
        <v>899</v>
      </c>
      <c r="K130" s="226" t="s">
        <v>820</v>
      </c>
      <c r="L130" s="226" t="s">
        <v>900</v>
      </c>
      <c r="M130" s="226" t="s">
        <v>901</v>
      </c>
      <c r="N130" s="226" t="s">
        <v>902</v>
      </c>
      <c r="O130" s="226" t="s">
        <v>903</v>
      </c>
      <c r="P130" s="226" t="s">
        <v>904</v>
      </c>
      <c r="Q130" s="226" t="s">
        <v>821</v>
      </c>
      <c r="R130" s="226" t="s">
        <v>905</v>
      </c>
      <c r="S130" s="226" t="s">
        <v>906</v>
      </c>
      <c r="T130" s="226" t="s">
        <v>907</v>
      </c>
      <c r="U130" s="226" t="s">
        <v>908</v>
      </c>
      <c r="V130" s="226" t="s">
        <v>909</v>
      </c>
      <c r="W130" s="226" t="s">
        <v>910</v>
      </c>
      <c r="X130" s="226" t="s">
        <v>911</v>
      </c>
      <c r="Y130" s="226" t="s">
        <v>912</v>
      </c>
      <c r="Z130" s="226" t="s">
        <v>913</v>
      </c>
      <c r="AA130" s="226" t="s">
        <v>914</v>
      </c>
      <c r="AB130" s="226" t="s">
        <v>915</v>
      </c>
      <c r="AC130" s="226" t="s">
        <v>916</v>
      </c>
      <c r="AD130" s="226" t="s">
        <v>917</v>
      </c>
      <c r="AE130" s="226" t="s">
        <v>918</v>
      </c>
      <c r="AF130" s="226" t="s">
        <v>919</v>
      </c>
      <c r="AG130" s="226" t="s">
        <v>830</v>
      </c>
      <c r="AH130" s="226" t="s">
        <v>822</v>
      </c>
      <c r="AI130" s="226" t="s">
        <v>823</v>
      </c>
      <c r="AJ130" s="226" t="s">
        <v>824</v>
      </c>
      <c r="AK130" s="226" t="s">
        <v>825</v>
      </c>
      <c r="AL130" s="226" t="s">
        <v>826</v>
      </c>
    </row>
    <row r="131" spans="2:40" x14ac:dyDescent="0.35">
      <c r="C131" s="225"/>
      <c r="D131"/>
      <c r="E131" s="19" t="s">
        <v>784</v>
      </c>
      <c r="F131" s="19"/>
      <c r="G131" s="54" t="s">
        <v>164</v>
      </c>
      <c r="H131" s="19" t="s">
        <v>444</v>
      </c>
      <c r="I131" s="19"/>
      <c r="J131" s="294">
        <f>'Net revenue summary'!J326</f>
        <v>0.33378383731302202</v>
      </c>
      <c r="K131" s="294">
        <f>'Net revenue summary'!K326</f>
        <v>0</v>
      </c>
      <c r="L131" s="294">
        <f>'Net revenue summary'!L326</f>
        <v>0</v>
      </c>
      <c r="M131" s="294">
        <f>'Net revenue summary'!M326</f>
        <v>0.33392873093099795</v>
      </c>
      <c r="N131" s="294">
        <f>'Net revenue summary'!N326</f>
        <v>0.3346818305878439</v>
      </c>
      <c r="O131" s="294">
        <f>'Net revenue summary'!O326</f>
        <v>0.33491735004470402</v>
      </c>
      <c r="P131" s="294">
        <f>'Net revenue summary'!P326</f>
        <v>0.33500545494960826</v>
      </c>
      <c r="Q131" s="294">
        <f>'Net revenue summary'!Q326</f>
        <v>0</v>
      </c>
      <c r="R131" s="294">
        <f>'Net revenue summary'!R326</f>
        <v>0</v>
      </c>
      <c r="S131" s="294">
        <f>'Net revenue summary'!S326</f>
        <v>0.33528385059751076</v>
      </c>
      <c r="T131" s="294">
        <f>'Net revenue summary'!T326</f>
        <v>0.33541547736014887</v>
      </c>
      <c r="U131" s="294">
        <f>'Net revenue summary'!U326</f>
        <v>0.33542571273362082</v>
      </c>
      <c r="V131" s="294">
        <f>'Net revenue summary'!V326</f>
        <v>0.33539877250471295</v>
      </c>
      <c r="W131" s="155"/>
      <c r="X131" s="155"/>
      <c r="Y131" s="155"/>
      <c r="Z131" s="155"/>
      <c r="AA131" s="155"/>
      <c r="AB131" s="155"/>
      <c r="AC131" s="155"/>
      <c r="AD131" s="155"/>
      <c r="AE131" s="155"/>
      <c r="AF131" s="155"/>
      <c r="AG131" s="294">
        <f>'Net revenue summary'!AG326</f>
        <v>0.3349922069066133</v>
      </c>
      <c r="AH131" s="294">
        <f>'Net revenue summary'!AH326</f>
        <v>0</v>
      </c>
      <c r="AI131" s="155"/>
      <c r="AJ131" s="294">
        <f>'Net revenue summary'!AJ326</f>
        <v>-1.559645424446916E-16</v>
      </c>
      <c r="AK131" s="155"/>
      <c r="AL131" s="155"/>
    </row>
    <row r="132" spans="2:40" x14ac:dyDescent="0.35">
      <c r="C132" s="225"/>
      <c r="D132"/>
      <c r="E132" s="28" t="s">
        <v>785</v>
      </c>
      <c r="F132" s="28"/>
      <c r="G132" s="57" t="s">
        <v>164</v>
      </c>
      <c r="H132" s="28" t="s">
        <v>445</v>
      </c>
      <c r="I132" s="28"/>
      <c r="J132" s="295">
        <f>'Net revenue summary'!J327</f>
        <v>0.58125286892860761</v>
      </c>
      <c r="K132" s="295">
        <f>'Net revenue summary'!K327</f>
        <v>0</v>
      </c>
      <c r="L132" s="295">
        <f>'Net revenue summary'!L327</f>
        <v>0</v>
      </c>
      <c r="M132" s="295">
        <f>'Net revenue summary'!M327</f>
        <v>0.58082625074839755</v>
      </c>
      <c r="N132" s="295">
        <f>'Net revenue summary'!N327</f>
        <v>0.58252381047221591</v>
      </c>
      <c r="O132" s="295">
        <f>'Net revenue summary'!O327</f>
        <v>0.58291639355129987</v>
      </c>
      <c r="P132" s="295">
        <f>'Net revenue summary'!P327</f>
        <v>0.58309906588866089</v>
      </c>
      <c r="Q132" s="295">
        <f>'Net revenue summary'!Q327</f>
        <v>0</v>
      </c>
      <c r="R132" s="295">
        <f>'Net revenue summary'!R327</f>
        <v>0</v>
      </c>
      <c r="S132" s="295">
        <f>'Net revenue summary'!S327</f>
        <v>0.58299409191381468</v>
      </c>
      <c r="T132" s="295">
        <f>'Net revenue summary'!T327</f>
        <v>0.58300809766471395</v>
      </c>
      <c r="U132" s="295">
        <f>'Net revenue summary'!U327</f>
        <v>0.58301296352084842</v>
      </c>
      <c r="V132" s="295">
        <f>'Net revenue summary'!V327</f>
        <v>0.58302478918403744</v>
      </c>
      <c r="W132" s="295">
        <f>'Net revenue summary'!W327</f>
        <v>0</v>
      </c>
      <c r="X132" s="295">
        <f>'Net revenue summary'!X327</f>
        <v>0.35718790362951114</v>
      </c>
      <c r="Y132" s="295">
        <f>'Net revenue summary'!Y327</f>
        <v>0.35694089658517597</v>
      </c>
      <c r="Z132" s="295">
        <f>'Net revenue summary'!Z327</f>
        <v>0.3569881409513378</v>
      </c>
      <c r="AA132" s="295">
        <f>'Net revenue summary'!AA327</f>
        <v>0.35697054320802762</v>
      </c>
      <c r="AB132" s="295">
        <f>'Net revenue summary'!AB327</f>
        <v>0</v>
      </c>
      <c r="AC132" s="295">
        <f>'Net revenue summary'!AC327</f>
        <v>0.22404152657979842</v>
      </c>
      <c r="AD132" s="295">
        <f>'Net revenue summary'!AD327</f>
        <v>0.22402867383608441</v>
      </c>
      <c r="AE132" s="295">
        <f>'Net revenue summary'!AE327</f>
        <v>0.22402884919730862</v>
      </c>
      <c r="AF132" s="295">
        <f>'Net revenue summary'!AF327</f>
        <v>0.22403471965906657</v>
      </c>
      <c r="AG132" s="295">
        <f>'Net revenue summary'!AG327</f>
        <v>0.58330242460205239</v>
      </c>
      <c r="AH132" s="295">
        <f>'Net revenue summary'!AH327</f>
        <v>0</v>
      </c>
      <c r="AI132" s="295">
        <f>'Net revenue summary'!AI327</f>
        <v>0</v>
      </c>
      <c r="AJ132" s="295">
        <f>'Net revenue summary'!AJ327</f>
        <v>-1.559645424446916E-16</v>
      </c>
      <c r="AK132" s="295">
        <f>'Net revenue summary'!AL327</f>
        <v>0</v>
      </c>
      <c r="AL132" s="295">
        <f>'Net revenue summary'!AN327</f>
        <v>-1.2336538159166565E-2</v>
      </c>
    </row>
    <row r="134" spans="2:40" x14ac:dyDescent="0.35">
      <c r="B134" s="25" t="s">
        <v>228</v>
      </c>
      <c r="C134" s="25"/>
      <c r="D134" s="25"/>
      <c r="E134" s="25"/>
      <c r="F134" s="25"/>
      <c r="G134" s="25"/>
      <c r="H134" s="25"/>
      <c r="I134" s="25"/>
      <c r="J134" s="25"/>
      <c r="K134" s="25"/>
      <c r="L134" s="94"/>
      <c r="M134" s="94"/>
      <c r="N134" s="94"/>
      <c r="O134" s="94"/>
      <c r="P134" s="94"/>
      <c r="Q134" s="94"/>
      <c r="R134" s="94"/>
      <c r="S134" s="94"/>
      <c r="T134" s="94"/>
      <c r="U134" s="94"/>
      <c r="V134" s="94"/>
      <c r="W134" s="94"/>
      <c r="X134" s="94"/>
      <c r="Y134" s="94"/>
      <c r="Z134" s="94"/>
      <c r="AA134" s="94"/>
      <c r="AB134" s="94"/>
      <c r="AC134" s="94"/>
      <c r="AD134" s="94"/>
      <c r="AE134" s="94"/>
      <c r="AF134" s="94"/>
      <c r="AG134" s="94"/>
      <c r="AH134" s="94"/>
      <c r="AI134" s="94"/>
      <c r="AJ134" s="95"/>
      <c r="AK134" s="95"/>
      <c r="AL134" s="95"/>
      <c r="AM134" s="95"/>
      <c r="AN134" s="95"/>
    </row>
    <row r="136" spans="2:40" x14ac:dyDescent="0.35">
      <c r="E136" t="s">
        <v>229</v>
      </c>
      <c r="G136" s="6" t="s">
        <v>57</v>
      </c>
      <c r="H136" s="93">
        <f t="array" ref="H136">SUM(IF(ISERROR(H19:AL133), 1))</f>
        <v>0</v>
      </c>
    </row>
    <row r="138" spans="2:40" x14ac:dyDescent="0.35">
      <c r="B138" s="25" t="s">
        <v>107</v>
      </c>
      <c r="C138" s="25"/>
      <c r="D138" s="25"/>
      <c r="E138" s="25"/>
      <c r="F138" s="25"/>
      <c r="G138" s="25"/>
      <c r="H138" s="25"/>
      <c r="I138" s="25"/>
      <c r="J138" s="25"/>
      <c r="K138" s="25"/>
      <c r="L138" s="94"/>
      <c r="M138" s="94"/>
      <c r="N138" s="94"/>
      <c r="O138" s="94"/>
      <c r="P138" s="94"/>
      <c r="Q138" s="94"/>
      <c r="R138" s="94"/>
      <c r="S138" s="94"/>
      <c r="T138" s="94"/>
      <c r="U138" s="94"/>
      <c r="V138" s="94"/>
      <c r="W138" s="94"/>
      <c r="X138" s="94"/>
      <c r="Y138" s="94"/>
      <c r="Z138" s="94"/>
      <c r="AA138" s="94"/>
      <c r="AB138" s="94"/>
      <c r="AC138" s="94"/>
      <c r="AD138" s="94"/>
      <c r="AE138" s="94"/>
      <c r="AF138" s="94"/>
      <c r="AG138" s="94"/>
      <c r="AH138" s="94"/>
      <c r="AI138" s="94"/>
      <c r="AJ138" s="95"/>
      <c r="AK138" s="95"/>
      <c r="AL138" s="95"/>
      <c r="AM138" s="95"/>
      <c r="AN138" s="95"/>
    </row>
  </sheetData>
  <sheetProtection sheet="1" objects="1" formatCells="0" formatColumns="0" formatRows="0" sort="0" autoFilter="0"/>
  <conditionalFormatting sqref="A4:XFD4">
    <cfRule type="expression" dxfId="1" priority="2">
      <formula>LEFT($A$4,1) &lt;&gt; "0"</formula>
    </cfRule>
  </conditionalFormatting>
  <conditionalFormatting sqref="H136">
    <cfRule type="cellIs" dxfId="0" priority="1" operator="greaterThan">
      <formula>0</formula>
    </cfRule>
  </conditionalFormatting>
  <hyperlinks>
    <hyperlink ref="B5:F5" location="'Model map'!A1" display="Click here to return to model map" xr:uid="{00000000-0004-0000-1B00-000000000000}"/>
  </hyperlinks>
  <pageMargins left="0.7" right="0.7" top="0.75" bottom="0.75" header="0.3" footer="0.3"/>
  <pageSetup paperSize="9" scale="32" fitToHeight="0" orientation="portrait" r:id="rId1"/>
  <headerFooter>
    <oddHeader>&amp;L&amp;A&amp;C&amp;R&amp;P of &amp;N</oddHeader>
    <oddFooter>&amp;F</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0775047ED044E4AB8AE8CA3D9B75ECA" ma:contentTypeVersion="6" ma:contentTypeDescription="Create a new document." ma:contentTypeScope="" ma:versionID="b0c4a1b394f54adf9dea6fa0d344b31f">
  <xsd:schema xmlns:xsd="http://www.w3.org/2001/XMLSchema" xmlns:xs="http://www.w3.org/2001/XMLSchema" xmlns:p="http://schemas.microsoft.com/office/2006/metadata/properties" xmlns:ns2="56525fcc-fd9b-4a18-b571-66fa38027e5b" xmlns:ns3="dcbf8a88-e063-4a69-82e9-42d02808f636" targetNamespace="http://schemas.microsoft.com/office/2006/metadata/properties" ma:root="true" ma:fieldsID="c30160deef21f5587b767b69d66c6457" ns2:_="" ns3:_="">
    <xsd:import namespace="56525fcc-fd9b-4a18-b571-66fa38027e5b"/>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2:MediaLengthInSeconds" minOccurs="0"/>
                <xsd:element ref="ns2:MediaServiceDateTake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6525fcc-fd9b-4a18-b571-66fa38027e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LengthInSeconds" ma:index="10" nillable="true" ma:displayName="MediaLengthInSeconds" ma:hidden="true" ma:internalName="MediaLengthInSeconds" ma:readOnly="true">
      <xsd:simpleType>
        <xsd:restriction base="dms:Unknown"/>
      </xsd:simpleType>
    </xsd:element>
    <xsd:element name="MediaServiceDateTaken" ma:index="11"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0433340-7BEC-4F3D-99D4-81DABA0ADC90}">
  <ds:schemaRefs>
    <ds:schemaRef ds:uri="http://schemas.openxmlformats.org/package/2006/metadata/core-properties"/>
    <ds:schemaRef ds:uri="http://www.w3.org/XML/1998/namespace"/>
    <ds:schemaRef ds:uri="http://schemas.microsoft.com/office/2006/documentManagement/types"/>
    <ds:schemaRef ds:uri="http://purl.org/dc/terms/"/>
    <ds:schemaRef ds:uri="http://purl.org/dc/elements/1.1/"/>
    <ds:schemaRef ds:uri="dcbf8a88-e063-4a69-82e9-42d02808f636"/>
    <ds:schemaRef ds:uri="http://schemas.microsoft.com/office/infopath/2007/PartnerControls"/>
    <ds:schemaRef ds:uri="http://purl.org/dc/dcmitype/"/>
    <ds:schemaRef ds:uri="df11e38d-df47-44a9-bb81-9cb5331e96c9"/>
    <ds:schemaRef ds:uri="http://schemas.microsoft.com/office/2006/metadata/properties"/>
  </ds:schemaRefs>
</ds:datastoreItem>
</file>

<file path=customXml/itemProps2.xml><?xml version="1.0" encoding="utf-8"?>
<ds:datastoreItem xmlns:ds="http://schemas.openxmlformats.org/officeDocument/2006/customXml" ds:itemID="{AD672EFB-D87C-4F0C-B881-1D86437C27CF}">
  <ds:schemaRefs>
    <ds:schemaRef ds:uri="http://schemas.microsoft.com/sharepoint/v3/contenttype/forms"/>
  </ds:schemaRefs>
</ds:datastoreItem>
</file>

<file path=customXml/itemProps3.xml><?xml version="1.0" encoding="utf-8"?>
<ds:datastoreItem xmlns:ds="http://schemas.openxmlformats.org/officeDocument/2006/customXml" ds:itemID="{B810BD3B-E64C-4684-9BF7-FBA29B71F79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10</vt:i4>
      </vt:variant>
    </vt:vector>
  </HeadingPairs>
  <TitlesOfParts>
    <vt:vector size="43" baseType="lpstr">
      <vt:lpstr>Cover</vt:lpstr>
      <vt:lpstr>Version control</vt:lpstr>
      <vt:lpstr>Model map</vt:lpstr>
      <vt:lpstr>Index</vt:lpstr>
      <vt:lpstr>Named ranges</vt:lpstr>
      <vt:lpstr>Fixed inputs</vt:lpstr>
      <vt:lpstr>Inputs by customer type</vt:lpstr>
      <vt:lpstr>Inputs by network level</vt:lpstr>
      <vt:lpstr>General inputs</vt:lpstr>
      <vt:lpstr>Standing charge factors</vt:lpstr>
      <vt:lpstr>Load &amp; loss characteristics</vt:lpstr>
      <vt:lpstr>Customer contributions</vt:lpstr>
      <vt:lpstr>Volume adjustments</vt:lpstr>
      <vt:lpstr>Pseudo-load coefficients</vt:lpstr>
      <vt:lpstr>System peak demand</vt:lpstr>
      <vt:lpstr>Service model assets</vt:lpstr>
      <vt:lpstr>Unit costs</vt:lpstr>
      <vt:lpstr>Initial unit rates</vt:lpstr>
      <vt:lpstr>Service model charges</vt:lpstr>
      <vt:lpstr>Unit rate charges</vt:lpstr>
      <vt:lpstr>Capacity charges</vt:lpstr>
      <vt:lpstr>Reactive power charges</vt:lpstr>
      <vt:lpstr>Fixed charges</vt:lpstr>
      <vt:lpstr>SoLR &amp; bad debt adders</vt:lpstr>
      <vt:lpstr>Pre-matching charges</vt:lpstr>
      <vt:lpstr>LES boundaries</vt:lpstr>
      <vt:lpstr>LES revenue</vt:lpstr>
      <vt:lpstr>Revenue matching</vt:lpstr>
      <vt:lpstr>Rounding</vt:lpstr>
      <vt:lpstr>LES charges</vt:lpstr>
      <vt:lpstr>Net revenue summary</vt:lpstr>
      <vt:lpstr>Tariff summary</vt:lpstr>
      <vt:lpstr>Output to other models</vt:lpstr>
      <vt:lpstr>charging_year</vt:lpstr>
      <vt:lpstr>check_decimals</vt:lpstr>
      <vt:lpstr>days_in_year</vt:lpstr>
      <vt:lpstr>DNO_name</vt:lpstr>
      <vt:lpstr>hours_in_day</vt:lpstr>
      <vt:lpstr>hours_in_year</vt:lpstr>
      <vt:lpstr>hundred</vt:lpstr>
      <vt:lpstr>PowerFactor</vt:lpstr>
      <vt:lpstr>ten</vt:lpstr>
      <vt:lpstr>thousand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Oliver Bubb-Humfryes</dc:creator>
  <cp:keywords/>
  <dc:description/>
  <cp:lastModifiedBy>SKB</cp:lastModifiedBy>
  <cp:revision/>
  <dcterms:created xsi:type="dcterms:W3CDTF">2017-07-12T09:37:31Z</dcterms:created>
  <dcterms:modified xsi:type="dcterms:W3CDTF">2022-08-16T17:59:10Z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0x010100F0775047ED044E4AB8AE8CA3D9B75ECA</vt:lpwstr>
  </property>
</Properties>
</file>